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/>
  <mc:AlternateContent xmlns:mc="http://schemas.openxmlformats.org/markup-compatibility/2006">
    <mc:Choice Requires="x15">
      <x15ac:absPath xmlns:x15ac="http://schemas.microsoft.com/office/spreadsheetml/2010/11/ac" url="\\10.0.2.2\CJ-Trafic\DE\buget 2025\(13) Noiembrie 2025\PH rectificare BVC\"/>
    </mc:Choice>
  </mc:AlternateContent>
  <xr:revisionPtr revIDLastSave="0" documentId="8_{F5D7965E-E0C2-491C-9356-AC7F6A4C27B2}" xr6:coauthVersionLast="47" xr6:coauthVersionMax="47" xr10:uidLastSave="{00000000-0000-0000-0000-000000000000}"/>
  <bookViews>
    <workbookView xWindow="13665" yWindow="375" windowWidth="14910" windowHeight="17175" xr2:uid="{00000000-000D-0000-FFFF-FFFF00000000}"/>
  </bookViews>
  <sheets>
    <sheet name="rect noi 2025" sheetId="13" r:id="rId1"/>
    <sheet name="rect sept 2025" sheetId="12" r:id="rId2"/>
    <sheet name="rect aug" sheetId="11" r:id="rId3"/>
  </sheets>
  <definedNames>
    <definedName name="_xlnm._FilterDatabase" localSheetId="2" hidden="1">'rect aug'!$A$12:$AG$5860</definedName>
    <definedName name="_xlnm._FilterDatabase" localSheetId="0" hidden="1">'rect noi 2025'!$A$12:$AG$5860</definedName>
    <definedName name="_xlnm._FilterDatabase" localSheetId="1" hidden="1">'rect sept 2025'!$A$12:$AG$5860</definedName>
    <definedName name="_xlnm.Print_Area" localSheetId="2">'rect aug'!$A$1:$H$5870</definedName>
    <definedName name="_xlnm.Print_Area" localSheetId="0">'rect noi 2025'!$A$1:$H$5870</definedName>
    <definedName name="_xlnm.Print_Area" localSheetId="1">'rect sept 2025'!$A$1:$H$5870</definedName>
    <definedName name="_xlnm.Print_Titles" localSheetId="2">'rect aug'!$7:$10</definedName>
    <definedName name="_xlnm.Print_Titles" localSheetId="0">'rect noi 2025'!$7:$10</definedName>
    <definedName name="_xlnm.Print_Titles" localSheetId="1">'rect sept 2025'!$7:$10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5869" i="13" l="1"/>
  <c r="D5868" i="13"/>
  <c r="D5865" i="13"/>
  <c r="D5864" i="13"/>
  <c r="I5859" i="13"/>
  <c r="E5858" i="13"/>
  <c r="I5858" i="13" s="1"/>
  <c r="I5857" i="13"/>
  <c r="E5856" i="13"/>
  <c r="E5855" i="13" s="1"/>
  <c r="H5855" i="13"/>
  <c r="G5855" i="13"/>
  <c r="F5855" i="13"/>
  <c r="D5855" i="13"/>
  <c r="I5854" i="13"/>
  <c r="E5853" i="13"/>
  <c r="E5852" i="13"/>
  <c r="I5852" i="13" s="1"/>
  <c r="E5851" i="13"/>
  <c r="I5851" i="13" s="1"/>
  <c r="E5850" i="13"/>
  <c r="I5850" i="13" s="1"/>
  <c r="H5849" i="13"/>
  <c r="G5849" i="13"/>
  <c r="F5849" i="13"/>
  <c r="D5849" i="13"/>
  <c r="I5848" i="13"/>
  <c r="H5847" i="13"/>
  <c r="G5847" i="13"/>
  <c r="F5847" i="13"/>
  <c r="D5847" i="13"/>
  <c r="E5846" i="13"/>
  <c r="I5846" i="13" s="1"/>
  <c r="E5845" i="13"/>
  <c r="E5840" i="13" s="1"/>
  <c r="E5844" i="13"/>
  <c r="I5844" i="13" s="1"/>
  <c r="E5843" i="13"/>
  <c r="I5843" i="13" s="1"/>
  <c r="H5842" i="13"/>
  <c r="G5842" i="13"/>
  <c r="F5842" i="13"/>
  <c r="D5842" i="13"/>
  <c r="I5841" i="13"/>
  <c r="H5840" i="13"/>
  <c r="G5840" i="13"/>
  <c r="F5840" i="13"/>
  <c r="D5840" i="13"/>
  <c r="E5839" i="13"/>
  <c r="I5839" i="13" s="1"/>
  <c r="E5838" i="13"/>
  <c r="I5838" i="13" s="1"/>
  <c r="E5837" i="13"/>
  <c r="E5836" i="13"/>
  <c r="I5836" i="13" s="1"/>
  <c r="H5835" i="13"/>
  <c r="G5835" i="13"/>
  <c r="F5835" i="13"/>
  <c r="D5835" i="13"/>
  <c r="I5834" i="13"/>
  <c r="H5833" i="13"/>
  <c r="G5833" i="13"/>
  <c r="F5833" i="13"/>
  <c r="D5833" i="13"/>
  <c r="D5832" i="13" s="1"/>
  <c r="D5828" i="13" s="1"/>
  <c r="I5831" i="13"/>
  <c r="E5830" i="13"/>
  <c r="H5829" i="13"/>
  <c r="G5829" i="13"/>
  <c r="F5829" i="13"/>
  <c r="D5829" i="13"/>
  <c r="E5827" i="13"/>
  <c r="I5827" i="13" s="1"/>
  <c r="E5826" i="13"/>
  <c r="E5825" i="13"/>
  <c r="I5825" i="13" s="1"/>
  <c r="H5824" i="13"/>
  <c r="G5824" i="13"/>
  <c r="F5824" i="13"/>
  <c r="D5824" i="13"/>
  <c r="E5823" i="13"/>
  <c r="I5823" i="13" s="1"/>
  <c r="E5822" i="13"/>
  <c r="E5821" i="13"/>
  <c r="I5821" i="13" s="1"/>
  <c r="H5820" i="13"/>
  <c r="G5820" i="13"/>
  <c r="F5820" i="13"/>
  <c r="D5820" i="13"/>
  <c r="E5819" i="13"/>
  <c r="I5819" i="13" s="1"/>
  <c r="E5818" i="13"/>
  <c r="I5818" i="13" s="1"/>
  <c r="E5817" i="13"/>
  <c r="H5816" i="13"/>
  <c r="G5816" i="13"/>
  <c r="F5816" i="13"/>
  <c r="D5816" i="13"/>
  <c r="E5814" i="13"/>
  <c r="I5814" i="13" s="1"/>
  <c r="E5813" i="13"/>
  <c r="I5813" i="13" s="1"/>
  <c r="E5812" i="13"/>
  <c r="I5812" i="13" s="1"/>
  <c r="H5811" i="13"/>
  <c r="G5811" i="13"/>
  <c r="F5811" i="13"/>
  <c r="D5811" i="13"/>
  <c r="E5811" i="13" s="1"/>
  <c r="E5810" i="13"/>
  <c r="I5810" i="13" s="1"/>
  <c r="E5809" i="13"/>
  <c r="I5809" i="13" s="1"/>
  <c r="I5806" i="13"/>
  <c r="I5804" i="13"/>
  <c r="E5803" i="13"/>
  <c r="I5803" i="13" s="1"/>
  <c r="I5802" i="13"/>
  <c r="E5801" i="13"/>
  <c r="I5801" i="13" s="1"/>
  <c r="H5800" i="13"/>
  <c r="G5800" i="13"/>
  <c r="F5800" i="13"/>
  <c r="E5800" i="13"/>
  <c r="D5800" i="13"/>
  <c r="I5799" i="13"/>
  <c r="E5798" i="13"/>
  <c r="I5798" i="13" s="1"/>
  <c r="E5797" i="13"/>
  <c r="I5797" i="13" s="1"/>
  <c r="E5796" i="13"/>
  <c r="E5795" i="13"/>
  <c r="I5795" i="13" s="1"/>
  <c r="H5794" i="13"/>
  <c r="G5794" i="13"/>
  <c r="F5794" i="13"/>
  <c r="D5794" i="13"/>
  <c r="I5793" i="13"/>
  <c r="H5792" i="13"/>
  <c r="G5792" i="13"/>
  <c r="F5792" i="13"/>
  <c r="D5792" i="13"/>
  <c r="E5791" i="13"/>
  <c r="I5791" i="13" s="1"/>
  <c r="E5790" i="13"/>
  <c r="I5790" i="13" s="1"/>
  <c r="E5789" i="13"/>
  <c r="I5789" i="13" s="1"/>
  <c r="E5788" i="13"/>
  <c r="I5788" i="13" s="1"/>
  <c r="H5787" i="13"/>
  <c r="G5787" i="13"/>
  <c r="F5787" i="13"/>
  <c r="D5787" i="13"/>
  <c r="I5786" i="13"/>
  <c r="H5785" i="13"/>
  <c r="G5785" i="13"/>
  <c r="F5785" i="13"/>
  <c r="D5785" i="13"/>
  <c r="E5784" i="13"/>
  <c r="I5784" i="13" s="1"/>
  <c r="E5783" i="13"/>
  <c r="I5783" i="13" s="1"/>
  <c r="E5782" i="13"/>
  <c r="E5781" i="13"/>
  <c r="H5780" i="13"/>
  <c r="G5780" i="13"/>
  <c r="F5780" i="13"/>
  <c r="D5780" i="13"/>
  <c r="I5779" i="13"/>
  <c r="H5778" i="13"/>
  <c r="G5778" i="13"/>
  <c r="F5778" i="13"/>
  <c r="D5778" i="13"/>
  <c r="I5776" i="13"/>
  <c r="E5775" i="13"/>
  <c r="I5775" i="13" s="1"/>
  <c r="H5774" i="13"/>
  <c r="G5774" i="13"/>
  <c r="F5774" i="13"/>
  <c r="D5774" i="13"/>
  <c r="E5772" i="13"/>
  <c r="I5772" i="13" s="1"/>
  <c r="E5771" i="13"/>
  <c r="E5770" i="13"/>
  <c r="I5770" i="13" s="1"/>
  <c r="H5769" i="13"/>
  <c r="G5769" i="13"/>
  <c r="F5769" i="13"/>
  <c r="D5769" i="13"/>
  <c r="E5768" i="13"/>
  <c r="I5768" i="13" s="1"/>
  <c r="E5767" i="13"/>
  <c r="E5766" i="13"/>
  <c r="I5766" i="13" s="1"/>
  <c r="H5765" i="13"/>
  <c r="G5765" i="13"/>
  <c r="F5765" i="13"/>
  <c r="D5765" i="13"/>
  <c r="E5764" i="13"/>
  <c r="I5764" i="13" s="1"/>
  <c r="E5763" i="13"/>
  <c r="E5762" i="13"/>
  <c r="I5762" i="13" s="1"/>
  <c r="H5761" i="13"/>
  <c r="G5761" i="13"/>
  <c r="F5761" i="13"/>
  <c r="D5761" i="13"/>
  <c r="E5759" i="13"/>
  <c r="I5759" i="13" s="1"/>
  <c r="E5758" i="13"/>
  <c r="I5758" i="13" s="1"/>
  <c r="E5757" i="13"/>
  <c r="I5757" i="13" s="1"/>
  <c r="H5756" i="13"/>
  <c r="G5756" i="13"/>
  <c r="F5756" i="13"/>
  <c r="D5756" i="13"/>
  <c r="E5755" i="13"/>
  <c r="I5755" i="13" s="1"/>
  <c r="E5754" i="13"/>
  <c r="I5750" i="13"/>
  <c r="E5749" i="13"/>
  <c r="I5749" i="13" s="1"/>
  <c r="I5748" i="13"/>
  <c r="E5747" i="13"/>
  <c r="H5746" i="13"/>
  <c r="G5746" i="13"/>
  <c r="F5746" i="13"/>
  <c r="D5746" i="13"/>
  <c r="I5745" i="13"/>
  <c r="E5744" i="13"/>
  <c r="I5744" i="13" s="1"/>
  <c r="E5743" i="13"/>
  <c r="I5743" i="13" s="1"/>
  <c r="E5742" i="13"/>
  <c r="E5741" i="13"/>
  <c r="I5741" i="13" s="1"/>
  <c r="H5740" i="13"/>
  <c r="G5740" i="13"/>
  <c r="F5740" i="13"/>
  <c r="D5740" i="13"/>
  <c r="I5739" i="13"/>
  <c r="H5738" i="13"/>
  <c r="G5738" i="13"/>
  <c r="F5738" i="13"/>
  <c r="D5738" i="13"/>
  <c r="E5737" i="13"/>
  <c r="I5737" i="13" s="1"/>
  <c r="E5736" i="13"/>
  <c r="I5736" i="13" s="1"/>
  <c r="E5735" i="13"/>
  <c r="E5734" i="13"/>
  <c r="H5733" i="13"/>
  <c r="G5733" i="13"/>
  <c r="F5733" i="13"/>
  <c r="D5733" i="13"/>
  <c r="I5732" i="13"/>
  <c r="H5731" i="13"/>
  <c r="G5731" i="13"/>
  <c r="F5731" i="13"/>
  <c r="D5731" i="13"/>
  <c r="E5730" i="13"/>
  <c r="I5730" i="13" s="1"/>
  <c r="E5729" i="13"/>
  <c r="E5728" i="13"/>
  <c r="I5728" i="13" s="1"/>
  <c r="E5727" i="13"/>
  <c r="I5727" i="13" s="1"/>
  <c r="H5726" i="13"/>
  <c r="G5726" i="13"/>
  <c r="F5726" i="13"/>
  <c r="D5726" i="13"/>
  <c r="I5725" i="13"/>
  <c r="H5724" i="13"/>
  <c r="G5724" i="13"/>
  <c r="F5724" i="13"/>
  <c r="D5724" i="13"/>
  <c r="I5722" i="13"/>
  <c r="E5721" i="13"/>
  <c r="I5721" i="13" s="1"/>
  <c r="H5720" i="13"/>
  <c r="G5720" i="13"/>
  <c r="F5720" i="13"/>
  <c r="D5720" i="13"/>
  <c r="E5718" i="13"/>
  <c r="I5718" i="13" s="1"/>
  <c r="E5717" i="13"/>
  <c r="I5717" i="13" s="1"/>
  <c r="E5716" i="13"/>
  <c r="I5716" i="13" s="1"/>
  <c r="H5715" i="13"/>
  <c r="G5715" i="13"/>
  <c r="F5715" i="13"/>
  <c r="D5715" i="13"/>
  <c r="E5714" i="13"/>
  <c r="I5714" i="13" s="1"/>
  <c r="E5713" i="13"/>
  <c r="I5713" i="13" s="1"/>
  <c r="E5712" i="13"/>
  <c r="H5711" i="13"/>
  <c r="G5711" i="13"/>
  <c r="F5711" i="13"/>
  <c r="D5711" i="13"/>
  <c r="E5710" i="13"/>
  <c r="I5710" i="13" s="1"/>
  <c r="E5709" i="13"/>
  <c r="I5709" i="13" s="1"/>
  <c r="E5708" i="13"/>
  <c r="I5708" i="13" s="1"/>
  <c r="H5707" i="13"/>
  <c r="G5707" i="13"/>
  <c r="F5707" i="13"/>
  <c r="D5707" i="13"/>
  <c r="E5705" i="13"/>
  <c r="I5705" i="13" s="1"/>
  <c r="E5704" i="13"/>
  <c r="I5704" i="13" s="1"/>
  <c r="E5703" i="13"/>
  <c r="I5703" i="13" s="1"/>
  <c r="H5702" i="13"/>
  <c r="G5702" i="13"/>
  <c r="F5702" i="13"/>
  <c r="D5702" i="13"/>
  <c r="E5702" i="13" s="1"/>
  <c r="E5701" i="13"/>
  <c r="I5701" i="13" s="1"/>
  <c r="E5700" i="13"/>
  <c r="I5700" i="13" s="1"/>
  <c r="I5697" i="13"/>
  <c r="I5695" i="13"/>
  <c r="E5694" i="13"/>
  <c r="I5694" i="13" s="1"/>
  <c r="I5693" i="13"/>
  <c r="E5692" i="13"/>
  <c r="I5692" i="13" s="1"/>
  <c r="H5691" i="13"/>
  <c r="G5691" i="13"/>
  <c r="F5691" i="13"/>
  <c r="D5691" i="13"/>
  <c r="I5690" i="13"/>
  <c r="E5689" i="13"/>
  <c r="I5689" i="13" s="1"/>
  <c r="E5688" i="13"/>
  <c r="E5687" i="13"/>
  <c r="I5687" i="13" s="1"/>
  <c r="E5686" i="13"/>
  <c r="I5686" i="13" s="1"/>
  <c r="H5685" i="13"/>
  <c r="G5685" i="13"/>
  <c r="F5685" i="13"/>
  <c r="D5685" i="13"/>
  <c r="I5684" i="13"/>
  <c r="H5683" i="13"/>
  <c r="G5683" i="13"/>
  <c r="F5683" i="13"/>
  <c r="D5683" i="13"/>
  <c r="E5682" i="13"/>
  <c r="I5682" i="13" s="1"/>
  <c r="E5681" i="13"/>
  <c r="I5681" i="13" s="1"/>
  <c r="E5680" i="13"/>
  <c r="E5679" i="13"/>
  <c r="H5678" i="13"/>
  <c r="G5678" i="13"/>
  <c r="F5678" i="13"/>
  <c r="D5678" i="13"/>
  <c r="I5677" i="13"/>
  <c r="H5676" i="13"/>
  <c r="G5676" i="13"/>
  <c r="F5676" i="13"/>
  <c r="D5676" i="13"/>
  <c r="E5675" i="13"/>
  <c r="I5675" i="13" s="1"/>
  <c r="E5674" i="13"/>
  <c r="I5674" i="13" s="1"/>
  <c r="E5673" i="13"/>
  <c r="E5672" i="13"/>
  <c r="I5672" i="13" s="1"/>
  <c r="H5671" i="13"/>
  <c r="H5644" i="13" s="1"/>
  <c r="H5643" i="13" s="1"/>
  <c r="G5671" i="13"/>
  <c r="G5644" i="13" s="1"/>
  <c r="G5643" i="13" s="1"/>
  <c r="F5671" i="13"/>
  <c r="F5644" i="13" s="1"/>
  <c r="F5643" i="13" s="1"/>
  <c r="I5670" i="13"/>
  <c r="H5669" i="13"/>
  <c r="G5669" i="13"/>
  <c r="F5669" i="13"/>
  <c r="D5669" i="13"/>
  <c r="I5667" i="13"/>
  <c r="E5666" i="13"/>
  <c r="I5666" i="13" s="1"/>
  <c r="H5665" i="13"/>
  <c r="G5665" i="13"/>
  <c r="F5665" i="13"/>
  <c r="E5665" i="13"/>
  <c r="D5665" i="13"/>
  <c r="E5663" i="13"/>
  <c r="I5663" i="13" s="1"/>
  <c r="E5662" i="13"/>
  <c r="I5662" i="13" s="1"/>
  <c r="E5661" i="13"/>
  <c r="I5661" i="13" s="1"/>
  <c r="H5660" i="13"/>
  <c r="G5660" i="13"/>
  <c r="F5660" i="13"/>
  <c r="D5660" i="13"/>
  <c r="E5659" i="13"/>
  <c r="I5659" i="13" s="1"/>
  <c r="E5658" i="13"/>
  <c r="E5657" i="13"/>
  <c r="I5657" i="13" s="1"/>
  <c r="H5656" i="13"/>
  <c r="G5656" i="13"/>
  <c r="F5656" i="13"/>
  <c r="D5656" i="13"/>
  <c r="E5655" i="13"/>
  <c r="I5655" i="13" s="1"/>
  <c r="E5654" i="13"/>
  <c r="I5654" i="13" s="1"/>
  <c r="E5653" i="13"/>
  <c r="H5652" i="13"/>
  <c r="G5652" i="13"/>
  <c r="F5652" i="13"/>
  <c r="D5652" i="13"/>
  <c r="E5650" i="13"/>
  <c r="I5650" i="13" s="1"/>
  <c r="E5649" i="13"/>
  <c r="I5649" i="13" s="1"/>
  <c r="E5648" i="13"/>
  <c r="I5648" i="13" s="1"/>
  <c r="H5647" i="13"/>
  <c r="G5647" i="13"/>
  <c r="F5647" i="13"/>
  <c r="D5647" i="13"/>
  <c r="E5647" i="13" s="1"/>
  <c r="J5646" i="13"/>
  <c r="K5653" i="13" s="1"/>
  <c r="E5646" i="13"/>
  <c r="I5646" i="13" s="1"/>
  <c r="E5645" i="13"/>
  <c r="D5644" i="13"/>
  <c r="D5643" i="13" s="1"/>
  <c r="I5642" i="13"/>
  <c r="H5641" i="13"/>
  <c r="G5641" i="13"/>
  <c r="F5641" i="13"/>
  <c r="D5641" i="13"/>
  <c r="E5641" i="13" s="1"/>
  <c r="I5640" i="13"/>
  <c r="H5639" i="13"/>
  <c r="H5638" i="13" s="1"/>
  <c r="G5639" i="13"/>
  <c r="G5638" i="13" s="1"/>
  <c r="F5639" i="13"/>
  <c r="F5638" i="13" s="1"/>
  <c r="D5639" i="13"/>
  <c r="I5637" i="13"/>
  <c r="H5636" i="13"/>
  <c r="G5636" i="13"/>
  <c r="F5636" i="13"/>
  <c r="D5636" i="13"/>
  <c r="E5636" i="13" s="1"/>
  <c r="H5635" i="13"/>
  <c r="G5635" i="13"/>
  <c r="F5635" i="13"/>
  <c r="D5635" i="13"/>
  <c r="E5635" i="13" s="1"/>
  <c r="H5634" i="13"/>
  <c r="G5634" i="13"/>
  <c r="F5634" i="13"/>
  <c r="D5634" i="13"/>
  <c r="D5630" i="13" s="1"/>
  <c r="H5633" i="13"/>
  <c r="G5633" i="13"/>
  <c r="F5633" i="13"/>
  <c r="F5632" i="13" s="1"/>
  <c r="D5633" i="13"/>
  <c r="I5631" i="13"/>
  <c r="H5629" i="13"/>
  <c r="G5629" i="13"/>
  <c r="F5629" i="13"/>
  <c r="D5629" i="13"/>
  <c r="E5629" i="13" s="1"/>
  <c r="H5628" i="13"/>
  <c r="G5628" i="13"/>
  <c r="F5628" i="13"/>
  <c r="D5628" i="13"/>
  <c r="H5627" i="13"/>
  <c r="G5627" i="13"/>
  <c r="F5627" i="13"/>
  <c r="F5623" i="13" s="1"/>
  <c r="D5627" i="13"/>
  <c r="E5627" i="13" s="1"/>
  <c r="H5626" i="13"/>
  <c r="G5626" i="13"/>
  <c r="F5626" i="13"/>
  <c r="D5626" i="13"/>
  <c r="I5624" i="13"/>
  <c r="H5622" i="13"/>
  <c r="G5622" i="13"/>
  <c r="F5622" i="13"/>
  <c r="D5622" i="13"/>
  <c r="E5622" i="13" s="1"/>
  <c r="H5621" i="13"/>
  <c r="G5621" i="13"/>
  <c r="F5621" i="13"/>
  <c r="D5621" i="13"/>
  <c r="E5621" i="13" s="1"/>
  <c r="H5620" i="13"/>
  <c r="G5620" i="13"/>
  <c r="G5616" i="13" s="1"/>
  <c r="F5620" i="13"/>
  <c r="F5616" i="13" s="1"/>
  <c r="D5620" i="13"/>
  <c r="H5619" i="13"/>
  <c r="G5619" i="13"/>
  <c r="F5619" i="13"/>
  <c r="D5619" i="13"/>
  <c r="I5617" i="13"/>
  <c r="I5614" i="13"/>
  <c r="H5613" i="13"/>
  <c r="H5612" i="13" s="1"/>
  <c r="G5613" i="13"/>
  <c r="G5612" i="13" s="1"/>
  <c r="F5613" i="13"/>
  <c r="F5612" i="13" s="1"/>
  <c r="D5613" i="13"/>
  <c r="I5609" i="13"/>
  <c r="I5607" i="13"/>
  <c r="E5606" i="13"/>
  <c r="I5606" i="13" s="1"/>
  <c r="I5605" i="13"/>
  <c r="E5604" i="13"/>
  <c r="I5604" i="13" s="1"/>
  <c r="H5603" i="13"/>
  <c r="G5603" i="13"/>
  <c r="F5603" i="13"/>
  <c r="E5603" i="13"/>
  <c r="D5603" i="13"/>
  <c r="I5602" i="13"/>
  <c r="E5601" i="13"/>
  <c r="I5601" i="13" s="1"/>
  <c r="E5600" i="13"/>
  <c r="I5600" i="13" s="1"/>
  <c r="E5599" i="13"/>
  <c r="E5598" i="13"/>
  <c r="H5597" i="13"/>
  <c r="G5597" i="13"/>
  <c r="F5597" i="13"/>
  <c r="D5597" i="13"/>
  <c r="I5596" i="13"/>
  <c r="H5595" i="13"/>
  <c r="G5595" i="13"/>
  <c r="F5595" i="13"/>
  <c r="D5595" i="13"/>
  <c r="E5594" i="13"/>
  <c r="I5594" i="13" s="1"/>
  <c r="E5593" i="13"/>
  <c r="I5593" i="13" s="1"/>
  <c r="E5592" i="13"/>
  <c r="E5591" i="13"/>
  <c r="H5590" i="13"/>
  <c r="G5590" i="13"/>
  <c r="F5590" i="13"/>
  <c r="D5590" i="13"/>
  <c r="I5589" i="13"/>
  <c r="H5588" i="13"/>
  <c r="G5588" i="13"/>
  <c r="F5588" i="13"/>
  <c r="D5588" i="13"/>
  <c r="E5587" i="13"/>
  <c r="I5587" i="13" s="1"/>
  <c r="E5586" i="13"/>
  <c r="E5585" i="13"/>
  <c r="I5585" i="13" s="1"/>
  <c r="E5584" i="13"/>
  <c r="H5583" i="13"/>
  <c r="G5583" i="13"/>
  <c r="F5583" i="13"/>
  <c r="D5583" i="13"/>
  <c r="I5582" i="13"/>
  <c r="H5581" i="13"/>
  <c r="G5581" i="13"/>
  <c r="F5581" i="13"/>
  <c r="D5581" i="13"/>
  <c r="I5579" i="13"/>
  <c r="E5578" i="13"/>
  <c r="I5578" i="13" s="1"/>
  <c r="H5577" i="13"/>
  <c r="G5577" i="13"/>
  <c r="F5577" i="13"/>
  <c r="E5577" i="13"/>
  <c r="D5577" i="13"/>
  <c r="E5575" i="13"/>
  <c r="I5575" i="13" s="1"/>
  <c r="E5574" i="13"/>
  <c r="E5573" i="13"/>
  <c r="I5573" i="13" s="1"/>
  <c r="H5572" i="13"/>
  <c r="G5572" i="13"/>
  <c r="F5572" i="13"/>
  <c r="D5572" i="13"/>
  <c r="E5571" i="13"/>
  <c r="I5571" i="13" s="1"/>
  <c r="E5570" i="13"/>
  <c r="E5569" i="13"/>
  <c r="I5569" i="13" s="1"/>
  <c r="H5568" i="13"/>
  <c r="G5568" i="13"/>
  <c r="F5568" i="13"/>
  <c r="D5568" i="13"/>
  <c r="E5567" i="13"/>
  <c r="I5567" i="13" s="1"/>
  <c r="E5566" i="13"/>
  <c r="E5565" i="13"/>
  <c r="I5565" i="13" s="1"/>
  <c r="H5564" i="13"/>
  <c r="G5564" i="13"/>
  <c r="F5564" i="13"/>
  <c r="D5564" i="13"/>
  <c r="E5562" i="13"/>
  <c r="I5562" i="13" s="1"/>
  <c r="E5561" i="13"/>
  <c r="I5561" i="13" s="1"/>
  <c r="E5560" i="13"/>
  <c r="I5560" i="13" s="1"/>
  <c r="H5559" i="13"/>
  <c r="G5559" i="13"/>
  <c r="F5559" i="13"/>
  <c r="D5559" i="13"/>
  <c r="E5559" i="13" s="1"/>
  <c r="E5558" i="13"/>
  <c r="E5557" i="13"/>
  <c r="I5557" i="13" s="1"/>
  <c r="I5554" i="13"/>
  <c r="H5553" i="13"/>
  <c r="G5553" i="13"/>
  <c r="F5553" i="13"/>
  <c r="D5553" i="13"/>
  <c r="E5553" i="13" s="1"/>
  <c r="I5552" i="13"/>
  <c r="H5551" i="13"/>
  <c r="H5550" i="13" s="1"/>
  <c r="G5551" i="13"/>
  <c r="G5550" i="13" s="1"/>
  <c r="F5551" i="13"/>
  <c r="F5550" i="13" s="1"/>
  <c r="D5551" i="13"/>
  <c r="I5549" i="13"/>
  <c r="H5548" i="13"/>
  <c r="G5548" i="13"/>
  <c r="F5548" i="13"/>
  <c r="D5548" i="13"/>
  <c r="E5548" i="13" s="1"/>
  <c r="H5547" i="13"/>
  <c r="G5547" i="13"/>
  <c r="F5547" i="13"/>
  <c r="D5547" i="13"/>
  <c r="E5547" i="13" s="1"/>
  <c r="H5546" i="13"/>
  <c r="G5546" i="13"/>
  <c r="F5546" i="13"/>
  <c r="D5546" i="13"/>
  <c r="E5546" i="13" s="1"/>
  <c r="H5545" i="13"/>
  <c r="G5545" i="13"/>
  <c r="F5545" i="13"/>
  <c r="D5545" i="13"/>
  <c r="I5543" i="13"/>
  <c r="H5541" i="13"/>
  <c r="G5541" i="13"/>
  <c r="F5541" i="13"/>
  <c r="D5541" i="13"/>
  <c r="E5541" i="13" s="1"/>
  <c r="H5540" i="13"/>
  <c r="G5540" i="13"/>
  <c r="F5540" i="13"/>
  <c r="D5540" i="13"/>
  <c r="H5539" i="13"/>
  <c r="G5539" i="13"/>
  <c r="F5539" i="13"/>
  <c r="D5539" i="13"/>
  <c r="E5539" i="13" s="1"/>
  <c r="H5538" i="13"/>
  <c r="G5538" i="13"/>
  <c r="F5538" i="13"/>
  <c r="D5538" i="13"/>
  <c r="I5536" i="13"/>
  <c r="H5534" i="13"/>
  <c r="G5534" i="13"/>
  <c r="F5534" i="13"/>
  <c r="D5534" i="13"/>
  <c r="H5533" i="13"/>
  <c r="G5533" i="13"/>
  <c r="F5533" i="13"/>
  <c r="D5533" i="13"/>
  <c r="H5532" i="13"/>
  <c r="H5528" i="13" s="1"/>
  <c r="G5532" i="13"/>
  <c r="F5532" i="13"/>
  <c r="D5532" i="13"/>
  <c r="H5531" i="13"/>
  <c r="G5531" i="13"/>
  <c r="F5531" i="13"/>
  <c r="D5531" i="13"/>
  <c r="I5529" i="13"/>
  <c r="I5526" i="13"/>
  <c r="H5525" i="13"/>
  <c r="G5525" i="13"/>
  <c r="G5524" i="13" s="1"/>
  <c r="F5525" i="13"/>
  <c r="F5524" i="13" s="1"/>
  <c r="D5525" i="13"/>
  <c r="E5525" i="13" s="1"/>
  <c r="H5524" i="13"/>
  <c r="I5521" i="13"/>
  <c r="I5519" i="13"/>
  <c r="E5518" i="13"/>
  <c r="I5518" i="13" s="1"/>
  <c r="I5517" i="13"/>
  <c r="E5516" i="13"/>
  <c r="I5516" i="13" s="1"/>
  <c r="H5515" i="13"/>
  <c r="G5515" i="13"/>
  <c r="F5515" i="13"/>
  <c r="E5515" i="13"/>
  <c r="D5515" i="13"/>
  <c r="I5514" i="13"/>
  <c r="E5513" i="13"/>
  <c r="I5513" i="13" s="1"/>
  <c r="E5512" i="13"/>
  <c r="I5512" i="13" s="1"/>
  <c r="E5511" i="13"/>
  <c r="E5510" i="13"/>
  <c r="I5510" i="13" s="1"/>
  <c r="H5509" i="13"/>
  <c r="G5509" i="13"/>
  <c r="F5509" i="13"/>
  <c r="D5509" i="13"/>
  <c r="I5508" i="13"/>
  <c r="H5507" i="13"/>
  <c r="G5507" i="13"/>
  <c r="F5507" i="13"/>
  <c r="D5507" i="13"/>
  <c r="E5506" i="13"/>
  <c r="I5506" i="13" s="1"/>
  <c r="E5505" i="13"/>
  <c r="I5505" i="13" s="1"/>
  <c r="E5504" i="13"/>
  <c r="E5503" i="13"/>
  <c r="I5503" i="13" s="1"/>
  <c r="H5502" i="13"/>
  <c r="G5502" i="13"/>
  <c r="F5502" i="13"/>
  <c r="D5502" i="13"/>
  <c r="I5501" i="13"/>
  <c r="H5500" i="13"/>
  <c r="G5500" i="13"/>
  <c r="F5500" i="13"/>
  <c r="D5500" i="13"/>
  <c r="E5499" i="13"/>
  <c r="I5499" i="13" s="1"/>
  <c r="E5498" i="13"/>
  <c r="I5498" i="13" s="1"/>
  <c r="E5497" i="13"/>
  <c r="E5496" i="13"/>
  <c r="I5496" i="13" s="1"/>
  <c r="H5495" i="13"/>
  <c r="G5495" i="13"/>
  <c r="F5495" i="13"/>
  <c r="D5495" i="13"/>
  <c r="I5494" i="13"/>
  <c r="H5493" i="13"/>
  <c r="G5493" i="13"/>
  <c r="F5493" i="13"/>
  <c r="D5493" i="13"/>
  <c r="I5491" i="13"/>
  <c r="E5490" i="13"/>
  <c r="H5489" i="13"/>
  <c r="G5489" i="13"/>
  <c r="F5489" i="13"/>
  <c r="D5489" i="13"/>
  <c r="E5487" i="13"/>
  <c r="I5487" i="13" s="1"/>
  <c r="E5486" i="13"/>
  <c r="E5485" i="13"/>
  <c r="I5485" i="13" s="1"/>
  <c r="H5484" i="13"/>
  <c r="G5484" i="13"/>
  <c r="F5484" i="13"/>
  <c r="D5484" i="13"/>
  <c r="E5483" i="13"/>
  <c r="I5483" i="13" s="1"/>
  <c r="E5482" i="13"/>
  <c r="I5482" i="13" s="1"/>
  <c r="E5481" i="13"/>
  <c r="I5481" i="13" s="1"/>
  <c r="H5480" i="13"/>
  <c r="G5480" i="13"/>
  <c r="F5480" i="13"/>
  <c r="D5480" i="13"/>
  <c r="E5479" i="13"/>
  <c r="I5479" i="13" s="1"/>
  <c r="E5478" i="13"/>
  <c r="E5477" i="13"/>
  <c r="I5477" i="13" s="1"/>
  <c r="H5476" i="13"/>
  <c r="G5476" i="13"/>
  <c r="F5476" i="13"/>
  <c r="D5476" i="13"/>
  <c r="E5474" i="13"/>
  <c r="I5474" i="13" s="1"/>
  <c r="E5473" i="13"/>
  <c r="I5473" i="13" s="1"/>
  <c r="E5472" i="13"/>
  <c r="I5472" i="13" s="1"/>
  <c r="H5471" i="13"/>
  <c r="G5471" i="13"/>
  <c r="F5471" i="13"/>
  <c r="D5471" i="13"/>
  <c r="E5471" i="13" s="1"/>
  <c r="E5470" i="13"/>
  <c r="I5470" i="13" s="1"/>
  <c r="E5469" i="13"/>
  <c r="I5469" i="13" s="1"/>
  <c r="I5466" i="13"/>
  <c r="I5464" i="13"/>
  <c r="E5463" i="13"/>
  <c r="I5463" i="13" s="1"/>
  <c r="I5462" i="13"/>
  <c r="E5461" i="13"/>
  <c r="I5461" i="13" s="1"/>
  <c r="H5460" i="13"/>
  <c r="G5460" i="13"/>
  <c r="F5460" i="13"/>
  <c r="E5460" i="13"/>
  <c r="D5460" i="13"/>
  <c r="I5459" i="13"/>
  <c r="E5458" i="13"/>
  <c r="I5458" i="13" s="1"/>
  <c r="E5457" i="13"/>
  <c r="I5457" i="13" s="1"/>
  <c r="E5456" i="13"/>
  <c r="E5455" i="13"/>
  <c r="I5455" i="13" s="1"/>
  <c r="H5454" i="13"/>
  <c r="G5454" i="13"/>
  <c r="F5454" i="13"/>
  <c r="D5454" i="13"/>
  <c r="I5453" i="13"/>
  <c r="H5452" i="13"/>
  <c r="G5452" i="13"/>
  <c r="F5452" i="13"/>
  <c r="D5452" i="13"/>
  <c r="E5451" i="13"/>
  <c r="I5451" i="13" s="1"/>
  <c r="E5450" i="13"/>
  <c r="I5450" i="13" s="1"/>
  <c r="E5449" i="13"/>
  <c r="E5448" i="13"/>
  <c r="H5447" i="13"/>
  <c r="G5447" i="13"/>
  <c r="F5447" i="13"/>
  <c r="D5447" i="13"/>
  <c r="I5446" i="13"/>
  <c r="H5445" i="13"/>
  <c r="G5445" i="13"/>
  <c r="F5445" i="13"/>
  <c r="D5445" i="13"/>
  <c r="E5444" i="13"/>
  <c r="I5444" i="13" s="1"/>
  <c r="E5443" i="13"/>
  <c r="I5443" i="13" s="1"/>
  <c r="E5442" i="13"/>
  <c r="I5442" i="13" s="1"/>
  <c r="E5441" i="13"/>
  <c r="I5441" i="13" s="1"/>
  <c r="H5440" i="13"/>
  <c r="G5440" i="13"/>
  <c r="F5440" i="13"/>
  <c r="D5440" i="13"/>
  <c r="I5439" i="13"/>
  <c r="H5438" i="13"/>
  <c r="G5438" i="13"/>
  <c r="F5438" i="13"/>
  <c r="D5438" i="13"/>
  <c r="I5436" i="13"/>
  <c r="E5435" i="13"/>
  <c r="I5435" i="13" s="1"/>
  <c r="H5434" i="13"/>
  <c r="G5434" i="13"/>
  <c r="F5434" i="13"/>
  <c r="D5434" i="13"/>
  <c r="E5432" i="13"/>
  <c r="I5432" i="13" s="1"/>
  <c r="E5431" i="13"/>
  <c r="I5431" i="13" s="1"/>
  <c r="E5430" i="13"/>
  <c r="H5429" i="13"/>
  <c r="G5429" i="13"/>
  <c r="F5429" i="13"/>
  <c r="D5429" i="13"/>
  <c r="E5428" i="13"/>
  <c r="I5428" i="13" s="1"/>
  <c r="E5427" i="13"/>
  <c r="I5427" i="13" s="1"/>
  <c r="E5426" i="13"/>
  <c r="H5425" i="13"/>
  <c r="G5425" i="13"/>
  <c r="F5425" i="13"/>
  <c r="D5425" i="13"/>
  <c r="E5424" i="13"/>
  <c r="I5424" i="13" s="1"/>
  <c r="E5423" i="13"/>
  <c r="I5423" i="13" s="1"/>
  <c r="E5422" i="13"/>
  <c r="I5422" i="13" s="1"/>
  <c r="H5421" i="13"/>
  <c r="G5421" i="13"/>
  <c r="F5421" i="13"/>
  <c r="D5421" i="13"/>
  <c r="E5419" i="13"/>
  <c r="I5419" i="13" s="1"/>
  <c r="E5418" i="13"/>
  <c r="I5418" i="13" s="1"/>
  <c r="E5417" i="13"/>
  <c r="I5417" i="13" s="1"/>
  <c r="H5416" i="13"/>
  <c r="G5416" i="13"/>
  <c r="F5416" i="13"/>
  <c r="D5416" i="13"/>
  <c r="E5416" i="13" s="1"/>
  <c r="E5415" i="13"/>
  <c r="I5415" i="13" s="1"/>
  <c r="E5414" i="13"/>
  <c r="I5410" i="13"/>
  <c r="E5409" i="13"/>
  <c r="I5409" i="13" s="1"/>
  <c r="I5408" i="13"/>
  <c r="E5407" i="13"/>
  <c r="E5406" i="13" s="1"/>
  <c r="H5406" i="13"/>
  <c r="G5406" i="13"/>
  <c r="F5406" i="13"/>
  <c r="D5406" i="13"/>
  <c r="I5405" i="13"/>
  <c r="E5404" i="13"/>
  <c r="I5404" i="13" s="1"/>
  <c r="E5403" i="13"/>
  <c r="I5403" i="13" s="1"/>
  <c r="E5402" i="13"/>
  <c r="E5401" i="13"/>
  <c r="H5400" i="13"/>
  <c r="G5400" i="13"/>
  <c r="F5400" i="13"/>
  <c r="D5400" i="13"/>
  <c r="I5399" i="13"/>
  <c r="H5398" i="13"/>
  <c r="G5398" i="13"/>
  <c r="F5398" i="13"/>
  <c r="D5398" i="13"/>
  <c r="E5397" i="13"/>
  <c r="I5397" i="13" s="1"/>
  <c r="E5396" i="13"/>
  <c r="E5395" i="13"/>
  <c r="I5395" i="13" s="1"/>
  <c r="E5394" i="13"/>
  <c r="H5393" i="13"/>
  <c r="G5393" i="13"/>
  <c r="F5393" i="13"/>
  <c r="D5393" i="13"/>
  <c r="I5392" i="13"/>
  <c r="H5391" i="13"/>
  <c r="G5391" i="13"/>
  <c r="F5391" i="13"/>
  <c r="D5391" i="13"/>
  <c r="E5390" i="13"/>
  <c r="I5390" i="13" s="1"/>
  <c r="E5389" i="13"/>
  <c r="I5389" i="13" s="1"/>
  <c r="E5388" i="13"/>
  <c r="E5387" i="13"/>
  <c r="I5387" i="13" s="1"/>
  <c r="H5386" i="13"/>
  <c r="G5386" i="13"/>
  <c r="F5386" i="13"/>
  <c r="D5386" i="13"/>
  <c r="I5385" i="13"/>
  <c r="H5384" i="13"/>
  <c r="G5384" i="13"/>
  <c r="F5384" i="13"/>
  <c r="D5384" i="13"/>
  <c r="I5382" i="13"/>
  <c r="E5381" i="13"/>
  <c r="H5380" i="13"/>
  <c r="G5380" i="13"/>
  <c r="F5380" i="13"/>
  <c r="D5380" i="13"/>
  <c r="E5378" i="13"/>
  <c r="I5378" i="13" s="1"/>
  <c r="E5377" i="13"/>
  <c r="I5377" i="13" s="1"/>
  <c r="E5376" i="13"/>
  <c r="I5376" i="13" s="1"/>
  <c r="H5375" i="13"/>
  <c r="G5375" i="13"/>
  <c r="F5375" i="13"/>
  <c r="D5375" i="13"/>
  <c r="E5374" i="13"/>
  <c r="I5374" i="13" s="1"/>
  <c r="E5373" i="13"/>
  <c r="I5373" i="13" s="1"/>
  <c r="E5372" i="13"/>
  <c r="H5371" i="13"/>
  <c r="G5371" i="13"/>
  <c r="F5371" i="13"/>
  <c r="D5371" i="13"/>
  <c r="E5370" i="13"/>
  <c r="I5370" i="13" s="1"/>
  <c r="E5369" i="13"/>
  <c r="I5369" i="13" s="1"/>
  <c r="E5368" i="13"/>
  <c r="H5367" i="13"/>
  <c r="G5367" i="13"/>
  <c r="F5367" i="13"/>
  <c r="D5367" i="13"/>
  <c r="E5365" i="13"/>
  <c r="I5365" i="13" s="1"/>
  <c r="E5364" i="13"/>
  <c r="I5364" i="13" s="1"/>
  <c r="E5363" i="13"/>
  <c r="I5363" i="13" s="1"/>
  <c r="H5362" i="13"/>
  <c r="G5362" i="13"/>
  <c r="F5362" i="13"/>
  <c r="D5362" i="13"/>
  <c r="E5362" i="13" s="1"/>
  <c r="E5361" i="13"/>
  <c r="I5361" i="13" s="1"/>
  <c r="E5360" i="13"/>
  <c r="I5360" i="13" s="1"/>
  <c r="I5357" i="13"/>
  <c r="I5355" i="13"/>
  <c r="E5354" i="13"/>
  <c r="I5354" i="13" s="1"/>
  <c r="I5353" i="13"/>
  <c r="E5352" i="13"/>
  <c r="I5352" i="13" s="1"/>
  <c r="H5351" i="13"/>
  <c r="G5351" i="13"/>
  <c r="F5351" i="13"/>
  <c r="D5351" i="13"/>
  <c r="I5350" i="13"/>
  <c r="E5349" i="13"/>
  <c r="I5349" i="13" s="1"/>
  <c r="E5348" i="13"/>
  <c r="I5348" i="13" s="1"/>
  <c r="E5347" i="13"/>
  <c r="E5346" i="13"/>
  <c r="I5346" i="13" s="1"/>
  <c r="H5345" i="13"/>
  <c r="G5345" i="13"/>
  <c r="F5345" i="13"/>
  <c r="D5345" i="13"/>
  <c r="I5344" i="13"/>
  <c r="H5343" i="13"/>
  <c r="G5343" i="13"/>
  <c r="F5343" i="13"/>
  <c r="D5343" i="13"/>
  <c r="E5342" i="13"/>
  <c r="I5342" i="13" s="1"/>
  <c r="E5341" i="13"/>
  <c r="I5341" i="13" s="1"/>
  <c r="E5340" i="13"/>
  <c r="E5339" i="13"/>
  <c r="I5339" i="13" s="1"/>
  <c r="H5338" i="13"/>
  <c r="G5338" i="13"/>
  <c r="F5338" i="13"/>
  <c r="D5338" i="13"/>
  <c r="I5337" i="13"/>
  <c r="H5336" i="13"/>
  <c r="G5336" i="13"/>
  <c r="F5336" i="13"/>
  <c r="D5336" i="13"/>
  <c r="E5335" i="13"/>
  <c r="I5335" i="13" s="1"/>
  <c r="E5334" i="13"/>
  <c r="E5333" i="13"/>
  <c r="I5333" i="13" s="1"/>
  <c r="E5332" i="13"/>
  <c r="I5332" i="13" s="1"/>
  <c r="H5331" i="13"/>
  <c r="G5331" i="13"/>
  <c r="F5331" i="13"/>
  <c r="D5331" i="13"/>
  <c r="I5330" i="13"/>
  <c r="H5329" i="13"/>
  <c r="G5329" i="13"/>
  <c r="F5329" i="13"/>
  <c r="D5329" i="13"/>
  <c r="I5327" i="13"/>
  <c r="E5326" i="13"/>
  <c r="H5325" i="13"/>
  <c r="G5325" i="13"/>
  <c r="F5325" i="13"/>
  <c r="D5325" i="13"/>
  <c r="I5323" i="13"/>
  <c r="I5322" i="13"/>
  <c r="I5321" i="13"/>
  <c r="I5320" i="13"/>
  <c r="I5319" i="13"/>
  <c r="I5318" i="13"/>
  <c r="I5317" i="13"/>
  <c r="I5316" i="13"/>
  <c r="I5315" i="13"/>
  <c r="I5314" i="13"/>
  <c r="I5313" i="13"/>
  <c r="I5312" i="13"/>
  <c r="I5311" i="13"/>
  <c r="E5310" i="13"/>
  <c r="I5310" i="13" s="1"/>
  <c r="E5309" i="13"/>
  <c r="I5309" i="13" s="1"/>
  <c r="E5308" i="13"/>
  <c r="I5308" i="13" s="1"/>
  <c r="H5307" i="13"/>
  <c r="H5304" i="13" s="1"/>
  <c r="H5303" i="13" s="1"/>
  <c r="G5307" i="13"/>
  <c r="G5304" i="13" s="1"/>
  <c r="G5303" i="13" s="1"/>
  <c r="F5307" i="13"/>
  <c r="D5307" i="13"/>
  <c r="I5306" i="13"/>
  <c r="E5305" i="13"/>
  <c r="F5304" i="13"/>
  <c r="F5303" i="13" s="1"/>
  <c r="I5302" i="13"/>
  <c r="H5301" i="13"/>
  <c r="G5301" i="13"/>
  <c r="F5301" i="13"/>
  <c r="D5301" i="13"/>
  <c r="I5300" i="13"/>
  <c r="H5299" i="13"/>
  <c r="G5299" i="13"/>
  <c r="G5298" i="13" s="1"/>
  <c r="F5299" i="13"/>
  <c r="F5298" i="13" s="1"/>
  <c r="D5299" i="13"/>
  <c r="I5297" i="13"/>
  <c r="H5296" i="13"/>
  <c r="G5296" i="13"/>
  <c r="F5296" i="13"/>
  <c r="D5296" i="13"/>
  <c r="H5295" i="13"/>
  <c r="G5295" i="13"/>
  <c r="F5295" i="13"/>
  <c r="D5295" i="13"/>
  <c r="E5295" i="13" s="1"/>
  <c r="H5294" i="13"/>
  <c r="G5294" i="13"/>
  <c r="F5294" i="13"/>
  <c r="D5294" i="13"/>
  <c r="E5294" i="13" s="1"/>
  <c r="H5293" i="13"/>
  <c r="G5293" i="13"/>
  <c r="F5293" i="13"/>
  <c r="D5293" i="13"/>
  <c r="I5291" i="13"/>
  <c r="H5289" i="13"/>
  <c r="G5289" i="13"/>
  <c r="F5289" i="13"/>
  <c r="D5289" i="13"/>
  <c r="E5289" i="13" s="1"/>
  <c r="H5288" i="13"/>
  <c r="G5288" i="13"/>
  <c r="F5288" i="13"/>
  <c r="D5288" i="13"/>
  <c r="H5287" i="13"/>
  <c r="G5287" i="13"/>
  <c r="F5287" i="13"/>
  <c r="D5287" i="13"/>
  <c r="E5287" i="13" s="1"/>
  <c r="H5286" i="13"/>
  <c r="G5286" i="13"/>
  <c r="F5286" i="13"/>
  <c r="D5286" i="13"/>
  <c r="I5284" i="13"/>
  <c r="H5282" i="13"/>
  <c r="G5282" i="13"/>
  <c r="F5282" i="13"/>
  <c r="D5282" i="13"/>
  <c r="E5282" i="13" s="1"/>
  <c r="H5281" i="13"/>
  <c r="G5281" i="13"/>
  <c r="F5281" i="13"/>
  <c r="D5281" i="13"/>
  <c r="H5280" i="13"/>
  <c r="G5280" i="13"/>
  <c r="F5280" i="13"/>
  <c r="D5280" i="13"/>
  <c r="E5280" i="13" s="1"/>
  <c r="H5279" i="13"/>
  <c r="G5279" i="13"/>
  <c r="F5279" i="13"/>
  <c r="D5279" i="13"/>
  <c r="I5277" i="13"/>
  <c r="I5274" i="13"/>
  <c r="H5273" i="13"/>
  <c r="H5272" i="13" s="1"/>
  <c r="G5273" i="13"/>
  <c r="G5272" i="13" s="1"/>
  <c r="F5273" i="13"/>
  <c r="D5273" i="13"/>
  <c r="E5273" i="13" s="1"/>
  <c r="E5272" i="13" s="1"/>
  <c r="I5269" i="13"/>
  <c r="I5267" i="13"/>
  <c r="E5266" i="13"/>
  <c r="I5266" i="13" s="1"/>
  <c r="I5265" i="13"/>
  <c r="E5264" i="13"/>
  <c r="H5263" i="13"/>
  <c r="G5263" i="13"/>
  <c r="F5263" i="13"/>
  <c r="D5263" i="13"/>
  <c r="I5262" i="13"/>
  <c r="E5261" i="13"/>
  <c r="I5261" i="13" s="1"/>
  <c r="E5260" i="13"/>
  <c r="E5259" i="13"/>
  <c r="I5259" i="13" s="1"/>
  <c r="E5258" i="13"/>
  <c r="E5205" i="13" s="1"/>
  <c r="H5257" i="13"/>
  <c r="G5257" i="13"/>
  <c r="F5257" i="13"/>
  <c r="D5257" i="13"/>
  <c r="I5256" i="13"/>
  <c r="H5255" i="13"/>
  <c r="G5255" i="13"/>
  <c r="F5255" i="13"/>
  <c r="D5255" i="13"/>
  <c r="E5254" i="13"/>
  <c r="I5254" i="13" s="1"/>
  <c r="E5253" i="13"/>
  <c r="I5253" i="13" s="1"/>
  <c r="E5252" i="13"/>
  <c r="E5251" i="13"/>
  <c r="H5250" i="13"/>
  <c r="G5250" i="13"/>
  <c r="F5250" i="13"/>
  <c r="D5250" i="13"/>
  <c r="I5249" i="13"/>
  <c r="H5248" i="13"/>
  <c r="G5248" i="13"/>
  <c r="F5248" i="13"/>
  <c r="D5248" i="13"/>
  <c r="E5247" i="13"/>
  <c r="I5247" i="13" s="1"/>
  <c r="E5246" i="13"/>
  <c r="I5246" i="13" s="1"/>
  <c r="E5245" i="13"/>
  <c r="E5244" i="13"/>
  <c r="E5191" i="13" s="1"/>
  <c r="H5243" i="13"/>
  <c r="H5216" i="13" s="1"/>
  <c r="H5215" i="13" s="1"/>
  <c r="G5243" i="13"/>
  <c r="G5216" i="13" s="1"/>
  <c r="G5215" i="13" s="1"/>
  <c r="G5182" i="13" s="1"/>
  <c r="F5243" i="13"/>
  <c r="F5216" i="13" s="1"/>
  <c r="F5215" i="13" s="1"/>
  <c r="D5243" i="13"/>
  <c r="D5216" i="13" s="1"/>
  <c r="D5215" i="13" s="1"/>
  <c r="I5242" i="13"/>
  <c r="H5241" i="13"/>
  <c r="G5241" i="13"/>
  <c r="F5241" i="13"/>
  <c r="D5241" i="13"/>
  <c r="I5239" i="13"/>
  <c r="E5238" i="13"/>
  <c r="E5237" i="13" s="1"/>
  <c r="H5237" i="13"/>
  <c r="G5237" i="13"/>
  <c r="F5237" i="13"/>
  <c r="D5237" i="13"/>
  <c r="E5235" i="13"/>
  <c r="I5235" i="13" s="1"/>
  <c r="E5234" i="13"/>
  <c r="E5233" i="13"/>
  <c r="I5233" i="13" s="1"/>
  <c r="H5232" i="13"/>
  <c r="G5232" i="13"/>
  <c r="F5232" i="13"/>
  <c r="D5232" i="13"/>
  <c r="E5231" i="13"/>
  <c r="I5231" i="13" s="1"/>
  <c r="E5230" i="13"/>
  <c r="E5229" i="13"/>
  <c r="I5229" i="13" s="1"/>
  <c r="H5228" i="13"/>
  <c r="G5228" i="13"/>
  <c r="F5228" i="13"/>
  <c r="D5228" i="13"/>
  <c r="E5227" i="13"/>
  <c r="I5227" i="13" s="1"/>
  <c r="E5226" i="13"/>
  <c r="E5225" i="13"/>
  <c r="I5225" i="13" s="1"/>
  <c r="H5224" i="13"/>
  <c r="G5224" i="13"/>
  <c r="F5224" i="13"/>
  <c r="D5224" i="13"/>
  <c r="E5222" i="13"/>
  <c r="I5222" i="13" s="1"/>
  <c r="E5221" i="13"/>
  <c r="I5221" i="13" s="1"/>
  <c r="E5220" i="13"/>
  <c r="H5219" i="13"/>
  <c r="G5219" i="13"/>
  <c r="F5219" i="13"/>
  <c r="D5219" i="13"/>
  <c r="E5219" i="13" s="1"/>
  <c r="E5218" i="13"/>
  <c r="I5218" i="13" s="1"/>
  <c r="E5217" i="13"/>
  <c r="I5217" i="13" s="1"/>
  <c r="I5214" i="13"/>
  <c r="H5213" i="13"/>
  <c r="G5213" i="13"/>
  <c r="F5213" i="13"/>
  <c r="D5213" i="13"/>
  <c r="E5213" i="13" s="1"/>
  <c r="I5212" i="13"/>
  <c r="H5211" i="13"/>
  <c r="H5210" i="13" s="1"/>
  <c r="G5211" i="13"/>
  <c r="G5210" i="13" s="1"/>
  <c r="F5211" i="13"/>
  <c r="F5210" i="13" s="1"/>
  <c r="D5211" i="13"/>
  <c r="I5209" i="13"/>
  <c r="H5208" i="13"/>
  <c r="G5208" i="13"/>
  <c r="F5208" i="13"/>
  <c r="D5208" i="13"/>
  <c r="E5208" i="13" s="1"/>
  <c r="H5207" i="13"/>
  <c r="G5207" i="13"/>
  <c r="F5207" i="13"/>
  <c r="D5207" i="13"/>
  <c r="H5206" i="13"/>
  <c r="G5206" i="13"/>
  <c r="F5206" i="13"/>
  <c r="D5206" i="13"/>
  <c r="H5205" i="13"/>
  <c r="G5205" i="13"/>
  <c r="F5205" i="13"/>
  <c r="D5205" i="13"/>
  <c r="I5203" i="13"/>
  <c r="H5201" i="13"/>
  <c r="G5201" i="13"/>
  <c r="F5201" i="13"/>
  <c r="D5201" i="13"/>
  <c r="E5201" i="13" s="1"/>
  <c r="H5200" i="13"/>
  <c r="G5200" i="13"/>
  <c r="F5200" i="13"/>
  <c r="D5200" i="13"/>
  <c r="E5200" i="13" s="1"/>
  <c r="H5199" i="13"/>
  <c r="G5199" i="13"/>
  <c r="F5199" i="13"/>
  <c r="D5199" i="13"/>
  <c r="E5199" i="13" s="1"/>
  <c r="H5198" i="13"/>
  <c r="G5198" i="13"/>
  <c r="F5198" i="13"/>
  <c r="D5198" i="13"/>
  <c r="I5196" i="13"/>
  <c r="H5194" i="13"/>
  <c r="G5194" i="13"/>
  <c r="F5194" i="13"/>
  <c r="D5194" i="13"/>
  <c r="E5194" i="13" s="1"/>
  <c r="H5193" i="13"/>
  <c r="G5193" i="13"/>
  <c r="F5193" i="13"/>
  <c r="D5193" i="13"/>
  <c r="E5193" i="13" s="1"/>
  <c r="H5192" i="13"/>
  <c r="G5192" i="13"/>
  <c r="F5192" i="13"/>
  <c r="F5188" i="13" s="1"/>
  <c r="D5192" i="13"/>
  <c r="H5191" i="13"/>
  <c r="G5191" i="13"/>
  <c r="F5191" i="13"/>
  <c r="D5191" i="13"/>
  <c r="I5189" i="13"/>
  <c r="I5186" i="13"/>
  <c r="H5185" i="13"/>
  <c r="H5184" i="13" s="1"/>
  <c r="G5185" i="13"/>
  <c r="G5184" i="13" s="1"/>
  <c r="F5185" i="13"/>
  <c r="F5184" i="13" s="1"/>
  <c r="D5185" i="13"/>
  <c r="I5181" i="13"/>
  <c r="I5180" i="13"/>
  <c r="I5178" i="13"/>
  <c r="E5177" i="13"/>
  <c r="I5177" i="13" s="1"/>
  <c r="I5176" i="13"/>
  <c r="E5175" i="13"/>
  <c r="H5174" i="13"/>
  <c r="G5174" i="13"/>
  <c r="F5174" i="13"/>
  <c r="D5174" i="13"/>
  <c r="I5173" i="13"/>
  <c r="E5172" i="13"/>
  <c r="I5172" i="13" s="1"/>
  <c r="E5171" i="13"/>
  <c r="E5170" i="13"/>
  <c r="I5170" i="13" s="1"/>
  <c r="E5169" i="13"/>
  <c r="I5169" i="13" s="1"/>
  <c r="H5168" i="13"/>
  <c r="G5168" i="13"/>
  <c r="F5168" i="13"/>
  <c r="D5168" i="13"/>
  <c r="I5167" i="13"/>
  <c r="H5166" i="13"/>
  <c r="G5166" i="13"/>
  <c r="F5166" i="13"/>
  <c r="D5166" i="13"/>
  <c r="E5165" i="13"/>
  <c r="I5165" i="13" s="1"/>
  <c r="E5164" i="13"/>
  <c r="I5164" i="13" s="1"/>
  <c r="E5163" i="13"/>
  <c r="E5162" i="13"/>
  <c r="E5000" i="13" s="1"/>
  <c r="H5161" i="13"/>
  <c r="G5161" i="13"/>
  <c r="F5161" i="13"/>
  <c r="D5161" i="13"/>
  <c r="I5160" i="13"/>
  <c r="H5159" i="13"/>
  <c r="G5159" i="13"/>
  <c r="F5159" i="13"/>
  <c r="D5159" i="13"/>
  <c r="E5158" i="13"/>
  <c r="I5158" i="13" s="1"/>
  <c r="E5157" i="13"/>
  <c r="I5157" i="13" s="1"/>
  <c r="E5156" i="13"/>
  <c r="E5155" i="13"/>
  <c r="I5155" i="13" s="1"/>
  <c r="H5154" i="13"/>
  <c r="G5154" i="13"/>
  <c r="F5154" i="13"/>
  <c r="D5154" i="13"/>
  <c r="I5153" i="13"/>
  <c r="H5152" i="13"/>
  <c r="G5152" i="13"/>
  <c r="F5152" i="13"/>
  <c r="D5152" i="13"/>
  <c r="I5150" i="13"/>
  <c r="E5149" i="13"/>
  <c r="I5149" i="13" s="1"/>
  <c r="H5148" i="13"/>
  <c r="G5148" i="13"/>
  <c r="F5148" i="13"/>
  <c r="E5148" i="13"/>
  <c r="D5148" i="13"/>
  <c r="E5146" i="13"/>
  <c r="I5146" i="13" s="1"/>
  <c r="E5145" i="13"/>
  <c r="I5145" i="13" s="1"/>
  <c r="E5144" i="13"/>
  <c r="I5144" i="13" s="1"/>
  <c r="H5143" i="13"/>
  <c r="G5143" i="13"/>
  <c r="F5143" i="13"/>
  <c r="D5143" i="13"/>
  <c r="E5142" i="13"/>
  <c r="I5142" i="13" s="1"/>
  <c r="E5141" i="13"/>
  <c r="I5141" i="13" s="1"/>
  <c r="E5140" i="13"/>
  <c r="H5139" i="13"/>
  <c r="G5139" i="13"/>
  <c r="F5139" i="13"/>
  <c r="D5139" i="13"/>
  <c r="E5138" i="13"/>
  <c r="I5138" i="13" s="1"/>
  <c r="E5137" i="13"/>
  <c r="I5137" i="13" s="1"/>
  <c r="E5136" i="13"/>
  <c r="H5135" i="13"/>
  <c r="G5135" i="13"/>
  <c r="F5135" i="13"/>
  <c r="D5135" i="13"/>
  <c r="E5133" i="13"/>
  <c r="I5133" i="13" s="1"/>
  <c r="E5132" i="13"/>
  <c r="I5132" i="13" s="1"/>
  <c r="E5131" i="13"/>
  <c r="I5131" i="13" s="1"/>
  <c r="H5130" i="13"/>
  <c r="G5130" i="13"/>
  <c r="F5130" i="13"/>
  <c r="D5130" i="13"/>
  <c r="E5130" i="13" s="1"/>
  <c r="E5129" i="13"/>
  <c r="I5129" i="13" s="1"/>
  <c r="E5128" i="13"/>
  <c r="I5128" i="13" s="1"/>
  <c r="I5125" i="13"/>
  <c r="I5123" i="13"/>
  <c r="E5122" i="13"/>
  <c r="I5122" i="13" s="1"/>
  <c r="I5121" i="13"/>
  <c r="E5120" i="13"/>
  <c r="I5120" i="13" s="1"/>
  <c r="H5119" i="13"/>
  <c r="G5119" i="13"/>
  <c r="F5119" i="13"/>
  <c r="D5119" i="13"/>
  <c r="I5118" i="13"/>
  <c r="E5117" i="13"/>
  <c r="I5117" i="13" s="1"/>
  <c r="E5116" i="13"/>
  <c r="E5115" i="13"/>
  <c r="I5115" i="13" s="1"/>
  <c r="I5114" i="13"/>
  <c r="H5113" i="13"/>
  <c r="G5113" i="13"/>
  <c r="F5113" i="13"/>
  <c r="D5113" i="13"/>
  <c r="I5112" i="13"/>
  <c r="H5111" i="13"/>
  <c r="G5111" i="13"/>
  <c r="F5111" i="13"/>
  <c r="D5111" i="13"/>
  <c r="E5110" i="13"/>
  <c r="I5110" i="13" s="1"/>
  <c r="E5109" i="13"/>
  <c r="E5108" i="13"/>
  <c r="I5108" i="13" s="1"/>
  <c r="I5107" i="13"/>
  <c r="H5106" i="13"/>
  <c r="G5106" i="13"/>
  <c r="F5106" i="13"/>
  <c r="D5106" i="13"/>
  <c r="I5105" i="13"/>
  <c r="H5104" i="13"/>
  <c r="G5104" i="13"/>
  <c r="F5104" i="13"/>
  <c r="D5104" i="13"/>
  <c r="J5103" i="13"/>
  <c r="E5103" i="13"/>
  <c r="H5102" i="13"/>
  <c r="E5102" i="13"/>
  <c r="J5101" i="13"/>
  <c r="E5101" i="13"/>
  <c r="I5101" i="13" s="1"/>
  <c r="E5100" i="13"/>
  <c r="G5099" i="13"/>
  <c r="F5099" i="13"/>
  <c r="D5099" i="13"/>
  <c r="I5098" i="13"/>
  <c r="G5097" i="13"/>
  <c r="F5097" i="13"/>
  <c r="D5097" i="13"/>
  <c r="I5095" i="13"/>
  <c r="E5094" i="13"/>
  <c r="I5094" i="13" s="1"/>
  <c r="H5093" i="13"/>
  <c r="G5093" i="13"/>
  <c r="F5093" i="13"/>
  <c r="E5093" i="13"/>
  <c r="D5093" i="13"/>
  <c r="E5091" i="13"/>
  <c r="I5091" i="13" s="1"/>
  <c r="E5090" i="13"/>
  <c r="I5090" i="13" s="1"/>
  <c r="E5089" i="13"/>
  <c r="I5089" i="13" s="1"/>
  <c r="H5088" i="13"/>
  <c r="G5088" i="13"/>
  <c r="F5088" i="13"/>
  <c r="D5088" i="13"/>
  <c r="E5087" i="13"/>
  <c r="E5086" i="13"/>
  <c r="I5086" i="13" s="1"/>
  <c r="E5085" i="13"/>
  <c r="I5085" i="13" s="1"/>
  <c r="H5084" i="13"/>
  <c r="G5084" i="13"/>
  <c r="F5084" i="13"/>
  <c r="D5084" i="13"/>
  <c r="E5083" i="13"/>
  <c r="I5083" i="13" s="1"/>
  <c r="E5082" i="13"/>
  <c r="I5082" i="13" s="1"/>
  <c r="E5081" i="13"/>
  <c r="I5081" i="13" s="1"/>
  <c r="H5080" i="13"/>
  <c r="G5080" i="13"/>
  <c r="F5080" i="13"/>
  <c r="D5080" i="13"/>
  <c r="J5078" i="13"/>
  <c r="E5078" i="13"/>
  <c r="I5078" i="13" s="1"/>
  <c r="E5077" i="13"/>
  <c r="I5077" i="13" s="1"/>
  <c r="J5076" i="13"/>
  <c r="E5076" i="13"/>
  <c r="I5076" i="13" s="1"/>
  <c r="H5075" i="13"/>
  <c r="G5075" i="13"/>
  <c r="F5075" i="13"/>
  <c r="D5075" i="13"/>
  <c r="E5075" i="13" s="1"/>
  <c r="E5074" i="13"/>
  <c r="E5073" i="13"/>
  <c r="I5073" i="13" s="1"/>
  <c r="I5069" i="13"/>
  <c r="E5068" i="13"/>
  <c r="I5068" i="13" s="1"/>
  <c r="I5067" i="13"/>
  <c r="E5066" i="13"/>
  <c r="I5066" i="13" s="1"/>
  <c r="H5065" i="13"/>
  <c r="G5065" i="13"/>
  <c r="F5065" i="13"/>
  <c r="E5065" i="13"/>
  <c r="D5065" i="13"/>
  <c r="I5064" i="13"/>
  <c r="E5063" i="13"/>
  <c r="I5063" i="13" s="1"/>
  <c r="E5062" i="13"/>
  <c r="I5062" i="13" s="1"/>
  <c r="E5061" i="13"/>
  <c r="I5060" i="13"/>
  <c r="H5059" i="13"/>
  <c r="G5059" i="13"/>
  <c r="F5059" i="13"/>
  <c r="D5059" i="13"/>
  <c r="I5058" i="13"/>
  <c r="H5057" i="13"/>
  <c r="G5057" i="13"/>
  <c r="F5057" i="13"/>
  <c r="D5057" i="13"/>
  <c r="E5056" i="13"/>
  <c r="I5056" i="13" s="1"/>
  <c r="E5055" i="13"/>
  <c r="I5055" i="13" s="1"/>
  <c r="E5054" i="13"/>
  <c r="I5053" i="13"/>
  <c r="H5052" i="13"/>
  <c r="G5052" i="13"/>
  <c r="F5052" i="13"/>
  <c r="D5052" i="13"/>
  <c r="I5051" i="13"/>
  <c r="H5050" i="13"/>
  <c r="G5050" i="13"/>
  <c r="F5050" i="13"/>
  <c r="D5050" i="13"/>
  <c r="J5049" i="13"/>
  <c r="E5049" i="13"/>
  <c r="E5048" i="13"/>
  <c r="I5048" i="13" s="1"/>
  <c r="K5047" i="13"/>
  <c r="J5047" i="13"/>
  <c r="E5047" i="13"/>
  <c r="I5047" i="13" s="1"/>
  <c r="E5046" i="13"/>
  <c r="H5045" i="13"/>
  <c r="G5045" i="13"/>
  <c r="F5045" i="13"/>
  <c r="D5045" i="13"/>
  <c r="I5044" i="13"/>
  <c r="H5043" i="13"/>
  <c r="G5043" i="13"/>
  <c r="F5043" i="13"/>
  <c r="D5043" i="13"/>
  <c r="I5041" i="13"/>
  <c r="E5040" i="13"/>
  <c r="I5040" i="13" s="1"/>
  <c r="H5039" i="13"/>
  <c r="G5039" i="13"/>
  <c r="F5039" i="13"/>
  <c r="E5039" i="13"/>
  <c r="D5039" i="13"/>
  <c r="E5037" i="13"/>
  <c r="I5037" i="13" s="1"/>
  <c r="E5036" i="13"/>
  <c r="I5036" i="13" s="1"/>
  <c r="E5035" i="13"/>
  <c r="I5035" i="13" s="1"/>
  <c r="H5034" i="13"/>
  <c r="G5034" i="13"/>
  <c r="F5034" i="13"/>
  <c r="D5034" i="13"/>
  <c r="E5033" i="13"/>
  <c r="I5033" i="13" s="1"/>
  <c r="E5032" i="13"/>
  <c r="I5032" i="13" s="1"/>
  <c r="E5031" i="13"/>
  <c r="H5030" i="13"/>
  <c r="G5030" i="13"/>
  <c r="F5030" i="13"/>
  <c r="D5030" i="13"/>
  <c r="E5029" i="13"/>
  <c r="I5029" i="13" s="1"/>
  <c r="E5028" i="13"/>
  <c r="I5028" i="13" s="1"/>
  <c r="E5027" i="13"/>
  <c r="L5026" i="13"/>
  <c r="H5026" i="13"/>
  <c r="G5026" i="13"/>
  <c r="F5026" i="13"/>
  <c r="D5026" i="13"/>
  <c r="J5024" i="13"/>
  <c r="E5024" i="13"/>
  <c r="I5024" i="13" s="1"/>
  <c r="E5023" i="13"/>
  <c r="I5023" i="13" s="1"/>
  <c r="J5022" i="13"/>
  <c r="E5022" i="13"/>
  <c r="I5022" i="13" s="1"/>
  <c r="H5021" i="13"/>
  <c r="G5021" i="13"/>
  <c r="F5021" i="13"/>
  <c r="D5021" i="13"/>
  <c r="E5020" i="13"/>
  <c r="I5020" i="13" s="1"/>
  <c r="E5019" i="13"/>
  <c r="I5016" i="13"/>
  <c r="H5015" i="13"/>
  <c r="G5015" i="13"/>
  <c r="F5015" i="13"/>
  <c r="D5015" i="13"/>
  <c r="E5015" i="13" s="1"/>
  <c r="I5014" i="13"/>
  <c r="H5013" i="13"/>
  <c r="H5012" i="13" s="1"/>
  <c r="G5013" i="13"/>
  <c r="G5012" i="13" s="1"/>
  <c r="F5013" i="13"/>
  <c r="F5012" i="13" s="1"/>
  <c r="D5013" i="13"/>
  <c r="D5012" i="13" s="1"/>
  <c r="I5011" i="13"/>
  <c r="H5010" i="13"/>
  <c r="G5010" i="13"/>
  <c r="F5010" i="13"/>
  <c r="D5010" i="13"/>
  <c r="E5010" i="13" s="1"/>
  <c r="H5009" i="13"/>
  <c r="G5009" i="13"/>
  <c r="F5009" i="13"/>
  <c r="D5009" i="13"/>
  <c r="E5009" i="13" s="1"/>
  <c r="H5008" i="13"/>
  <c r="G5008" i="13"/>
  <c r="F5008" i="13"/>
  <c r="D5008" i="13"/>
  <c r="E5008" i="13" s="1"/>
  <c r="E5004" i="13" s="1"/>
  <c r="H5007" i="13"/>
  <c r="G5007" i="13"/>
  <c r="F5007" i="13"/>
  <c r="D5007" i="13"/>
  <c r="I5005" i="13"/>
  <c r="H5003" i="13"/>
  <c r="G5003" i="13"/>
  <c r="F5003" i="13"/>
  <c r="D5003" i="13"/>
  <c r="E5003" i="13" s="1"/>
  <c r="H5002" i="13"/>
  <c r="G5002" i="13"/>
  <c r="F5002" i="13"/>
  <c r="D5002" i="13"/>
  <c r="H5001" i="13"/>
  <c r="G5001" i="13"/>
  <c r="F5001" i="13"/>
  <c r="D5001" i="13"/>
  <c r="H5000" i="13"/>
  <c r="G5000" i="13"/>
  <c r="F5000" i="13"/>
  <c r="D5000" i="13"/>
  <c r="H4999" i="13"/>
  <c r="I4998" i="13"/>
  <c r="H4996" i="13"/>
  <c r="G4996" i="13"/>
  <c r="F4996" i="13"/>
  <c r="D4996" i="13"/>
  <c r="E4996" i="13" s="1"/>
  <c r="G4995" i="13"/>
  <c r="F4995" i="13"/>
  <c r="D4995" i="13"/>
  <c r="E4995" i="13" s="1"/>
  <c r="H4994" i="13"/>
  <c r="G4994" i="13"/>
  <c r="F4994" i="13"/>
  <c r="D4994" i="13"/>
  <c r="E4994" i="13" s="1"/>
  <c r="H4993" i="13"/>
  <c r="G4993" i="13"/>
  <c r="F4993" i="13"/>
  <c r="D4993" i="13"/>
  <c r="I4991" i="13"/>
  <c r="I4988" i="13"/>
  <c r="H4987" i="13"/>
  <c r="G4987" i="13"/>
  <c r="F4987" i="13"/>
  <c r="F4986" i="13" s="1"/>
  <c r="D4987" i="13"/>
  <c r="I4983" i="13"/>
  <c r="I4981" i="13"/>
  <c r="E4980" i="13"/>
  <c r="I4980" i="13" s="1"/>
  <c r="I4979" i="13"/>
  <c r="E4978" i="13"/>
  <c r="I4978" i="13" s="1"/>
  <c r="H4977" i="13"/>
  <c r="G4977" i="13"/>
  <c r="F4977" i="13"/>
  <c r="D4977" i="13"/>
  <c r="I4976" i="13"/>
  <c r="E4975" i="13"/>
  <c r="I4975" i="13" s="1"/>
  <c r="E4974" i="13"/>
  <c r="I4974" i="13" s="1"/>
  <c r="E4973" i="13"/>
  <c r="I4973" i="13" s="1"/>
  <c r="I4972" i="13"/>
  <c r="H4971" i="13"/>
  <c r="G4971" i="13"/>
  <c r="F4971" i="13"/>
  <c r="D4971" i="13"/>
  <c r="I4970" i="13"/>
  <c r="H4969" i="13"/>
  <c r="G4969" i="13"/>
  <c r="F4969" i="13"/>
  <c r="D4969" i="13"/>
  <c r="E4968" i="13"/>
  <c r="I4968" i="13" s="1"/>
  <c r="E4967" i="13"/>
  <c r="I4967" i="13" s="1"/>
  <c r="E4966" i="13"/>
  <c r="E4965" i="13"/>
  <c r="H4964" i="13"/>
  <c r="G4964" i="13"/>
  <c r="F4964" i="13"/>
  <c r="D4964" i="13"/>
  <c r="I4963" i="13"/>
  <c r="H4962" i="13"/>
  <c r="G4962" i="13"/>
  <c r="F4962" i="13"/>
  <c r="D4962" i="13"/>
  <c r="J4961" i="13"/>
  <c r="E4961" i="13"/>
  <c r="E4960" i="13"/>
  <c r="I4960" i="13" s="1"/>
  <c r="J4959" i="13"/>
  <c r="E4959" i="13"/>
  <c r="E4958" i="13"/>
  <c r="I4958" i="13" s="1"/>
  <c r="H4957" i="13"/>
  <c r="G4957" i="13"/>
  <c r="F4957" i="13"/>
  <c r="D4957" i="13"/>
  <c r="I4956" i="13"/>
  <c r="H4955" i="13"/>
  <c r="G4955" i="13"/>
  <c r="F4955" i="13"/>
  <c r="D4955" i="13"/>
  <c r="I4953" i="13"/>
  <c r="E4952" i="13"/>
  <c r="I4952" i="13" s="1"/>
  <c r="H4951" i="13"/>
  <c r="G4951" i="13"/>
  <c r="F4951" i="13"/>
  <c r="E4951" i="13"/>
  <c r="D4951" i="13"/>
  <c r="E4949" i="13"/>
  <c r="I4949" i="13" s="1"/>
  <c r="E4948" i="13"/>
  <c r="I4948" i="13" s="1"/>
  <c r="E4947" i="13"/>
  <c r="I4947" i="13" s="1"/>
  <c r="H4946" i="13"/>
  <c r="G4946" i="13"/>
  <c r="F4946" i="13"/>
  <c r="D4946" i="13"/>
  <c r="E4945" i="13"/>
  <c r="I4945" i="13" s="1"/>
  <c r="E4944" i="13"/>
  <c r="I4944" i="13" s="1"/>
  <c r="E4943" i="13"/>
  <c r="I4943" i="13" s="1"/>
  <c r="H4942" i="13"/>
  <c r="G4942" i="13"/>
  <c r="F4942" i="13"/>
  <c r="D4942" i="13"/>
  <c r="E4941" i="13"/>
  <c r="I4941" i="13" s="1"/>
  <c r="E4940" i="13"/>
  <c r="I4940" i="13" s="1"/>
  <c r="E4939" i="13"/>
  <c r="H4938" i="13"/>
  <c r="G4938" i="13"/>
  <c r="F4938" i="13"/>
  <c r="D4938" i="13"/>
  <c r="J4936" i="13"/>
  <c r="E4936" i="13"/>
  <c r="I4936" i="13" s="1"/>
  <c r="E4935" i="13"/>
  <c r="I4935" i="13" s="1"/>
  <c r="J4934" i="13"/>
  <c r="E4934" i="13"/>
  <c r="I4934" i="13" s="1"/>
  <c r="H4933" i="13"/>
  <c r="G4933" i="13"/>
  <c r="F4933" i="13"/>
  <c r="D4933" i="13"/>
  <c r="E4932" i="13"/>
  <c r="I4932" i="13" s="1"/>
  <c r="E4931" i="13"/>
  <c r="I4931" i="13" s="1"/>
  <c r="I4928" i="13"/>
  <c r="H4927" i="13"/>
  <c r="G4927" i="13"/>
  <c r="F4927" i="13"/>
  <c r="D4927" i="13"/>
  <c r="E4927" i="13" s="1"/>
  <c r="I4926" i="13"/>
  <c r="H4925" i="13"/>
  <c r="H4924" i="13" s="1"/>
  <c r="G4925" i="13"/>
  <c r="F4925" i="13"/>
  <c r="D4925" i="13"/>
  <c r="D4924" i="13" s="1"/>
  <c r="I4923" i="13"/>
  <c r="H4922" i="13"/>
  <c r="G4922" i="13"/>
  <c r="F4922" i="13"/>
  <c r="D4922" i="13"/>
  <c r="H4921" i="13"/>
  <c r="G4921" i="13"/>
  <c r="F4921" i="13"/>
  <c r="D4921" i="13"/>
  <c r="H4920" i="13"/>
  <c r="G4920" i="13"/>
  <c r="F4920" i="13"/>
  <c r="D4920" i="13"/>
  <c r="E4920" i="13" s="1"/>
  <c r="H4919" i="13"/>
  <c r="G4919" i="13"/>
  <c r="F4919" i="13"/>
  <c r="E4919" i="13"/>
  <c r="D4919" i="13"/>
  <c r="G4918" i="13"/>
  <c r="I4917" i="13"/>
  <c r="H4915" i="13"/>
  <c r="G4915" i="13"/>
  <c r="F4915" i="13"/>
  <c r="D4915" i="13"/>
  <c r="H4914" i="13"/>
  <c r="G4914" i="13"/>
  <c r="F4914" i="13"/>
  <c r="D4914" i="13"/>
  <c r="E4914" i="13" s="1"/>
  <c r="H4913" i="13"/>
  <c r="G4913" i="13"/>
  <c r="F4913" i="13"/>
  <c r="D4913" i="13"/>
  <c r="H4912" i="13"/>
  <c r="G4912" i="13"/>
  <c r="F4912" i="13"/>
  <c r="D4912" i="13"/>
  <c r="I4910" i="13"/>
  <c r="H4908" i="13"/>
  <c r="G4908" i="13"/>
  <c r="F4908" i="13"/>
  <c r="D4908" i="13"/>
  <c r="H4907" i="13"/>
  <c r="G4907" i="13"/>
  <c r="F4907" i="13"/>
  <c r="D4907" i="13"/>
  <c r="H4906" i="13"/>
  <c r="G4906" i="13"/>
  <c r="F4906" i="13"/>
  <c r="E4906" i="13"/>
  <c r="D4906" i="13"/>
  <c r="H4905" i="13"/>
  <c r="G4905" i="13"/>
  <c r="F4905" i="13"/>
  <c r="D4905" i="13"/>
  <c r="I4903" i="13"/>
  <c r="I4900" i="13"/>
  <c r="H4899" i="13"/>
  <c r="H4898" i="13" s="1"/>
  <c r="G4899" i="13"/>
  <c r="G4898" i="13" s="1"/>
  <c r="F4899" i="13"/>
  <c r="F4898" i="13" s="1"/>
  <c r="D4899" i="13"/>
  <c r="I4895" i="13"/>
  <c r="I4894" i="13"/>
  <c r="I4892" i="13"/>
  <c r="I4890" i="13"/>
  <c r="I4887" i="13"/>
  <c r="I4881" i="13"/>
  <c r="I4874" i="13"/>
  <c r="I4867" i="13"/>
  <c r="I4864" i="13"/>
  <c r="I4860" i="13"/>
  <c r="H4859" i="13"/>
  <c r="G4859" i="13"/>
  <c r="F4859" i="13"/>
  <c r="D4859" i="13"/>
  <c r="E4859" i="13" s="1"/>
  <c r="H4858" i="13"/>
  <c r="G4858" i="13"/>
  <c r="F4858" i="13"/>
  <c r="D4858" i="13"/>
  <c r="E4858" i="13" s="1"/>
  <c r="H4857" i="13"/>
  <c r="G4857" i="13"/>
  <c r="F4857" i="13"/>
  <c r="D4857" i="13"/>
  <c r="E4857" i="13" s="1"/>
  <c r="H4855" i="13"/>
  <c r="G4855" i="13"/>
  <c r="F4855" i="13"/>
  <c r="D4855" i="13"/>
  <c r="E4855" i="13" s="1"/>
  <c r="H4854" i="13"/>
  <c r="G4854" i="13"/>
  <c r="F4854" i="13"/>
  <c r="D4854" i="13"/>
  <c r="E4854" i="13" s="1"/>
  <c r="H4853" i="13"/>
  <c r="G4853" i="13"/>
  <c r="F4853" i="13"/>
  <c r="D4853" i="13"/>
  <c r="E4853" i="13" s="1"/>
  <c r="H4851" i="13"/>
  <c r="G4851" i="13"/>
  <c r="F4851" i="13"/>
  <c r="D4851" i="13"/>
  <c r="E4851" i="13" s="1"/>
  <c r="H4850" i="13"/>
  <c r="G4850" i="13"/>
  <c r="F4850" i="13"/>
  <c r="D4850" i="13"/>
  <c r="E4850" i="13" s="1"/>
  <c r="H4849" i="13"/>
  <c r="G4849" i="13"/>
  <c r="F4849" i="13"/>
  <c r="D4849" i="13"/>
  <c r="E4849" i="13" s="1"/>
  <c r="H4846" i="13"/>
  <c r="G4846" i="13"/>
  <c r="F4846" i="13"/>
  <c r="D4846" i="13"/>
  <c r="E4846" i="13" s="1"/>
  <c r="H4845" i="13"/>
  <c r="G4845" i="13"/>
  <c r="F4845" i="13"/>
  <c r="D4845" i="13"/>
  <c r="E4845" i="13" s="1"/>
  <c r="H4844" i="13"/>
  <c r="G4844" i="13"/>
  <c r="F4844" i="13"/>
  <c r="D4844" i="13"/>
  <c r="E4844" i="13" s="1"/>
  <c r="H4842" i="13"/>
  <c r="G4842" i="13"/>
  <c r="F4842" i="13"/>
  <c r="D4842" i="13"/>
  <c r="E4842" i="13" s="1"/>
  <c r="H4841" i="13"/>
  <c r="G4841" i="13"/>
  <c r="F4841" i="13"/>
  <c r="D4841" i="13"/>
  <c r="E4841" i="13" s="1"/>
  <c r="I4839" i="13"/>
  <c r="I4837" i="13"/>
  <c r="E4836" i="13"/>
  <c r="I4836" i="13" s="1"/>
  <c r="I4835" i="13"/>
  <c r="E4834" i="13"/>
  <c r="I4834" i="13" s="1"/>
  <c r="E4833" i="13"/>
  <c r="I4833" i="13" s="1"/>
  <c r="E4832" i="13"/>
  <c r="E4831" i="13"/>
  <c r="I4831" i="13" s="1"/>
  <c r="H4830" i="13"/>
  <c r="G4830" i="13"/>
  <c r="F4830" i="13"/>
  <c r="D4830" i="13"/>
  <c r="I4829" i="13"/>
  <c r="H4828" i="13"/>
  <c r="G4828" i="13"/>
  <c r="F4828" i="13"/>
  <c r="D4828" i="13"/>
  <c r="E4827" i="13"/>
  <c r="I4827" i="13" s="1"/>
  <c r="E4826" i="13"/>
  <c r="E4825" i="13"/>
  <c r="I4825" i="13" s="1"/>
  <c r="E4824" i="13"/>
  <c r="H4823" i="13"/>
  <c r="G4823" i="13"/>
  <c r="F4823" i="13"/>
  <c r="D4823" i="13"/>
  <c r="I4822" i="13"/>
  <c r="H4821" i="13"/>
  <c r="G4821" i="13"/>
  <c r="F4821" i="13"/>
  <c r="D4821" i="13"/>
  <c r="E4820" i="13"/>
  <c r="I4820" i="13" s="1"/>
  <c r="E4819" i="13"/>
  <c r="I4819" i="13" s="1"/>
  <c r="E4818" i="13"/>
  <c r="E4817" i="13"/>
  <c r="I4817" i="13" s="1"/>
  <c r="H4816" i="13"/>
  <c r="G4816" i="13"/>
  <c r="F4816" i="13"/>
  <c r="D4816" i="13"/>
  <c r="I4815" i="13"/>
  <c r="H4814" i="13"/>
  <c r="G4814" i="13"/>
  <c r="F4814" i="13"/>
  <c r="D4814" i="13"/>
  <c r="I4812" i="13"/>
  <c r="E4811" i="13"/>
  <c r="H4810" i="13"/>
  <c r="G4810" i="13"/>
  <c r="F4810" i="13"/>
  <c r="D4810" i="13"/>
  <c r="E4808" i="13"/>
  <c r="I4808" i="13" s="1"/>
  <c r="E4807" i="13"/>
  <c r="E4806" i="13"/>
  <c r="I4806" i="13" s="1"/>
  <c r="H4805" i="13"/>
  <c r="G4805" i="13"/>
  <c r="F4805" i="13"/>
  <c r="D4805" i="13"/>
  <c r="E4804" i="13"/>
  <c r="I4804" i="13" s="1"/>
  <c r="E4803" i="13"/>
  <c r="I4803" i="13" s="1"/>
  <c r="E4802" i="13"/>
  <c r="I4802" i="13" s="1"/>
  <c r="H4801" i="13"/>
  <c r="G4801" i="13"/>
  <c r="F4801" i="13"/>
  <c r="D4801" i="13"/>
  <c r="E4800" i="13"/>
  <c r="I4800" i="13" s="1"/>
  <c r="E4799" i="13"/>
  <c r="E4798" i="13"/>
  <c r="I4798" i="13" s="1"/>
  <c r="H4797" i="13"/>
  <c r="G4797" i="13"/>
  <c r="F4797" i="13"/>
  <c r="D4797" i="13"/>
  <c r="E4795" i="13"/>
  <c r="I4795" i="13" s="1"/>
  <c r="E4794" i="13"/>
  <c r="I4794" i="13" s="1"/>
  <c r="E4793" i="13"/>
  <c r="I4793" i="13" s="1"/>
  <c r="I4790" i="13"/>
  <c r="I4788" i="13"/>
  <c r="E4787" i="13"/>
  <c r="I4787" i="13" s="1"/>
  <c r="I4786" i="13"/>
  <c r="E4785" i="13"/>
  <c r="I4785" i="13" s="1"/>
  <c r="E4784" i="13"/>
  <c r="I4784" i="13" s="1"/>
  <c r="E4783" i="13"/>
  <c r="I4783" i="13" s="1"/>
  <c r="E4782" i="13"/>
  <c r="I4782" i="13" s="1"/>
  <c r="H4781" i="13"/>
  <c r="G4781" i="13"/>
  <c r="F4781" i="13"/>
  <c r="D4781" i="13"/>
  <c r="I4780" i="13"/>
  <c r="H4779" i="13"/>
  <c r="G4779" i="13"/>
  <c r="F4779" i="13"/>
  <c r="D4779" i="13"/>
  <c r="E4778" i="13"/>
  <c r="I4778" i="13" s="1"/>
  <c r="E4777" i="13"/>
  <c r="E4776" i="13"/>
  <c r="E4775" i="13"/>
  <c r="I4775" i="13" s="1"/>
  <c r="H4774" i="13"/>
  <c r="G4774" i="13"/>
  <c r="F4774" i="13"/>
  <c r="D4774" i="13"/>
  <c r="I4773" i="13"/>
  <c r="H4772" i="13"/>
  <c r="G4772" i="13"/>
  <c r="F4772" i="13"/>
  <c r="D4772" i="13"/>
  <c r="E4771" i="13"/>
  <c r="E4770" i="13"/>
  <c r="E4769" i="13"/>
  <c r="I4769" i="13" s="1"/>
  <c r="E4768" i="13"/>
  <c r="I4768" i="13" s="1"/>
  <c r="H4767" i="13"/>
  <c r="G4767" i="13"/>
  <c r="F4767" i="13"/>
  <c r="D4767" i="13"/>
  <c r="I4766" i="13"/>
  <c r="H4765" i="13"/>
  <c r="G4765" i="13"/>
  <c r="F4765" i="13"/>
  <c r="D4765" i="13"/>
  <c r="I4763" i="13"/>
  <c r="E4762" i="13"/>
  <c r="H4761" i="13"/>
  <c r="G4761" i="13"/>
  <c r="F4761" i="13"/>
  <c r="D4761" i="13"/>
  <c r="E4759" i="13"/>
  <c r="I4759" i="13" s="1"/>
  <c r="E4758" i="13"/>
  <c r="E4757" i="13"/>
  <c r="I4757" i="13" s="1"/>
  <c r="H4756" i="13"/>
  <c r="G4756" i="13"/>
  <c r="F4756" i="13"/>
  <c r="D4756" i="13"/>
  <c r="E4755" i="13"/>
  <c r="I4755" i="13" s="1"/>
  <c r="E4754" i="13"/>
  <c r="E4753" i="13"/>
  <c r="I4753" i="13" s="1"/>
  <c r="H4752" i="13"/>
  <c r="G4752" i="13"/>
  <c r="F4752" i="13"/>
  <c r="D4752" i="13"/>
  <c r="E4751" i="13"/>
  <c r="I4751" i="13" s="1"/>
  <c r="E4750" i="13"/>
  <c r="E4749" i="13"/>
  <c r="I4749" i="13" s="1"/>
  <c r="H4748" i="13"/>
  <c r="G4748" i="13"/>
  <c r="F4748" i="13"/>
  <c r="D4748" i="13"/>
  <c r="E4746" i="13"/>
  <c r="I4746" i="13" s="1"/>
  <c r="E4745" i="13"/>
  <c r="I4745" i="13" s="1"/>
  <c r="E4744" i="13"/>
  <c r="I4740" i="13"/>
  <c r="E4739" i="13"/>
  <c r="I4739" i="13" s="1"/>
  <c r="I4738" i="13"/>
  <c r="E4737" i="13"/>
  <c r="I4737" i="13" s="1"/>
  <c r="E4736" i="13"/>
  <c r="I4736" i="13" s="1"/>
  <c r="E4735" i="13"/>
  <c r="E4734" i="13"/>
  <c r="I4734" i="13" s="1"/>
  <c r="H4733" i="13"/>
  <c r="G4733" i="13"/>
  <c r="F4733" i="13"/>
  <c r="D4733" i="13"/>
  <c r="I4732" i="13"/>
  <c r="H4731" i="13"/>
  <c r="G4731" i="13"/>
  <c r="F4731" i="13"/>
  <c r="D4731" i="13"/>
  <c r="E4730" i="13"/>
  <c r="I4730" i="13" s="1"/>
  <c r="E4729" i="13"/>
  <c r="I4729" i="13" s="1"/>
  <c r="E4728" i="13"/>
  <c r="I4728" i="13" s="1"/>
  <c r="E4727" i="13"/>
  <c r="I4727" i="13" s="1"/>
  <c r="H4726" i="13"/>
  <c r="G4726" i="13"/>
  <c r="F4726" i="13"/>
  <c r="D4726" i="13"/>
  <c r="I4725" i="13"/>
  <c r="H4724" i="13"/>
  <c r="G4724" i="13"/>
  <c r="F4724" i="13"/>
  <c r="D4724" i="13"/>
  <c r="E4723" i="13"/>
  <c r="I4723" i="13" s="1"/>
  <c r="E4722" i="13"/>
  <c r="E4721" i="13"/>
  <c r="E4720" i="13"/>
  <c r="H4719" i="13"/>
  <c r="G4719" i="13"/>
  <c r="F4719" i="13"/>
  <c r="D4719" i="13"/>
  <c r="I4718" i="13"/>
  <c r="H4717" i="13"/>
  <c r="G4717" i="13"/>
  <c r="F4717" i="13"/>
  <c r="D4717" i="13"/>
  <c r="I4715" i="13"/>
  <c r="E4714" i="13"/>
  <c r="I4714" i="13" s="1"/>
  <c r="H4713" i="13"/>
  <c r="G4713" i="13"/>
  <c r="F4713" i="13"/>
  <c r="E4713" i="13"/>
  <c r="D4713" i="13"/>
  <c r="E4711" i="13"/>
  <c r="I4711" i="13" s="1"/>
  <c r="E4710" i="13"/>
  <c r="I4710" i="13" s="1"/>
  <c r="E4709" i="13"/>
  <c r="H4708" i="13"/>
  <c r="G4708" i="13"/>
  <c r="F4708" i="13"/>
  <c r="D4708" i="13"/>
  <c r="E4707" i="13"/>
  <c r="I4707" i="13" s="1"/>
  <c r="E4706" i="13"/>
  <c r="I4706" i="13" s="1"/>
  <c r="E4705" i="13"/>
  <c r="H4704" i="13"/>
  <c r="G4704" i="13"/>
  <c r="F4704" i="13"/>
  <c r="D4704" i="13"/>
  <c r="E4703" i="13"/>
  <c r="I4703" i="13" s="1"/>
  <c r="E4702" i="13"/>
  <c r="I4702" i="13" s="1"/>
  <c r="E4701" i="13"/>
  <c r="H4700" i="13"/>
  <c r="G4700" i="13"/>
  <c r="F4700" i="13"/>
  <c r="D4700" i="13"/>
  <c r="E4698" i="13"/>
  <c r="I4698" i="13" s="1"/>
  <c r="E4697" i="13"/>
  <c r="E4696" i="13"/>
  <c r="I4696" i="13" s="1"/>
  <c r="I4693" i="13"/>
  <c r="I4691" i="13"/>
  <c r="E4690" i="13"/>
  <c r="I4690" i="13" s="1"/>
  <c r="I4689" i="13"/>
  <c r="E4688" i="13"/>
  <c r="E4687" i="13"/>
  <c r="I4687" i="13" s="1"/>
  <c r="E4686" i="13"/>
  <c r="I4686" i="13" s="1"/>
  <c r="E4685" i="13"/>
  <c r="H4684" i="13"/>
  <c r="G4684" i="13"/>
  <c r="F4684" i="13"/>
  <c r="D4684" i="13"/>
  <c r="I4683" i="13"/>
  <c r="H4682" i="13"/>
  <c r="G4682" i="13"/>
  <c r="F4682" i="13"/>
  <c r="D4682" i="13"/>
  <c r="E4681" i="13"/>
  <c r="I4681" i="13" s="1"/>
  <c r="E4680" i="13"/>
  <c r="I4680" i="13" s="1"/>
  <c r="E4679" i="13"/>
  <c r="E4678" i="13"/>
  <c r="I4678" i="13" s="1"/>
  <c r="H4677" i="13"/>
  <c r="G4677" i="13"/>
  <c r="F4677" i="13"/>
  <c r="D4677" i="13"/>
  <c r="I4676" i="13"/>
  <c r="H4675" i="13"/>
  <c r="G4675" i="13"/>
  <c r="F4675" i="13"/>
  <c r="D4675" i="13"/>
  <c r="E4674" i="13"/>
  <c r="E4673" i="13"/>
  <c r="I4673" i="13" s="1"/>
  <c r="E4672" i="13"/>
  <c r="I4672" i="13" s="1"/>
  <c r="E4671" i="13"/>
  <c r="I4671" i="13" s="1"/>
  <c r="H4670" i="13"/>
  <c r="G4670" i="13"/>
  <c r="F4670" i="13"/>
  <c r="D4670" i="13"/>
  <c r="I4669" i="13"/>
  <c r="H4668" i="13"/>
  <c r="G4668" i="13"/>
  <c r="F4668" i="13"/>
  <c r="D4668" i="13"/>
  <c r="I4666" i="13"/>
  <c r="E4665" i="13"/>
  <c r="E4664" i="13" s="1"/>
  <c r="H4664" i="13"/>
  <c r="G4664" i="13"/>
  <c r="F4664" i="13"/>
  <c r="D4664" i="13"/>
  <c r="E4662" i="13"/>
  <c r="I4662" i="13" s="1"/>
  <c r="E4661" i="13"/>
  <c r="E4660" i="13"/>
  <c r="I4660" i="13" s="1"/>
  <c r="H4659" i="13"/>
  <c r="G4659" i="13"/>
  <c r="F4659" i="13"/>
  <c r="D4659" i="13"/>
  <c r="E4658" i="13"/>
  <c r="E4657" i="13"/>
  <c r="I4657" i="13" s="1"/>
  <c r="E4656" i="13"/>
  <c r="I4656" i="13" s="1"/>
  <c r="H4655" i="13"/>
  <c r="G4655" i="13"/>
  <c r="F4655" i="13"/>
  <c r="D4655" i="13"/>
  <c r="E4654" i="13"/>
  <c r="I4654" i="13" s="1"/>
  <c r="E4653" i="13"/>
  <c r="I4653" i="13" s="1"/>
  <c r="E4652" i="13"/>
  <c r="H4651" i="13"/>
  <c r="G4651" i="13"/>
  <c r="F4651" i="13"/>
  <c r="D4651" i="13"/>
  <c r="E4649" i="13"/>
  <c r="I4649" i="13" s="1"/>
  <c r="J4648" i="13"/>
  <c r="E4648" i="13"/>
  <c r="I4648" i="13" s="1"/>
  <c r="E4647" i="13"/>
  <c r="I4644" i="13"/>
  <c r="H4643" i="13"/>
  <c r="G4643" i="13"/>
  <c r="F4643" i="13"/>
  <c r="D4643" i="13"/>
  <c r="E4643" i="13" s="1"/>
  <c r="I4642" i="13"/>
  <c r="H4641" i="13"/>
  <c r="G4641" i="13"/>
  <c r="F4641" i="13"/>
  <c r="D4641" i="13"/>
  <c r="E4641" i="13" s="1"/>
  <c r="H4640" i="13"/>
  <c r="G4640" i="13"/>
  <c r="F4640" i="13"/>
  <c r="D4640" i="13"/>
  <c r="H4639" i="13"/>
  <c r="G4639" i="13"/>
  <c r="G4635" i="13" s="1"/>
  <c r="F4639" i="13"/>
  <c r="D4639" i="13"/>
  <c r="E4639" i="13" s="1"/>
  <c r="H4638" i="13"/>
  <c r="G4638" i="13"/>
  <c r="G4637" i="13" s="1"/>
  <c r="F4638" i="13"/>
  <c r="D4638" i="13"/>
  <c r="I4636" i="13"/>
  <c r="H4634" i="13"/>
  <c r="G4634" i="13"/>
  <c r="F4634" i="13"/>
  <c r="D4634" i="13"/>
  <c r="E4634" i="13" s="1"/>
  <c r="H4633" i="13"/>
  <c r="G4633" i="13"/>
  <c r="F4633" i="13"/>
  <c r="D4633" i="13"/>
  <c r="E4633" i="13" s="1"/>
  <c r="H4632" i="13"/>
  <c r="H4628" i="13" s="1"/>
  <c r="G4632" i="13"/>
  <c r="F4632" i="13"/>
  <c r="D4632" i="13"/>
  <c r="H4631" i="13"/>
  <c r="G4631" i="13"/>
  <c r="F4631" i="13"/>
  <c r="D4631" i="13"/>
  <c r="H4630" i="13"/>
  <c r="I4629" i="13"/>
  <c r="H4627" i="13"/>
  <c r="G4627" i="13"/>
  <c r="F4627" i="13"/>
  <c r="D4627" i="13"/>
  <c r="E4627" i="13" s="1"/>
  <c r="H4626" i="13"/>
  <c r="G4626" i="13"/>
  <c r="F4626" i="13"/>
  <c r="D4626" i="13"/>
  <c r="E4626" i="13" s="1"/>
  <c r="H4625" i="13"/>
  <c r="G4625" i="13"/>
  <c r="F4625" i="13"/>
  <c r="D4625" i="13"/>
  <c r="H4624" i="13"/>
  <c r="G4624" i="13"/>
  <c r="F4624" i="13"/>
  <c r="D4624" i="13"/>
  <c r="I4622" i="13"/>
  <c r="I4619" i="13"/>
  <c r="H4618" i="13"/>
  <c r="H4617" i="13" s="1"/>
  <c r="G4618" i="13"/>
  <c r="G4617" i="13" s="1"/>
  <c r="F4618" i="13"/>
  <c r="F4617" i="13" s="1"/>
  <c r="D4618" i="13"/>
  <c r="I4614" i="13"/>
  <c r="I4612" i="13"/>
  <c r="E4611" i="13"/>
  <c r="I4611" i="13" s="1"/>
  <c r="I4610" i="13"/>
  <c r="E4609" i="13"/>
  <c r="I4609" i="13" s="1"/>
  <c r="E4608" i="13"/>
  <c r="I4608" i="13" s="1"/>
  <c r="E4607" i="13"/>
  <c r="E4606" i="13"/>
  <c r="E4559" i="13" s="1"/>
  <c r="H4605" i="13"/>
  <c r="G4605" i="13"/>
  <c r="F4605" i="13"/>
  <c r="D4605" i="13"/>
  <c r="I4604" i="13"/>
  <c r="H4603" i="13"/>
  <c r="G4603" i="13"/>
  <c r="F4603" i="13"/>
  <c r="D4603" i="13"/>
  <c r="E4602" i="13"/>
  <c r="I4602" i="13" s="1"/>
  <c r="E4601" i="13"/>
  <c r="I4601" i="13" s="1"/>
  <c r="E4600" i="13"/>
  <c r="E4599" i="13"/>
  <c r="H4598" i="13"/>
  <c r="G4598" i="13"/>
  <c r="F4598" i="13"/>
  <c r="D4598" i="13"/>
  <c r="I4597" i="13"/>
  <c r="H4596" i="13"/>
  <c r="G4596" i="13"/>
  <c r="F4596" i="13"/>
  <c r="D4596" i="13"/>
  <c r="E4595" i="13"/>
  <c r="I4595" i="13" s="1"/>
  <c r="E4594" i="13"/>
  <c r="I4594" i="13" s="1"/>
  <c r="E4593" i="13"/>
  <c r="I4593" i="13" s="1"/>
  <c r="E4592" i="13"/>
  <c r="I4592" i="13" s="1"/>
  <c r="H4591" i="13"/>
  <c r="G4591" i="13"/>
  <c r="F4591" i="13"/>
  <c r="D4591" i="13"/>
  <c r="I4590" i="13"/>
  <c r="H4589" i="13"/>
  <c r="G4589" i="13"/>
  <c r="F4589" i="13"/>
  <c r="D4589" i="13"/>
  <c r="I4587" i="13"/>
  <c r="E4586" i="13"/>
  <c r="H4585" i="13"/>
  <c r="G4585" i="13"/>
  <c r="F4585" i="13"/>
  <c r="D4585" i="13"/>
  <c r="E4583" i="13"/>
  <c r="I4583" i="13" s="1"/>
  <c r="E4582" i="13"/>
  <c r="I4582" i="13" s="1"/>
  <c r="E4581" i="13"/>
  <c r="H4580" i="13"/>
  <c r="G4580" i="13"/>
  <c r="F4580" i="13"/>
  <c r="D4580" i="13"/>
  <c r="E4579" i="13"/>
  <c r="I4579" i="13" s="1"/>
  <c r="E4578" i="13"/>
  <c r="I4578" i="13" s="1"/>
  <c r="E4577" i="13"/>
  <c r="I4577" i="13" s="1"/>
  <c r="H4576" i="13"/>
  <c r="G4576" i="13"/>
  <c r="F4576" i="13"/>
  <c r="D4576" i="13"/>
  <c r="E4575" i="13"/>
  <c r="I4575" i="13" s="1"/>
  <c r="E4574" i="13"/>
  <c r="I4574" i="13" s="1"/>
  <c r="E4573" i="13"/>
  <c r="H4572" i="13"/>
  <c r="G4572" i="13"/>
  <c r="F4572" i="13"/>
  <c r="D4572" i="13"/>
  <c r="E4570" i="13"/>
  <c r="I4570" i="13" s="1"/>
  <c r="E4569" i="13"/>
  <c r="I4569" i="13" s="1"/>
  <c r="E4568" i="13"/>
  <c r="I4568" i="13" s="1"/>
  <c r="I4565" i="13"/>
  <c r="H4564" i="13"/>
  <c r="G4564" i="13"/>
  <c r="F4564" i="13"/>
  <c r="D4564" i="13"/>
  <c r="E4564" i="13" s="1"/>
  <c r="I4563" i="13"/>
  <c r="H4562" i="13"/>
  <c r="G4562" i="13"/>
  <c r="F4562" i="13"/>
  <c r="D4562" i="13"/>
  <c r="H4561" i="13"/>
  <c r="G4561" i="13"/>
  <c r="F4561" i="13"/>
  <c r="D4561" i="13"/>
  <c r="E4561" i="13" s="1"/>
  <c r="H4560" i="13"/>
  <c r="G4560" i="13"/>
  <c r="G4556" i="13" s="1"/>
  <c r="F4560" i="13"/>
  <c r="F4556" i="13" s="1"/>
  <c r="D4560" i="13"/>
  <c r="E4560" i="13" s="1"/>
  <c r="H4559" i="13"/>
  <c r="G4559" i="13"/>
  <c r="F4559" i="13"/>
  <c r="D4559" i="13"/>
  <c r="I4557" i="13"/>
  <c r="H4555" i="13"/>
  <c r="G4555" i="13"/>
  <c r="F4555" i="13"/>
  <c r="D4555" i="13"/>
  <c r="E4555" i="13" s="1"/>
  <c r="H4554" i="13"/>
  <c r="G4554" i="13"/>
  <c r="F4554" i="13"/>
  <c r="D4554" i="13"/>
  <c r="H4553" i="13"/>
  <c r="H4549" i="13" s="1"/>
  <c r="G4553" i="13"/>
  <c r="G4549" i="13" s="1"/>
  <c r="F4553" i="13"/>
  <c r="D4553" i="13"/>
  <c r="E4553" i="13" s="1"/>
  <c r="H4552" i="13"/>
  <c r="G4552" i="13"/>
  <c r="F4552" i="13"/>
  <c r="D4552" i="13"/>
  <c r="I4550" i="13"/>
  <c r="H4548" i="13"/>
  <c r="G4548" i="13"/>
  <c r="F4548" i="13"/>
  <c r="D4548" i="13"/>
  <c r="E4548" i="13" s="1"/>
  <c r="H4547" i="13"/>
  <c r="G4547" i="13"/>
  <c r="F4547" i="13"/>
  <c r="D4547" i="13"/>
  <c r="H4546" i="13"/>
  <c r="H4542" i="13" s="1"/>
  <c r="G4546" i="13"/>
  <c r="F4546" i="13"/>
  <c r="D4546" i="13"/>
  <c r="E4546" i="13" s="1"/>
  <c r="H4545" i="13"/>
  <c r="G4545" i="13"/>
  <c r="F4545" i="13"/>
  <c r="D4545" i="13"/>
  <c r="I4543" i="13"/>
  <c r="I4540" i="13"/>
  <c r="H4539" i="13"/>
  <c r="G4539" i="13"/>
  <c r="G4538" i="13" s="1"/>
  <c r="F4539" i="13"/>
  <c r="F4538" i="13" s="1"/>
  <c r="D4539" i="13"/>
  <c r="E4539" i="13" s="1"/>
  <c r="H4538" i="13"/>
  <c r="I4535" i="13"/>
  <c r="I4533" i="13"/>
  <c r="E4532" i="13"/>
  <c r="I4532" i="13" s="1"/>
  <c r="I4531" i="13"/>
  <c r="E4530" i="13"/>
  <c r="I4530" i="13" s="1"/>
  <c r="E4529" i="13"/>
  <c r="E4528" i="13"/>
  <c r="E4527" i="13"/>
  <c r="I4527" i="13" s="1"/>
  <c r="H4526" i="13"/>
  <c r="G4526" i="13"/>
  <c r="F4526" i="13"/>
  <c r="D4526" i="13"/>
  <c r="I4525" i="13"/>
  <c r="H4524" i="13"/>
  <c r="G4524" i="13"/>
  <c r="F4524" i="13"/>
  <c r="D4524" i="13"/>
  <c r="E4523" i="13"/>
  <c r="I4523" i="13" s="1"/>
  <c r="E4522" i="13"/>
  <c r="I4522" i="13" s="1"/>
  <c r="E4521" i="13"/>
  <c r="E4520" i="13"/>
  <c r="I4520" i="13" s="1"/>
  <c r="H4519" i="13"/>
  <c r="G4519" i="13"/>
  <c r="F4519" i="13"/>
  <c r="D4519" i="13"/>
  <c r="I4518" i="13"/>
  <c r="H4517" i="13"/>
  <c r="G4517" i="13"/>
  <c r="F4517" i="13"/>
  <c r="D4517" i="13"/>
  <c r="E4516" i="13"/>
  <c r="I4516" i="13" s="1"/>
  <c r="E4515" i="13"/>
  <c r="I4515" i="13" s="1"/>
  <c r="E4514" i="13"/>
  <c r="E4513" i="13"/>
  <c r="I4513" i="13" s="1"/>
  <c r="H4512" i="13"/>
  <c r="G4512" i="13"/>
  <c r="F4512" i="13"/>
  <c r="D4512" i="13"/>
  <c r="I4511" i="13"/>
  <c r="H4510" i="13"/>
  <c r="G4510" i="13"/>
  <c r="F4510" i="13"/>
  <c r="D4510" i="13"/>
  <c r="I4508" i="13"/>
  <c r="E4507" i="13"/>
  <c r="H4506" i="13"/>
  <c r="G4506" i="13"/>
  <c r="F4506" i="13"/>
  <c r="D4506" i="13"/>
  <c r="E4504" i="13"/>
  <c r="I4504" i="13" s="1"/>
  <c r="E4503" i="13"/>
  <c r="I4503" i="13" s="1"/>
  <c r="E4502" i="13"/>
  <c r="I4502" i="13" s="1"/>
  <c r="I4501" i="13"/>
  <c r="E4500" i="13"/>
  <c r="I4500" i="13" s="1"/>
  <c r="E4499" i="13"/>
  <c r="I4499" i="13" s="1"/>
  <c r="K4498" i="13"/>
  <c r="E4498" i="13"/>
  <c r="I4498" i="13" s="1"/>
  <c r="H4497" i="13"/>
  <c r="G4497" i="13"/>
  <c r="F4497" i="13"/>
  <c r="D4497" i="13"/>
  <c r="E4496" i="13"/>
  <c r="I4496" i="13" s="1"/>
  <c r="E4495" i="13"/>
  <c r="E4494" i="13"/>
  <c r="I4494" i="13" s="1"/>
  <c r="H4493" i="13"/>
  <c r="G4493" i="13"/>
  <c r="F4493" i="13"/>
  <c r="D4493" i="13"/>
  <c r="K4491" i="13"/>
  <c r="E4491" i="13"/>
  <c r="I4491" i="13" s="1"/>
  <c r="E4490" i="13"/>
  <c r="I4490" i="13" s="1"/>
  <c r="E4489" i="13"/>
  <c r="I4486" i="13"/>
  <c r="I4484" i="13"/>
  <c r="E4483" i="13"/>
  <c r="I4483" i="13" s="1"/>
  <c r="I4482" i="13"/>
  <c r="E4481" i="13"/>
  <c r="I4481" i="13" s="1"/>
  <c r="E4480" i="13"/>
  <c r="E4479" i="13"/>
  <c r="I4479" i="13" s="1"/>
  <c r="E4478" i="13"/>
  <c r="I4478" i="13" s="1"/>
  <c r="H4477" i="13"/>
  <c r="G4477" i="13"/>
  <c r="F4477" i="13"/>
  <c r="D4477" i="13"/>
  <c r="I4476" i="13"/>
  <c r="H4475" i="13"/>
  <c r="G4475" i="13"/>
  <c r="F4475" i="13"/>
  <c r="D4475" i="13"/>
  <c r="E4474" i="13"/>
  <c r="I4474" i="13" s="1"/>
  <c r="E4473" i="13"/>
  <c r="I4473" i="13" s="1"/>
  <c r="E4472" i="13"/>
  <c r="E4471" i="13"/>
  <c r="I4471" i="13" s="1"/>
  <c r="H4470" i="13"/>
  <c r="G4470" i="13"/>
  <c r="F4470" i="13"/>
  <c r="D4470" i="13"/>
  <c r="I4469" i="13"/>
  <c r="H4468" i="13"/>
  <c r="G4468" i="13"/>
  <c r="F4468" i="13"/>
  <c r="D4468" i="13"/>
  <c r="E4467" i="13"/>
  <c r="I4467" i="13" s="1"/>
  <c r="E4466" i="13"/>
  <c r="I4466" i="13" s="1"/>
  <c r="E4465" i="13"/>
  <c r="E4464" i="13"/>
  <c r="I4464" i="13" s="1"/>
  <c r="H4463" i="13"/>
  <c r="G4463" i="13"/>
  <c r="F4463" i="13"/>
  <c r="D4463" i="13"/>
  <c r="I4462" i="13"/>
  <c r="H4461" i="13"/>
  <c r="G4461" i="13"/>
  <c r="F4461" i="13"/>
  <c r="D4461" i="13"/>
  <c r="I4459" i="13"/>
  <c r="E4458" i="13"/>
  <c r="I4458" i="13" s="1"/>
  <c r="H4457" i="13"/>
  <c r="G4457" i="13"/>
  <c r="F4457" i="13"/>
  <c r="D4457" i="13"/>
  <c r="E4455" i="13"/>
  <c r="I4455" i="13" s="1"/>
  <c r="E4454" i="13"/>
  <c r="I4454" i="13" s="1"/>
  <c r="E4453" i="13"/>
  <c r="I4453" i="13" s="1"/>
  <c r="I4452" i="13"/>
  <c r="E4451" i="13"/>
  <c r="E4450" i="13"/>
  <c r="I4450" i="13" s="1"/>
  <c r="K4449" i="13"/>
  <c r="E4449" i="13"/>
  <c r="I4449" i="13" s="1"/>
  <c r="H4448" i="13"/>
  <c r="G4448" i="13"/>
  <c r="F4448" i="13"/>
  <c r="D4448" i="13"/>
  <c r="E4447" i="13"/>
  <c r="I4447" i="13" s="1"/>
  <c r="E4446" i="13"/>
  <c r="E4445" i="13"/>
  <c r="I4445" i="13" s="1"/>
  <c r="H4444" i="13"/>
  <c r="G4444" i="13"/>
  <c r="F4444" i="13"/>
  <c r="D4444" i="13"/>
  <c r="K4442" i="13"/>
  <c r="E4442" i="13"/>
  <c r="I4442" i="13" s="1"/>
  <c r="E4441" i="13"/>
  <c r="I4441" i="13" s="1"/>
  <c r="E4440" i="13"/>
  <c r="I4436" i="13"/>
  <c r="E4435" i="13"/>
  <c r="I4435" i="13" s="1"/>
  <c r="I4434" i="13"/>
  <c r="E4433" i="13"/>
  <c r="I4433" i="13" s="1"/>
  <c r="E4432" i="13"/>
  <c r="E4431" i="13"/>
  <c r="I4431" i="13" s="1"/>
  <c r="E4430" i="13"/>
  <c r="I4430" i="13" s="1"/>
  <c r="H4429" i="13"/>
  <c r="G4429" i="13"/>
  <c r="F4429" i="13"/>
  <c r="D4429" i="13"/>
  <c r="I4428" i="13"/>
  <c r="H4427" i="13"/>
  <c r="G4427" i="13"/>
  <c r="F4427" i="13"/>
  <c r="D4427" i="13"/>
  <c r="E4426" i="13"/>
  <c r="I4426" i="13" s="1"/>
  <c r="E4425" i="13"/>
  <c r="E4424" i="13"/>
  <c r="I4424" i="13" s="1"/>
  <c r="E4423" i="13"/>
  <c r="I4423" i="13" s="1"/>
  <c r="H4422" i="13"/>
  <c r="G4422" i="13"/>
  <c r="F4422" i="13"/>
  <c r="D4422" i="13"/>
  <c r="I4421" i="13"/>
  <c r="H4420" i="13"/>
  <c r="G4420" i="13"/>
  <c r="F4420" i="13"/>
  <c r="D4420" i="13"/>
  <c r="E4419" i="13"/>
  <c r="I4419" i="13" s="1"/>
  <c r="E4418" i="13"/>
  <c r="I4418" i="13" s="1"/>
  <c r="E4417" i="13"/>
  <c r="E4416" i="13"/>
  <c r="I4416" i="13" s="1"/>
  <c r="H4415" i="13"/>
  <c r="G4415" i="13"/>
  <c r="F4415" i="13"/>
  <c r="D4415" i="13"/>
  <c r="I4414" i="13"/>
  <c r="H4413" i="13"/>
  <c r="G4413" i="13"/>
  <c r="F4413" i="13"/>
  <c r="D4413" i="13"/>
  <c r="I4411" i="13"/>
  <c r="E4410" i="13"/>
  <c r="I4410" i="13" s="1"/>
  <c r="H4409" i="13"/>
  <c r="G4409" i="13"/>
  <c r="F4409" i="13"/>
  <c r="D4409" i="13"/>
  <c r="E4407" i="13"/>
  <c r="I4407" i="13" s="1"/>
  <c r="E4406" i="13"/>
  <c r="I4406" i="13" s="1"/>
  <c r="E4405" i="13"/>
  <c r="I4405" i="13" s="1"/>
  <c r="I4404" i="13"/>
  <c r="E4403" i="13"/>
  <c r="I4403" i="13" s="1"/>
  <c r="E4402" i="13"/>
  <c r="I4402" i="13" s="1"/>
  <c r="K4401" i="13"/>
  <c r="E4401" i="13"/>
  <c r="H4400" i="13"/>
  <c r="G4400" i="13"/>
  <c r="F4400" i="13"/>
  <c r="D4400" i="13"/>
  <c r="E4399" i="13"/>
  <c r="I4399" i="13" s="1"/>
  <c r="E4398" i="13"/>
  <c r="I4398" i="13" s="1"/>
  <c r="E4397" i="13"/>
  <c r="H4396" i="13"/>
  <c r="G4396" i="13"/>
  <c r="F4396" i="13"/>
  <c r="D4396" i="13"/>
  <c r="K4394" i="13"/>
  <c r="E4394" i="13"/>
  <c r="I4394" i="13" s="1"/>
  <c r="E4393" i="13"/>
  <c r="I4393" i="13" s="1"/>
  <c r="E4392" i="13"/>
  <c r="I4389" i="13"/>
  <c r="I4387" i="13"/>
  <c r="E4386" i="13"/>
  <c r="I4386" i="13" s="1"/>
  <c r="I4385" i="13"/>
  <c r="E4384" i="13"/>
  <c r="I4384" i="13" s="1"/>
  <c r="E4383" i="13"/>
  <c r="I4383" i="13" s="1"/>
  <c r="E4382" i="13"/>
  <c r="E4381" i="13"/>
  <c r="H4380" i="13"/>
  <c r="G4380" i="13"/>
  <c r="F4380" i="13"/>
  <c r="D4380" i="13"/>
  <c r="I4379" i="13"/>
  <c r="H4378" i="13"/>
  <c r="G4378" i="13"/>
  <c r="F4378" i="13"/>
  <c r="D4378" i="13"/>
  <c r="E4377" i="13"/>
  <c r="I4377" i="13" s="1"/>
  <c r="E4376" i="13"/>
  <c r="I4376" i="13" s="1"/>
  <c r="E4375" i="13"/>
  <c r="E4374" i="13"/>
  <c r="H4373" i="13"/>
  <c r="G4373" i="13"/>
  <c r="F4373" i="13"/>
  <c r="D4373" i="13"/>
  <c r="I4372" i="13"/>
  <c r="H4371" i="13"/>
  <c r="G4371" i="13"/>
  <c r="F4371" i="13"/>
  <c r="D4371" i="13"/>
  <c r="E4370" i="13"/>
  <c r="I4370" i="13" s="1"/>
  <c r="E4369" i="13"/>
  <c r="E4368" i="13"/>
  <c r="I4368" i="13" s="1"/>
  <c r="E4367" i="13"/>
  <c r="H4366" i="13"/>
  <c r="G4366" i="13"/>
  <c r="F4366" i="13"/>
  <c r="D4366" i="13"/>
  <c r="I4365" i="13"/>
  <c r="H4364" i="13"/>
  <c r="G4364" i="13"/>
  <c r="F4364" i="13"/>
  <c r="D4364" i="13"/>
  <c r="I4362" i="13"/>
  <c r="E4361" i="13"/>
  <c r="I4361" i="13" s="1"/>
  <c r="H4360" i="13"/>
  <c r="G4360" i="13"/>
  <c r="F4360" i="13"/>
  <c r="D4360" i="13"/>
  <c r="E4358" i="13"/>
  <c r="I4358" i="13" s="1"/>
  <c r="E4357" i="13"/>
  <c r="I4357" i="13" s="1"/>
  <c r="E4356" i="13"/>
  <c r="I4356" i="13" s="1"/>
  <c r="I4355" i="13"/>
  <c r="E4354" i="13"/>
  <c r="I4354" i="13" s="1"/>
  <c r="E4353" i="13"/>
  <c r="I4353" i="13" s="1"/>
  <c r="K4352" i="13"/>
  <c r="E4352" i="13"/>
  <c r="H4351" i="13"/>
  <c r="G4351" i="13"/>
  <c r="F4351" i="13"/>
  <c r="D4351" i="13"/>
  <c r="E4350" i="13"/>
  <c r="E4349" i="13"/>
  <c r="I4349" i="13" s="1"/>
  <c r="K4348" i="13"/>
  <c r="E4348" i="13"/>
  <c r="I4348" i="13" s="1"/>
  <c r="H4347" i="13"/>
  <c r="H4346" i="13" s="1"/>
  <c r="H4342" i="13" s="1"/>
  <c r="H4341" i="13" s="1"/>
  <c r="G4347" i="13"/>
  <c r="G4346" i="13" s="1"/>
  <c r="G4342" i="13" s="1"/>
  <c r="G4341" i="13" s="1"/>
  <c r="F4347" i="13"/>
  <c r="F4346" i="13" s="1"/>
  <c r="F4342" i="13" s="1"/>
  <c r="F4341" i="13" s="1"/>
  <c r="D4347" i="13"/>
  <c r="D4346" i="13" s="1"/>
  <c r="D4342" i="13" s="1"/>
  <c r="D4341" i="13" s="1"/>
  <c r="K4345" i="13"/>
  <c r="E4345" i="13"/>
  <c r="I4345" i="13" s="1"/>
  <c r="E4344" i="13"/>
  <c r="I4344" i="13" s="1"/>
  <c r="E4343" i="13"/>
  <c r="I4343" i="13" s="1"/>
  <c r="I4340" i="13"/>
  <c r="H4339" i="13"/>
  <c r="G4339" i="13"/>
  <c r="F4339" i="13"/>
  <c r="D4339" i="13"/>
  <c r="E4339" i="13" s="1"/>
  <c r="I4338" i="13"/>
  <c r="H4337" i="13"/>
  <c r="G4337" i="13"/>
  <c r="F4337" i="13"/>
  <c r="D4337" i="13"/>
  <c r="E4337" i="13" s="1"/>
  <c r="H4336" i="13"/>
  <c r="G4336" i="13"/>
  <c r="F4336" i="13"/>
  <c r="D4336" i="13"/>
  <c r="H4335" i="13"/>
  <c r="G4335" i="13"/>
  <c r="F4335" i="13"/>
  <c r="F4331" i="13" s="1"/>
  <c r="D4335" i="13"/>
  <c r="E4335" i="13" s="1"/>
  <c r="H4334" i="13"/>
  <c r="G4334" i="13"/>
  <c r="F4334" i="13"/>
  <c r="D4334" i="13"/>
  <c r="I4332" i="13"/>
  <c r="H4330" i="13"/>
  <c r="G4330" i="13"/>
  <c r="F4330" i="13"/>
  <c r="D4330" i="13"/>
  <c r="H4329" i="13"/>
  <c r="G4329" i="13"/>
  <c r="F4329" i="13"/>
  <c r="D4329" i="13"/>
  <c r="E4329" i="13" s="1"/>
  <c r="H4328" i="13"/>
  <c r="G4328" i="13"/>
  <c r="F4328" i="13"/>
  <c r="D4328" i="13"/>
  <c r="H4327" i="13"/>
  <c r="G4327" i="13"/>
  <c r="F4327" i="13"/>
  <c r="D4327" i="13"/>
  <c r="I4325" i="13"/>
  <c r="H4323" i="13"/>
  <c r="G4323" i="13"/>
  <c r="F4323" i="13"/>
  <c r="D4323" i="13"/>
  <c r="H4322" i="13"/>
  <c r="G4322" i="13"/>
  <c r="F4322" i="13"/>
  <c r="D4322" i="13"/>
  <c r="E4322" i="13" s="1"/>
  <c r="H4321" i="13"/>
  <c r="H4317" i="13" s="1"/>
  <c r="G4321" i="13"/>
  <c r="G4317" i="13" s="1"/>
  <c r="F4321" i="13"/>
  <c r="F4317" i="13" s="1"/>
  <c r="D4321" i="13"/>
  <c r="E4321" i="13" s="1"/>
  <c r="H4320" i="13"/>
  <c r="G4320" i="13"/>
  <c r="F4320" i="13"/>
  <c r="D4320" i="13"/>
  <c r="H4319" i="13"/>
  <c r="I4318" i="13"/>
  <c r="I4315" i="13"/>
  <c r="H4314" i="13"/>
  <c r="H4313" i="13" s="1"/>
  <c r="G4314" i="13"/>
  <c r="G4313" i="13" s="1"/>
  <c r="F4314" i="13"/>
  <c r="F4313" i="13" s="1"/>
  <c r="D4314" i="13"/>
  <c r="I4310" i="13"/>
  <c r="I4308" i="13"/>
  <c r="E4307" i="13"/>
  <c r="I4307" i="13" s="1"/>
  <c r="I4306" i="13"/>
  <c r="E4305" i="13"/>
  <c r="I4305" i="13" s="1"/>
  <c r="E4304" i="13"/>
  <c r="I4304" i="13" s="1"/>
  <c r="E4303" i="13"/>
  <c r="E4302" i="13"/>
  <c r="H4301" i="13"/>
  <c r="G4301" i="13"/>
  <c r="F4301" i="13"/>
  <c r="D4301" i="13"/>
  <c r="I4300" i="13"/>
  <c r="H4299" i="13"/>
  <c r="G4299" i="13"/>
  <c r="F4299" i="13"/>
  <c r="D4299" i="13"/>
  <c r="E4298" i="13"/>
  <c r="I4298" i="13" s="1"/>
  <c r="E4297" i="13"/>
  <c r="I4297" i="13" s="1"/>
  <c r="E4296" i="13"/>
  <c r="E4295" i="13"/>
  <c r="I4295" i="13" s="1"/>
  <c r="H4294" i="13"/>
  <c r="G4294" i="13"/>
  <c r="F4294" i="13"/>
  <c r="D4294" i="13"/>
  <c r="I4293" i="13"/>
  <c r="H4292" i="13"/>
  <c r="G4292" i="13"/>
  <c r="F4292" i="13"/>
  <c r="D4292" i="13"/>
  <c r="E4291" i="13"/>
  <c r="I4291" i="13" s="1"/>
  <c r="E4290" i="13"/>
  <c r="I4290" i="13" s="1"/>
  <c r="E4289" i="13"/>
  <c r="E4288" i="13"/>
  <c r="H4287" i="13"/>
  <c r="G4287" i="13"/>
  <c r="F4287" i="13"/>
  <c r="D4287" i="13"/>
  <c r="I4286" i="13"/>
  <c r="H4285" i="13"/>
  <c r="G4285" i="13"/>
  <c r="F4285" i="13"/>
  <c r="D4285" i="13"/>
  <c r="I4283" i="13"/>
  <c r="E4282" i="13"/>
  <c r="I4282" i="13" s="1"/>
  <c r="H4281" i="13"/>
  <c r="G4281" i="13"/>
  <c r="F4281" i="13"/>
  <c r="D4281" i="13"/>
  <c r="E4279" i="13"/>
  <c r="I4279" i="13" s="1"/>
  <c r="E4278" i="13"/>
  <c r="I4278" i="13" s="1"/>
  <c r="E4277" i="13"/>
  <c r="H4276" i="13"/>
  <c r="G4276" i="13"/>
  <c r="F4276" i="13"/>
  <c r="D4276" i="13"/>
  <c r="E4275" i="13"/>
  <c r="I4275" i="13" s="1"/>
  <c r="E4274" i="13"/>
  <c r="E4273" i="13"/>
  <c r="I4273" i="13" s="1"/>
  <c r="H4272" i="13"/>
  <c r="G4272" i="13"/>
  <c r="F4272" i="13"/>
  <c r="D4272" i="13"/>
  <c r="E4271" i="13"/>
  <c r="I4271" i="13" s="1"/>
  <c r="E4270" i="13"/>
  <c r="I4270" i="13" s="1"/>
  <c r="E4269" i="13"/>
  <c r="H4268" i="13"/>
  <c r="G4268" i="13"/>
  <c r="F4268" i="13"/>
  <c r="D4268" i="13"/>
  <c r="E4266" i="13"/>
  <c r="I4266" i="13" s="1"/>
  <c r="E4265" i="13"/>
  <c r="E4264" i="13"/>
  <c r="I4264" i="13" s="1"/>
  <c r="I4261" i="13"/>
  <c r="H4260" i="13"/>
  <c r="G4260" i="13"/>
  <c r="F4260" i="13"/>
  <c r="D4260" i="13"/>
  <c r="I4259" i="13"/>
  <c r="H4258" i="13"/>
  <c r="G4258" i="13"/>
  <c r="F4258" i="13"/>
  <c r="D4258" i="13"/>
  <c r="H4257" i="13"/>
  <c r="G4257" i="13"/>
  <c r="F4257" i="13"/>
  <c r="D4257" i="13"/>
  <c r="E4257" i="13" s="1"/>
  <c r="H4256" i="13"/>
  <c r="G4256" i="13"/>
  <c r="F4256" i="13"/>
  <c r="D4256" i="13"/>
  <c r="H4255" i="13"/>
  <c r="G4255" i="13"/>
  <c r="F4255" i="13"/>
  <c r="D4255" i="13"/>
  <c r="I4253" i="13"/>
  <c r="H4251" i="13"/>
  <c r="G4251" i="13"/>
  <c r="F4251" i="13"/>
  <c r="D4251" i="13"/>
  <c r="H4250" i="13"/>
  <c r="G4250" i="13"/>
  <c r="F4250" i="13"/>
  <c r="D4250" i="13"/>
  <c r="E4250" i="13" s="1"/>
  <c r="H4249" i="13"/>
  <c r="H4245" i="13" s="1"/>
  <c r="G4249" i="13"/>
  <c r="G4245" i="13" s="1"/>
  <c r="F4249" i="13"/>
  <c r="F4245" i="13" s="1"/>
  <c r="D4249" i="13"/>
  <c r="E4249" i="13" s="1"/>
  <c r="H4248" i="13"/>
  <c r="G4248" i="13"/>
  <c r="F4248" i="13"/>
  <c r="D4248" i="13"/>
  <c r="I4246" i="13"/>
  <c r="H4244" i="13"/>
  <c r="G4244" i="13"/>
  <c r="F4244" i="13"/>
  <c r="D4244" i="13"/>
  <c r="E4244" i="13" s="1"/>
  <c r="H4243" i="13"/>
  <c r="G4243" i="13"/>
  <c r="F4243" i="13"/>
  <c r="D4243" i="13"/>
  <c r="H4242" i="13"/>
  <c r="G4242" i="13"/>
  <c r="F4242" i="13"/>
  <c r="D4242" i="13"/>
  <c r="E4242" i="13" s="1"/>
  <c r="H4241" i="13"/>
  <c r="G4241" i="13"/>
  <c r="F4241" i="13"/>
  <c r="D4241" i="13"/>
  <c r="I4239" i="13"/>
  <c r="I4236" i="13"/>
  <c r="H4235" i="13"/>
  <c r="H4234" i="13" s="1"/>
  <c r="G4235" i="13"/>
  <c r="G4234" i="13" s="1"/>
  <c r="F4235" i="13"/>
  <c r="F4234" i="13" s="1"/>
  <c r="D4235" i="13"/>
  <c r="D4234" i="13" s="1"/>
  <c r="I4231" i="13"/>
  <c r="I4230" i="13"/>
  <c r="I4228" i="13"/>
  <c r="E4227" i="13"/>
  <c r="I4227" i="13" s="1"/>
  <c r="I4226" i="13"/>
  <c r="E4225" i="13"/>
  <c r="I4225" i="13" s="1"/>
  <c r="E4224" i="13"/>
  <c r="I4224" i="13" s="1"/>
  <c r="E4223" i="13"/>
  <c r="I4223" i="13" s="1"/>
  <c r="E4222" i="13"/>
  <c r="H4221" i="13"/>
  <c r="G4221" i="13"/>
  <c r="F4221" i="13"/>
  <c r="D4221" i="13"/>
  <c r="I4220" i="13"/>
  <c r="H4219" i="13"/>
  <c r="G4219" i="13"/>
  <c r="F4219" i="13"/>
  <c r="D4219" i="13"/>
  <c r="E4218" i="13"/>
  <c r="I4218" i="13" s="1"/>
  <c r="E4217" i="13"/>
  <c r="I4217" i="13" s="1"/>
  <c r="E4216" i="13"/>
  <c r="E4215" i="13"/>
  <c r="H4214" i="13"/>
  <c r="G4214" i="13"/>
  <c r="F4214" i="13"/>
  <c r="D4214" i="13"/>
  <c r="I4213" i="13"/>
  <c r="H4212" i="13"/>
  <c r="G4212" i="13"/>
  <c r="F4212" i="13"/>
  <c r="D4212" i="13"/>
  <c r="E4211" i="13"/>
  <c r="I4211" i="13" s="1"/>
  <c r="E4210" i="13"/>
  <c r="I4210" i="13" s="1"/>
  <c r="E4209" i="13"/>
  <c r="E4208" i="13"/>
  <c r="I4208" i="13" s="1"/>
  <c r="H4207" i="13"/>
  <c r="G4207" i="13"/>
  <c r="F4207" i="13"/>
  <c r="D4207" i="13"/>
  <c r="I4206" i="13"/>
  <c r="H4205" i="13"/>
  <c r="G4205" i="13"/>
  <c r="F4205" i="13"/>
  <c r="D4205" i="13"/>
  <c r="I4203" i="13"/>
  <c r="E4202" i="13"/>
  <c r="I4202" i="13" s="1"/>
  <c r="H4201" i="13"/>
  <c r="G4201" i="13"/>
  <c r="F4201" i="13"/>
  <c r="D4201" i="13"/>
  <c r="E4199" i="13"/>
  <c r="I4199" i="13" s="1"/>
  <c r="E4198" i="13"/>
  <c r="E4197" i="13"/>
  <c r="I4197" i="13" s="1"/>
  <c r="H4196" i="13"/>
  <c r="G4196" i="13"/>
  <c r="F4196" i="13"/>
  <c r="D4196" i="13"/>
  <c r="E4195" i="13"/>
  <c r="I4195" i="13" s="1"/>
  <c r="E4194" i="13"/>
  <c r="E4193" i="13"/>
  <c r="I4193" i="13" s="1"/>
  <c r="H4192" i="13"/>
  <c r="G4192" i="13"/>
  <c r="F4192" i="13"/>
  <c r="D4192" i="13"/>
  <c r="E4191" i="13"/>
  <c r="I4191" i="13" s="1"/>
  <c r="E4190" i="13"/>
  <c r="E4189" i="13"/>
  <c r="I4189" i="13" s="1"/>
  <c r="H4188" i="13"/>
  <c r="G4188" i="13"/>
  <c r="F4188" i="13"/>
  <c r="D4188" i="13"/>
  <c r="E4186" i="13"/>
  <c r="I4186" i="13" s="1"/>
  <c r="E4185" i="13"/>
  <c r="I4185" i="13" s="1"/>
  <c r="E4184" i="13"/>
  <c r="I4181" i="13"/>
  <c r="I4179" i="13"/>
  <c r="E4178" i="13"/>
  <c r="I4178" i="13" s="1"/>
  <c r="I4177" i="13"/>
  <c r="E4176" i="13"/>
  <c r="I4176" i="13" s="1"/>
  <c r="E4175" i="13"/>
  <c r="I4175" i="13" s="1"/>
  <c r="E4174" i="13"/>
  <c r="I4174" i="13" s="1"/>
  <c r="I4173" i="13"/>
  <c r="H4172" i="13"/>
  <c r="G4172" i="13"/>
  <c r="F4172" i="13"/>
  <c r="D4172" i="13"/>
  <c r="I4171" i="13"/>
  <c r="H4170" i="13"/>
  <c r="G4170" i="13"/>
  <c r="F4170" i="13"/>
  <c r="D4170" i="13"/>
  <c r="E4169" i="13"/>
  <c r="I4169" i="13" s="1"/>
  <c r="E4168" i="13"/>
  <c r="I4168" i="13" s="1"/>
  <c r="E4167" i="13"/>
  <c r="I4167" i="13" s="1"/>
  <c r="I4166" i="13"/>
  <c r="H4165" i="13"/>
  <c r="G4165" i="13"/>
  <c r="F4165" i="13"/>
  <c r="D4165" i="13"/>
  <c r="I4164" i="13"/>
  <c r="H4163" i="13"/>
  <c r="G4163" i="13"/>
  <c r="F4163" i="13"/>
  <c r="D4163" i="13"/>
  <c r="E4162" i="13"/>
  <c r="I4162" i="13" s="1"/>
  <c r="E4161" i="13"/>
  <c r="I4161" i="13" s="1"/>
  <c r="E4160" i="13"/>
  <c r="E4159" i="13"/>
  <c r="I4159" i="13" s="1"/>
  <c r="H4158" i="13"/>
  <c r="G4158" i="13"/>
  <c r="F4158" i="13"/>
  <c r="D4158" i="13"/>
  <c r="I4157" i="13"/>
  <c r="H4156" i="13"/>
  <c r="G4156" i="13"/>
  <c r="F4156" i="13"/>
  <c r="D4156" i="13"/>
  <c r="I4154" i="13"/>
  <c r="E4153" i="13"/>
  <c r="I4153" i="13" s="1"/>
  <c r="H4152" i="13"/>
  <c r="G4152" i="13"/>
  <c r="F4152" i="13"/>
  <c r="D4152" i="13"/>
  <c r="E4150" i="13"/>
  <c r="I4150" i="13" s="1"/>
  <c r="E4149" i="13"/>
  <c r="I4149" i="13" s="1"/>
  <c r="E4148" i="13"/>
  <c r="I4148" i="13" s="1"/>
  <c r="H4147" i="13"/>
  <c r="G4147" i="13"/>
  <c r="F4147" i="13"/>
  <c r="D4147" i="13"/>
  <c r="E4146" i="13"/>
  <c r="I4146" i="13" s="1"/>
  <c r="E4145" i="13"/>
  <c r="E4144" i="13"/>
  <c r="I4144" i="13" s="1"/>
  <c r="H4143" i="13"/>
  <c r="G4143" i="13"/>
  <c r="F4143" i="13"/>
  <c r="D4143" i="13"/>
  <c r="E4142" i="13"/>
  <c r="I4142" i="13" s="1"/>
  <c r="E4141" i="13"/>
  <c r="E4140" i="13"/>
  <c r="I4140" i="13" s="1"/>
  <c r="H4139" i="13"/>
  <c r="G4139" i="13"/>
  <c r="F4139" i="13"/>
  <c r="D4139" i="13"/>
  <c r="E4137" i="13"/>
  <c r="I4137" i="13" s="1"/>
  <c r="I4136" i="13"/>
  <c r="E4136" i="13"/>
  <c r="I4135" i="13"/>
  <c r="E4135" i="13"/>
  <c r="I4134" i="13"/>
  <c r="I4131" i="13"/>
  <c r="E4130" i="13"/>
  <c r="I4130" i="13" s="1"/>
  <c r="I4129" i="13"/>
  <c r="E4128" i="13"/>
  <c r="I4128" i="13" s="1"/>
  <c r="E4127" i="13"/>
  <c r="I4127" i="13" s="1"/>
  <c r="E4126" i="13"/>
  <c r="I4126" i="13" s="1"/>
  <c r="I4125" i="13"/>
  <c r="H4124" i="13"/>
  <c r="G4124" i="13"/>
  <c r="F4124" i="13"/>
  <c r="D4124" i="13"/>
  <c r="I4123" i="13"/>
  <c r="H4122" i="13"/>
  <c r="G4122" i="13"/>
  <c r="F4122" i="13"/>
  <c r="D4122" i="13"/>
  <c r="E4121" i="13"/>
  <c r="I4121" i="13" s="1"/>
  <c r="E4120" i="13"/>
  <c r="I4120" i="13" s="1"/>
  <c r="E4119" i="13"/>
  <c r="I4119" i="13" s="1"/>
  <c r="I4118" i="13"/>
  <c r="H4117" i="13"/>
  <c r="G4117" i="13"/>
  <c r="F4117" i="13"/>
  <c r="D4117" i="13"/>
  <c r="I4116" i="13"/>
  <c r="H4115" i="13"/>
  <c r="G4115" i="13"/>
  <c r="F4115" i="13"/>
  <c r="D4115" i="13"/>
  <c r="E4114" i="13"/>
  <c r="I4114" i="13" s="1"/>
  <c r="E4113" i="13"/>
  <c r="I4113" i="13" s="1"/>
  <c r="E4112" i="13"/>
  <c r="D4111" i="13"/>
  <c r="H4110" i="13"/>
  <c r="G4110" i="13"/>
  <c r="F4110" i="13"/>
  <c r="I4109" i="13"/>
  <c r="H4108" i="13"/>
  <c r="G4108" i="13"/>
  <c r="F4108" i="13"/>
  <c r="D4108" i="13"/>
  <c r="I4106" i="13"/>
  <c r="E4105" i="13"/>
  <c r="H4104" i="13"/>
  <c r="G4104" i="13"/>
  <c r="F4104" i="13"/>
  <c r="E4104" i="13"/>
  <c r="D4104" i="13"/>
  <c r="I4103" i="13"/>
  <c r="E4102" i="13"/>
  <c r="I4102" i="13" s="1"/>
  <c r="E4101" i="13"/>
  <c r="H4100" i="13"/>
  <c r="G4100" i="13"/>
  <c r="F4100" i="13"/>
  <c r="D4100" i="13"/>
  <c r="E4098" i="13"/>
  <c r="I4098" i="13" s="1"/>
  <c r="E4097" i="13"/>
  <c r="I4097" i="13" s="1"/>
  <c r="E4096" i="13"/>
  <c r="I4096" i="13" s="1"/>
  <c r="H4095" i="13"/>
  <c r="G4095" i="13"/>
  <c r="F4095" i="13"/>
  <c r="D4095" i="13"/>
  <c r="E4094" i="13"/>
  <c r="I4094" i="13" s="1"/>
  <c r="E4093" i="13"/>
  <c r="E4092" i="13"/>
  <c r="I4092" i="13" s="1"/>
  <c r="H4091" i="13"/>
  <c r="G4091" i="13"/>
  <c r="F4091" i="13"/>
  <c r="D4091" i="13"/>
  <c r="E4090" i="13"/>
  <c r="I4090" i="13" s="1"/>
  <c r="E4089" i="13"/>
  <c r="E4088" i="13"/>
  <c r="I4088" i="13" s="1"/>
  <c r="L4087" i="13"/>
  <c r="H4087" i="13"/>
  <c r="G4087" i="13"/>
  <c r="F4087" i="13"/>
  <c r="D4087" i="13"/>
  <c r="L4085" i="13"/>
  <c r="E4085" i="13"/>
  <c r="I4085" i="13" s="1"/>
  <c r="E4084" i="13"/>
  <c r="I4084" i="13" s="1"/>
  <c r="E4083" i="13"/>
  <c r="I4083" i="13" s="1"/>
  <c r="I4080" i="13"/>
  <c r="H4079" i="13"/>
  <c r="G4079" i="13"/>
  <c r="F4079" i="13"/>
  <c r="D4079" i="13"/>
  <c r="E4079" i="13" s="1"/>
  <c r="I4078" i="13"/>
  <c r="H4077" i="13"/>
  <c r="G4077" i="13"/>
  <c r="F4077" i="13"/>
  <c r="D4077" i="13"/>
  <c r="E4077" i="13" s="1"/>
  <c r="H4076" i="13"/>
  <c r="G4076" i="13"/>
  <c r="F4076" i="13"/>
  <c r="D4076" i="13"/>
  <c r="E4076" i="13" s="1"/>
  <c r="H4075" i="13"/>
  <c r="G4075" i="13"/>
  <c r="F4075" i="13"/>
  <c r="D4075" i="13"/>
  <c r="H4074" i="13"/>
  <c r="G4074" i="13"/>
  <c r="F4074" i="13"/>
  <c r="D4074" i="13"/>
  <c r="I4072" i="13"/>
  <c r="H4070" i="13"/>
  <c r="G4070" i="13"/>
  <c r="F4070" i="13"/>
  <c r="D4070" i="13"/>
  <c r="E4070" i="13" s="1"/>
  <c r="H4069" i="13"/>
  <c r="G4069" i="13"/>
  <c r="F4069" i="13"/>
  <c r="D4069" i="13"/>
  <c r="H4068" i="13"/>
  <c r="G4068" i="13"/>
  <c r="F4068" i="13"/>
  <c r="D4068" i="13"/>
  <c r="D4064" i="13" s="1"/>
  <c r="H4067" i="13"/>
  <c r="G4067" i="13"/>
  <c r="F4067" i="13"/>
  <c r="D4067" i="13"/>
  <c r="I4065" i="13"/>
  <c r="H4063" i="13"/>
  <c r="G4063" i="13"/>
  <c r="F4063" i="13"/>
  <c r="D4063" i="13"/>
  <c r="E4063" i="13" s="1"/>
  <c r="H4062" i="13"/>
  <c r="G4062" i="13"/>
  <c r="F4062" i="13"/>
  <c r="D4062" i="13"/>
  <c r="H4061" i="13"/>
  <c r="G4061" i="13"/>
  <c r="F4061" i="13"/>
  <c r="D4061" i="13"/>
  <c r="E4061" i="13" s="1"/>
  <c r="H4060" i="13"/>
  <c r="G4060" i="13"/>
  <c r="G4059" i="13" s="1"/>
  <c r="F4060" i="13"/>
  <c r="I4058" i="13"/>
  <c r="I4055" i="13"/>
  <c r="D4054" i="13"/>
  <c r="H4053" i="13"/>
  <c r="G4053" i="13"/>
  <c r="F4053" i="13"/>
  <c r="I4052" i="13"/>
  <c r="H4051" i="13"/>
  <c r="G4051" i="13"/>
  <c r="F4051" i="13"/>
  <c r="D4051" i="13"/>
  <c r="H4050" i="13"/>
  <c r="H3934" i="13" s="1"/>
  <c r="G4050" i="13"/>
  <c r="G3934" i="13" s="1"/>
  <c r="F4050" i="13"/>
  <c r="D4050" i="13"/>
  <c r="D3934" i="13" s="1"/>
  <c r="H4049" i="13"/>
  <c r="G4049" i="13"/>
  <c r="I4046" i="13"/>
  <c r="I4045" i="13"/>
  <c r="I4044" i="13"/>
  <c r="E4043" i="13"/>
  <c r="I4043" i="13" s="1"/>
  <c r="I4042" i="13"/>
  <c r="E4041" i="13"/>
  <c r="I4041" i="13" s="1"/>
  <c r="E4040" i="13"/>
  <c r="I4040" i="13" s="1"/>
  <c r="E4039" i="13"/>
  <c r="I4038" i="13"/>
  <c r="H4037" i="13"/>
  <c r="G4037" i="13"/>
  <c r="F4037" i="13"/>
  <c r="D4037" i="13"/>
  <c r="I4036" i="13"/>
  <c r="H4035" i="13"/>
  <c r="G4035" i="13"/>
  <c r="F4035" i="13"/>
  <c r="D4035" i="13"/>
  <c r="E4034" i="13"/>
  <c r="I4034" i="13" s="1"/>
  <c r="E4033" i="13"/>
  <c r="I4033" i="13" s="1"/>
  <c r="E4032" i="13"/>
  <c r="E4031" i="13"/>
  <c r="H4030" i="13"/>
  <c r="G4030" i="13"/>
  <c r="F4030" i="13"/>
  <c r="D4030" i="13"/>
  <c r="I4029" i="13"/>
  <c r="H4028" i="13"/>
  <c r="G4028" i="13"/>
  <c r="F4028" i="13"/>
  <c r="D4028" i="13"/>
  <c r="E4027" i="13"/>
  <c r="I4027" i="13" s="1"/>
  <c r="E4026" i="13"/>
  <c r="I4026" i="13" s="1"/>
  <c r="E4025" i="13"/>
  <c r="E4024" i="13"/>
  <c r="H4023" i="13"/>
  <c r="G4023" i="13"/>
  <c r="F4023" i="13"/>
  <c r="D4023" i="13"/>
  <c r="I4022" i="13"/>
  <c r="H4021" i="13"/>
  <c r="G4021" i="13"/>
  <c r="F4021" i="13"/>
  <c r="D4021" i="13"/>
  <c r="I4019" i="13"/>
  <c r="E4018" i="13"/>
  <c r="H4017" i="13"/>
  <c r="G4017" i="13"/>
  <c r="F4017" i="13"/>
  <c r="D4017" i="13"/>
  <c r="E4015" i="13"/>
  <c r="I4015" i="13" s="1"/>
  <c r="E4014" i="13"/>
  <c r="E4013" i="13"/>
  <c r="I4013" i="13" s="1"/>
  <c r="H4012" i="13"/>
  <c r="G4012" i="13"/>
  <c r="F4012" i="13"/>
  <c r="D4012" i="13"/>
  <c r="E4011" i="13"/>
  <c r="I4011" i="13" s="1"/>
  <c r="E4010" i="13"/>
  <c r="E4009" i="13"/>
  <c r="I4009" i="13" s="1"/>
  <c r="H4008" i="13"/>
  <c r="G4008" i="13"/>
  <c r="F4008" i="13"/>
  <c r="D4008" i="13"/>
  <c r="E4007" i="13"/>
  <c r="I4007" i="13" s="1"/>
  <c r="E4006" i="13"/>
  <c r="E4005" i="13"/>
  <c r="I4005" i="13" s="1"/>
  <c r="H4004" i="13"/>
  <c r="G4004" i="13"/>
  <c r="F4004" i="13"/>
  <c r="D4004" i="13"/>
  <c r="E4002" i="13"/>
  <c r="I4002" i="13" s="1"/>
  <c r="I4001" i="13"/>
  <c r="E4001" i="13"/>
  <c r="E4000" i="13"/>
  <c r="I4000" i="13" s="1"/>
  <c r="I3999" i="13"/>
  <c r="I3997" i="13"/>
  <c r="H3996" i="13"/>
  <c r="G3996" i="13"/>
  <c r="F3996" i="13"/>
  <c r="D3996" i="13"/>
  <c r="E3996" i="13" s="1"/>
  <c r="I3995" i="13"/>
  <c r="H3994" i="13"/>
  <c r="G3994" i="13"/>
  <c r="F3994" i="13"/>
  <c r="D3994" i="13"/>
  <c r="E3994" i="13" s="1"/>
  <c r="H3993" i="13"/>
  <c r="G3993" i="13"/>
  <c r="F3993" i="13"/>
  <c r="D3993" i="13"/>
  <c r="E3993" i="13" s="1"/>
  <c r="H3992" i="13"/>
  <c r="G3992" i="13"/>
  <c r="F3992" i="13"/>
  <c r="D3992" i="13"/>
  <c r="E3992" i="13" s="1"/>
  <c r="H3991" i="13"/>
  <c r="G3991" i="13"/>
  <c r="F3991" i="13"/>
  <c r="E3991" i="13"/>
  <c r="D3991" i="13"/>
  <c r="I3989" i="13"/>
  <c r="F3988" i="13"/>
  <c r="H3987" i="13"/>
  <c r="G3987" i="13"/>
  <c r="F3987" i="13"/>
  <c r="D3987" i="13"/>
  <c r="E3987" i="13" s="1"/>
  <c r="H3986" i="13"/>
  <c r="G3986" i="13"/>
  <c r="F3986" i="13"/>
  <c r="D3986" i="13"/>
  <c r="E3986" i="13" s="1"/>
  <c r="H3985" i="13"/>
  <c r="G3985" i="13"/>
  <c r="F3985" i="13"/>
  <c r="D3985" i="13"/>
  <c r="H3984" i="13"/>
  <c r="G3984" i="13"/>
  <c r="F3984" i="13"/>
  <c r="D3984" i="13"/>
  <c r="I3982" i="13"/>
  <c r="H3980" i="13"/>
  <c r="G3980" i="13"/>
  <c r="F3980" i="13"/>
  <c r="D3980" i="13"/>
  <c r="E3980" i="13" s="1"/>
  <c r="H3979" i="13"/>
  <c r="G3979" i="13"/>
  <c r="F3979" i="13"/>
  <c r="D3979" i="13"/>
  <c r="E3979" i="13" s="1"/>
  <c r="H3978" i="13"/>
  <c r="G3978" i="13"/>
  <c r="F3978" i="13"/>
  <c r="D3978" i="13"/>
  <c r="H3977" i="13"/>
  <c r="G3977" i="13"/>
  <c r="F3977" i="13"/>
  <c r="D3977" i="13"/>
  <c r="I3975" i="13"/>
  <c r="I3972" i="13"/>
  <c r="H3971" i="13"/>
  <c r="G3971" i="13"/>
  <c r="G3970" i="13" s="1"/>
  <c r="F3971" i="13"/>
  <c r="F3970" i="13" s="1"/>
  <c r="D3971" i="13"/>
  <c r="I3967" i="13"/>
  <c r="I3966" i="13"/>
  <c r="I3964" i="13"/>
  <c r="I3962" i="13"/>
  <c r="I3956" i="13"/>
  <c r="I3949" i="13"/>
  <c r="I3942" i="13"/>
  <c r="I3939" i="13"/>
  <c r="H3937" i="13"/>
  <c r="G3937" i="13"/>
  <c r="F3937" i="13"/>
  <c r="I3936" i="13"/>
  <c r="I3931" i="13"/>
  <c r="H3930" i="13"/>
  <c r="G3930" i="13"/>
  <c r="F3930" i="13"/>
  <c r="D3930" i="13"/>
  <c r="E3930" i="13" s="1"/>
  <c r="H3929" i="13"/>
  <c r="G3929" i="13"/>
  <c r="F3929" i="13"/>
  <c r="D3929" i="13"/>
  <c r="E3929" i="13" s="1"/>
  <c r="H3928" i="13"/>
  <c r="H3927" i="13" s="1"/>
  <c r="G3928" i="13"/>
  <c r="G3927" i="13" s="1"/>
  <c r="F3928" i="13"/>
  <c r="D3928" i="13"/>
  <c r="H3926" i="13"/>
  <c r="G3926" i="13"/>
  <c r="F3926" i="13"/>
  <c r="D3926" i="13"/>
  <c r="E3926" i="13" s="1"/>
  <c r="H3925" i="13"/>
  <c r="G3925" i="13"/>
  <c r="F3925" i="13"/>
  <c r="D3925" i="13"/>
  <c r="E3925" i="13" s="1"/>
  <c r="H3924" i="13"/>
  <c r="H3923" i="13" s="1"/>
  <c r="G3924" i="13"/>
  <c r="G3923" i="13" s="1"/>
  <c r="F3924" i="13"/>
  <c r="F3923" i="13" s="1"/>
  <c r="D3924" i="13"/>
  <c r="H3922" i="13"/>
  <c r="G3922" i="13"/>
  <c r="F3922" i="13"/>
  <c r="D3922" i="13"/>
  <c r="E3922" i="13" s="1"/>
  <c r="H3921" i="13"/>
  <c r="G3921" i="13"/>
  <c r="F3921" i="13"/>
  <c r="D3921" i="13"/>
  <c r="E3921" i="13" s="1"/>
  <c r="H3920" i="13"/>
  <c r="H3919" i="13" s="1"/>
  <c r="G3920" i="13"/>
  <c r="G3919" i="13" s="1"/>
  <c r="F3920" i="13"/>
  <c r="D3920" i="13"/>
  <c r="H3917" i="13"/>
  <c r="G3917" i="13"/>
  <c r="F3917" i="13"/>
  <c r="D3917" i="13"/>
  <c r="E3917" i="13" s="1"/>
  <c r="I3916" i="13"/>
  <c r="H3916" i="13"/>
  <c r="G3916" i="13"/>
  <c r="F3916" i="13"/>
  <c r="D3916" i="13"/>
  <c r="E3916" i="13" s="1"/>
  <c r="H3915" i="13"/>
  <c r="G3915" i="13"/>
  <c r="F3915" i="13"/>
  <c r="D3915" i="13"/>
  <c r="E3915" i="13" s="1"/>
  <c r="I3914" i="13"/>
  <c r="I3913" i="13"/>
  <c r="I3911" i="13"/>
  <c r="E3910" i="13"/>
  <c r="I3910" i="13" s="1"/>
  <c r="I3909" i="13"/>
  <c r="E3908" i="13"/>
  <c r="I3908" i="13" s="1"/>
  <c r="H3907" i="13"/>
  <c r="G3907" i="13"/>
  <c r="F3907" i="13"/>
  <c r="E3907" i="13"/>
  <c r="D3907" i="13"/>
  <c r="I3906" i="13"/>
  <c r="E3905" i="13"/>
  <c r="I3905" i="13" s="1"/>
  <c r="E3904" i="13"/>
  <c r="I3904" i="13" s="1"/>
  <c r="E3903" i="13"/>
  <c r="E3902" i="13"/>
  <c r="I3902" i="13" s="1"/>
  <c r="H3901" i="13"/>
  <c r="G3901" i="13"/>
  <c r="F3901" i="13"/>
  <c r="D3901" i="13"/>
  <c r="I3900" i="13"/>
  <c r="H3899" i="13"/>
  <c r="G3899" i="13"/>
  <c r="F3899" i="13"/>
  <c r="D3899" i="13"/>
  <c r="E3898" i="13"/>
  <c r="I3898" i="13" s="1"/>
  <c r="E3897" i="13"/>
  <c r="I3897" i="13" s="1"/>
  <c r="E3896" i="13"/>
  <c r="E3895" i="13"/>
  <c r="I3895" i="13" s="1"/>
  <c r="H3894" i="13"/>
  <c r="G3894" i="13"/>
  <c r="F3894" i="13"/>
  <c r="D3894" i="13"/>
  <c r="I3893" i="13"/>
  <c r="H3892" i="13"/>
  <c r="G3892" i="13"/>
  <c r="F3892" i="13"/>
  <c r="D3892" i="13"/>
  <c r="E3891" i="13"/>
  <c r="I3891" i="13" s="1"/>
  <c r="E3890" i="13"/>
  <c r="I3890" i="13" s="1"/>
  <c r="E3889" i="13"/>
  <c r="E3888" i="13"/>
  <c r="I3888" i="13" s="1"/>
  <c r="H3887" i="13"/>
  <c r="G3887" i="13"/>
  <c r="F3887" i="13"/>
  <c r="D3887" i="13"/>
  <c r="I3886" i="13"/>
  <c r="H3885" i="13"/>
  <c r="G3885" i="13"/>
  <c r="F3885" i="13"/>
  <c r="D3885" i="13"/>
  <c r="I3883" i="13"/>
  <c r="E3882" i="13"/>
  <c r="H3881" i="13"/>
  <c r="G3881" i="13"/>
  <c r="F3881" i="13"/>
  <c r="D3881" i="13"/>
  <c r="E3879" i="13"/>
  <c r="I3879" i="13" s="1"/>
  <c r="E3878" i="13"/>
  <c r="E3877" i="13"/>
  <c r="I3877" i="13" s="1"/>
  <c r="H3876" i="13"/>
  <c r="G3876" i="13"/>
  <c r="F3876" i="13"/>
  <c r="D3876" i="13"/>
  <c r="E3875" i="13"/>
  <c r="I3875" i="13" s="1"/>
  <c r="E3874" i="13"/>
  <c r="E3873" i="13"/>
  <c r="I3873" i="13" s="1"/>
  <c r="H3872" i="13"/>
  <c r="G3872" i="13"/>
  <c r="F3872" i="13"/>
  <c r="D3872" i="13"/>
  <c r="E3871" i="13"/>
  <c r="I3871" i="13" s="1"/>
  <c r="E3870" i="13"/>
  <c r="E3869" i="13"/>
  <c r="I3869" i="13" s="1"/>
  <c r="H3868" i="13"/>
  <c r="G3868" i="13"/>
  <c r="F3868" i="13"/>
  <c r="D3868" i="13"/>
  <c r="E3866" i="13"/>
  <c r="I3866" i="13" s="1"/>
  <c r="E3865" i="13"/>
  <c r="I3865" i="13" s="1"/>
  <c r="E3864" i="13"/>
  <c r="I3864" i="13" s="1"/>
  <c r="H3863" i="13"/>
  <c r="G3863" i="13"/>
  <c r="F3863" i="13"/>
  <c r="D3863" i="13"/>
  <c r="E3863" i="13" s="1"/>
  <c r="E3862" i="13"/>
  <c r="E3861" i="13"/>
  <c r="I3861" i="13" s="1"/>
  <c r="I3858" i="13"/>
  <c r="I3856" i="13"/>
  <c r="E3855" i="13"/>
  <c r="I3855" i="13" s="1"/>
  <c r="I3854" i="13"/>
  <c r="E3853" i="13"/>
  <c r="I3853" i="13" s="1"/>
  <c r="H3852" i="13"/>
  <c r="G3852" i="13"/>
  <c r="F3852" i="13"/>
  <c r="D3852" i="13"/>
  <c r="I3851" i="13"/>
  <c r="E3850" i="13"/>
  <c r="I3850" i="13" s="1"/>
  <c r="E3849" i="13"/>
  <c r="I3849" i="13" s="1"/>
  <c r="E3848" i="13"/>
  <c r="E3847" i="13"/>
  <c r="I3847" i="13" s="1"/>
  <c r="H3846" i="13"/>
  <c r="G3846" i="13"/>
  <c r="F3846" i="13"/>
  <c r="D3846" i="13"/>
  <c r="I3845" i="13"/>
  <c r="H3844" i="13"/>
  <c r="G3844" i="13"/>
  <c r="F3844" i="13"/>
  <c r="D3844" i="13"/>
  <c r="E3843" i="13"/>
  <c r="I3843" i="13" s="1"/>
  <c r="E3842" i="13"/>
  <c r="E3841" i="13"/>
  <c r="E3840" i="13"/>
  <c r="I3840" i="13" s="1"/>
  <c r="H3839" i="13"/>
  <c r="G3839" i="13"/>
  <c r="F3839" i="13"/>
  <c r="D3839" i="13"/>
  <c r="I3838" i="13"/>
  <c r="H3837" i="13"/>
  <c r="G3837" i="13"/>
  <c r="F3837" i="13"/>
  <c r="D3837" i="13"/>
  <c r="E3836" i="13"/>
  <c r="I3836" i="13" s="1"/>
  <c r="E3835" i="13"/>
  <c r="E3834" i="13"/>
  <c r="I3834" i="13" s="1"/>
  <c r="E3833" i="13"/>
  <c r="H3832" i="13"/>
  <c r="G3832" i="13"/>
  <c r="F3832" i="13"/>
  <c r="D3832" i="13"/>
  <c r="I3831" i="13"/>
  <c r="H3830" i="13"/>
  <c r="G3830" i="13"/>
  <c r="F3830" i="13"/>
  <c r="D3830" i="13"/>
  <c r="I3828" i="13"/>
  <c r="E3827" i="13"/>
  <c r="I3827" i="13" s="1"/>
  <c r="H3826" i="13"/>
  <c r="G3826" i="13"/>
  <c r="F3826" i="13"/>
  <c r="D3826" i="13"/>
  <c r="E3824" i="13"/>
  <c r="I3824" i="13" s="1"/>
  <c r="E3823" i="13"/>
  <c r="I3823" i="13" s="1"/>
  <c r="E3822" i="13"/>
  <c r="H3821" i="13"/>
  <c r="G3821" i="13"/>
  <c r="F3821" i="13"/>
  <c r="D3821" i="13"/>
  <c r="E3820" i="13"/>
  <c r="I3820" i="13" s="1"/>
  <c r="E3819" i="13"/>
  <c r="I3819" i="13" s="1"/>
  <c r="E3818" i="13"/>
  <c r="H3817" i="13"/>
  <c r="G3817" i="13"/>
  <c r="F3817" i="13"/>
  <c r="D3817" i="13"/>
  <c r="E3816" i="13"/>
  <c r="I3816" i="13" s="1"/>
  <c r="E3815" i="13"/>
  <c r="I3815" i="13" s="1"/>
  <c r="E3814" i="13"/>
  <c r="H3813" i="13"/>
  <c r="G3813" i="13"/>
  <c r="F3813" i="13"/>
  <c r="D3813" i="13"/>
  <c r="E3811" i="13"/>
  <c r="I3811" i="13" s="1"/>
  <c r="E3810" i="13"/>
  <c r="I3810" i="13" s="1"/>
  <c r="E3809" i="13"/>
  <c r="I3809" i="13" s="1"/>
  <c r="H3808" i="13"/>
  <c r="G3808" i="13"/>
  <c r="F3808" i="13"/>
  <c r="D3808" i="13"/>
  <c r="E3807" i="13"/>
  <c r="I3807" i="13" s="1"/>
  <c r="E3806" i="13"/>
  <c r="I3802" i="13"/>
  <c r="E3801" i="13"/>
  <c r="I3801" i="13" s="1"/>
  <c r="I3800" i="13"/>
  <c r="E3799" i="13"/>
  <c r="H3798" i="13"/>
  <c r="G3798" i="13"/>
  <c r="F3798" i="13"/>
  <c r="D3798" i="13"/>
  <c r="I3797" i="13"/>
  <c r="E3796" i="13"/>
  <c r="I3796" i="13" s="1"/>
  <c r="E3795" i="13"/>
  <c r="I3795" i="13" s="1"/>
  <c r="E3794" i="13"/>
  <c r="E3793" i="13"/>
  <c r="I3793" i="13" s="1"/>
  <c r="H3792" i="13"/>
  <c r="G3792" i="13"/>
  <c r="F3792" i="13"/>
  <c r="D3792" i="13"/>
  <c r="I3791" i="13"/>
  <c r="H3790" i="13"/>
  <c r="G3790" i="13"/>
  <c r="F3790" i="13"/>
  <c r="D3790" i="13"/>
  <c r="E3789" i="13"/>
  <c r="I3789" i="13" s="1"/>
  <c r="E3788" i="13"/>
  <c r="I3788" i="13" s="1"/>
  <c r="E3787" i="13"/>
  <c r="E3786" i="13"/>
  <c r="H3785" i="13"/>
  <c r="G3785" i="13"/>
  <c r="F3785" i="13"/>
  <c r="D3785" i="13"/>
  <c r="I3784" i="13"/>
  <c r="H3783" i="13"/>
  <c r="G3783" i="13"/>
  <c r="F3783" i="13"/>
  <c r="D3783" i="13"/>
  <c r="E3782" i="13"/>
  <c r="I3782" i="13" s="1"/>
  <c r="E3781" i="13"/>
  <c r="I3781" i="13" s="1"/>
  <c r="E3780" i="13"/>
  <c r="I3780" i="13" s="1"/>
  <c r="E3779" i="13"/>
  <c r="I3779" i="13" s="1"/>
  <c r="H3778" i="13"/>
  <c r="G3778" i="13"/>
  <c r="F3778" i="13"/>
  <c r="D3778" i="13"/>
  <c r="I3777" i="13"/>
  <c r="H3776" i="13"/>
  <c r="G3776" i="13"/>
  <c r="F3776" i="13"/>
  <c r="D3776" i="13"/>
  <c r="I3774" i="13"/>
  <c r="E3773" i="13"/>
  <c r="I3773" i="13" s="1"/>
  <c r="H3772" i="13"/>
  <c r="G3772" i="13"/>
  <c r="F3772" i="13"/>
  <c r="D3772" i="13"/>
  <c r="E3770" i="13"/>
  <c r="I3770" i="13" s="1"/>
  <c r="E3769" i="13"/>
  <c r="E3768" i="13"/>
  <c r="I3768" i="13" s="1"/>
  <c r="H3767" i="13"/>
  <c r="G3767" i="13"/>
  <c r="F3767" i="13"/>
  <c r="D3767" i="13"/>
  <c r="E3766" i="13"/>
  <c r="E3765" i="13"/>
  <c r="I3765" i="13" s="1"/>
  <c r="E3764" i="13"/>
  <c r="I3764" i="13" s="1"/>
  <c r="H3763" i="13"/>
  <c r="G3763" i="13"/>
  <c r="F3763" i="13"/>
  <c r="D3763" i="13"/>
  <c r="E3762" i="13"/>
  <c r="I3762" i="13" s="1"/>
  <c r="E3761" i="13"/>
  <c r="E3760" i="13"/>
  <c r="I3760" i="13" s="1"/>
  <c r="H3759" i="13"/>
  <c r="G3759" i="13"/>
  <c r="F3759" i="13"/>
  <c r="D3759" i="13"/>
  <c r="E3757" i="13"/>
  <c r="I3757" i="13" s="1"/>
  <c r="E3756" i="13"/>
  <c r="I3756" i="13" s="1"/>
  <c r="E3755" i="13"/>
  <c r="I3755" i="13" s="1"/>
  <c r="H3754" i="13"/>
  <c r="G3754" i="13"/>
  <c r="F3754" i="13"/>
  <c r="D3754" i="13"/>
  <c r="E3754" i="13" s="1"/>
  <c r="E3753" i="13"/>
  <c r="I3753" i="13" s="1"/>
  <c r="E3752" i="13"/>
  <c r="I3752" i="13" s="1"/>
  <c r="I3749" i="13"/>
  <c r="I3747" i="13"/>
  <c r="E3746" i="13"/>
  <c r="I3746" i="13" s="1"/>
  <c r="I3745" i="13"/>
  <c r="E3744" i="13"/>
  <c r="I3744" i="13" s="1"/>
  <c r="H3743" i="13"/>
  <c r="G3743" i="13"/>
  <c r="F3743" i="13"/>
  <c r="E3743" i="13"/>
  <c r="D3743" i="13"/>
  <c r="I3742" i="13"/>
  <c r="E3741" i="13"/>
  <c r="E3740" i="13"/>
  <c r="I3740" i="13" s="1"/>
  <c r="E3739" i="13"/>
  <c r="I3739" i="13" s="1"/>
  <c r="E3738" i="13"/>
  <c r="H3737" i="13"/>
  <c r="G3737" i="13"/>
  <c r="F3737" i="13"/>
  <c r="D3737" i="13"/>
  <c r="I3736" i="13"/>
  <c r="H3735" i="13"/>
  <c r="G3735" i="13"/>
  <c r="F3735" i="13"/>
  <c r="D3735" i="13"/>
  <c r="E3734" i="13"/>
  <c r="I3734" i="13" s="1"/>
  <c r="E3733" i="13"/>
  <c r="I3733" i="13" s="1"/>
  <c r="E3732" i="13"/>
  <c r="E3731" i="13"/>
  <c r="I3731" i="13" s="1"/>
  <c r="H3730" i="13"/>
  <c r="G3730" i="13"/>
  <c r="F3730" i="13"/>
  <c r="D3730" i="13"/>
  <c r="I3729" i="13"/>
  <c r="H3728" i="13"/>
  <c r="G3728" i="13"/>
  <c r="F3728" i="13"/>
  <c r="D3728" i="13"/>
  <c r="E3727" i="13"/>
  <c r="I3727" i="13" s="1"/>
  <c r="E3726" i="13"/>
  <c r="I3726" i="13" s="1"/>
  <c r="E3725" i="13"/>
  <c r="I3725" i="13" s="1"/>
  <c r="E3724" i="13"/>
  <c r="I3724" i="13" s="1"/>
  <c r="H3723" i="13"/>
  <c r="H3696" i="13" s="1"/>
  <c r="H3695" i="13" s="1"/>
  <c r="G3723" i="13"/>
  <c r="G3696" i="13" s="1"/>
  <c r="G3695" i="13" s="1"/>
  <c r="F3723" i="13"/>
  <c r="F3696" i="13" s="1"/>
  <c r="F3695" i="13" s="1"/>
  <c r="I3722" i="13"/>
  <c r="H3721" i="13"/>
  <c r="G3721" i="13"/>
  <c r="F3721" i="13"/>
  <c r="D3721" i="13"/>
  <c r="I3719" i="13"/>
  <c r="E3718" i="13"/>
  <c r="H3717" i="13"/>
  <c r="G3717" i="13"/>
  <c r="F3717" i="13"/>
  <c r="D3717" i="13"/>
  <c r="E3715" i="13"/>
  <c r="I3715" i="13" s="1"/>
  <c r="E3714" i="13"/>
  <c r="E3713" i="13"/>
  <c r="I3713" i="13" s="1"/>
  <c r="H3712" i="13"/>
  <c r="G3712" i="13"/>
  <c r="F3712" i="13"/>
  <c r="D3712" i="13"/>
  <c r="E3711" i="13"/>
  <c r="I3711" i="13" s="1"/>
  <c r="E3710" i="13"/>
  <c r="E3709" i="13"/>
  <c r="I3709" i="13" s="1"/>
  <c r="H3708" i="13"/>
  <c r="G3708" i="13"/>
  <c r="F3708" i="13"/>
  <c r="D3708" i="13"/>
  <c r="E3707" i="13"/>
  <c r="I3707" i="13" s="1"/>
  <c r="E3706" i="13"/>
  <c r="I3706" i="13" s="1"/>
  <c r="E3705" i="13"/>
  <c r="I3705" i="13" s="1"/>
  <c r="H3704" i="13"/>
  <c r="G3704" i="13"/>
  <c r="F3704" i="13"/>
  <c r="D3704" i="13"/>
  <c r="E3702" i="13"/>
  <c r="I3702" i="13" s="1"/>
  <c r="E3701" i="13"/>
  <c r="I3701" i="13" s="1"/>
  <c r="E3700" i="13"/>
  <c r="I3700" i="13" s="1"/>
  <c r="H3699" i="13"/>
  <c r="G3699" i="13"/>
  <c r="F3699" i="13"/>
  <c r="D3699" i="13"/>
  <c r="E3699" i="13" s="1"/>
  <c r="J3698" i="13"/>
  <c r="K3705" i="13" s="1"/>
  <c r="E3698" i="13"/>
  <c r="I3698" i="13" s="1"/>
  <c r="E3697" i="13"/>
  <c r="D3696" i="13"/>
  <c r="D3695" i="13" s="1"/>
  <c r="I3694" i="13"/>
  <c r="H3693" i="13"/>
  <c r="G3693" i="13"/>
  <c r="F3693" i="13"/>
  <c r="D3693" i="13"/>
  <c r="E3693" i="13" s="1"/>
  <c r="I3692" i="13"/>
  <c r="H3691" i="13"/>
  <c r="H3690" i="13" s="1"/>
  <c r="G3691" i="13"/>
  <c r="G3690" i="13" s="1"/>
  <c r="F3691" i="13"/>
  <c r="F3690" i="13" s="1"/>
  <c r="D3691" i="13"/>
  <c r="I3689" i="13"/>
  <c r="H3688" i="13"/>
  <c r="G3688" i="13"/>
  <c r="F3688" i="13"/>
  <c r="D3688" i="13"/>
  <c r="H3687" i="13"/>
  <c r="G3687" i="13"/>
  <c r="F3687" i="13"/>
  <c r="D3687" i="13"/>
  <c r="E3687" i="13" s="1"/>
  <c r="H3686" i="13"/>
  <c r="H3682" i="13" s="1"/>
  <c r="G3686" i="13"/>
  <c r="F3686" i="13"/>
  <c r="D3686" i="13"/>
  <c r="E3686" i="13" s="1"/>
  <c r="H3685" i="13"/>
  <c r="G3685" i="13"/>
  <c r="F3685" i="13"/>
  <c r="D3685" i="13"/>
  <c r="H3684" i="13"/>
  <c r="I3683" i="13"/>
  <c r="F3682" i="13"/>
  <c r="H3681" i="13"/>
  <c r="G3681" i="13"/>
  <c r="F3681" i="13"/>
  <c r="D3681" i="13"/>
  <c r="E3681" i="13" s="1"/>
  <c r="H3680" i="13"/>
  <c r="G3680" i="13"/>
  <c r="F3680" i="13"/>
  <c r="D3680" i="13"/>
  <c r="E3680" i="13" s="1"/>
  <c r="H3679" i="13"/>
  <c r="H3675" i="13" s="1"/>
  <c r="G3679" i="13"/>
  <c r="G3675" i="13" s="1"/>
  <c r="F3679" i="13"/>
  <c r="D3679" i="13"/>
  <c r="H3678" i="13"/>
  <c r="G3678" i="13"/>
  <c r="F3678" i="13"/>
  <c r="D3678" i="13"/>
  <c r="H3677" i="13"/>
  <c r="I3676" i="13"/>
  <c r="H3674" i="13"/>
  <c r="G3674" i="13"/>
  <c r="F3674" i="13"/>
  <c r="D3674" i="13"/>
  <c r="E3674" i="13" s="1"/>
  <c r="H3673" i="13"/>
  <c r="G3673" i="13"/>
  <c r="F3673" i="13"/>
  <c r="D3673" i="13"/>
  <c r="E3673" i="13" s="1"/>
  <c r="H3672" i="13"/>
  <c r="H3668" i="13" s="1"/>
  <c r="G3672" i="13"/>
  <c r="F3672" i="13"/>
  <c r="D3672" i="13"/>
  <c r="H3671" i="13"/>
  <c r="G3671" i="13"/>
  <c r="F3671" i="13"/>
  <c r="D3671" i="13"/>
  <c r="H3670" i="13"/>
  <c r="I3669" i="13"/>
  <c r="I3666" i="13"/>
  <c r="H3665" i="13"/>
  <c r="H3664" i="13" s="1"/>
  <c r="G3665" i="13"/>
  <c r="G3664" i="13" s="1"/>
  <c r="F3665" i="13"/>
  <c r="F3664" i="13" s="1"/>
  <c r="D3665" i="13"/>
  <c r="D3664" i="13" s="1"/>
  <c r="I3661" i="13"/>
  <c r="I3659" i="13"/>
  <c r="E3658" i="13"/>
  <c r="I3658" i="13" s="1"/>
  <c r="I3657" i="13"/>
  <c r="E3656" i="13"/>
  <c r="H3655" i="13"/>
  <c r="G3655" i="13"/>
  <c r="F3655" i="13"/>
  <c r="D3655" i="13"/>
  <c r="I3654" i="13"/>
  <c r="E3653" i="13"/>
  <c r="I3653" i="13" s="1"/>
  <c r="E3652" i="13"/>
  <c r="I3652" i="13" s="1"/>
  <c r="E3651" i="13"/>
  <c r="E3650" i="13"/>
  <c r="H3649" i="13"/>
  <c r="G3649" i="13"/>
  <c r="F3649" i="13"/>
  <c r="D3649" i="13"/>
  <c r="I3648" i="13"/>
  <c r="H3647" i="13"/>
  <c r="G3647" i="13"/>
  <c r="F3647" i="13"/>
  <c r="D3647" i="13"/>
  <c r="E3646" i="13"/>
  <c r="I3646" i="13" s="1"/>
  <c r="E3645" i="13"/>
  <c r="E3644" i="13"/>
  <c r="I3644" i="13" s="1"/>
  <c r="E3643" i="13"/>
  <c r="H3642" i="13"/>
  <c r="G3642" i="13"/>
  <c r="F3642" i="13"/>
  <c r="D3642" i="13"/>
  <c r="I3641" i="13"/>
  <c r="H3640" i="13"/>
  <c r="G3640" i="13"/>
  <c r="F3640" i="13"/>
  <c r="D3640" i="13"/>
  <c r="E3639" i="13"/>
  <c r="I3639" i="13" s="1"/>
  <c r="E3638" i="13"/>
  <c r="I3638" i="13" s="1"/>
  <c r="E3637" i="13"/>
  <c r="E3636" i="13"/>
  <c r="H3635" i="13"/>
  <c r="G3635" i="13"/>
  <c r="F3635" i="13"/>
  <c r="D3635" i="13"/>
  <c r="I3634" i="13"/>
  <c r="H3633" i="13"/>
  <c r="G3633" i="13"/>
  <c r="F3633" i="13"/>
  <c r="D3633" i="13"/>
  <c r="I3631" i="13"/>
  <c r="E3630" i="13"/>
  <c r="I3630" i="13" s="1"/>
  <c r="H3629" i="13"/>
  <c r="G3629" i="13"/>
  <c r="F3629" i="13"/>
  <c r="E3629" i="13"/>
  <c r="D3629" i="13"/>
  <c r="E3627" i="13"/>
  <c r="I3627" i="13" s="1"/>
  <c r="E3626" i="13"/>
  <c r="E3625" i="13"/>
  <c r="I3625" i="13" s="1"/>
  <c r="H3624" i="13"/>
  <c r="G3624" i="13"/>
  <c r="F3624" i="13"/>
  <c r="D3624" i="13"/>
  <c r="E3623" i="13"/>
  <c r="E3622" i="13"/>
  <c r="I3622" i="13" s="1"/>
  <c r="E3621" i="13"/>
  <c r="I3621" i="13" s="1"/>
  <c r="H3620" i="13"/>
  <c r="G3620" i="13"/>
  <c r="F3620" i="13"/>
  <c r="D3620" i="13"/>
  <c r="E3619" i="13"/>
  <c r="I3619" i="13" s="1"/>
  <c r="E3618" i="13"/>
  <c r="I3618" i="13" s="1"/>
  <c r="E3617" i="13"/>
  <c r="H3616" i="13"/>
  <c r="G3616" i="13"/>
  <c r="F3616" i="13"/>
  <c r="D3616" i="13"/>
  <c r="E3614" i="13"/>
  <c r="I3614" i="13" s="1"/>
  <c r="E3613" i="13"/>
  <c r="I3613" i="13" s="1"/>
  <c r="E3612" i="13"/>
  <c r="I3612" i="13" s="1"/>
  <c r="H3611" i="13"/>
  <c r="G3611" i="13"/>
  <c r="F3611" i="13"/>
  <c r="D3611" i="13"/>
  <c r="E3611" i="13" s="1"/>
  <c r="E3610" i="13"/>
  <c r="I3610" i="13" s="1"/>
  <c r="E3609" i="13"/>
  <c r="I3609" i="13" s="1"/>
  <c r="I3606" i="13"/>
  <c r="H3605" i="13"/>
  <c r="G3605" i="13"/>
  <c r="F3605" i="13"/>
  <c r="D3605" i="13"/>
  <c r="E3605" i="13" s="1"/>
  <c r="I3604" i="13"/>
  <c r="H3603" i="13"/>
  <c r="H3602" i="13" s="1"/>
  <c r="G3603" i="13"/>
  <c r="G3602" i="13" s="1"/>
  <c r="F3603" i="13"/>
  <c r="F3602" i="13" s="1"/>
  <c r="D3603" i="13"/>
  <c r="D3602" i="13" s="1"/>
  <c r="I3601" i="13"/>
  <c r="H3600" i="13"/>
  <c r="G3600" i="13"/>
  <c r="F3600" i="13"/>
  <c r="D3600" i="13"/>
  <c r="H3599" i="13"/>
  <c r="G3599" i="13"/>
  <c r="F3599" i="13"/>
  <c r="D3599" i="13"/>
  <c r="E3599" i="13" s="1"/>
  <c r="H3598" i="13"/>
  <c r="G3598" i="13"/>
  <c r="F3598" i="13"/>
  <c r="D3598" i="13"/>
  <c r="H3597" i="13"/>
  <c r="G3597" i="13"/>
  <c r="F3597" i="13"/>
  <c r="D3597" i="13"/>
  <c r="I3595" i="13"/>
  <c r="H3593" i="13"/>
  <c r="G3593" i="13"/>
  <c r="F3593" i="13"/>
  <c r="D3593" i="13"/>
  <c r="E3593" i="13" s="1"/>
  <c r="H3592" i="13"/>
  <c r="G3592" i="13"/>
  <c r="F3592" i="13"/>
  <c r="D3592" i="13"/>
  <c r="H3591" i="13"/>
  <c r="H3587" i="13" s="1"/>
  <c r="G3591" i="13"/>
  <c r="F3591" i="13"/>
  <c r="D3591" i="13"/>
  <c r="E3591" i="13" s="1"/>
  <c r="H3590" i="13"/>
  <c r="G3590" i="13"/>
  <c r="F3590" i="13"/>
  <c r="D3590" i="13"/>
  <c r="I3588" i="13"/>
  <c r="H3586" i="13"/>
  <c r="G3586" i="13"/>
  <c r="F3586" i="13"/>
  <c r="D3586" i="13"/>
  <c r="E3586" i="13" s="1"/>
  <c r="H3585" i="13"/>
  <c r="G3585" i="13"/>
  <c r="F3585" i="13"/>
  <c r="D3585" i="13"/>
  <c r="H3584" i="13"/>
  <c r="G3584" i="13"/>
  <c r="G3580" i="13" s="1"/>
  <c r="F3584" i="13"/>
  <c r="D3584" i="13"/>
  <c r="E3584" i="13" s="1"/>
  <c r="H3583" i="13"/>
  <c r="G3583" i="13"/>
  <c r="F3583" i="13"/>
  <c r="D3583" i="13"/>
  <c r="I3581" i="13"/>
  <c r="I3578" i="13"/>
  <c r="H3577" i="13"/>
  <c r="G3577" i="13"/>
  <c r="G3576" i="13" s="1"/>
  <c r="F3577" i="13"/>
  <c r="F3576" i="13" s="1"/>
  <c r="D3577" i="13"/>
  <c r="H3576" i="13"/>
  <c r="I3573" i="13"/>
  <c r="I3571" i="13"/>
  <c r="E3570" i="13"/>
  <c r="I3570" i="13" s="1"/>
  <c r="I3569" i="13"/>
  <c r="E3568" i="13"/>
  <c r="H3567" i="13"/>
  <c r="G3567" i="13"/>
  <c r="F3567" i="13"/>
  <c r="D3567" i="13"/>
  <c r="I3566" i="13"/>
  <c r="E3565" i="13"/>
  <c r="I3565" i="13" s="1"/>
  <c r="E3564" i="13"/>
  <c r="E3563" i="13"/>
  <c r="I3563" i="13" s="1"/>
  <c r="E3562" i="13"/>
  <c r="H3561" i="13"/>
  <c r="G3561" i="13"/>
  <c r="F3561" i="13"/>
  <c r="D3561" i="13"/>
  <c r="I3560" i="13"/>
  <c r="H3559" i="13"/>
  <c r="G3559" i="13"/>
  <c r="F3559" i="13"/>
  <c r="D3559" i="13"/>
  <c r="E3558" i="13"/>
  <c r="I3558" i="13" s="1"/>
  <c r="E3557" i="13"/>
  <c r="I3557" i="13" s="1"/>
  <c r="E3556" i="13"/>
  <c r="E3555" i="13"/>
  <c r="I3555" i="13" s="1"/>
  <c r="H3554" i="13"/>
  <c r="G3554" i="13"/>
  <c r="F3554" i="13"/>
  <c r="D3554" i="13"/>
  <c r="I3553" i="13"/>
  <c r="H3552" i="13"/>
  <c r="G3552" i="13"/>
  <c r="F3552" i="13"/>
  <c r="D3552" i="13"/>
  <c r="E3551" i="13"/>
  <c r="I3551" i="13" s="1"/>
  <c r="E3550" i="13"/>
  <c r="I3550" i="13" s="1"/>
  <c r="E3549" i="13"/>
  <c r="E3548" i="13"/>
  <c r="I3548" i="13" s="1"/>
  <c r="H3547" i="13"/>
  <c r="G3547" i="13"/>
  <c r="F3547" i="13"/>
  <c r="D3547" i="13"/>
  <c r="I3546" i="13"/>
  <c r="H3545" i="13"/>
  <c r="G3545" i="13"/>
  <c r="F3545" i="13"/>
  <c r="D3545" i="13"/>
  <c r="I3543" i="13"/>
  <c r="E3542" i="13"/>
  <c r="H3541" i="13"/>
  <c r="G3541" i="13"/>
  <c r="F3541" i="13"/>
  <c r="D3541" i="13"/>
  <c r="E3539" i="13"/>
  <c r="I3539" i="13" s="1"/>
  <c r="E3538" i="13"/>
  <c r="E3537" i="13"/>
  <c r="I3537" i="13" s="1"/>
  <c r="H3536" i="13"/>
  <c r="G3536" i="13"/>
  <c r="F3536" i="13"/>
  <c r="D3536" i="13"/>
  <c r="E3535" i="13"/>
  <c r="I3535" i="13" s="1"/>
  <c r="E3534" i="13"/>
  <c r="E3533" i="13"/>
  <c r="I3533" i="13" s="1"/>
  <c r="H3532" i="13"/>
  <c r="G3532" i="13"/>
  <c r="F3532" i="13"/>
  <c r="D3532" i="13"/>
  <c r="E3531" i="13"/>
  <c r="I3531" i="13" s="1"/>
  <c r="E3530" i="13"/>
  <c r="E3529" i="13"/>
  <c r="I3529" i="13" s="1"/>
  <c r="H3528" i="13"/>
  <c r="G3528" i="13"/>
  <c r="F3528" i="13"/>
  <c r="D3528" i="13"/>
  <c r="E3526" i="13"/>
  <c r="I3526" i="13" s="1"/>
  <c r="E3525" i="13"/>
  <c r="I3525" i="13" s="1"/>
  <c r="E3524" i="13"/>
  <c r="I3524" i="13" s="1"/>
  <c r="H3523" i="13"/>
  <c r="G3523" i="13"/>
  <c r="F3523" i="13"/>
  <c r="D3523" i="13"/>
  <c r="E3523" i="13" s="1"/>
  <c r="E3522" i="13"/>
  <c r="E3521" i="13"/>
  <c r="I3521" i="13" s="1"/>
  <c r="I3518" i="13"/>
  <c r="I3516" i="13"/>
  <c r="E3515" i="13"/>
  <c r="I3515" i="13" s="1"/>
  <c r="I3514" i="13"/>
  <c r="E3513" i="13"/>
  <c r="I3513" i="13" s="1"/>
  <c r="H3512" i="13"/>
  <c r="G3512" i="13"/>
  <c r="F3512" i="13"/>
  <c r="E3512" i="13"/>
  <c r="D3512" i="13"/>
  <c r="I3511" i="13"/>
  <c r="E3510" i="13"/>
  <c r="I3510" i="13" s="1"/>
  <c r="E3509" i="13"/>
  <c r="I3509" i="13" s="1"/>
  <c r="E3508" i="13"/>
  <c r="E3507" i="13"/>
  <c r="I3507" i="13" s="1"/>
  <c r="H3506" i="13"/>
  <c r="G3506" i="13"/>
  <c r="F3506" i="13"/>
  <c r="D3506" i="13"/>
  <c r="I3505" i="13"/>
  <c r="H3504" i="13"/>
  <c r="G3504" i="13"/>
  <c r="F3504" i="13"/>
  <c r="D3504" i="13"/>
  <c r="E3503" i="13"/>
  <c r="I3503" i="13" s="1"/>
  <c r="E3502" i="13"/>
  <c r="E3501" i="13"/>
  <c r="I3501" i="13" s="1"/>
  <c r="E3500" i="13"/>
  <c r="I3500" i="13" s="1"/>
  <c r="H3499" i="13"/>
  <c r="G3499" i="13"/>
  <c r="F3499" i="13"/>
  <c r="D3499" i="13"/>
  <c r="I3498" i="13"/>
  <c r="H3497" i="13"/>
  <c r="G3497" i="13"/>
  <c r="F3497" i="13"/>
  <c r="D3497" i="13"/>
  <c r="E3496" i="13"/>
  <c r="E3495" i="13"/>
  <c r="E3494" i="13"/>
  <c r="I3494" i="13" s="1"/>
  <c r="E3493" i="13"/>
  <c r="H3492" i="13"/>
  <c r="G3492" i="13"/>
  <c r="F3492" i="13"/>
  <c r="D3492" i="13"/>
  <c r="I3491" i="13"/>
  <c r="H3490" i="13"/>
  <c r="G3490" i="13"/>
  <c r="F3490" i="13"/>
  <c r="D3490" i="13"/>
  <c r="I3488" i="13"/>
  <c r="E3487" i="13"/>
  <c r="I3487" i="13" s="1"/>
  <c r="H3486" i="13"/>
  <c r="G3486" i="13"/>
  <c r="F3486" i="13"/>
  <c r="E3486" i="13"/>
  <c r="D3486" i="13"/>
  <c r="E3484" i="13"/>
  <c r="I3484" i="13" s="1"/>
  <c r="E3483" i="13"/>
  <c r="I3483" i="13" s="1"/>
  <c r="E3482" i="13"/>
  <c r="H3481" i="13"/>
  <c r="G3481" i="13"/>
  <c r="F3481" i="13"/>
  <c r="D3481" i="13"/>
  <c r="E3480" i="13"/>
  <c r="I3480" i="13" s="1"/>
  <c r="E3479" i="13"/>
  <c r="I3479" i="13" s="1"/>
  <c r="E3478" i="13"/>
  <c r="H3477" i="13"/>
  <c r="G3477" i="13"/>
  <c r="F3477" i="13"/>
  <c r="D3477" i="13"/>
  <c r="E3476" i="13"/>
  <c r="I3476" i="13" s="1"/>
  <c r="E3475" i="13"/>
  <c r="I3475" i="13" s="1"/>
  <c r="E3474" i="13"/>
  <c r="H3473" i="13"/>
  <c r="G3473" i="13"/>
  <c r="F3473" i="13"/>
  <c r="D3473" i="13"/>
  <c r="E3471" i="13"/>
  <c r="I3471" i="13" s="1"/>
  <c r="E3470" i="13"/>
  <c r="I3470" i="13" s="1"/>
  <c r="E3469" i="13"/>
  <c r="I3469" i="13" s="1"/>
  <c r="H3468" i="13"/>
  <c r="G3468" i="13"/>
  <c r="F3468" i="13"/>
  <c r="D3468" i="13"/>
  <c r="E3467" i="13"/>
  <c r="I3467" i="13" s="1"/>
  <c r="E3466" i="13"/>
  <c r="I3462" i="13"/>
  <c r="E3461" i="13"/>
  <c r="I3461" i="13" s="1"/>
  <c r="I3460" i="13"/>
  <c r="E3459" i="13"/>
  <c r="H3458" i="13"/>
  <c r="G3458" i="13"/>
  <c r="F3458" i="13"/>
  <c r="D3458" i="13"/>
  <c r="I3457" i="13"/>
  <c r="E3456" i="13"/>
  <c r="I3456" i="13" s="1"/>
  <c r="E3455" i="13"/>
  <c r="I3455" i="13" s="1"/>
  <c r="E3454" i="13"/>
  <c r="E3453" i="13"/>
  <c r="I3453" i="13" s="1"/>
  <c r="H3452" i="13"/>
  <c r="G3452" i="13"/>
  <c r="F3452" i="13"/>
  <c r="D3452" i="13"/>
  <c r="I3451" i="13"/>
  <c r="H3450" i="13"/>
  <c r="G3450" i="13"/>
  <c r="F3450" i="13"/>
  <c r="D3450" i="13"/>
  <c r="E3449" i="13"/>
  <c r="I3449" i="13" s="1"/>
  <c r="E3448" i="13"/>
  <c r="E3447" i="13"/>
  <c r="I3447" i="13" s="1"/>
  <c r="E3446" i="13"/>
  <c r="H3445" i="13"/>
  <c r="G3445" i="13"/>
  <c r="F3445" i="13"/>
  <c r="D3445" i="13"/>
  <c r="I3444" i="13"/>
  <c r="H3443" i="13"/>
  <c r="G3443" i="13"/>
  <c r="F3443" i="13"/>
  <c r="D3443" i="13"/>
  <c r="E3442" i="13"/>
  <c r="I3442" i="13" s="1"/>
  <c r="E3441" i="13"/>
  <c r="I3441" i="13" s="1"/>
  <c r="E3440" i="13"/>
  <c r="E3439" i="13"/>
  <c r="I3439" i="13" s="1"/>
  <c r="H3438" i="13"/>
  <c r="G3438" i="13"/>
  <c r="F3438" i="13"/>
  <c r="D3438" i="13"/>
  <c r="I3437" i="13"/>
  <c r="H3436" i="13"/>
  <c r="G3436" i="13"/>
  <c r="F3436" i="13"/>
  <c r="D3436" i="13"/>
  <c r="I3434" i="13"/>
  <c r="E3433" i="13"/>
  <c r="I3433" i="13" s="1"/>
  <c r="H3432" i="13"/>
  <c r="G3432" i="13"/>
  <c r="F3432" i="13"/>
  <c r="E3432" i="13"/>
  <c r="D3432" i="13"/>
  <c r="E3430" i="13"/>
  <c r="I3430" i="13" s="1"/>
  <c r="E3429" i="13"/>
  <c r="I3429" i="13" s="1"/>
  <c r="E3428" i="13"/>
  <c r="H3427" i="13"/>
  <c r="G3427" i="13"/>
  <c r="F3427" i="13"/>
  <c r="D3427" i="13"/>
  <c r="E3426" i="13"/>
  <c r="I3426" i="13" s="1"/>
  <c r="E3425" i="13"/>
  <c r="I3425" i="13" s="1"/>
  <c r="E3424" i="13"/>
  <c r="I3424" i="13" s="1"/>
  <c r="H3423" i="13"/>
  <c r="G3423" i="13"/>
  <c r="F3423" i="13"/>
  <c r="D3423" i="13"/>
  <c r="E3422" i="13"/>
  <c r="I3422" i="13" s="1"/>
  <c r="E3421" i="13"/>
  <c r="I3421" i="13" s="1"/>
  <c r="E3420" i="13"/>
  <c r="H3419" i="13"/>
  <c r="G3419" i="13"/>
  <c r="F3419" i="13"/>
  <c r="D3419" i="13"/>
  <c r="E3417" i="13"/>
  <c r="I3417" i="13" s="1"/>
  <c r="E3416" i="13"/>
  <c r="I3416" i="13" s="1"/>
  <c r="E3415" i="13"/>
  <c r="I3415" i="13" s="1"/>
  <c r="H3414" i="13"/>
  <c r="G3414" i="13"/>
  <c r="F3414" i="13"/>
  <c r="D3414" i="13"/>
  <c r="E3414" i="13" s="1"/>
  <c r="E3413" i="13"/>
  <c r="I3413" i="13" s="1"/>
  <c r="E3412" i="13"/>
  <c r="I3412" i="13" s="1"/>
  <c r="I3409" i="13"/>
  <c r="I3407" i="13"/>
  <c r="E3406" i="13"/>
  <c r="I3406" i="13" s="1"/>
  <c r="I3405" i="13"/>
  <c r="E3404" i="13"/>
  <c r="I3404" i="13" s="1"/>
  <c r="H3403" i="13"/>
  <c r="G3403" i="13"/>
  <c r="F3403" i="13"/>
  <c r="E3403" i="13"/>
  <c r="D3403" i="13"/>
  <c r="I3402" i="13"/>
  <c r="E3401" i="13"/>
  <c r="I3401" i="13" s="1"/>
  <c r="E3400" i="13"/>
  <c r="I3400" i="13" s="1"/>
  <c r="E3399" i="13"/>
  <c r="E3398" i="13"/>
  <c r="I3398" i="13" s="1"/>
  <c r="H3397" i="13"/>
  <c r="G3397" i="13"/>
  <c r="F3397" i="13"/>
  <c r="D3397" i="13"/>
  <c r="I3396" i="13"/>
  <c r="H3395" i="13"/>
  <c r="G3395" i="13"/>
  <c r="F3395" i="13"/>
  <c r="D3395" i="13"/>
  <c r="E3394" i="13"/>
  <c r="I3394" i="13" s="1"/>
  <c r="E3393" i="13"/>
  <c r="I3393" i="13" s="1"/>
  <c r="E3392" i="13"/>
  <c r="E3391" i="13"/>
  <c r="I3391" i="13" s="1"/>
  <c r="H3390" i="13"/>
  <c r="G3390" i="13"/>
  <c r="F3390" i="13"/>
  <c r="D3390" i="13"/>
  <c r="I3389" i="13"/>
  <c r="H3388" i="13"/>
  <c r="G3388" i="13"/>
  <c r="F3388" i="13"/>
  <c r="D3388" i="13"/>
  <c r="E3387" i="13"/>
  <c r="I3387" i="13" s="1"/>
  <c r="E3386" i="13"/>
  <c r="I3386" i="13" s="1"/>
  <c r="E3385" i="13"/>
  <c r="E3384" i="13"/>
  <c r="I3384" i="13" s="1"/>
  <c r="H3383" i="13"/>
  <c r="G3383" i="13"/>
  <c r="F3383" i="13"/>
  <c r="D3383" i="13"/>
  <c r="I3382" i="13"/>
  <c r="H3381" i="13"/>
  <c r="G3381" i="13"/>
  <c r="F3381" i="13"/>
  <c r="D3381" i="13"/>
  <c r="I3379" i="13"/>
  <c r="E3378" i="13"/>
  <c r="H3377" i="13"/>
  <c r="G3377" i="13"/>
  <c r="F3377" i="13"/>
  <c r="D3377" i="13"/>
  <c r="I3375" i="13"/>
  <c r="I3374" i="13"/>
  <c r="I3373" i="13"/>
  <c r="I3372" i="13"/>
  <c r="I3371" i="13"/>
  <c r="I3370" i="13"/>
  <c r="I3369" i="13"/>
  <c r="I3368" i="13"/>
  <c r="I3367" i="13"/>
  <c r="I3366" i="13"/>
  <c r="I3365" i="13"/>
  <c r="I3364" i="13"/>
  <c r="I3363" i="13"/>
  <c r="E3362" i="13"/>
  <c r="I3362" i="13" s="1"/>
  <c r="E3361" i="13"/>
  <c r="I3361" i="13" s="1"/>
  <c r="E3360" i="13"/>
  <c r="I3360" i="13" s="1"/>
  <c r="H3359" i="13"/>
  <c r="H3356" i="13" s="1"/>
  <c r="H3355" i="13" s="1"/>
  <c r="G3359" i="13"/>
  <c r="G3356" i="13" s="1"/>
  <c r="G3355" i="13" s="1"/>
  <c r="F3359" i="13"/>
  <c r="F3356" i="13" s="1"/>
  <c r="F3355" i="13" s="1"/>
  <c r="D3359" i="13"/>
  <c r="D3356" i="13" s="1"/>
  <c r="D3355" i="13" s="1"/>
  <c r="I3358" i="13"/>
  <c r="E3357" i="13"/>
  <c r="I3354" i="13"/>
  <c r="H3353" i="13"/>
  <c r="G3353" i="13"/>
  <c r="F3353" i="13"/>
  <c r="D3353" i="13"/>
  <c r="E3353" i="13" s="1"/>
  <c r="I3352" i="13"/>
  <c r="H3351" i="13"/>
  <c r="H3350" i="13" s="1"/>
  <c r="G3351" i="13"/>
  <c r="G3350" i="13" s="1"/>
  <c r="F3351" i="13"/>
  <c r="F3350" i="13" s="1"/>
  <c r="D3351" i="13"/>
  <c r="I3349" i="13"/>
  <c r="H3348" i="13"/>
  <c r="G3348" i="13"/>
  <c r="F3348" i="13"/>
  <c r="D3348" i="13"/>
  <c r="E3348" i="13" s="1"/>
  <c r="H3347" i="13"/>
  <c r="G3347" i="13"/>
  <c r="F3347" i="13"/>
  <c r="D3347" i="13"/>
  <c r="E3347" i="13" s="1"/>
  <c r="H3346" i="13"/>
  <c r="G3346" i="13"/>
  <c r="F3346" i="13"/>
  <c r="D3346" i="13"/>
  <c r="H3345" i="13"/>
  <c r="G3345" i="13"/>
  <c r="F3345" i="13"/>
  <c r="D3345" i="13"/>
  <c r="I3343" i="13"/>
  <c r="H3341" i="13"/>
  <c r="G3341" i="13"/>
  <c r="F3341" i="13"/>
  <c r="D3341" i="13"/>
  <c r="E3341" i="13" s="1"/>
  <c r="H3340" i="13"/>
  <c r="G3340" i="13"/>
  <c r="F3340" i="13"/>
  <c r="D3340" i="13"/>
  <c r="E3340" i="13" s="1"/>
  <c r="H3339" i="13"/>
  <c r="H3335" i="13" s="1"/>
  <c r="G3339" i="13"/>
  <c r="F3339" i="13"/>
  <c r="D3339" i="13"/>
  <c r="D3335" i="13" s="1"/>
  <c r="H3338" i="13"/>
  <c r="G3338" i="13"/>
  <c r="F3338" i="13"/>
  <c r="D3338" i="13"/>
  <c r="H3337" i="13"/>
  <c r="I3336" i="13"/>
  <c r="H3334" i="13"/>
  <c r="G3334" i="13"/>
  <c r="F3334" i="13"/>
  <c r="D3334" i="13"/>
  <c r="E3334" i="13" s="1"/>
  <c r="H3333" i="13"/>
  <c r="G3333" i="13"/>
  <c r="F3333" i="13"/>
  <c r="D3333" i="13"/>
  <c r="H3332" i="13"/>
  <c r="G3332" i="13"/>
  <c r="F3332" i="13"/>
  <c r="D3332" i="13"/>
  <c r="H3331" i="13"/>
  <c r="G3331" i="13"/>
  <c r="F3331" i="13"/>
  <c r="D3331" i="13"/>
  <c r="I3329" i="13"/>
  <c r="I3326" i="13"/>
  <c r="H3325" i="13"/>
  <c r="G3325" i="13"/>
  <c r="F3325" i="13"/>
  <c r="F3324" i="13" s="1"/>
  <c r="D3325" i="13"/>
  <c r="H3324" i="13"/>
  <c r="G3324" i="13"/>
  <c r="I3321" i="13"/>
  <c r="I3319" i="13"/>
  <c r="E3318" i="13"/>
  <c r="I3318" i="13" s="1"/>
  <c r="I3317" i="13"/>
  <c r="E3316" i="13"/>
  <c r="E3315" i="13" s="1"/>
  <c r="H3315" i="13"/>
  <c r="G3315" i="13"/>
  <c r="F3315" i="13"/>
  <c r="D3315" i="13"/>
  <c r="I3314" i="13"/>
  <c r="E3313" i="13"/>
  <c r="I3313" i="13" s="1"/>
  <c r="E3312" i="13"/>
  <c r="E3311" i="13"/>
  <c r="I3311" i="13" s="1"/>
  <c r="E3310" i="13"/>
  <c r="H3309" i="13"/>
  <c r="G3309" i="13"/>
  <c r="F3309" i="13"/>
  <c r="D3309" i="13"/>
  <c r="I3308" i="13"/>
  <c r="H3307" i="13"/>
  <c r="G3307" i="13"/>
  <c r="F3307" i="13"/>
  <c r="D3307" i="13"/>
  <c r="E3306" i="13"/>
  <c r="I3306" i="13" s="1"/>
  <c r="E3305" i="13"/>
  <c r="E3304" i="13"/>
  <c r="E3303" i="13"/>
  <c r="I3303" i="13" s="1"/>
  <c r="H3302" i="13"/>
  <c r="G3302" i="13"/>
  <c r="F3302" i="13"/>
  <c r="D3302" i="13"/>
  <c r="I3301" i="13"/>
  <c r="H3300" i="13"/>
  <c r="G3300" i="13"/>
  <c r="F3300" i="13"/>
  <c r="D3300" i="13"/>
  <c r="E3299" i="13"/>
  <c r="I3299" i="13" s="1"/>
  <c r="E3298" i="13"/>
  <c r="I3298" i="13" s="1"/>
  <c r="E3297" i="13"/>
  <c r="E3296" i="13"/>
  <c r="H3295" i="13"/>
  <c r="H3268" i="13" s="1"/>
  <c r="H3267" i="13" s="1"/>
  <c r="G3295" i="13"/>
  <c r="F3295" i="13"/>
  <c r="F3268" i="13" s="1"/>
  <c r="D3295" i="13"/>
  <c r="D3268" i="13" s="1"/>
  <c r="D3267" i="13" s="1"/>
  <c r="I3294" i="13"/>
  <c r="H3293" i="13"/>
  <c r="G3293" i="13"/>
  <c r="F3293" i="13"/>
  <c r="D3293" i="13"/>
  <c r="I3291" i="13"/>
  <c r="E3290" i="13"/>
  <c r="H3289" i="13"/>
  <c r="G3289" i="13"/>
  <c r="F3289" i="13"/>
  <c r="D3289" i="13"/>
  <c r="E3287" i="13"/>
  <c r="I3287" i="13" s="1"/>
  <c r="E3286" i="13"/>
  <c r="E3285" i="13"/>
  <c r="I3285" i="13" s="1"/>
  <c r="H3284" i="13"/>
  <c r="G3284" i="13"/>
  <c r="F3284" i="13"/>
  <c r="D3284" i="13"/>
  <c r="E3283" i="13"/>
  <c r="I3283" i="13" s="1"/>
  <c r="E3282" i="13"/>
  <c r="E3281" i="13"/>
  <c r="I3281" i="13" s="1"/>
  <c r="H3280" i="13"/>
  <c r="G3280" i="13"/>
  <c r="F3280" i="13"/>
  <c r="D3280" i="13"/>
  <c r="E3279" i="13"/>
  <c r="I3279" i="13" s="1"/>
  <c r="E3278" i="13"/>
  <c r="E3277" i="13"/>
  <c r="I3277" i="13" s="1"/>
  <c r="H3276" i="13"/>
  <c r="G3276" i="13"/>
  <c r="F3276" i="13"/>
  <c r="D3276" i="13"/>
  <c r="E3274" i="13"/>
  <c r="I3274" i="13" s="1"/>
  <c r="E3273" i="13"/>
  <c r="I3273" i="13" s="1"/>
  <c r="E3272" i="13"/>
  <c r="H3271" i="13"/>
  <c r="G3271" i="13"/>
  <c r="F3271" i="13"/>
  <c r="D3271" i="13"/>
  <c r="E3271" i="13" s="1"/>
  <c r="E3270" i="13"/>
  <c r="I3270" i="13" s="1"/>
  <c r="E3269" i="13"/>
  <c r="I3269" i="13" s="1"/>
  <c r="G3268" i="13"/>
  <c r="G3267" i="13" s="1"/>
  <c r="F3267" i="13"/>
  <c r="I3266" i="13"/>
  <c r="H3265" i="13"/>
  <c r="G3265" i="13"/>
  <c r="F3265" i="13"/>
  <c r="D3265" i="13"/>
  <c r="E3265" i="13" s="1"/>
  <c r="I3264" i="13"/>
  <c r="H3263" i="13"/>
  <c r="G3263" i="13"/>
  <c r="F3263" i="13"/>
  <c r="F3262" i="13" s="1"/>
  <c r="D3263" i="13"/>
  <c r="I3261" i="13"/>
  <c r="H3260" i="13"/>
  <c r="G3260" i="13"/>
  <c r="F3260" i="13"/>
  <c r="D3260" i="13"/>
  <c r="E3260" i="13" s="1"/>
  <c r="H3259" i="13"/>
  <c r="G3259" i="13"/>
  <c r="F3259" i="13"/>
  <c r="D3259" i="13"/>
  <c r="H3258" i="13"/>
  <c r="G3258" i="13"/>
  <c r="F3258" i="13"/>
  <c r="D3258" i="13"/>
  <c r="E3258" i="13" s="1"/>
  <c r="H3257" i="13"/>
  <c r="G3257" i="13"/>
  <c r="F3257" i="13"/>
  <c r="D3257" i="13"/>
  <c r="I3255" i="13"/>
  <c r="H3253" i="13"/>
  <c r="G3253" i="13"/>
  <c r="F3253" i="13"/>
  <c r="D3253" i="13"/>
  <c r="E3253" i="13" s="1"/>
  <c r="H3252" i="13"/>
  <c r="G3252" i="13"/>
  <c r="F3252" i="13"/>
  <c r="D3252" i="13"/>
  <c r="H3251" i="13"/>
  <c r="G3251" i="13"/>
  <c r="F3251" i="13"/>
  <c r="D3251" i="13"/>
  <c r="E3251" i="13" s="1"/>
  <c r="H3250" i="13"/>
  <c r="G3250" i="13"/>
  <c r="F3250" i="13"/>
  <c r="F3249" i="13" s="1"/>
  <c r="D3250" i="13"/>
  <c r="I3248" i="13"/>
  <c r="H3246" i="13"/>
  <c r="G3246" i="13"/>
  <c r="F3246" i="13"/>
  <c r="D3246" i="13"/>
  <c r="E3246" i="13" s="1"/>
  <c r="H3245" i="13"/>
  <c r="G3245" i="13"/>
  <c r="F3245" i="13"/>
  <c r="D3245" i="13"/>
  <c r="H3244" i="13"/>
  <c r="G3244" i="13"/>
  <c r="G3240" i="13" s="1"/>
  <c r="F3244" i="13"/>
  <c r="D3244" i="13"/>
  <c r="E3244" i="13" s="1"/>
  <c r="H3243" i="13"/>
  <c r="G3243" i="13"/>
  <c r="F3243" i="13"/>
  <c r="D3243" i="13"/>
  <c r="I3241" i="13"/>
  <c r="I3238" i="13"/>
  <c r="H3237" i="13"/>
  <c r="H3236" i="13" s="1"/>
  <c r="G3237" i="13"/>
  <c r="G3236" i="13" s="1"/>
  <c r="F3237" i="13"/>
  <c r="F3236" i="13" s="1"/>
  <c r="D3237" i="13"/>
  <c r="D3236" i="13" s="1"/>
  <c r="I3233" i="13"/>
  <c r="I3232" i="13"/>
  <c r="I3230" i="13"/>
  <c r="E3229" i="13"/>
  <c r="I3229" i="13" s="1"/>
  <c r="I3228" i="13"/>
  <c r="E3227" i="13"/>
  <c r="I3227" i="13" s="1"/>
  <c r="H3226" i="13"/>
  <c r="G3226" i="13"/>
  <c r="F3226" i="13"/>
  <c r="E3226" i="13"/>
  <c r="D3226" i="13"/>
  <c r="I3225" i="13"/>
  <c r="E3224" i="13"/>
  <c r="I3224" i="13" s="1"/>
  <c r="E3223" i="13"/>
  <c r="I3223" i="13" s="1"/>
  <c r="E3222" i="13"/>
  <c r="E3221" i="13"/>
  <c r="H3220" i="13"/>
  <c r="G3220" i="13"/>
  <c r="F3220" i="13"/>
  <c r="D3220" i="13"/>
  <c r="I3219" i="13"/>
  <c r="H3218" i="13"/>
  <c r="G3218" i="13"/>
  <c r="F3218" i="13"/>
  <c r="D3218" i="13"/>
  <c r="E3217" i="13"/>
  <c r="I3217" i="13" s="1"/>
  <c r="E3216" i="13"/>
  <c r="E3215" i="13"/>
  <c r="E3214" i="13"/>
  <c r="I3214" i="13" s="1"/>
  <c r="H3213" i="13"/>
  <c r="G3213" i="13"/>
  <c r="F3213" i="13"/>
  <c r="D3213" i="13"/>
  <c r="I3212" i="13"/>
  <c r="H3211" i="13"/>
  <c r="G3211" i="13"/>
  <c r="F3211" i="13"/>
  <c r="D3211" i="13"/>
  <c r="E3210" i="13"/>
  <c r="I3210" i="13" s="1"/>
  <c r="E3209" i="13"/>
  <c r="E3208" i="13"/>
  <c r="E3207" i="13"/>
  <c r="I3207" i="13" s="1"/>
  <c r="H3206" i="13"/>
  <c r="G3206" i="13"/>
  <c r="F3206" i="13"/>
  <c r="D3206" i="13"/>
  <c r="I3205" i="13"/>
  <c r="H3204" i="13"/>
  <c r="G3204" i="13"/>
  <c r="F3204" i="13"/>
  <c r="D3204" i="13"/>
  <c r="I3202" i="13"/>
  <c r="E3201" i="13"/>
  <c r="I3201" i="13" s="1"/>
  <c r="H3200" i="13"/>
  <c r="G3200" i="13"/>
  <c r="F3200" i="13"/>
  <c r="E3200" i="13"/>
  <c r="D3200" i="13"/>
  <c r="E3198" i="13"/>
  <c r="I3198" i="13" s="1"/>
  <c r="E3197" i="13"/>
  <c r="I3197" i="13" s="1"/>
  <c r="E3196" i="13"/>
  <c r="H3195" i="13"/>
  <c r="G3195" i="13"/>
  <c r="F3195" i="13"/>
  <c r="D3195" i="13"/>
  <c r="E3194" i="13"/>
  <c r="I3194" i="13" s="1"/>
  <c r="E3193" i="13"/>
  <c r="I3193" i="13" s="1"/>
  <c r="E3192" i="13"/>
  <c r="H3191" i="13"/>
  <c r="G3191" i="13"/>
  <c r="F3191" i="13"/>
  <c r="D3191" i="13"/>
  <c r="E3190" i="13"/>
  <c r="I3190" i="13" s="1"/>
  <c r="E3189" i="13"/>
  <c r="I3189" i="13" s="1"/>
  <c r="E3188" i="13"/>
  <c r="H3187" i="13"/>
  <c r="G3187" i="13"/>
  <c r="F3187" i="13"/>
  <c r="D3187" i="13"/>
  <c r="E3185" i="13"/>
  <c r="I3185" i="13" s="1"/>
  <c r="E3184" i="13"/>
  <c r="I3184" i="13" s="1"/>
  <c r="E3183" i="13"/>
  <c r="I3183" i="13" s="1"/>
  <c r="H3182" i="13"/>
  <c r="G3182" i="13"/>
  <c r="F3182" i="13"/>
  <c r="D3182" i="13"/>
  <c r="E3181" i="13"/>
  <c r="I3181" i="13" s="1"/>
  <c r="E3180" i="13"/>
  <c r="I3177" i="13"/>
  <c r="I3175" i="13"/>
  <c r="E3174" i="13"/>
  <c r="I3174" i="13" s="1"/>
  <c r="I3173" i="13"/>
  <c r="E3172" i="13"/>
  <c r="H3171" i="13"/>
  <c r="G3171" i="13"/>
  <c r="F3171" i="13"/>
  <c r="D3171" i="13"/>
  <c r="I3170" i="13"/>
  <c r="E3169" i="13"/>
  <c r="I3169" i="13" s="1"/>
  <c r="E3168" i="13"/>
  <c r="E3167" i="13"/>
  <c r="I3167" i="13" s="1"/>
  <c r="I3166" i="13"/>
  <c r="H3165" i="13"/>
  <c r="G3165" i="13"/>
  <c r="F3165" i="13"/>
  <c r="D3165" i="13"/>
  <c r="I3164" i="13"/>
  <c r="H3163" i="13"/>
  <c r="G3163" i="13"/>
  <c r="F3163" i="13"/>
  <c r="D3163" i="13"/>
  <c r="E3162" i="13"/>
  <c r="I3162" i="13" s="1"/>
  <c r="E3161" i="13"/>
  <c r="E3160" i="13"/>
  <c r="I3160" i="13" s="1"/>
  <c r="I3159" i="13"/>
  <c r="H3158" i="13"/>
  <c r="G3158" i="13"/>
  <c r="F3158" i="13"/>
  <c r="D3158" i="13"/>
  <c r="I3157" i="13"/>
  <c r="H3156" i="13"/>
  <c r="G3156" i="13"/>
  <c r="F3156" i="13"/>
  <c r="D3156" i="13"/>
  <c r="J3155" i="13"/>
  <c r="E3155" i="13"/>
  <c r="I3155" i="13" s="1"/>
  <c r="H3154" i="13"/>
  <c r="E3154" i="13"/>
  <c r="J3153" i="13"/>
  <c r="E3153" i="13"/>
  <c r="E3152" i="13"/>
  <c r="I3152" i="13" s="1"/>
  <c r="G3151" i="13"/>
  <c r="F3151" i="13"/>
  <c r="D3151" i="13"/>
  <c r="I3150" i="13"/>
  <c r="G3149" i="13"/>
  <c r="F3149" i="13"/>
  <c r="D3149" i="13"/>
  <c r="I3147" i="13"/>
  <c r="E3146" i="13"/>
  <c r="H3145" i="13"/>
  <c r="G3145" i="13"/>
  <c r="F3145" i="13"/>
  <c r="D3145" i="13"/>
  <c r="E3143" i="13"/>
  <c r="I3143" i="13" s="1"/>
  <c r="E3142" i="13"/>
  <c r="E3141" i="13"/>
  <c r="I3141" i="13" s="1"/>
  <c r="H3140" i="13"/>
  <c r="G3140" i="13"/>
  <c r="F3140" i="13"/>
  <c r="D3140" i="13"/>
  <c r="E3139" i="13"/>
  <c r="E3138" i="13"/>
  <c r="I3138" i="13" s="1"/>
  <c r="E3137" i="13"/>
  <c r="I3137" i="13" s="1"/>
  <c r="H3136" i="13"/>
  <c r="G3136" i="13"/>
  <c r="F3136" i="13"/>
  <c r="D3136" i="13"/>
  <c r="E3135" i="13"/>
  <c r="I3135" i="13" s="1"/>
  <c r="E3134" i="13"/>
  <c r="E3133" i="13"/>
  <c r="I3133" i="13" s="1"/>
  <c r="H3132" i="13"/>
  <c r="G3132" i="13"/>
  <c r="F3132" i="13"/>
  <c r="D3132" i="13"/>
  <c r="J3130" i="13"/>
  <c r="E3130" i="13"/>
  <c r="I3130" i="13" s="1"/>
  <c r="E3129" i="13"/>
  <c r="I3129" i="13" s="1"/>
  <c r="J3128" i="13"/>
  <c r="E3128" i="13"/>
  <c r="I3128" i="13" s="1"/>
  <c r="H3127" i="13"/>
  <c r="G3127" i="13"/>
  <c r="F3127" i="13"/>
  <c r="D3127" i="13"/>
  <c r="E3127" i="13" s="1"/>
  <c r="E3126" i="13"/>
  <c r="I3126" i="13" s="1"/>
  <c r="E3125" i="13"/>
  <c r="I3125" i="13" s="1"/>
  <c r="I3121" i="13"/>
  <c r="E3120" i="13"/>
  <c r="I3120" i="13" s="1"/>
  <c r="I3119" i="13"/>
  <c r="E3118" i="13"/>
  <c r="H3117" i="13"/>
  <c r="G3117" i="13"/>
  <c r="F3117" i="13"/>
  <c r="D3117" i="13"/>
  <c r="I3116" i="13"/>
  <c r="E3115" i="13"/>
  <c r="I3115" i="13" s="1"/>
  <c r="E3114" i="13"/>
  <c r="E3113" i="13"/>
  <c r="I3113" i="13" s="1"/>
  <c r="I3112" i="13"/>
  <c r="H3111" i="13"/>
  <c r="G3111" i="13"/>
  <c r="F3111" i="13"/>
  <c r="D3111" i="13"/>
  <c r="I3110" i="13"/>
  <c r="H3109" i="13"/>
  <c r="G3109" i="13"/>
  <c r="F3109" i="13"/>
  <c r="D3109" i="13"/>
  <c r="E3108" i="13"/>
  <c r="I3108" i="13" s="1"/>
  <c r="E3107" i="13"/>
  <c r="E3106" i="13"/>
  <c r="I3106" i="13" s="1"/>
  <c r="I3105" i="13"/>
  <c r="H3104" i="13"/>
  <c r="G3104" i="13"/>
  <c r="F3104" i="13"/>
  <c r="D3104" i="13"/>
  <c r="I3103" i="13"/>
  <c r="H3102" i="13"/>
  <c r="G3102" i="13"/>
  <c r="F3102" i="13"/>
  <c r="D3102" i="13"/>
  <c r="J3101" i="13"/>
  <c r="E3101" i="13"/>
  <c r="E3100" i="13"/>
  <c r="I3100" i="13" s="1"/>
  <c r="K3099" i="13"/>
  <c r="J3099" i="13"/>
  <c r="E3099" i="13"/>
  <c r="I3099" i="13" s="1"/>
  <c r="E3098" i="13"/>
  <c r="H3097" i="13"/>
  <c r="G3097" i="13"/>
  <c r="F3097" i="13"/>
  <c r="D3097" i="13"/>
  <c r="I3096" i="13"/>
  <c r="H3095" i="13"/>
  <c r="G3095" i="13"/>
  <c r="F3095" i="13"/>
  <c r="D3095" i="13"/>
  <c r="I3093" i="13"/>
  <c r="E3092" i="13"/>
  <c r="H3091" i="13"/>
  <c r="G3091" i="13"/>
  <c r="F3091" i="13"/>
  <c r="D3091" i="13"/>
  <c r="E3089" i="13"/>
  <c r="E3088" i="13"/>
  <c r="I3088" i="13" s="1"/>
  <c r="E3087" i="13"/>
  <c r="I3087" i="13" s="1"/>
  <c r="H3086" i="13"/>
  <c r="G3086" i="13"/>
  <c r="F3086" i="13"/>
  <c r="D3086" i="13"/>
  <c r="E3085" i="13"/>
  <c r="I3085" i="13" s="1"/>
  <c r="E3084" i="13"/>
  <c r="I3084" i="13" s="1"/>
  <c r="E3083" i="13"/>
  <c r="I3083" i="13" s="1"/>
  <c r="H3082" i="13"/>
  <c r="G3082" i="13"/>
  <c r="F3082" i="13"/>
  <c r="D3082" i="13"/>
  <c r="E3081" i="13"/>
  <c r="I3081" i="13" s="1"/>
  <c r="E3080" i="13"/>
  <c r="I3080" i="13" s="1"/>
  <c r="E3079" i="13"/>
  <c r="L3078" i="13"/>
  <c r="H3078" i="13"/>
  <c r="G3078" i="13"/>
  <c r="F3078" i="13"/>
  <c r="D3078" i="13"/>
  <c r="J3076" i="13"/>
  <c r="E3076" i="13"/>
  <c r="I3076" i="13" s="1"/>
  <c r="E3075" i="13"/>
  <c r="I3075" i="13" s="1"/>
  <c r="J3074" i="13"/>
  <c r="E3074" i="13"/>
  <c r="I3074" i="13" s="1"/>
  <c r="H3073" i="13"/>
  <c r="G3073" i="13"/>
  <c r="F3073" i="13"/>
  <c r="D3073" i="13"/>
  <c r="E3073" i="13" s="1"/>
  <c r="E3072" i="13"/>
  <c r="E3071" i="13"/>
  <c r="I3071" i="13" s="1"/>
  <c r="I3068" i="13"/>
  <c r="H3067" i="13"/>
  <c r="G3067" i="13"/>
  <c r="F3067" i="13"/>
  <c r="D3067" i="13"/>
  <c r="E3067" i="13" s="1"/>
  <c r="I3066" i="13"/>
  <c r="H3065" i="13"/>
  <c r="H3064" i="13" s="1"/>
  <c r="G3065" i="13"/>
  <c r="G3064" i="13" s="1"/>
  <c r="F3065" i="13"/>
  <c r="F3064" i="13" s="1"/>
  <c r="D3065" i="13"/>
  <c r="I3063" i="13"/>
  <c r="H3062" i="13"/>
  <c r="G3062" i="13"/>
  <c r="F3062" i="13"/>
  <c r="D3062" i="13"/>
  <c r="E3062" i="13" s="1"/>
  <c r="H3061" i="13"/>
  <c r="G3061" i="13"/>
  <c r="F3061" i="13"/>
  <c r="D3061" i="13"/>
  <c r="E3061" i="13" s="1"/>
  <c r="H3060" i="13"/>
  <c r="G3060" i="13"/>
  <c r="F3060" i="13"/>
  <c r="F3056" i="13" s="1"/>
  <c r="D3060" i="13"/>
  <c r="D3056" i="13" s="1"/>
  <c r="H3059" i="13"/>
  <c r="G3059" i="13"/>
  <c r="F3059" i="13"/>
  <c r="D3059" i="13"/>
  <c r="I3057" i="13"/>
  <c r="H3055" i="13"/>
  <c r="G3055" i="13"/>
  <c r="F3055" i="13"/>
  <c r="D3055" i="13"/>
  <c r="E3055" i="13" s="1"/>
  <c r="H3054" i="13"/>
  <c r="G3054" i="13"/>
  <c r="F3054" i="13"/>
  <c r="D3054" i="13"/>
  <c r="H3053" i="13"/>
  <c r="G3053" i="13"/>
  <c r="G3049" i="13" s="1"/>
  <c r="F3053" i="13"/>
  <c r="F3049" i="13" s="1"/>
  <c r="D3053" i="13"/>
  <c r="E3053" i="13" s="1"/>
  <c r="H3052" i="13"/>
  <c r="G3052" i="13"/>
  <c r="F3052" i="13"/>
  <c r="F3051" i="13" s="1"/>
  <c r="D3052" i="13"/>
  <c r="I3050" i="13"/>
  <c r="H3048" i="13"/>
  <c r="G3048" i="13"/>
  <c r="F3048" i="13"/>
  <c r="D3048" i="13"/>
  <c r="G3047" i="13"/>
  <c r="F3047" i="13"/>
  <c r="D3047" i="13"/>
  <c r="E3047" i="13" s="1"/>
  <c r="H3046" i="13"/>
  <c r="G3046" i="13"/>
  <c r="F3046" i="13"/>
  <c r="D3046" i="13"/>
  <c r="E3046" i="13" s="1"/>
  <c r="H3045" i="13"/>
  <c r="G3045" i="13"/>
  <c r="F3045" i="13"/>
  <c r="D3045" i="13"/>
  <c r="I3043" i="13"/>
  <c r="I3040" i="13"/>
  <c r="H3039" i="13"/>
  <c r="H3038" i="13" s="1"/>
  <c r="G3039" i="13"/>
  <c r="G3038" i="13" s="1"/>
  <c r="F3039" i="13"/>
  <c r="F3038" i="13" s="1"/>
  <c r="D3039" i="13"/>
  <c r="E3039" i="13" s="1"/>
  <c r="E3038" i="13" s="1"/>
  <c r="I3035" i="13"/>
  <c r="I3033" i="13"/>
  <c r="E3032" i="13"/>
  <c r="I3032" i="13" s="1"/>
  <c r="I3031" i="13"/>
  <c r="E3030" i="13"/>
  <c r="I3030" i="13" s="1"/>
  <c r="H3029" i="13"/>
  <c r="G3029" i="13"/>
  <c r="F3029" i="13"/>
  <c r="E3029" i="13"/>
  <c r="D3029" i="13"/>
  <c r="I3028" i="13"/>
  <c r="E3027" i="13"/>
  <c r="I3027" i="13" s="1"/>
  <c r="E3026" i="13"/>
  <c r="E3025" i="13"/>
  <c r="I3024" i="13"/>
  <c r="H3023" i="13"/>
  <c r="G3023" i="13"/>
  <c r="F3023" i="13"/>
  <c r="D3023" i="13"/>
  <c r="I3022" i="13"/>
  <c r="H3021" i="13"/>
  <c r="G3021" i="13"/>
  <c r="F3021" i="13"/>
  <c r="D3021" i="13"/>
  <c r="E3020" i="13"/>
  <c r="I3020" i="13" s="1"/>
  <c r="E3019" i="13"/>
  <c r="I3019" i="13" s="1"/>
  <c r="E3018" i="13"/>
  <c r="E3017" i="13"/>
  <c r="I3017" i="13" s="1"/>
  <c r="H3016" i="13"/>
  <c r="G3016" i="13"/>
  <c r="F3016" i="13"/>
  <c r="D3016" i="13"/>
  <c r="I3015" i="13"/>
  <c r="H3014" i="13"/>
  <c r="G3014" i="13"/>
  <c r="F3014" i="13"/>
  <c r="D3014" i="13"/>
  <c r="J3013" i="13"/>
  <c r="E3013" i="13"/>
  <c r="E3012" i="13"/>
  <c r="I3012" i="13" s="1"/>
  <c r="J3011" i="13"/>
  <c r="E3011" i="13"/>
  <c r="E2958" i="13" s="1"/>
  <c r="E3010" i="13"/>
  <c r="H3009" i="13"/>
  <c r="G3009" i="13"/>
  <c r="F3009" i="13"/>
  <c r="D3009" i="13"/>
  <c r="I3008" i="13"/>
  <c r="H3007" i="13"/>
  <c r="G3007" i="13"/>
  <c r="F3007" i="13"/>
  <c r="D3007" i="13"/>
  <c r="I3005" i="13"/>
  <c r="E3004" i="13"/>
  <c r="I3004" i="13" s="1"/>
  <c r="H3003" i="13"/>
  <c r="G3003" i="13"/>
  <c r="F3003" i="13"/>
  <c r="D3003" i="13"/>
  <c r="E3001" i="13"/>
  <c r="I3001" i="13" s="1"/>
  <c r="E3000" i="13"/>
  <c r="I3000" i="13" s="1"/>
  <c r="E2999" i="13"/>
  <c r="H2998" i="13"/>
  <c r="G2998" i="13"/>
  <c r="F2998" i="13"/>
  <c r="D2998" i="13"/>
  <c r="E2997" i="13"/>
  <c r="I2997" i="13" s="1"/>
  <c r="E2996" i="13"/>
  <c r="I2996" i="13" s="1"/>
  <c r="E2995" i="13"/>
  <c r="H2994" i="13"/>
  <c r="G2994" i="13"/>
  <c r="F2994" i="13"/>
  <c r="D2994" i="13"/>
  <c r="E2993" i="13"/>
  <c r="I2993" i="13" s="1"/>
  <c r="E2992" i="13"/>
  <c r="I2992" i="13" s="1"/>
  <c r="E2991" i="13"/>
  <c r="H2990" i="13"/>
  <c r="G2990" i="13"/>
  <c r="F2990" i="13"/>
  <c r="D2990" i="13"/>
  <c r="J2988" i="13"/>
  <c r="E2988" i="13"/>
  <c r="I2988" i="13" s="1"/>
  <c r="E2987" i="13"/>
  <c r="I2987" i="13" s="1"/>
  <c r="J2986" i="13"/>
  <c r="E2986" i="13"/>
  <c r="I2986" i="13" s="1"/>
  <c r="H2985" i="13"/>
  <c r="G2985" i="13"/>
  <c r="F2985" i="13"/>
  <c r="D2985" i="13"/>
  <c r="E2984" i="13"/>
  <c r="E2983" i="13"/>
  <c r="I2983" i="13" s="1"/>
  <c r="I2980" i="13"/>
  <c r="H2979" i="13"/>
  <c r="G2979" i="13"/>
  <c r="F2979" i="13"/>
  <c r="D2979" i="13"/>
  <c r="E2979" i="13" s="1"/>
  <c r="I2978" i="13"/>
  <c r="H2977" i="13"/>
  <c r="H2976" i="13" s="1"/>
  <c r="G2977" i="13"/>
  <c r="G2976" i="13" s="1"/>
  <c r="F2977" i="13"/>
  <c r="D2977" i="13"/>
  <c r="I2975" i="13"/>
  <c r="H2974" i="13"/>
  <c r="G2974" i="13"/>
  <c r="F2974" i="13"/>
  <c r="D2974" i="13"/>
  <c r="E2974" i="13" s="1"/>
  <c r="H2973" i="13"/>
  <c r="G2973" i="13"/>
  <c r="F2973" i="13"/>
  <c r="D2973" i="13"/>
  <c r="E2973" i="13" s="1"/>
  <c r="H2972" i="13"/>
  <c r="G2972" i="13"/>
  <c r="F2972" i="13"/>
  <c r="D2972" i="13"/>
  <c r="E2972" i="13" s="1"/>
  <c r="H2971" i="13"/>
  <c r="G2971" i="13"/>
  <c r="F2971" i="13"/>
  <c r="E2971" i="13"/>
  <c r="D2971" i="13"/>
  <c r="I2969" i="13"/>
  <c r="H2967" i="13"/>
  <c r="G2967" i="13"/>
  <c r="F2967" i="13"/>
  <c r="D2967" i="13"/>
  <c r="H2966" i="13"/>
  <c r="G2966" i="13"/>
  <c r="F2966" i="13"/>
  <c r="D2966" i="13"/>
  <c r="E2966" i="13" s="1"/>
  <c r="H2965" i="13"/>
  <c r="G2965" i="13"/>
  <c r="F2965" i="13"/>
  <c r="D2965" i="13"/>
  <c r="H2964" i="13"/>
  <c r="G2964" i="13"/>
  <c r="F2964" i="13"/>
  <c r="D2964" i="13"/>
  <c r="I2962" i="13"/>
  <c r="H2960" i="13"/>
  <c r="G2960" i="13"/>
  <c r="F2960" i="13"/>
  <c r="D2960" i="13"/>
  <c r="H2959" i="13"/>
  <c r="G2959" i="13"/>
  <c r="F2959" i="13"/>
  <c r="D2959" i="13"/>
  <c r="H2958" i="13"/>
  <c r="H2954" i="13" s="1"/>
  <c r="G2958" i="13"/>
  <c r="F2958" i="13"/>
  <c r="D2958" i="13"/>
  <c r="H2957" i="13"/>
  <c r="G2957" i="13"/>
  <c r="F2957" i="13"/>
  <c r="D2957" i="13"/>
  <c r="I2955" i="13"/>
  <c r="I2952" i="13"/>
  <c r="H2951" i="13"/>
  <c r="G2951" i="13"/>
  <c r="F2951" i="13"/>
  <c r="F2950" i="13" s="1"/>
  <c r="D2951" i="13"/>
  <c r="H2950" i="13"/>
  <c r="G2950" i="13"/>
  <c r="I2947" i="13"/>
  <c r="I2946" i="13"/>
  <c r="I2944" i="13"/>
  <c r="I2942" i="13"/>
  <c r="I2939" i="13"/>
  <c r="I2933" i="13"/>
  <c r="I2926" i="13"/>
  <c r="I2919" i="13"/>
  <c r="I2916" i="13"/>
  <c r="I2912" i="13"/>
  <c r="H2911" i="13"/>
  <c r="G2911" i="13"/>
  <c r="F2911" i="13"/>
  <c r="D2911" i="13"/>
  <c r="E2911" i="13" s="1"/>
  <c r="H2910" i="13"/>
  <c r="G2910" i="13"/>
  <c r="F2910" i="13"/>
  <c r="D2910" i="13"/>
  <c r="E2910" i="13" s="1"/>
  <c r="H2909" i="13"/>
  <c r="H2908" i="13" s="1"/>
  <c r="G2909" i="13"/>
  <c r="F2909" i="13"/>
  <c r="D2909" i="13"/>
  <c r="H2907" i="13"/>
  <c r="G2907" i="13"/>
  <c r="F2907" i="13"/>
  <c r="D2907" i="13"/>
  <c r="E2907" i="13" s="1"/>
  <c r="H2906" i="13"/>
  <c r="G2906" i="13"/>
  <c r="F2906" i="13"/>
  <c r="D2906" i="13"/>
  <c r="E2906" i="13" s="1"/>
  <c r="H2905" i="13"/>
  <c r="G2905" i="13"/>
  <c r="F2905" i="13"/>
  <c r="D2905" i="13"/>
  <c r="H2903" i="13"/>
  <c r="G2903" i="13"/>
  <c r="F2903" i="13"/>
  <c r="D2903" i="13"/>
  <c r="E2903" i="13" s="1"/>
  <c r="H2902" i="13"/>
  <c r="G2902" i="13"/>
  <c r="F2902" i="13"/>
  <c r="D2902" i="13"/>
  <c r="E2902" i="13" s="1"/>
  <c r="H2901" i="13"/>
  <c r="G2901" i="13"/>
  <c r="F2901" i="13"/>
  <c r="F2900" i="13" s="1"/>
  <c r="D2901" i="13"/>
  <c r="H2898" i="13"/>
  <c r="G2898" i="13"/>
  <c r="F2898" i="13"/>
  <c r="D2898" i="13"/>
  <c r="E2898" i="13" s="1"/>
  <c r="H2897" i="13"/>
  <c r="G2897" i="13"/>
  <c r="F2897" i="13"/>
  <c r="D2897" i="13"/>
  <c r="E2897" i="13" s="1"/>
  <c r="H2896" i="13"/>
  <c r="G2896" i="13"/>
  <c r="F2896" i="13"/>
  <c r="D2896" i="13"/>
  <c r="E2896" i="13" s="1"/>
  <c r="H2894" i="13"/>
  <c r="G2894" i="13"/>
  <c r="F2894" i="13"/>
  <c r="D2894" i="13"/>
  <c r="E2894" i="13" s="1"/>
  <c r="H2893" i="13"/>
  <c r="G2893" i="13"/>
  <c r="F2893" i="13"/>
  <c r="D2893" i="13"/>
  <c r="I2891" i="13"/>
  <c r="I2889" i="13"/>
  <c r="E2888" i="13"/>
  <c r="I2888" i="13" s="1"/>
  <c r="I2887" i="13"/>
  <c r="E2886" i="13"/>
  <c r="I2886" i="13" s="1"/>
  <c r="E2885" i="13"/>
  <c r="E2884" i="13"/>
  <c r="E2883" i="13"/>
  <c r="I2883" i="13" s="1"/>
  <c r="H2882" i="13"/>
  <c r="G2882" i="13"/>
  <c r="F2882" i="13"/>
  <c r="D2882" i="13"/>
  <c r="I2881" i="13"/>
  <c r="H2880" i="13"/>
  <c r="G2880" i="13"/>
  <c r="F2880" i="13"/>
  <c r="D2880" i="13"/>
  <c r="E2879" i="13"/>
  <c r="I2879" i="13" s="1"/>
  <c r="E2878" i="13"/>
  <c r="I2878" i="13" s="1"/>
  <c r="E2877" i="13"/>
  <c r="E2876" i="13"/>
  <c r="I2876" i="13" s="1"/>
  <c r="H2875" i="13"/>
  <c r="G2875" i="13"/>
  <c r="F2875" i="13"/>
  <c r="D2875" i="13"/>
  <c r="I2874" i="13"/>
  <c r="H2873" i="13"/>
  <c r="G2873" i="13"/>
  <c r="F2873" i="13"/>
  <c r="D2873" i="13"/>
  <c r="E2872" i="13"/>
  <c r="I2872" i="13" s="1"/>
  <c r="E2871" i="13"/>
  <c r="I2871" i="13" s="1"/>
  <c r="E2870" i="13"/>
  <c r="E2869" i="13"/>
  <c r="I2869" i="13" s="1"/>
  <c r="H2868" i="13"/>
  <c r="G2868" i="13"/>
  <c r="F2868" i="13"/>
  <c r="D2868" i="13"/>
  <c r="I2867" i="13"/>
  <c r="H2866" i="13"/>
  <c r="G2866" i="13"/>
  <c r="F2866" i="13"/>
  <c r="D2866" i="13"/>
  <c r="I2864" i="13"/>
  <c r="E2863" i="13"/>
  <c r="H2862" i="13"/>
  <c r="G2862" i="13"/>
  <c r="F2862" i="13"/>
  <c r="D2862" i="13"/>
  <c r="E2860" i="13"/>
  <c r="I2860" i="13" s="1"/>
  <c r="E2859" i="13"/>
  <c r="E2858" i="13"/>
  <c r="I2858" i="13" s="1"/>
  <c r="H2857" i="13"/>
  <c r="G2857" i="13"/>
  <c r="F2857" i="13"/>
  <c r="D2857" i="13"/>
  <c r="E2856" i="13"/>
  <c r="I2856" i="13" s="1"/>
  <c r="E2855" i="13"/>
  <c r="E2854" i="13"/>
  <c r="I2854" i="13" s="1"/>
  <c r="H2853" i="13"/>
  <c r="G2853" i="13"/>
  <c r="F2853" i="13"/>
  <c r="D2853" i="13"/>
  <c r="E2852" i="13"/>
  <c r="I2852" i="13" s="1"/>
  <c r="E2851" i="13"/>
  <c r="I2851" i="13" s="1"/>
  <c r="E2850" i="13"/>
  <c r="I2850" i="13" s="1"/>
  <c r="H2849" i="13"/>
  <c r="G2849" i="13"/>
  <c r="F2849" i="13"/>
  <c r="D2849" i="13"/>
  <c r="E2847" i="13"/>
  <c r="I2847" i="13" s="1"/>
  <c r="E2846" i="13"/>
  <c r="I2846" i="13" s="1"/>
  <c r="E2845" i="13"/>
  <c r="I2845" i="13" s="1"/>
  <c r="I2842" i="13"/>
  <c r="I2840" i="13"/>
  <c r="E2839" i="13"/>
  <c r="I2839" i="13" s="1"/>
  <c r="I2838" i="13"/>
  <c r="E2837" i="13"/>
  <c r="I2837" i="13" s="1"/>
  <c r="E2836" i="13"/>
  <c r="I2836" i="13" s="1"/>
  <c r="E2835" i="13"/>
  <c r="I2835" i="13" s="1"/>
  <c r="E2834" i="13"/>
  <c r="I2834" i="13" s="1"/>
  <c r="H2833" i="13"/>
  <c r="G2833" i="13"/>
  <c r="F2833" i="13"/>
  <c r="D2833" i="13"/>
  <c r="I2832" i="13"/>
  <c r="H2831" i="13"/>
  <c r="G2831" i="13"/>
  <c r="F2831" i="13"/>
  <c r="D2831" i="13"/>
  <c r="E2830" i="13"/>
  <c r="I2830" i="13" s="1"/>
  <c r="E2829" i="13"/>
  <c r="E2828" i="13"/>
  <c r="I2828" i="13" s="1"/>
  <c r="E2827" i="13"/>
  <c r="I2827" i="13" s="1"/>
  <c r="H2826" i="13"/>
  <c r="G2826" i="13"/>
  <c r="F2826" i="13"/>
  <c r="D2826" i="13"/>
  <c r="I2825" i="13"/>
  <c r="H2824" i="13"/>
  <c r="G2824" i="13"/>
  <c r="F2824" i="13"/>
  <c r="D2824" i="13"/>
  <c r="E2823" i="13"/>
  <c r="I2823" i="13" s="1"/>
  <c r="E2822" i="13"/>
  <c r="I2822" i="13" s="1"/>
  <c r="E2821" i="13"/>
  <c r="E2820" i="13"/>
  <c r="I2820" i="13" s="1"/>
  <c r="H2819" i="13"/>
  <c r="G2819" i="13"/>
  <c r="F2819" i="13"/>
  <c r="D2819" i="13"/>
  <c r="I2818" i="13"/>
  <c r="H2817" i="13"/>
  <c r="G2817" i="13"/>
  <c r="F2817" i="13"/>
  <c r="D2817" i="13"/>
  <c r="I2815" i="13"/>
  <c r="E2814" i="13"/>
  <c r="I2814" i="13" s="1"/>
  <c r="H2813" i="13"/>
  <c r="G2813" i="13"/>
  <c r="F2813" i="13"/>
  <c r="E2813" i="13"/>
  <c r="D2813" i="13"/>
  <c r="E2811" i="13"/>
  <c r="I2811" i="13" s="1"/>
  <c r="E2810" i="13"/>
  <c r="I2810" i="13" s="1"/>
  <c r="E2809" i="13"/>
  <c r="I2809" i="13" s="1"/>
  <c r="H2808" i="13"/>
  <c r="G2808" i="13"/>
  <c r="F2808" i="13"/>
  <c r="D2808" i="13"/>
  <c r="E2807" i="13"/>
  <c r="I2807" i="13" s="1"/>
  <c r="E2806" i="13"/>
  <c r="I2806" i="13" s="1"/>
  <c r="E2805" i="13"/>
  <c r="I2805" i="13" s="1"/>
  <c r="H2804" i="13"/>
  <c r="G2804" i="13"/>
  <c r="F2804" i="13"/>
  <c r="D2804" i="13"/>
  <c r="E2803" i="13"/>
  <c r="I2803" i="13" s="1"/>
  <c r="E2802" i="13"/>
  <c r="I2802" i="13" s="1"/>
  <c r="E2801" i="13"/>
  <c r="I2801" i="13" s="1"/>
  <c r="H2800" i="13"/>
  <c r="G2800" i="13"/>
  <c r="F2800" i="13"/>
  <c r="D2800" i="13"/>
  <c r="E2798" i="13"/>
  <c r="I2798" i="13" s="1"/>
  <c r="E2797" i="13"/>
  <c r="I2797" i="13" s="1"/>
  <c r="E2796" i="13"/>
  <c r="I2796" i="13" s="1"/>
  <c r="I2792" i="13"/>
  <c r="E2791" i="13"/>
  <c r="I2791" i="13" s="1"/>
  <c r="I2790" i="13"/>
  <c r="E2789" i="13"/>
  <c r="I2789" i="13" s="1"/>
  <c r="E2788" i="13"/>
  <c r="I2788" i="13" s="1"/>
  <c r="E2787" i="13"/>
  <c r="E2786" i="13"/>
  <c r="I2786" i="13" s="1"/>
  <c r="H2785" i="13"/>
  <c r="G2785" i="13"/>
  <c r="F2785" i="13"/>
  <c r="D2785" i="13"/>
  <c r="I2784" i="13"/>
  <c r="H2783" i="13"/>
  <c r="G2783" i="13"/>
  <c r="F2783" i="13"/>
  <c r="D2783" i="13"/>
  <c r="E2782" i="13"/>
  <c r="I2782" i="13" s="1"/>
  <c r="E2781" i="13"/>
  <c r="I2781" i="13" s="1"/>
  <c r="E2780" i="13"/>
  <c r="E2779" i="13"/>
  <c r="I2779" i="13" s="1"/>
  <c r="H2778" i="13"/>
  <c r="G2778" i="13"/>
  <c r="F2778" i="13"/>
  <c r="D2778" i="13"/>
  <c r="I2777" i="13"/>
  <c r="H2776" i="13"/>
  <c r="G2776" i="13"/>
  <c r="F2776" i="13"/>
  <c r="D2776" i="13"/>
  <c r="E2775" i="13"/>
  <c r="I2775" i="13" s="1"/>
  <c r="E2774" i="13"/>
  <c r="I2774" i="13" s="1"/>
  <c r="E2773" i="13"/>
  <c r="I2773" i="13" s="1"/>
  <c r="E2772" i="13"/>
  <c r="I2772" i="13" s="1"/>
  <c r="H2771" i="13"/>
  <c r="G2771" i="13"/>
  <c r="F2771" i="13"/>
  <c r="D2771" i="13"/>
  <c r="I2770" i="13"/>
  <c r="H2769" i="13"/>
  <c r="G2769" i="13"/>
  <c r="F2769" i="13"/>
  <c r="D2769" i="13"/>
  <c r="I2767" i="13"/>
  <c r="E2766" i="13"/>
  <c r="E2765" i="13" s="1"/>
  <c r="H2765" i="13"/>
  <c r="G2765" i="13"/>
  <c r="F2765" i="13"/>
  <c r="D2765" i="13"/>
  <c r="E2763" i="13"/>
  <c r="I2763" i="13" s="1"/>
  <c r="E2762" i="13"/>
  <c r="E2761" i="13"/>
  <c r="I2761" i="13" s="1"/>
  <c r="H2760" i="13"/>
  <c r="G2760" i="13"/>
  <c r="F2760" i="13"/>
  <c r="D2760" i="13"/>
  <c r="E2759" i="13"/>
  <c r="I2759" i="13" s="1"/>
  <c r="E2758" i="13"/>
  <c r="E2757" i="13"/>
  <c r="I2757" i="13" s="1"/>
  <c r="H2756" i="13"/>
  <c r="G2756" i="13"/>
  <c r="F2756" i="13"/>
  <c r="D2756" i="13"/>
  <c r="E2755" i="13"/>
  <c r="I2755" i="13" s="1"/>
  <c r="E2754" i="13"/>
  <c r="E2753" i="13"/>
  <c r="I2753" i="13" s="1"/>
  <c r="H2752" i="13"/>
  <c r="G2752" i="13"/>
  <c r="F2752" i="13"/>
  <c r="D2752" i="13"/>
  <c r="E2750" i="13"/>
  <c r="I2750" i="13" s="1"/>
  <c r="E2749" i="13"/>
  <c r="I2749" i="13" s="1"/>
  <c r="E2748" i="13"/>
  <c r="I2748" i="13" s="1"/>
  <c r="I2745" i="13"/>
  <c r="I2743" i="13"/>
  <c r="E2742" i="13"/>
  <c r="I2742" i="13" s="1"/>
  <c r="I2741" i="13"/>
  <c r="E2740" i="13"/>
  <c r="I2740" i="13" s="1"/>
  <c r="E2739" i="13"/>
  <c r="E2738" i="13"/>
  <c r="I2738" i="13" s="1"/>
  <c r="E2737" i="13"/>
  <c r="H2736" i="13"/>
  <c r="G2736" i="13"/>
  <c r="F2736" i="13"/>
  <c r="D2736" i="13"/>
  <c r="I2735" i="13"/>
  <c r="H2734" i="13"/>
  <c r="G2734" i="13"/>
  <c r="F2734" i="13"/>
  <c r="D2734" i="13"/>
  <c r="E2733" i="13"/>
  <c r="I2733" i="13" s="1"/>
  <c r="E2732" i="13"/>
  <c r="I2732" i="13" s="1"/>
  <c r="E2731" i="13"/>
  <c r="E2730" i="13"/>
  <c r="I2730" i="13" s="1"/>
  <c r="H2729" i="13"/>
  <c r="G2729" i="13"/>
  <c r="F2729" i="13"/>
  <c r="D2729" i="13"/>
  <c r="I2728" i="13"/>
  <c r="H2727" i="13"/>
  <c r="G2727" i="13"/>
  <c r="F2727" i="13"/>
  <c r="D2727" i="13"/>
  <c r="E2726" i="13"/>
  <c r="I2726" i="13" s="1"/>
  <c r="E2725" i="13"/>
  <c r="I2725" i="13" s="1"/>
  <c r="E2724" i="13"/>
  <c r="E2723" i="13"/>
  <c r="I2723" i="13" s="1"/>
  <c r="H2722" i="13"/>
  <c r="G2722" i="13"/>
  <c r="F2722" i="13"/>
  <c r="D2722" i="13"/>
  <c r="I2721" i="13"/>
  <c r="H2720" i="13"/>
  <c r="G2720" i="13"/>
  <c r="F2720" i="13"/>
  <c r="D2720" i="13"/>
  <c r="I2718" i="13"/>
  <c r="E2717" i="13"/>
  <c r="H2716" i="13"/>
  <c r="G2716" i="13"/>
  <c r="F2716" i="13"/>
  <c r="D2716" i="13"/>
  <c r="E2714" i="13"/>
  <c r="I2714" i="13" s="1"/>
  <c r="E2713" i="13"/>
  <c r="E2712" i="13"/>
  <c r="I2712" i="13" s="1"/>
  <c r="H2711" i="13"/>
  <c r="G2711" i="13"/>
  <c r="F2711" i="13"/>
  <c r="D2711" i="13"/>
  <c r="E2710" i="13"/>
  <c r="I2710" i="13" s="1"/>
  <c r="E2709" i="13"/>
  <c r="E2708" i="13"/>
  <c r="I2708" i="13" s="1"/>
  <c r="H2707" i="13"/>
  <c r="G2707" i="13"/>
  <c r="F2707" i="13"/>
  <c r="D2707" i="13"/>
  <c r="E2706" i="13"/>
  <c r="I2706" i="13" s="1"/>
  <c r="E2705" i="13"/>
  <c r="I2705" i="13" s="1"/>
  <c r="E2704" i="13"/>
  <c r="H2703" i="13"/>
  <c r="G2703" i="13"/>
  <c r="F2703" i="13"/>
  <c r="D2703" i="13"/>
  <c r="E2701" i="13"/>
  <c r="I2701" i="13" s="1"/>
  <c r="J2700" i="13"/>
  <c r="E2700" i="13"/>
  <c r="I2700" i="13" s="1"/>
  <c r="E2699" i="13"/>
  <c r="I2699" i="13" s="1"/>
  <c r="I2696" i="13"/>
  <c r="H2695" i="13"/>
  <c r="G2695" i="13"/>
  <c r="F2695" i="13"/>
  <c r="D2695" i="13"/>
  <c r="E2695" i="13" s="1"/>
  <c r="I2694" i="13"/>
  <c r="H2693" i="13"/>
  <c r="G2693" i="13"/>
  <c r="F2693" i="13"/>
  <c r="D2693" i="13"/>
  <c r="E2693" i="13" s="1"/>
  <c r="H2692" i="13"/>
  <c r="G2692" i="13"/>
  <c r="F2692" i="13"/>
  <c r="D2692" i="13"/>
  <c r="H2691" i="13"/>
  <c r="G2691" i="13"/>
  <c r="F2691" i="13"/>
  <c r="D2691" i="13"/>
  <c r="H2690" i="13"/>
  <c r="G2690" i="13"/>
  <c r="F2690" i="13"/>
  <c r="D2690" i="13"/>
  <c r="I2688" i="13"/>
  <c r="H2686" i="13"/>
  <c r="G2686" i="13"/>
  <c r="F2686" i="13"/>
  <c r="D2686" i="13"/>
  <c r="E2686" i="13" s="1"/>
  <c r="H2685" i="13"/>
  <c r="G2685" i="13"/>
  <c r="F2685" i="13"/>
  <c r="D2685" i="13"/>
  <c r="E2685" i="13" s="1"/>
  <c r="H2684" i="13"/>
  <c r="G2684" i="13"/>
  <c r="F2684" i="13"/>
  <c r="F2680" i="13" s="1"/>
  <c r="D2684" i="13"/>
  <c r="E2684" i="13" s="1"/>
  <c r="H2683" i="13"/>
  <c r="G2683" i="13"/>
  <c r="F2683" i="13"/>
  <c r="D2683" i="13"/>
  <c r="I2681" i="13"/>
  <c r="H2679" i="13"/>
  <c r="G2679" i="13"/>
  <c r="F2679" i="13"/>
  <c r="D2679" i="13"/>
  <c r="E2679" i="13" s="1"/>
  <c r="H2678" i="13"/>
  <c r="G2678" i="13"/>
  <c r="F2678" i="13"/>
  <c r="D2678" i="13"/>
  <c r="E2678" i="13" s="1"/>
  <c r="H2677" i="13"/>
  <c r="G2677" i="13"/>
  <c r="F2677" i="13"/>
  <c r="F2673" i="13" s="1"/>
  <c r="D2677" i="13"/>
  <c r="H2676" i="13"/>
  <c r="G2676" i="13"/>
  <c r="F2676" i="13"/>
  <c r="D2676" i="13"/>
  <c r="I2674" i="13"/>
  <c r="I2671" i="13"/>
  <c r="H2670" i="13"/>
  <c r="H2669" i="13" s="1"/>
  <c r="G2670" i="13"/>
  <c r="G2669" i="13" s="1"/>
  <c r="F2670" i="13"/>
  <c r="F2669" i="13" s="1"/>
  <c r="D2670" i="13"/>
  <c r="I2666" i="13"/>
  <c r="I2664" i="13"/>
  <c r="E2663" i="13"/>
  <c r="I2663" i="13" s="1"/>
  <c r="I2662" i="13"/>
  <c r="E2661" i="13"/>
  <c r="I2661" i="13" s="1"/>
  <c r="E2660" i="13"/>
  <c r="E2659" i="13"/>
  <c r="I2659" i="13" s="1"/>
  <c r="E2658" i="13"/>
  <c r="H2657" i="13"/>
  <c r="G2657" i="13"/>
  <c r="F2657" i="13"/>
  <c r="D2657" i="13"/>
  <c r="I2656" i="13"/>
  <c r="H2655" i="13"/>
  <c r="G2655" i="13"/>
  <c r="F2655" i="13"/>
  <c r="D2655" i="13"/>
  <c r="E2654" i="13"/>
  <c r="I2654" i="13" s="1"/>
  <c r="E2653" i="13"/>
  <c r="I2653" i="13" s="1"/>
  <c r="E2652" i="13"/>
  <c r="E2651" i="13"/>
  <c r="I2651" i="13" s="1"/>
  <c r="H2650" i="13"/>
  <c r="G2650" i="13"/>
  <c r="F2650" i="13"/>
  <c r="D2650" i="13"/>
  <c r="I2649" i="13"/>
  <c r="H2648" i="13"/>
  <c r="G2648" i="13"/>
  <c r="F2648" i="13"/>
  <c r="D2648" i="13"/>
  <c r="E2647" i="13"/>
  <c r="I2647" i="13" s="1"/>
  <c r="E2646" i="13"/>
  <c r="I2646" i="13" s="1"/>
  <c r="E2645" i="13"/>
  <c r="E2644" i="13"/>
  <c r="I2644" i="13" s="1"/>
  <c r="H2643" i="13"/>
  <c r="G2643" i="13"/>
  <c r="F2643" i="13"/>
  <c r="D2643" i="13"/>
  <c r="I2642" i="13"/>
  <c r="H2641" i="13"/>
  <c r="G2641" i="13"/>
  <c r="F2641" i="13"/>
  <c r="D2641" i="13"/>
  <c r="I2639" i="13"/>
  <c r="E2638" i="13"/>
  <c r="H2637" i="13"/>
  <c r="G2637" i="13"/>
  <c r="F2637" i="13"/>
  <c r="D2637" i="13"/>
  <c r="E2635" i="13"/>
  <c r="I2635" i="13" s="1"/>
  <c r="E2634" i="13"/>
  <c r="E2633" i="13"/>
  <c r="I2633" i="13" s="1"/>
  <c r="H2632" i="13"/>
  <c r="G2632" i="13"/>
  <c r="F2632" i="13"/>
  <c r="D2632" i="13"/>
  <c r="E2631" i="13"/>
  <c r="I2631" i="13" s="1"/>
  <c r="E2630" i="13"/>
  <c r="E2629" i="13"/>
  <c r="I2629" i="13" s="1"/>
  <c r="H2628" i="13"/>
  <c r="G2628" i="13"/>
  <c r="F2628" i="13"/>
  <c r="D2628" i="13"/>
  <c r="E2627" i="13"/>
  <c r="I2627" i="13" s="1"/>
  <c r="E2626" i="13"/>
  <c r="E2625" i="13"/>
  <c r="I2625" i="13" s="1"/>
  <c r="H2624" i="13"/>
  <c r="G2624" i="13"/>
  <c r="F2624" i="13"/>
  <c r="D2624" i="13"/>
  <c r="E2622" i="13"/>
  <c r="I2622" i="13" s="1"/>
  <c r="E2621" i="13"/>
  <c r="I2621" i="13" s="1"/>
  <c r="E2620" i="13"/>
  <c r="I2620" i="13" s="1"/>
  <c r="I2617" i="13"/>
  <c r="H2616" i="13"/>
  <c r="G2616" i="13"/>
  <c r="F2616" i="13"/>
  <c r="D2616" i="13"/>
  <c r="E2616" i="13" s="1"/>
  <c r="I2615" i="13"/>
  <c r="H2614" i="13"/>
  <c r="G2614" i="13"/>
  <c r="F2614" i="13"/>
  <c r="D2614" i="13"/>
  <c r="E2614" i="13" s="1"/>
  <c r="H2613" i="13"/>
  <c r="G2613" i="13"/>
  <c r="F2613" i="13"/>
  <c r="D2613" i="13"/>
  <c r="H2612" i="13"/>
  <c r="H2608" i="13" s="1"/>
  <c r="G2612" i="13"/>
  <c r="F2612" i="13"/>
  <c r="D2612" i="13"/>
  <c r="E2612" i="13" s="1"/>
  <c r="H2611" i="13"/>
  <c r="G2611" i="13"/>
  <c r="F2611" i="13"/>
  <c r="D2611" i="13"/>
  <c r="I2609" i="13"/>
  <c r="H2607" i="13"/>
  <c r="G2607" i="13"/>
  <c r="F2607" i="13"/>
  <c r="D2607" i="13"/>
  <c r="E2607" i="13" s="1"/>
  <c r="H2606" i="13"/>
  <c r="G2606" i="13"/>
  <c r="F2606" i="13"/>
  <c r="D2606" i="13"/>
  <c r="E2606" i="13" s="1"/>
  <c r="H2605" i="13"/>
  <c r="G2605" i="13"/>
  <c r="F2605" i="13"/>
  <c r="D2605" i="13"/>
  <c r="H2604" i="13"/>
  <c r="G2604" i="13"/>
  <c r="F2604" i="13"/>
  <c r="D2604" i="13"/>
  <c r="I2602" i="13"/>
  <c r="H2600" i="13"/>
  <c r="G2600" i="13"/>
  <c r="F2600" i="13"/>
  <c r="D2600" i="13"/>
  <c r="E2600" i="13" s="1"/>
  <c r="H2599" i="13"/>
  <c r="G2599" i="13"/>
  <c r="F2599" i="13"/>
  <c r="D2599" i="13"/>
  <c r="E2599" i="13" s="1"/>
  <c r="H2598" i="13"/>
  <c r="H2594" i="13" s="1"/>
  <c r="G2598" i="13"/>
  <c r="G2594" i="13" s="1"/>
  <c r="F2598" i="13"/>
  <c r="D2598" i="13"/>
  <c r="E2598" i="13" s="1"/>
  <c r="H2597" i="13"/>
  <c r="G2597" i="13"/>
  <c r="F2597" i="13"/>
  <c r="D2597" i="13"/>
  <c r="H2596" i="13"/>
  <c r="I2595" i="13"/>
  <c r="I2592" i="13"/>
  <c r="H2591" i="13"/>
  <c r="G2591" i="13"/>
  <c r="G2590" i="13" s="1"/>
  <c r="F2591" i="13"/>
  <c r="D2591" i="13"/>
  <c r="F2590" i="13"/>
  <c r="I2587" i="13"/>
  <c r="I2585" i="13"/>
  <c r="E2584" i="13"/>
  <c r="I2584" i="13" s="1"/>
  <c r="I2583" i="13"/>
  <c r="E2582" i="13"/>
  <c r="I2582" i="13" s="1"/>
  <c r="E2581" i="13"/>
  <c r="I2581" i="13" s="1"/>
  <c r="E2580" i="13"/>
  <c r="E2579" i="13"/>
  <c r="I2579" i="13" s="1"/>
  <c r="H2578" i="13"/>
  <c r="G2578" i="13"/>
  <c r="F2578" i="13"/>
  <c r="D2578" i="13"/>
  <c r="I2577" i="13"/>
  <c r="H2576" i="13"/>
  <c r="G2576" i="13"/>
  <c r="F2576" i="13"/>
  <c r="D2576" i="13"/>
  <c r="E2575" i="13"/>
  <c r="I2575" i="13" s="1"/>
  <c r="E2574" i="13"/>
  <c r="I2574" i="13" s="1"/>
  <c r="E2573" i="13"/>
  <c r="E2572" i="13"/>
  <c r="I2572" i="13" s="1"/>
  <c r="H2571" i="13"/>
  <c r="G2571" i="13"/>
  <c r="F2571" i="13"/>
  <c r="D2571" i="13"/>
  <c r="I2570" i="13"/>
  <c r="H2569" i="13"/>
  <c r="G2569" i="13"/>
  <c r="F2569" i="13"/>
  <c r="D2569" i="13"/>
  <c r="E2568" i="13"/>
  <c r="I2568" i="13" s="1"/>
  <c r="E2567" i="13"/>
  <c r="E2566" i="13"/>
  <c r="E2565" i="13"/>
  <c r="I2565" i="13" s="1"/>
  <c r="H2564" i="13"/>
  <c r="G2564" i="13"/>
  <c r="F2564" i="13"/>
  <c r="D2564" i="13"/>
  <c r="I2563" i="13"/>
  <c r="H2562" i="13"/>
  <c r="G2562" i="13"/>
  <c r="F2562" i="13"/>
  <c r="D2562" i="13"/>
  <c r="I2560" i="13"/>
  <c r="E2559" i="13"/>
  <c r="I2559" i="13" s="1"/>
  <c r="H2558" i="13"/>
  <c r="G2558" i="13"/>
  <c r="F2558" i="13"/>
  <c r="E2558" i="13"/>
  <c r="D2558" i="13"/>
  <c r="E2556" i="13"/>
  <c r="I2556" i="13" s="1"/>
  <c r="E2555" i="13"/>
  <c r="I2555" i="13" s="1"/>
  <c r="E2554" i="13"/>
  <c r="I2554" i="13" s="1"/>
  <c r="I2553" i="13"/>
  <c r="E2552" i="13"/>
  <c r="I2552" i="13" s="1"/>
  <c r="E2551" i="13"/>
  <c r="K2550" i="13"/>
  <c r="E2550" i="13"/>
  <c r="I2550" i="13" s="1"/>
  <c r="H2549" i="13"/>
  <c r="G2549" i="13"/>
  <c r="F2549" i="13"/>
  <c r="D2549" i="13"/>
  <c r="E2548" i="13"/>
  <c r="I2548" i="13" s="1"/>
  <c r="E2547" i="13"/>
  <c r="I2547" i="13" s="1"/>
  <c r="E2546" i="13"/>
  <c r="I2546" i="13" s="1"/>
  <c r="H2545" i="13"/>
  <c r="G2545" i="13"/>
  <c r="F2545" i="13"/>
  <c r="D2545" i="13"/>
  <c r="K2543" i="13"/>
  <c r="E2543" i="13"/>
  <c r="I2543" i="13" s="1"/>
  <c r="E2542" i="13"/>
  <c r="I2542" i="13" s="1"/>
  <c r="E2541" i="13"/>
  <c r="I2541" i="13" s="1"/>
  <c r="I2538" i="13"/>
  <c r="I2536" i="13"/>
  <c r="E2535" i="13"/>
  <c r="I2535" i="13" s="1"/>
  <c r="I2534" i="13"/>
  <c r="E2533" i="13"/>
  <c r="I2533" i="13" s="1"/>
  <c r="E2532" i="13"/>
  <c r="I2532" i="13" s="1"/>
  <c r="E2531" i="13"/>
  <c r="E2530" i="13"/>
  <c r="I2530" i="13" s="1"/>
  <c r="H2529" i="13"/>
  <c r="G2529" i="13"/>
  <c r="F2529" i="13"/>
  <c r="D2529" i="13"/>
  <c r="I2528" i="13"/>
  <c r="H2527" i="13"/>
  <c r="G2527" i="13"/>
  <c r="F2527" i="13"/>
  <c r="D2527" i="13"/>
  <c r="E2526" i="13"/>
  <c r="I2526" i="13" s="1"/>
  <c r="E2525" i="13"/>
  <c r="E2524" i="13"/>
  <c r="I2524" i="13" s="1"/>
  <c r="E2523" i="13"/>
  <c r="I2523" i="13" s="1"/>
  <c r="H2522" i="13"/>
  <c r="G2522" i="13"/>
  <c r="F2522" i="13"/>
  <c r="D2522" i="13"/>
  <c r="I2521" i="13"/>
  <c r="H2520" i="13"/>
  <c r="G2520" i="13"/>
  <c r="F2520" i="13"/>
  <c r="D2520" i="13"/>
  <c r="E2519" i="13"/>
  <c r="I2519" i="13" s="1"/>
  <c r="E2518" i="13"/>
  <c r="E2517" i="13"/>
  <c r="I2517" i="13" s="1"/>
  <c r="E2516" i="13"/>
  <c r="I2516" i="13" s="1"/>
  <c r="H2515" i="13"/>
  <c r="G2515" i="13"/>
  <c r="F2515" i="13"/>
  <c r="D2515" i="13"/>
  <c r="I2514" i="13"/>
  <c r="H2513" i="13"/>
  <c r="G2513" i="13"/>
  <c r="F2513" i="13"/>
  <c r="D2513" i="13"/>
  <c r="I2511" i="13"/>
  <c r="E2510" i="13"/>
  <c r="I2510" i="13" s="1"/>
  <c r="H2509" i="13"/>
  <c r="G2509" i="13"/>
  <c r="F2509" i="13"/>
  <c r="E2509" i="13"/>
  <c r="D2509" i="13"/>
  <c r="E2507" i="13"/>
  <c r="I2507" i="13" s="1"/>
  <c r="E2506" i="13"/>
  <c r="I2506" i="13" s="1"/>
  <c r="E2505" i="13"/>
  <c r="I2505" i="13" s="1"/>
  <c r="I2504" i="13"/>
  <c r="E2503" i="13"/>
  <c r="I2503" i="13" s="1"/>
  <c r="E2502" i="13"/>
  <c r="I2502" i="13" s="1"/>
  <c r="K2501" i="13"/>
  <c r="E2501" i="13"/>
  <c r="I2501" i="13" s="1"/>
  <c r="H2500" i="13"/>
  <c r="G2500" i="13"/>
  <c r="F2500" i="13"/>
  <c r="D2500" i="13"/>
  <c r="E2499" i="13"/>
  <c r="I2499" i="13" s="1"/>
  <c r="E2498" i="13"/>
  <c r="I2498" i="13" s="1"/>
  <c r="E2497" i="13"/>
  <c r="I2497" i="13" s="1"/>
  <c r="H2496" i="13"/>
  <c r="G2496" i="13"/>
  <c r="F2496" i="13"/>
  <c r="D2496" i="13"/>
  <c r="K2494" i="13"/>
  <c r="E2494" i="13"/>
  <c r="I2494" i="13" s="1"/>
  <c r="E2493" i="13"/>
  <c r="I2493" i="13" s="1"/>
  <c r="E2492" i="13"/>
  <c r="I2492" i="13" s="1"/>
  <c r="I2488" i="13"/>
  <c r="E2487" i="13"/>
  <c r="I2487" i="13" s="1"/>
  <c r="I2486" i="13"/>
  <c r="E2485" i="13"/>
  <c r="I2485" i="13" s="1"/>
  <c r="E2484" i="13"/>
  <c r="I2484" i="13" s="1"/>
  <c r="E2483" i="13"/>
  <c r="E2482" i="13"/>
  <c r="I2482" i="13" s="1"/>
  <c r="H2481" i="13"/>
  <c r="G2481" i="13"/>
  <c r="F2481" i="13"/>
  <c r="D2481" i="13"/>
  <c r="I2480" i="13"/>
  <c r="H2479" i="13"/>
  <c r="G2479" i="13"/>
  <c r="F2479" i="13"/>
  <c r="D2479" i="13"/>
  <c r="E2478" i="13"/>
  <c r="I2478" i="13" s="1"/>
  <c r="E2477" i="13"/>
  <c r="I2477" i="13" s="1"/>
  <c r="E2476" i="13"/>
  <c r="E2475" i="13"/>
  <c r="I2475" i="13" s="1"/>
  <c r="H2474" i="13"/>
  <c r="G2474" i="13"/>
  <c r="F2474" i="13"/>
  <c r="D2474" i="13"/>
  <c r="I2473" i="13"/>
  <c r="H2472" i="13"/>
  <c r="G2472" i="13"/>
  <c r="F2472" i="13"/>
  <c r="D2472" i="13"/>
  <c r="E2471" i="13"/>
  <c r="I2471" i="13" s="1"/>
  <c r="E2470" i="13"/>
  <c r="I2470" i="13" s="1"/>
  <c r="E2469" i="13"/>
  <c r="E2468" i="13"/>
  <c r="I2468" i="13" s="1"/>
  <c r="H2467" i="13"/>
  <c r="G2467" i="13"/>
  <c r="F2467" i="13"/>
  <c r="D2467" i="13"/>
  <c r="I2466" i="13"/>
  <c r="H2465" i="13"/>
  <c r="G2465" i="13"/>
  <c r="F2465" i="13"/>
  <c r="D2465" i="13"/>
  <c r="I2463" i="13"/>
  <c r="E2462" i="13"/>
  <c r="E2461" i="13" s="1"/>
  <c r="H2461" i="13"/>
  <c r="G2461" i="13"/>
  <c r="F2461" i="13"/>
  <c r="D2461" i="13"/>
  <c r="E2459" i="13"/>
  <c r="I2459" i="13" s="1"/>
  <c r="E2458" i="13"/>
  <c r="I2458" i="13" s="1"/>
  <c r="E2457" i="13"/>
  <c r="I2457" i="13" s="1"/>
  <c r="I2456" i="13"/>
  <c r="E2455" i="13"/>
  <c r="I2455" i="13" s="1"/>
  <c r="E2454" i="13"/>
  <c r="I2454" i="13" s="1"/>
  <c r="K2453" i="13"/>
  <c r="E2453" i="13"/>
  <c r="I2453" i="13" s="1"/>
  <c r="H2452" i="13"/>
  <c r="G2452" i="13"/>
  <c r="F2452" i="13"/>
  <c r="D2452" i="13"/>
  <c r="E2451" i="13"/>
  <c r="I2451" i="13" s="1"/>
  <c r="E2450" i="13"/>
  <c r="I2450" i="13" s="1"/>
  <c r="E2449" i="13"/>
  <c r="I2449" i="13" s="1"/>
  <c r="H2448" i="13"/>
  <c r="G2448" i="13"/>
  <c r="F2448" i="13"/>
  <c r="D2448" i="13"/>
  <c r="K2446" i="13"/>
  <c r="E2446" i="13"/>
  <c r="I2446" i="13" s="1"/>
  <c r="E2445" i="13"/>
  <c r="E2444" i="13"/>
  <c r="I2444" i="13" s="1"/>
  <c r="I2441" i="13"/>
  <c r="I2439" i="13"/>
  <c r="E2438" i="13"/>
  <c r="I2438" i="13" s="1"/>
  <c r="I2437" i="13"/>
  <c r="E2436" i="13"/>
  <c r="I2436" i="13" s="1"/>
  <c r="E2435" i="13"/>
  <c r="E2434" i="13"/>
  <c r="I2434" i="13" s="1"/>
  <c r="E2433" i="13"/>
  <c r="H2432" i="13"/>
  <c r="G2432" i="13"/>
  <c r="F2432" i="13"/>
  <c r="D2432" i="13"/>
  <c r="I2431" i="13"/>
  <c r="H2430" i="13"/>
  <c r="G2430" i="13"/>
  <c r="F2430" i="13"/>
  <c r="D2430" i="13"/>
  <c r="E2429" i="13"/>
  <c r="I2429" i="13" s="1"/>
  <c r="E2428" i="13"/>
  <c r="I2428" i="13" s="1"/>
  <c r="E2427" i="13"/>
  <c r="E2426" i="13"/>
  <c r="H2425" i="13"/>
  <c r="G2425" i="13"/>
  <c r="F2425" i="13"/>
  <c r="D2425" i="13"/>
  <c r="I2424" i="13"/>
  <c r="H2423" i="13"/>
  <c r="G2423" i="13"/>
  <c r="F2423" i="13"/>
  <c r="D2423" i="13"/>
  <c r="E2422" i="13"/>
  <c r="I2422" i="13" s="1"/>
  <c r="E2421" i="13"/>
  <c r="I2421" i="13" s="1"/>
  <c r="E2420" i="13"/>
  <c r="E2419" i="13"/>
  <c r="H2418" i="13"/>
  <c r="G2418" i="13"/>
  <c r="F2418" i="13"/>
  <c r="D2418" i="13"/>
  <c r="I2417" i="13"/>
  <c r="H2416" i="13"/>
  <c r="G2416" i="13"/>
  <c r="F2416" i="13"/>
  <c r="D2416" i="13"/>
  <c r="I2414" i="13"/>
  <c r="E2413" i="13"/>
  <c r="H2412" i="13"/>
  <c r="G2412" i="13"/>
  <c r="F2412" i="13"/>
  <c r="D2412" i="13"/>
  <c r="E2410" i="13"/>
  <c r="I2410" i="13" s="1"/>
  <c r="E2409" i="13"/>
  <c r="I2409" i="13" s="1"/>
  <c r="E2408" i="13"/>
  <c r="I2408" i="13" s="1"/>
  <c r="I2407" i="13"/>
  <c r="E2406" i="13"/>
  <c r="I2406" i="13" s="1"/>
  <c r="E2405" i="13"/>
  <c r="K2404" i="13"/>
  <c r="E2404" i="13"/>
  <c r="I2404" i="13" s="1"/>
  <c r="H2403" i="13"/>
  <c r="G2403" i="13"/>
  <c r="F2403" i="13"/>
  <c r="D2403" i="13"/>
  <c r="E2402" i="13"/>
  <c r="I2402" i="13" s="1"/>
  <c r="E2401" i="13"/>
  <c r="I2401" i="13" s="1"/>
  <c r="K2400" i="13"/>
  <c r="E2400" i="13"/>
  <c r="I2400" i="13" s="1"/>
  <c r="H2399" i="13"/>
  <c r="G2399" i="13"/>
  <c r="F2399" i="13"/>
  <c r="F2398" i="13" s="1"/>
  <c r="F2394" i="13" s="1"/>
  <c r="F2393" i="13" s="1"/>
  <c r="D2399" i="13"/>
  <c r="H2398" i="13"/>
  <c r="H2394" i="13" s="1"/>
  <c r="H2393" i="13" s="1"/>
  <c r="K2397" i="13"/>
  <c r="E2397" i="13"/>
  <c r="I2397" i="13" s="1"/>
  <c r="E2396" i="13"/>
  <c r="I2396" i="13" s="1"/>
  <c r="E2395" i="13"/>
  <c r="I2395" i="13" s="1"/>
  <c r="I2392" i="13"/>
  <c r="H2391" i="13"/>
  <c r="G2391" i="13"/>
  <c r="F2391" i="13"/>
  <c r="D2391" i="13"/>
  <c r="E2391" i="13" s="1"/>
  <c r="I2390" i="13"/>
  <c r="H2389" i="13"/>
  <c r="G2389" i="13"/>
  <c r="F2389" i="13"/>
  <c r="D2389" i="13"/>
  <c r="H2388" i="13"/>
  <c r="G2388" i="13"/>
  <c r="F2388" i="13"/>
  <c r="D2388" i="13"/>
  <c r="E2388" i="13" s="1"/>
  <c r="H2387" i="13"/>
  <c r="G2387" i="13"/>
  <c r="F2387" i="13"/>
  <c r="D2387" i="13"/>
  <c r="E2387" i="13" s="1"/>
  <c r="H2386" i="13"/>
  <c r="G2386" i="13"/>
  <c r="F2386" i="13"/>
  <c r="D2386" i="13"/>
  <c r="H2385" i="13"/>
  <c r="I2384" i="13"/>
  <c r="H2383" i="13"/>
  <c r="H2382" i="13"/>
  <c r="G2382" i="13"/>
  <c r="F2382" i="13"/>
  <c r="D2382" i="13"/>
  <c r="E2382" i="13" s="1"/>
  <c r="H2381" i="13"/>
  <c r="G2381" i="13"/>
  <c r="F2381" i="13"/>
  <c r="D2381" i="13"/>
  <c r="H2380" i="13"/>
  <c r="G2380" i="13"/>
  <c r="F2380" i="13"/>
  <c r="D2380" i="13"/>
  <c r="E2380" i="13" s="1"/>
  <c r="H2379" i="13"/>
  <c r="G2379" i="13"/>
  <c r="F2379" i="13"/>
  <c r="D2379" i="13"/>
  <c r="I2377" i="13"/>
  <c r="H2375" i="13"/>
  <c r="G2375" i="13"/>
  <c r="F2375" i="13"/>
  <c r="D2375" i="13"/>
  <c r="E2375" i="13" s="1"/>
  <c r="H2374" i="13"/>
  <c r="G2374" i="13"/>
  <c r="F2374" i="13"/>
  <c r="D2374" i="13"/>
  <c r="E2374" i="13" s="1"/>
  <c r="H2373" i="13"/>
  <c r="G2373" i="13"/>
  <c r="F2373" i="13"/>
  <c r="D2373" i="13"/>
  <c r="E2373" i="13" s="1"/>
  <c r="H2372" i="13"/>
  <c r="G2372" i="13"/>
  <c r="F2372" i="13"/>
  <c r="D2372" i="13"/>
  <c r="I2370" i="13"/>
  <c r="I2367" i="13"/>
  <c r="H2366" i="13"/>
  <c r="H2365" i="13" s="1"/>
  <c r="G2366" i="13"/>
  <c r="G2365" i="13" s="1"/>
  <c r="F2366" i="13"/>
  <c r="F2365" i="13" s="1"/>
  <c r="D2366" i="13"/>
  <c r="I2362" i="13"/>
  <c r="I2361" i="13"/>
  <c r="I2360" i="13"/>
  <c r="E2359" i="13"/>
  <c r="I2359" i="13" s="1"/>
  <c r="I2358" i="13"/>
  <c r="E2357" i="13"/>
  <c r="I2357" i="13" s="1"/>
  <c r="E2356" i="13"/>
  <c r="I2356" i="13" s="1"/>
  <c r="E2355" i="13"/>
  <c r="I2355" i="13" s="1"/>
  <c r="E2354" i="13"/>
  <c r="H2353" i="13"/>
  <c r="G2353" i="13"/>
  <c r="F2353" i="13"/>
  <c r="D2353" i="13"/>
  <c r="I2352" i="13"/>
  <c r="H2351" i="13"/>
  <c r="G2351" i="13"/>
  <c r="F2351" i="13"/>
  <c r="D2351" i="13"/>
  <c r="E2350" i="13"/>
  <c r="I2350" i="13" s="1"/>
  <c r="E2349" i="13"/>
  <c r="I2349" i="13" s="1"/>
  <c r="E2348" i="13"/>
  <c r="I2348" i="13" s="1"/>
  <c r="E2347" i="13"/>
  <c r="H2346" i="13"/>
  <c r="G2346" i="13"/>
  <c r="F2346" i="13"/>
  <c r="D2346" i="13"/>
  <c r="I2345" i="13"/>
  <c r="H2344" i="13"/>
  <c r="G2344" i="13"/>
  <c r="F2344" i="13"/>
  <c r="D2344" i="13"/>
  <c r="E2343" i="13"/>
  <c r="I2343" i="13" s="1"/>
  <c r="E2342" i="13"/>
  <c r="I2342" i="13" s="1"/>
  <c r="E2341" i="13"/>
  <c r="E2340" i="13"/>
  <c r="H2339" i="13"/>
  <c r="G2339" i="13"/>
  <c r="F2339" i="13"/>
  <c r="D2339" i="13"/>
  <c r="I2338" i="13"/>
  <c r="H2337" i="13"/>
  <c r="G2337" i="13"/>
  <c r="F2337" i="13"/>
  <c r="D2337" i="13"/>
  <c r="I2335" i="13"/>
  <c r="E2334" i="13"/>
  <c r="H2333" i="13"/>
  <c r="G2333" i="13"/>
  <c r="F2333" i="13"/>
  <c r="D2333" i="13"/>
  <c r="E2331" i="13"/>
  <c r="I2331" i="13" s="1"/>
  <c r="E2330" i="13"/>
  <c r="E2329" i="13"/>
  <c r="I2329" i="13" s="1"/>
  <c r="H2328" i="13"/>
  <c r="G2328" i="13"/>
  <c r="F2328" i="13"/>
  <c r="D2328" i="13"/>
  <c r="E2327" i="13"/>
  <c r="I2327" i="13" s="1"/>
  <c r="E2326" i="13"/>
  <c r="E2325" i="13"/>
  <c r="I2325" i="13" s="1"/>
  <c r="H2324" i="13"/>
  <c r="G2324" i="13"/>
  <c r="F2324" i="13"/>
  <c r="D2324" i="13"/>
  <c r="E2323" i="13"/>
  <c r="I2323" i="13" s="1"/>
  <c r="E2322" i="13"/>
  <c r="E2321" i="13"/>
  <c r="I2321" i="13" s="1"/>
  <c r="H2320" i="13"/>
  <c r="G2320" i="13"/>
  <c r="F2320" i="13"/>
  <c r="D2320" i="13"/>
  <c r="E2318" i="13"/>
  <c r="I2318" i="13" s="1"/>
  <c r="I2317" i="13"/>
  <c r="E2317" i="13"/>
  <c r="E2316" i="13"/>
  <c r="I2316" i="13" s="1"/>
  <c r="I2315" i="13"/>
  <c r="I2313" i="13"/>
  <c r="H2312" i="13"/>
  <c r="G2312" i="13"/>
  <c r="F2312" i="13"/>
  <c r="D2312" i="13"/>
  <c r="E2312" i="13" s="1"/>
  <c r="I2311" i="13"/>
  <c r="H2310" i="13"/>
  <c r="G2310" i="13"/>
  <c r="F2310" i="13"/>
  <c r="D2310" i="13"/>
  <c r="E2310" i="13" s="1"/>
  <c r="H2309" i="13"/>
  <c r="G2309" i="13"/>
  <c r="F2309" i="13"/>
  <c r="D2309" i="13"/>
  <c r="H2308" i="13"/>
  <c r="G2308" i="13"/>
  <c r="G2304" i="13" s="1"/>
  <c r="F2308" i="13"/>
  <c r="D2308" i="13"/>
  <c r="E2308" i="13" s="1"/>
  <c r="H2307" i="13"/>
  <c r="G2307" i="13"/>
  <c r="F2307" i="13"/>
  <c r="D2307" i="13"/>
  <c r="I2305" i="13"/>
  <c r="H2303" i="13"/>
  <c r="G2303" i="13"/>
  <c r="F2303" i="13"/>
  <c r="D2303" i="13"/>
  <c r="E2303" i="13" s="1"/>
  <c r="H2302" i="13"/>
  <c r="G2302" i="13"/>
  <c r="F2302" i="13"/>
  <c r="D2302" i="13"/>
  <c r="E2302" i="13" s="1"/>
  <c r="H2301" i="13"/>
  <c r="G2301" i="13"/>
  <c r="F2301" i="13"/>
  <c r="D2301" i="13"/>
  <c r="E2301" i="13" s="1"/>
  <c r="H2300" i="13"/>
  <c r="G2300" i="13"/>
  <c r="F2300" i="13"/>
  <c r="D2300" i="13"/>
  <c r="I2298" i="13"/>
  <c r="H2296" i="13"/>
  <c r="G2296" i="13"/>
  <c r="F2296" i="13"/>
  <c r="D2296" i="13"/>
  <c r="E2296" i="13" s="1"/>
  <c r="H2295" i="13"/>
  <c r="G2295" i="13"/>
  <c r="F2295" i="13"/>
  <c r="D2295" i="13"/>
  <c r="H2294" i="13"/>
  <c r="G2294" i="13"/>
  <c r="F2294" i="13"/>
  <c r="F2290" i="13" s="1"/>
  <c r="D2294" i="13"/>
  <c r="H2293" i="13"/>
  <c r="G2293" i="13"/>
  <c r="F2293" i="13"/>
  <c r="D2293" i="13"/>
  <c r="I2291" i="13"/>
  <c r="I2288" i="13"/>
  <c r="H2287" i="13"/>
  <c r="G2287" i="13"/>
  <c r="G2286" i="13" s="1"/>
  <c r="F2287" i="13"/>
  <c r="D2287" i="13"/>
  <c r="H2286" i="13"/>
  <c r="I2283" i="13"/>
  <c r="I2282" i="13"/>
  <c r="I2280" i="13"/>
  <c r="E2279" i="13"/>
  <c r="I2279" i="13" s="1"/>
  <c r="I2278" i="13"/>
  <c r="E2277" i="13"/>
  <c r="I2277" i="13" s="1"/>
  <c r="E2276" i="13"/>
  <c r="I2276" i="13" s="1"/>
  <c r="E2275" i="13"/>
  <c r="E2274" i="13"/>
  <c r="H2273" i="13"/>
  <c r="G2273" i="13"/>
  <c r="F2273" i="13"/>
  <c r="D2273" i="13"/>
  <c r="I2272" i="13"/>
  <c r="H2271" i="13"/>
  <c r="G2271" i="13"/>
  <c r="F2271" i="13"/>
  <c r="D2271" i="13"/>
  <c r="E2270" i="13"/>
  <c r="I2270" i="13" s="1"/>
  <c r="E2269" i="13"/>
  <c r="E2268" i="13"/>
  <c r="I2268" i="13" s="1"/>
  <c r="E2267" i="13"/>
  <c r="H2266" i="13"/>
  <c r="G2266" i="13"/>
  <c r="F2266" i="13"/>
  <c r="D2266" i="13"/>
  <c r="I2265" i="13"/>
  <c r="H2264" i="13"/>
  <c r="G2264" i="13"/>
  <c r="F2264" i="13"/>
  <c r="D2264" i="13"/>
  <c r="E2263" i="13"/>
  <c r="I2263" i="13" s="1"/>
  <c r="E2262" i="13"/>
  <c r="I2262" i="13" s="1"/>
  <c r="E2261" i="13"/>
  <c r="E2260" i="13"/>
  <c r="I2260" i="13" s="1"/>
  <c r="H2259" i="13"/>
  <c r="G2259" i="13"/>
  <c r="F2259" i="13"/>
  <c r="D2259" i="13"/>
  <c r="I2258" i="13"/>
  <c r="H2257" i="13"/>
  <c r="G2257" i="13"/>
  <c r="F2257" i="13"/>
  <c r="D2257" i="13"/>
  <c r="I2255" i="13"/>
  <c r="E2254" i="13"/>
  <c r="I2254" i="13" s="1"/>
  <c r="H2253" i="13"/>
  <c r="G2253" i="13"/>
  <c r="F2253" i="13"/>
  <c r="E2253" i="13"/>
  <c r="D2253" i="13"/>
  <c r="E2251" i="13"/>
  <c r="I2251" i="13" s="1"/>
  <c r="E2250" i="13"/>
  <c r="I2250" i="13" s="1"/>
  <c r="E2249" i="13"/>
  <c r="H2248" i="13"/>
  <c r="G2248" i="13"/>
  <c r="F2248" i="13"/>
  <c r="D2248" i="13"/>
  <c r="E2247" i="13"/>
  <c r="I2247" i="13" s="1"/>
  <c r="E2246" i="13"/>
  <c r="I2246" i="13" s="1"/>
  <c r="E2245" i="13"/>
  <c r="H2244" i="13"/>
  <c r="G2244" i="13"/>
  <c r="F2244" i="13"/>
  <c r="D2244" i="13"/>
  <c r="E2243" i="13"/>
  <c r="I2243" i="13" s="1"/>
  <c r="E2242" i="13"/>
  <c r="I2242" i="13" s="1"/>
  <c r="E2241" i="13"/>
  <c r="H2240" i="13"/>
  <c r="G2240" i="13"/>
  <c r="F2240" i="13"/>
  <c r="D2240" i="13"/>
  <c r="E2238" i="13"/>
  <c r="I2238" i="13" s="1"/>
  <c r="E2237" i="13"/>
  <c r="I2237" i="13" s="1"/>
  <c r="E2236" i="13"/>
  <c r="I2236" i="13" s="1"/>
  <c r="I2233" i="13"/>
  <c r="I2231" i="13"/>
  <c r="E2230" i="13"/>
  <c r="I2230" i="13" s="1"/>
  <c r="I2229" i="13"/>
  <c r="E2228" i="13"/>
  <c r="I2228" i="13" s="1"/>
  <c r="E2227" i="13"/>
  <c r="I2227" i="13" s="1"/>
  <c r="E2226" i="13"/>
  <c r="I2225" i="13"/>
  <c r="H2224" i="13"/>
  <c r="G2224" i="13"/>
  <c r="F2224" i="13"/>
  <c r="D2224" i="13"/>
  <c r="I2223" i="13"/>
  <c r="H2222" i="13"/>
  <c r="G2222" i="13"/>
  <c r="F2222" i="13"/>
  <c r="D2222" i="13"/>
  <c r="E2221" i="13"/>
  <c r="I2221" i="13" s="1"/>
  <c r="E2220" i="13"/>
  <c r="I2220" i="13" s="1"/>
  <c r="E2219" i="13"/>
  <c r="I2218" i="13"/>
  <c r="H2217" i="13"/>
  <c r="G2217" i="13"/>
  <c r="F2217" i="13"/>
  <c r="D2217" i="13"/>
  <c r="I2216" i="13"/>
  <c r="H2215" i="13"/>
  <c r="G2215" i="13"/>
  <c r="F2215" i="13"/>
  <c r="D2215" i="13"/>
  <c r="E2214" i="13"/>
  <c r="I2214" i="13" s="1"/>
  <c r="E2213" i="13"/>
  <c r="I2213" i="13" s="1"/>
  <c r="E2212" i="13"/>
  <c r="E2211" i="13"/>
  <c r="I2211" i="13" s="1"/>
  <c r="H2210" i="13"/>
  <c r="G2210" i="13"/>
  <c r="F2210" i="13"/>
  <c r="D2210" i="13"/>
  <c r="I2209" i="13"/>
  <c r="H2208" i="13"/>
  <c r="G2208" i="13"/>
  <c r="F2208" i="13"/>
  <c r="D2208" i="13"/>
  <c r="I2206" i="13"/>
  <c r="E2205" i="13"/>
  <c r="E2204" i="13" s="1"/>
  <c r="H2204" i="13"/>
  <c r="G2204" i="13"/>
  <c r="F2204" i="13"/>
  <c r="D2204" i="13"/>
  <c r="E2202" i="13"/>
  <c r="I2202" i="13" s="1"/>
  <c r="E2201" i="13"/>
  <c r="E2200" i="13"/>
  <c r="I2200" i="13" s="1"/>
  <c r="H2199" i="13"/>
  <c r="G2199" i="13"/>
  <c r="F2199" i="13"/>
  <c r="D2199" i="13"/>
  <c r="E2198" i="13"/>
  <c r="I2198" i="13" s="1"/>
  <c r="E2197" i="13"/>
  <c r="E2196" i="13"/>
  <c r="I2196" i="13" s="1"/>
  <c r="H2195" i="13"/>
  <c r="G2195" i="13"/>
  <c r="F2195" i="13"/>
  <c r="D2195" i="13"/>
  <c r="E2194" i="13"/>
  <c r="I2194" i="13" s="1"/>
  <c r="E2193" i="13"/>
  <c r="E2192" i="13"/>
  <c r="I2192" i="13" s="1"/>
  <c r="H2191" i="13"/>
  <c r="G2191" i="13"/>
  <c r="F2191" i="13"/>
  <c r="D2191" i="13"/>
  <c r="E2189" i="13"/>
  <c r="I2189" i="13" s="1"/>
  <c r="E2188" i="13"/>
  <c r="I2188" i="13" s="1"/>
  <c r="E2187" i="13"/>
  <c r="I2187" i="13" s="1"/>
  <c r="I2183" i="13"/>
  <c r="E2182" i="13"/>
  <c r="I2182" i="13" s="1"/>
  <c r="I2181" i="13"/>
  <c r="E2180" i="13"/>
  <c r="I2180" i="13" s="1"/>
  <c r="E2179" i="13"/>
  <c r="I2179" i="13" s="1"/>
  <c r="E2178" i="13"/>
  <c r="I2177" i="13"/>
  <c r="H2176" i="13"/>
  <c r="G2176" i="13"/>
  <c r="F2176" i="13"/>
  <c r="D2176" i="13"/>
  <c r="I2175" i="13"/>
  <c r="H2174" i="13"/>
  <c r="G2174" i="13"/>
  <c r="F2174" i="13"/>
  <c r="D2174" i="13"/>
  <c r="E2173" i="13"/>
  <c r="I2173" i="13" s="1"/>
  <c r="E2172" i="13"/>
  <c r="I2172" i="13" s="1"/>
  <c r="E2171" i="13"/>
  <c r="I2170" i="13"/>
  <c r="H2169" i="13"/>
  <c r="G2169" i="13"/>
  <c r="F2169" i="13"/>
  <c r="D2169" i="13"/>
  <c r="I2168" i="13"/>
  <c r="H2167" i="13"/>
  <c r="G2167" i="13"/>
  <c r="F2167" i="13"/>
  <c r="D2167" i="13"/>
  <c r="E2166" i="13"/>
  <c r="I2166" i="13" s="1"/>
  <c r="E2165" i="13"/>
  <c r="I2165" i="13" s="1"/>
  <c r="E2164" i="13"/>
  <c r="D2163" i="13"/>
  <c r="H2162" i="13"/>
  <c r="G2162" i="13"/>
  <c r="F2162" i="13"/>
  <c r="D2162" i="13"/>
  <c r="I2161" i="13"/>
  <c r="H2160" i="13"/>
  <c r="G2160" i="13"/>
  <c r="F2160" i="13"/>
  <c r="D2160" i="13"/>
  <c r="I2158" i="13"/>
  <c r="E2157" i="13"/>
  <c r="H2156" i="13"/>
  <c r="G2156" i="13"/>
  <c r="F2156" i="13"/>
  <c r="D2156" i="13"/>
  <c r="I2155" i="13"/>
  <c r="E2154" i="13"/>
  <c r="E2153" i="13"/>
  <c r="H2152" i="13"/>
  <c r="G2152" i="13"/>
  <c r="F2152" i="13"/>
  <c r="D2152" i="13"/>
  <c r="E2150" i="13"/>
  <c r="I2150" i="13" s="1"/>
  <c r="E2149" i="13"/>
  <c r="E2148" i="13"/>
  <c r="I2148" i="13" s="1"/>
  <c r="H2147" i="13"/>
  <c r="G2147" i="13"/>
  <c r="F2147" i="13"/>
  <c r="D2147" i="13"/>
  <c r="E2146" i="13"/>
  <c r="I2146" i="13" s="1"/>
  <c r="E2145" i="13"/>
  <c r="E2144" i="13"/>
  <c r="I2144" i="13" s="1"/>
  <c r="H2143" i="13"/>
  <c r="G2143" i="13"/>
  <c r="F2143" i="13"/>
  <c r="D2143" i="13"/>
  <c r="E2142" i="13"/>
  <c r="I2142" i="13" s="1"/>
  <c r="E2141" i="13"/>
  <c r="I2141" i="13" s="1"/>
  <c r="E2140" i="13"/>
  <c r="L2139" i="13"/>
  <c r="H2139" i="13"/>
  <c r="G2139" i="13"/>
  <c r="F2139" i="13"/>
  <c r="D2139" i="13"/>
  <c r="L2137" i="13"/>
  <c r="E2137" i="13"/>
  <c r="I2137" i="13" s="1"/>
  <c r="E2136" i="13"/>
  <c r="E2135" i="13"/>
  <c r="I2135" i="13" s="1"/>
  <c r="I2132" i="13"/>
  <c r="H2131" i="13"/>
  <c r="G2131" i="13"/>
  <c r="F2131" i="13"/>
  <c r="D2131" i="13"/>
  <c r="E2131" i="13" s="1"/>
  <c r="I2130" i="13"/>
  <c r="H2129" i="13"/>
  <c r="G2129" i="13"/>
  <c r="F2129" i="13"/>
  <c r="D2129" i="13"/>
  <c r="E2129" i="13" s="1"/>
  <c r="H2128" i="13"/>
  <c r="G2128" i="13"/>
  <c r="F2128" i="13"/>
  <c r="D2128" i="13"/>
  <c r="E2128" i="13" s="1"/>
  <c r="H2127" i="13"/>
  <c r="G2127" i="13"/>
  <c r="F2127" i="13"/>
  <c r="D2127" i="13"/>
  <c r="H2126" i="13"/>
  <c r="G2126" i="13"/>
  <c r="F2126" i="13"/>
  <c r="D2126" i="13"/>
  <c r="I2124" i="13"/>
  <c r="H2122" i="13"/>
  <c r="G2122" i="13"/>
  <c r="F2122" i="13"/>
  <c r="D2122" i="13"/>
  <c r="H2121" i="13"/>
  <c r="G2121" i="13"/>
  <c r="F2121" i="13"/>
  <c r="D2121" i="13"/>
  <c r="E2121" i="13" s="1"/>
  <c r="H2120" i="13"/>
  <c r="H2116" i="13" s="1"/>
  <c r="G2120" i="13"/>
  <c r="G2116" i="13" s="1"/>
  <c r="F2120" i="13"/>
  <c r="D2120" i="13"/>
  <c r="E2120" i="13" s="1"/>
  <c r="H2119" i="13"/>
  <c r="G2119" i="13"/>
  <c r="F2119" i="13"/>
  <c r="D2119" i="13"/>
  <c r="H2118" i="13"/>
  <c r="I2117" i="13"/>
  <c r="H2115" i="13"/>
  <c r="G2115" i="13"/>
  <c r="F2115" i="13"/>
  <c r="D2115" i="13"/>
  <c r="E2115" i="13" s="1"/>
  <c r="H2114" i="13"/>
  <c r="G2114" i="13"/>
  <c r="F2114" i="13"/>
  <c r="D2114" i="13"/>
  <c r="H2113" i="13"/>
  <c r="G2113" i="13"/>
  <c r="F2113" i="13"/>
  <c r="D2113" i="13"/>
  <c r="E2113" i="13" s="1"/>
  <c r="H2112" i="13"/>
  <c r="G2112" i="13"/>
  <c r="F2112" i="13"/>
  <c r="I2110" i="13"/>
  <c r="I2107" i="13"/>
  <c r="D2106" i="13"/>
  <c r="D1990" i="13" s="1"/>
  <c r="D1989" i="13" s="1"/>
  <c r="H2105" i="13"/>
  <c r="G2105" i="13"/>
  <c r="F2105" i="13"/>
  <c r="D2105" i="13"/>
  <c r="I2104" i="13"/>
  <c r="H2103" i="13"/>
  <c r="G2103" i="13"/>
  <c r="F2103" i="13"/>
  <c r="D2103" i="13"/>
  <c r="H2102" i="13"/>
  <c r="H1986" i="13" s="1"/>
  <c r="G2102" i="13"/>
  <c r="G1986" i="13" s="1"/>
  <c r="F2102" i="13"/>
  <c r="F2101" i="13" s="1"/>
  <c r="D2102" i="13"/>
  <c r="H2101" i="13"/>
  <c r="I2098" i="13"/>
  <c r="I2096" i="13"/>
  <c r="E2095" i="13"/>
  <c r="I2095" i="13" s="1"/>
  <c r="I2094" i="13"/>
  <c r="E2093" i="13"/>
  <c r="I2093" i="13" s="1"/>
  <c r="E2092" i="13"/>
  <c r="I2092" i="13" s="1"/>
  <c r="E2091" i="13"/>
  <c r="I2090" i="13"/>
  <c r="H2089" i="13"/>
  <c r="G2089" i="13"/>
  <c r="F2089" i="13"/>
  <c r="D2089" i="13"/>
  <c r="I2088" i="13"/>
  <c r="H2087" i="13"/>
  <c r="G2087" i="13"/>
  <c r="F2087" i="13"/>
  <c r="D2087" i="13"/>
  <c r="E2086" i="13"/>
  <c r="I2086" i="13" s="1"/>
  <c r="E2085" i="13"/>
  <c r="I2085" i="13" s="1"/>
  <c r="E2084" i="13"/>
  <c r="E2083" i="13"/>
  <c r="H2082" i="13"/>
  <c r="G2082" i="13"/>
  <c r="F2082" i="13"/>
  <c r="D2082" i="13"/>
  <c r="I2081" i="13"/>
  <c r="H2080" i="13"/>
  <c r="G2080" i="13"/>
  <c r="F2080" i="13"/>
  <c r="D2080" i="13"/>
  <c r="E2079" i="13"/>
  <c r="I2079" i="13" s="1"/>
  <c r="E2078" i="13"/>
  <c r="E2077" i="13"/>
  <c r="I2077" i="13" s="1"/>
  <c r="I2076" i="13"/>
  <c r="H2075" i="13"/>
  <c r="G2075" i="13"/>
  <c r="F2075" i="13"/>
  <c r="D2075" i="13"/>
  <c r="I2074" i="13"/>
  <c r="H2073" i="13"/>
  <c r="G2073" i="13"/>
  <c r="F2073" i="13"/>
  <c r="D2073" i="13"/>
  <c r="I2071" i="13"/>
  <c r="E2070" i="13"/>
  <c r="E2069" i="13" s="1"/>
  <c r="H2069" i="13"/>
  <c r="G2069" i="13"/>
  <c r="F2069" i="13"/>
  <c r="D2069" i="13"/>
  <c r="E2067" i="13"/>
  <c r="I2067" i="13" s="1"/>
  <c r="E2066" i="13"/>
  <c r="I2066" i="13" s="1"/>
  <c r="E2065" i="13"/>
  <c r="I2065" i="13" s="1"/>
  <c r="H2064" i="13"/>
  <c r="G2064" i="13"/>
  <c r="F2064" i="13"/>
  <c r="D2064" i="13"/>
  <c r="E2063" i="13"/>
  <c r="I2063" i="13" s="1"/>
  <c r="E2062" i="13"/>
  <c r="E2061" i="13"/>
  <c r="I2061" i="13" s="1"/>
  <c r="H2060" i="13"/>
  <c r="G2060" i="13"/>
  <c r="F2060" i="13"/>
  <c r="D2060" i="13"/>
  <c r="E2059" i="13"/>
  <c r="E2058" i="13"/>
  <c r="I2058" i="13" s="1"/>
  <c r="E2057" i="13"/>
  <c r="I2057" i="13" s="1"/>
  <c r="H2056" i="13"/>
  <c r="G2056" i="13"/>
  <c r="F2056" i="13"/>
  <c r="D2056" i="13"/>
  <c r="E2054" i="13"/>
  <c r="I2054" i="13" s="1"/>
  <c r="E2053" i="13"/>
  <c r="I2053" i="13" s="1"/>
  <c r="E2052" i="13"/>
  <c r="I2049" i="13"/>
  <c r="H2048" i="13"/>
  <c r="G2048" i="13"/>
  <c r="F2048" i="13"/>
  <c r="D2048" i="13"/>
  <c r="I2047" i="13"/>
  <c r="H2046" i="13"/>
  <c r="G2046" i="13"/>
  <c r="F2046" i="13"/>
  <c r="D2046" i="13"/>
  <c r="E2046" i="13" s="1"/>
  <c r="H2045" i="13"/>
  <c r="G2045" i="13"/>
  <c r="F2045" i="13"/>
  <c r="D2045" i="13"/>
  <c r="E2045" i="13" s="1"/>
  <c r="H2044" i="13"/>
  <c r="G2044" i="13"/>
  <c r="F2044" i="13"/>
  <c r="D2044" i="13"/>
  <c r="E2044" i="13" s="1"/>
  <c r="H2043" i="13"/>
  <c r="G2043" i="13"/>
  <c r="F2043" i="13"/>
  <c r="E2043" i="13"/>
  <c r="D2043" i="13"/>
  <c r="G2042" i="13"/>
  <c r="I2041" i="13"/>
  <c r="H2039" i="13"/>
  <c r="G2039" i="13"/>
  <c r="F2039" i="13"/>
  <c r="D2039" i="13"/>
  <c r="H2038" i="13"/>
  <c r="G2038" i="13"/>
  <c r="F2038" i="13"/>
  <c r="D2038" i="13"/>
  <c r="E2038" i="13" s="1"/>
  <c r="H2037" i="13"/>
  <c r="G2037" i="13"/>
  <c r="F2037" i="13"/>
  <c r="D2037" i="13"/>
  <c r="H2036" i="13"/>
  <c r="G2036" i="13"/>
  <c r="F2036" i="13"/>
  <c r="D2036" i="13"/>
  <c r="I2034" i="13"/>
  <c r="H2032" i="13"/>
  <c r="G2032" i="13"/>
  <c r="F2032" i="13"/>
  <c r="D2032" i="13"/>
  <c r="E2032" i="13" s="1"/>
  <c r="H2031" i="13"/>
  <c r="G2031" i="13"/>
  <c r="F2031" i="13"/>
  <c r="D2031" i="13"/>
  <c r="E2031" i="13" s="1"/>
  <c r="H2030" i="13"/>
  <c r="G2030" i="13"/>
  <c r="G2026" i="13" s="1"/>
  <c r="F2030" i="13"/>
  <c r="D2030" i="13"/>
  <c r="D2026" i="13" s="1"/>
  <c r="H2029" i="13"/>
  <c r="G2029" i="13"/>
  <c r="F2029" i="13"/>
  <c r="E2029" i="13"/>
  <c r="D2029" i="13"/>
  <c r="I2027" i="13"/>
  <c r="I2024" i="13"/>
  <c r="H2023" i="13"/>
  <c r="H2022" i="13" s="1"/>
  <c r="G2023" i="13"/>
  <c r="G2022" i="13" s="1"/>
  <c r="F2023" i="13"/>
  <c r="F2022" i="13" s="1"/>
  <c r="D2023" i="13"/>
  <c r="D2022" i="13" s="1"/>
  <c r="I2019" i="13"/>
  <c r="I2018" i="13"/>
  <c r="I2017" i="13"/>
  <c r="I2016" i="13"/>
  <c r="I2014" i="13"/>
  <c r="I2008" i="13"/>
  <c r="I2001" i="13"/>
  <c r="I1994" i="13"/>
  <c r="I1991" i="13"/>
  <c r="H1989" i="13"/>
  <c r="G1989" i="13"/>
  <c r="F1989" i="13"/>
  <c r="I1988" i="13"/>
  <c r="I1983" i="13"/>
  <c r="H1982" i="13"/>
  <c r="G1982" i="13"/>
  <c r="F1982" i="13"/>
  <c r="D1982" i="13"/>
  <c r="E1982" i="13" s="1"/>
  <c r="H1981" i="13"/>
  <c r="G1981" i="13"/>
  <c r="F1981" i="13"/>
  <c r="D1981" i="13"/>
  <c r="E1981" i="13" s="1"/>
  <c r="H1980" i="13"/>
  <c r="G1980" i="13"/>
  <c r="F1980" i="13"/>
  <c r="D1980" i="13"/>
  <c r="E1980" i="13" s="1"/>
  <c r="H1978" i="13"/>
  <c r="G1978" i="13"/>
  <c r="F1978" i="13"/>
  <c r="D1978" i="13"/>
  <c r="E1978" i="13" s="1"/>
  <c r="H1977" i="13"/>
  <c r="G1977" i="13"/>
  <c r="F1977" i="13"/>
  <c r="D1977" i="13"/>
  <c r="E1977" i="13" s="1"/>
  <c r="H1976" i="13"/>
  <c r="G1976" i="13"/>
  <c r="F1976" i="13"/>
  <c r="D1976" i="13"/>
  <c r="E1976" i="13" s="1"/>
  <c r="H1974" i="13"/>
  <c r="G1974" i="13"/>
  <c r="F1974" i="13"/>
  <c r="D1974" i="13"/>
  <c r="E1974" i="13" s="1"/>
  <c r="H1973" i="13"/>
  <c r="G1973" i="13"/>
  <c r="F1973" i="13"/>
  <c r="D1973" i="13"/>
  <c r="H1972" i="13"/>
  <c r="G1972" i="13"/>
  <c r="G1971" i="13" s="1"/>
  <c r="F1972" i="13"/>
  <c r="F1971" i="13" s="1"/>
  <c r="D1972" i="13"/>
  <c r="E1972" i="13" s="1"/>
  <c r="H1969" i="13"/>
  <c r="G1969" i="13"/>
  <c r="F1969" i="13"/>
  <c r="D1969" i="13"/>
  <c r="I1968" i="13"/>
  <c r="H1968" i="13"/>
  <c r="G1968" i="13"/>
  <c r="F1968" i="13"/>
  <c r="D1968" i="13"/>
  <c r="E1968" i="13" s="1"/>
  <c r="H1967" i="13"/>
  <c r="G1967" i="13"/>
  <c r="F1967" i="13"/>
  <c r="E1967" i="13"/>
  <c r="I1966" i="13"/>
  <c r="I1965" i="13"/>
  <c r="I1963" i="13"/>
  <c r="E1962" i="13"/>
  <c r="I1962" i="13" s="1"/>
  <c r="I1961" i="13"/>
  <c r="E1960" i="13"/>
  <c r="H1959" i="13"/>
  <c r="G1959" i="13"/>
  <c r="F1959" i="13"/>
  <c r="D1959" i="13"/>
  <c r="I1958" i="13"/>
  <c r="E1957" i="13"/>
  <c r="I1957" i="13" s="1"/>
  <c r="E1956" i="13"/>
  <c r="I1956" i="13" s="1"/>
  <c r="E1955" i="13"/>
  <c r="E1954" i="13"/>
  <c r="I1954" i="13" s="1"/>
  <c r="H1953" i="13"/>
  <c r="G1953" i="13"/>
  <c r="F1953" i="13"/>
  <c r="D1953" i="13"/>
  <c r="I1952" i="13"/>
  <c r="H1951" i="13"/>
  <c r="G1951" i="13"/>
  <c r="F1951" i="13"/>
  <c r="D1951" i="13"/>
  <c r="E1950" i="13"/>
  <c r="I1950" i="13" s="1"/>
  <c r="E1949" i="13"/>
  <c r="I1949" i="13" s="1"/>
  <c r="E1948" i="13"/>
  <c r="E1947" i="13"/>
  <c r="I1947" i="13" s="1"/>
  <c r="H1946" i="13"/>
  <c r="G1946" i="13"/>
  <c r="F1946" i="13"/>
  <c r="D1946" i="13"/>
  <c r="I1945" i="13"/>
  <c r="H1944" i="13"/>
  <c r="G1944" i="13"/>
  <c r="F1944" i="13"/>
  <c r="D1944" i="13"/>
  <c r="E1943" i="13"/>
  <c r="I1943" i="13" s="1"/>
  <c r="E1942" i="13"/>
  <c r="I1942" i="13" s="1"/>
  <c r="E1941" i="13"/>
  <c r="E1940" i="13"/>
  <c r="I1940" i="13" s="1"/>
  <c r="H1939" i="13"/>
  <c r="G1939" i="13"/>
  <c r="F1939" i="13"/>
  <c r="D1939" i="13"/>
  <c r="I1938" i="13"/>
  <c r="H1937" i="13"/>
  <c r="G1937" i="13"/>
  <c r="F1937" i="13"/>
  <c r="D1937" i="13"/>
  <c r="I1935" i="13"/>
  <c r="E1934" i="13"/>
  <c r="H1933" i="13"/>
  <c r="G1933" i="13"/>
  <c r="F1933" i="13"/>
  <c r="D1933" i="13"/>
  <c r="E1931" i="13"/>
  <c r="I1931" i="13" s="1"/>
  <c r="E1930" i="13"/>
  <c r="E1929" i="13"/>
  <c r="I1929" i="13" s="1"/>
  <c r="H1928" i="13"/>
  <c r="G1928" i="13"/>
  <c r="F1928" i="13"/>
  <c r="D1928" i="13"/>
  <c r="E1927" i="13"/>
  <c r="I1927" i="13" s="1"/>
  <c r="E1926" i="13"/>
  <c r="E1925" i="13"/>
  <c r="I1925" i="13" s="1"/>
  <c r="H1924" i="13"/>
  <c r="G1924" i="13"/>
  <c r="F1924" i="13"/>
  <c r="D1924" i="13"/>
  <c r="E1923" i="13"/>
  <c r="I1923" i="13" s="1"/>
  <c r="E1922" i="13"/>
  <c r="E1921" i="13"/>
  <c r="I1921" i="13" s="1"/>
  <c r="H1920" i="13"/>
  <c r="G1920" i="13"/>
  <c r="F1920" i="13"/>
  <c r="D1920" i="13"/>
  <c r="E1918" i="13"/>
  <c r="I1918" i="13" s="1"/>
  <c r="E1917" i="13"/>
  <c r="I1917" i="13" s="1"/>
  <c r="E1916" i="13"/>
  <c r="I1916" i="13" s="1"/>
  <c r="H1915" i="13"/>
  <c r="G1915" i="13"/>
  <c r="F1915" i="13"/>
  <c r="D1915" i="13"/>
  <c r="E1915" i="13" s="1"/>
  <c r="E1914" i="13"/>
  <c r="I1914" i="13" s="1"/>
  <c r="E1913" i="13"/>
  <c r="I1913" i="13" s="1"/>
  <c r="I1910" i="13"/>
  <c r="I1908" i="13"/>
  <c r="E1907" i="13"/>
  <c r="I1907" i="13" s="1"/>
  <c r="I1906" i="13"/>
  <c r="E1905" i="13"/>
  <c r="H1904" i="13"/>
  <c r="G1904" i="13"/>
  <c r="F1904" i="13"/>
  <c r="D1904" i="13"/>
  <c r="I1903" i="13"/>
  <c r="E1902" i="13"/>
  <c r="I1902" i="13" s="1"/>
  <c r="E1901" i="13"/>
  <c r="I1901" i="13" s="1"/>
  <c r="E1900" i="13"/>
  <c r="E1899" i="13"/>
  <c r="I1899" i="13" s="1"/>
  <c r="H1898" i="13"/>
  <c r="G1898" i="13"/>
  <c r="F1898" i="13"/>
  <c r="D1898" i="13"/>
  <c r="I1897" i="13"/>
  <c r="H1896" i="13"/>
  <c r="G1896" i="13"/>
  <c r="F1896" i="13"/>
  <c r="D1896" i="13"/>
  <c r="E1895" i="13"/>
  <c r="I1895" i="13" s="1"/>
  <c r="E1894" i="13"/>
  <c r="I1894" i="13" s="1"/>
  <c r="E1893" i="13"/>
  <c r="I1893" i="13" s="1"/>
  <c r="E1892" i="13"/>
  <c r="H1891" i="13"/>
  <c r="G1891" i="13"/>
  <c r="F1891" i="13"/>
  <c r="D1891" i="13"/>
  <c r="I1890" i="13"/>
  <c r="H1889" i="13"/>
  <c r="G1889" i="13"/>
  <c r="F1889" i="13"/>
  <c r="D1889" i="13"/>
  <c r="E1888" i="13"/>
  <c r="I1888" i="13" s="1"/>
  <c r="E1887" i="13"/>
  <c r="I1887" i="13" s="1"/>
  <c r="E1886" i="13"/>
  <c r="E1885" i="13"/>
  <c r="I1885" i="13" s="1"/>
  <c r="H1884" i="13"/>
  <c r="G1884" i="13"/>
  <c r="F1884" i="13"/>
  <c r="D1884" i="13"/>
  <c r="I1883" i="13"/>
  <c r="H1882" i="13"/>
  <c r="G1882" i="13"/>
  <c r="F1882" i="13"/>
  <c r="D1882" i="13"/>
  <c r="I1880" i="13"/>
  <c r="E1879" i="13"/>
  <c r="I1879" i="13" s="1"/>
  <c r="H1878" i="13"/>
  <c r="G1878" i="13"/>
  <c r="F1878" i="13"/>
  <c r="E1878" i="13"/>
  <c r="D1878" i="13"/>
  <c r="E1876" i="13"/>
  <c r="I1876" i="13" s="1"/>
  <c r="E1875" i="13"/>
  <c r="I1875" i="13" s="1"/>
  <c r="E1874" i="13"/>
  <c r="H1873" i="13"/>
  <c r="G1873" i="13"/>
  <c r="F1873" i="13"/>
  <c r="D1873" i="13"/>
  <c r="E1872" i="13"/>
  <c r="I1872" i="13" s="1"/>
  <c r="E1871" i="13"/>
  <c r="I1871" i="13" s="1"/>
  <c r="E1870" i="13"/>
  <c r="H1869" i="13"/>
  <c r="G1869" i="13"/>
  <c r="F1869" i="13"/>
  <c r="D1869" i="13"/>
  <c r="E1868" i="13"/>
  <c r="I1868" i="13" s="1"/>
  <c r="E1867" i="13"/>
  <c r="I1867" i="13" s="1"/>
  <c r="E1866" i="13"/>
  <c r="I1866" i="13" s="1"/>
  <c r="H1865" i="13"/>
  <c r="G1865" i="13"/>
  <c r="F1865" i="13"/>
  <c r="D1865" i="13"/>
  <c r="E1863" i="13"/>
  <c r="I1863" i="13" s="1"/>
  <c r="E1862" i="13"/>
  <c r="I1862" i="13" s="1"/>
  <c r="E1861" i="13"/>
  <c r="I1861" i="13" s="1"/>
  <c r="H1860" i="13"/>
  <c r="G1860" i="13"/>
  <c r="F1860" i="13"/>
  <c r="D1860" i="13"/>
  <c r="E1859" i="13"/>
  <c r="I1859" i="13" s="1"/>
  <c r="E1858" i="13"/>
  <c r="I1854" i="13"/>
  <c r="E1853" i="13"/>
  <c r="I1853" i="13" s="1"/>
  <c r="I1852" i="13"/>
  <c r="E1851" i="13"/>
  <c r="H1850" i="13"/>
  <c r="G1850" i="13"/>
  <c r="F1850" i="13"/>
  <c r="D1850" i="13"/>
  <c r="I1849" i="13"/>
  <c r="E1848" i="13"/>
  <c r="I1848" i="13" s="1"/>
  <c r="E1847" i="13"/>
  <c r="E1846" i="13"/>
  <c r="I1846" i="13" s="1"/>
  <c r="E1845" i="13"/>
  <c r="I1845" i="13" s="1"/>
  <c r="H1844" i="13"/>
  <c r="G1844" i="13"/>
  <c r="F1844" i="13"/>
  <c r="D1844" i="13"/>
  <c r="I1843" i="13"/>
  <c r="H1842" i="13"/>
  <c r="G1842" i="13"/>
  <c r="F1842" i="13"/>
  <c r="D1842" i="13"/>
  <c r="E1841" i="13"/>
  <c r="I1841" i="13" s="1"/>
  <c r="E1840" i="13"/>
  <c r="E1839" i="13"/>
  <c r="I1839" i="13" s="1"/>
  <c r="E1838" i="13"/>
  <c r="I1838" i="13" s="1"/>
  <c r="H1837" i="13"/>
  <c r="G1837" i="13"/>
  <c r="F1837" i="13"/>
  <c r="D1837" i="13"/>
  <c r="I1836" i="13"/>
  <c r="H1835" i="13"/>
  <c r="G1835" i="13"/>
  <c r="F1835" i="13"/>
  <c r="D1835" i="13"/>
  <c r="E1834" i="13"/>
  <c r="I1834" i="13" s="1"/>
  <c r="E1833" i="13"/>
  <c r="I1833" i="13" s="1"/>
  <c r="E1832" i="13"/>
  <c r="E1831" i="13"/>
  <c r="I1831" i="13" s="1"/>
  <c r="H1830" i="13"/>
  <c r="G1830" i="13"/>
  <c r="F1830" i="13"/>
  <c r="D1830" i="13"/>
  <c r="I1829" i="13"/>
  <c r="H1828" i="13"/>
  <c r="G1828" i="13"/>
  <c r="F1828" i="13"/>
  <c r="D1828" i="13"/>
  <c r="I1826" i="13"/>
  <c r="E1825" i="13"/>
  <c r="I1825" i="13" s="1"/>
  <c r="H1824" i="13"/>
  <c r="G1824" i="13"/>
  <c r="F1824" i="13"/>
  <c r="E1824" i="13"/>
  <c r="D1824" i="13"/>
  <c r="E1822" i="13"/>
  <c r="I1822" i="13" s="1"/>
  <c r="E1821" i="13"/>
  <c r="E1820" i="13"/>
  <c r="I1820" i="13" s="1"/>
  <c r="H1819" i="13"/>
  <c r="G1819" i="13"/>
  <c r="F1819" i="13"/>
  <c r="D1819" i="13"/>
  <c r="E1818" i="13"/>
  <c r="I1818" i="13" s="1"/>
  <c r="E1817" i="13"/>
  <c r="E1816" i="13"/>
  <c r="I1816" i="13" s="1"/>
  <c r="H1815" i="13"/>
  <c r="G1815" i="13"/>
  <c r="F1815" i="13"/>
  <c r="D1815" i="13"/>
  <c r="E1814" i="13"/>
  <c r="I1814" i="13" s="1"/>
  <c r="E1813" i="13"/>
  <c r="E1812" i="13"/>
  <c r="I1812" i="13" s="1"/>
  <c r="H1811" i="13"/>
  <c r="G1811" i="13"/>
  <c r="F1811" i="13"/>
  <c r="D1811" i="13"/>
  <c r="E1809" i="13"/>
  <c r="I1809" i="13" s="1"/>
  <c r="E1808" i="13"/>
  <c r="I1808" i="13" s="1"/>
  <c r="E1807" i="13"/>
  <c r="I1807" i="13" s="1"/>
  <c r="H1806" i="13"/>
  <c r="G1806" i="13"/>
  <c r="F1806" i="13"/>
  <c r="D1806" i="13"/>
  <c r="E1806" i="13" s="1"/>
  <c r="E1805" i="13"/>
  <c r="E1804" i="13"/>
  <c r="I1804" i="13" s="1"/>
  <c r="I1801" i="13"/>
  <c r="I1799" i="13"/>
  <c r="E1798" i="13"/>
  <c r="I1798" i="13" s="1"/>
  <c r="I1797" i="13"/>
  <c r="E1796" i="13"/>
  <c r="I1796" i="13" s="1"/>
  <c r="H1795" i="13"/>
  <c r="G1795" i="13"/>
  <c r="F1795" i="13"/>
  <c r="E1795" i="13"/>
  <c r="D1795" i="13"/>
  <c r="I1794" i="13"/>
  <c r="E1793" i="13"/>
  <c r="I1793" i="13" s="1"/>
  <c r="E1792" i="13"/>
  <c r="I1792" i="13" s="1"/>
  <c r="E1791" i="13"/>
  <c r="E1790" i="13"/>
  <c r="I1790" i="13" s="1"/>
  <c r="H1789" i="13"/>
  <c r="G1789" i="13"/>
  <c r="F1789" i="13"/>
  <c r="D1789" i="13"/>
  <c r="I1788" i="13"/>
  <c r="H1787" i="13"/>
  <c r="G1787" i="13"/>
  <c r="F1787" i="13"/>
  <c r="D1787" i="13"/>
  <c r="E1786" i="13"/>
  <c r="E1785" i="13"/>
  <c r="I1785" i="13" s="1"/>
  <c r="E1784" i="13"/>
  <c r="I1784" i="13" s="1"/>
  <c r="E1783" i="13"/>
  <c r="I1783" i="13" s="1"/>
  <c r="H1782" i="13"/>
  <c r="G1782" i="13"/>
  <c r="F1782" i="13"/>
  <c r="D1782" i="13"/>
  <c r="I1781" i="13"/>
  <c r="H1780" i="13"/>
  <c r="G1780" i="13"/>
  <c r="F1780" i="13"/>
  <c r="D1780" i="13"/>
  <c r="E1779" i="13"/>
  <c r="I1779" i="13" s="1"/>
  <c r="E1778" i="13"/>
  <c r="E1777" i="13"/>
  <c r="I1777" i="13" s="1"/>
  <c r="E1776" i="13"/>
  <c r="H1775" i="13"/>
  <c r="H1748" i="13" s="1"/>
  <c r="H1747" i="13" s="1"/>
  <c r="G1775" i="13"/>
  <c r="G1748" i="13" s="1"/>
  <c r="G1747" i="13" s="1"/>
  <c r="F1775" i="13"/>
  <c r="F1748" i="13" s="1"/>
  <c r="F1747" i="13" s="1"/>
  <c r="I1774" i="13"/>
  <c r="H1773" i="13"/>
  <c r="G1773" i="13"/>
  <c r="F1773" i="13"/>
  <c r="D1773" i="13"/>
  <c r="I1771" i="13"/>
  <c r="E1770" i="13"/>
  <c r="I1770" i="13" s="1"/>
  <c r="H1769" i="13"/>
  <c r="G1769" i="13"/>
  <c r="F1769" i="13"/>
  <c r="E1769" i="13"/>
  <c r="D1769" i="13"/>
  <c r="E1767" i="13"/>
  <c r="I1767" i="13" s="1"/>
  <c r="E1766" i="13"/>
  <c r="I1766" i="13" s="1"/>
  <c r="E1765" i="13"/>
  <c r="I1765" i="13" s="1"/>
  <c r="H1764" i="13"/>
  <c r="G1764" i="13"/>
  <c r="F1764" i="13"/>
  <c r="D1764" i="13"/>
  <c r="E1763" i="13"/>
  <c r="I1763" i="13" s="1"/>
  <c r="E1762" i="13"/>
  <c r="I1762" i="13" s="1"/>
  <c r="E1761" i="13"/>
  <c r="I1761" i="13" s="1"/>
  <c r="H1760" i="13"/>
  <c r="G1760" i="13"/>
  <c r="F1760" i="13"/>
  <c r="D1760" i="13"/>
  <c r="E1759" i="13"/>
  <c r="I1759" i="13" s="1"/>
  <c r="E1758" i="13"/>
  <c r="I1758" i="13" s="1"/>
  <c r="E1757" i="13"/>
  <c r="H1756" i="13"/>
  <c r="G1756" i="13"/>
  <c r="F1756" i="13"/>
  <c r="D1756" i="13"/>
  <c r="E1754" i="13"/>
  <c r="I1754" i="13" s="1"/>
  <c r="E1753" i="13"/>
  <c r="I1753" i="13" s="1"/>
  <c r="E1752" i="13"/>
  <c r="I1752" i="13" s="1"/>
  <c r="H1751" i="13"/>
  <c r="G1751" i="13"/>
  <c r="F1751" i="13"/>
  <c r="D1751" i="13"/>
  <c r="J1750" i="13"/>
  <c r="K1757" i="13" s="1"/>
  <c r="E1750" i="13"/>
  <c r="I1750" i="13" s="1"/>
  <c r="E1749" i="13"/>
  <c r="I1749" i="13" s="1"/>
  <c r="D1748" i="13"/>
  <c r="D1747" i="13" s="1"/>
  <c r="I1746" i="13"/>
  <c r="H1745" i="13"/>
  <c r="G1745" i="13"/>
  <c r="F1745" i="13"/>
  <c r="D1745" i="13"/>
  <c r="I1744" i="13"/>
  <c r="H1743" i="13"/>
  <c r="H1742" i="13" s="1"/>
  <c r="G1743" i="13"/>
  <c r="F1743" i="13"/>
  <c r="F1742" i="13" s="1"/>
  <c r="D1743" i="13"/>
  <c r="D1742" i="13" s="1"/>
  <c r="I1741" i="13"/>
  <c r="H1740" i="13"/>
  <c r="G1740" i="13"/>
  <c r="F1740" i="13"/>
  <c r="D1740" i="13"/>
  <c r="H1739" i="13"/>
  <c r="G1739" i="13"/>
  <c r="F1739" i="13"/>
  <c r="D1739" i="13"/>
  <c r="E1739" i="13" s="1"/>
  <c r="H1738" i="13"/>
  <c r="G1738" i="13"/>
  <c r="G1734" i="13" s="1"/>
  <c r="F1738" i="13"/>
  <c r="D1738" i="13"/>
  <c r="H1737" i="13"/>
  <c r="G1737" i="13"/>
  <c r="F1737" i="13"/>
  <c r="D1737" i="13"/>
  <c r="H1736" i="13"/>
  <c r="I1735" i="13"/>
  <c r="H1733" i="13"/>
  <c r="G1733" i="13"/>
  <c r="F1733" i="13"/>
  <c r="D1733" i="13"/>
  <c r="E1733" i="13" s="1"/>
  <c r="H1732" i="13"/>
  <c r="G1732" i="13"/>
  <c r="F1732" i="13"/>
  <c r="D1732" i="13"/>
  <c r="H1731" i="13"/>
  <c r="H1727" i="13" s="1"/>
  <c r="G1731" i="13"/>
  <c r="F1731" i="13"/>
  <c r="D1731" i="13"/>
  <c r="E1731" i="13" s="1"/>
  <c r="H1730" i="13"/>
  <c r="G1730" i="13"/>
  <c r="F1730" i="13"/>
  <c r="D1730" i="13"/>
  <c r="I1728" i="13"/>
  <c r="H1726" i="13"/>
  <c r="G1726" i="13"/>
  <c r="F1726" i="13"/>
  <c r="D1726" i="13"/>
  <c r="E1726" i="13" s="1"/>
  <c r="H1725" i="13"/>
  <c r="G1725" i="13"/>
  <c r="F1725" i="13"/>
  <c r="D1725" i="13"/>
  <c r="H1724" i="13"/>
  <c r="H1720" i="13" s="1"/>
  <c r="G1724" i="13"/>
  <c r="F1724" i="13"/>
  <c r="D1724" i="13"/>
  <c r="E1724" i="13" s="1"/>
  <c r="H1723" i="13"/>
  <c r="G1723" i="13"/>
  <c r="F1723" i="13"/>
  <c r="D1723" i="13"/>
  <c r="I1721" i="13"/>
  <c r="I1718" i="13"/>
  <c r="H1717" i="13"/>
  <c r="G1717" i="13"/>
  <c r="G1716" i="13" s="1"/>
  <c r="F1717" i="13"/>
  <c r="D1717" i="13"/>
  <c r="H1716" i="13"/>
  <c r="I1713" i="13"/>
  <c r="I1711" i="13"/>
  <c r="E1710" i="13"/>
  <c r="I1710" i="13" s="1"/>
  <c r="I1709" i="13"/>
  <c r="E1708" i="13"/>
  <c r="I1708" i="13" s="1"/>
  <c r="H1707" i="13"/>
  <c r="G1707" i="13"/>
  <c r="F1707" i="13"/>
  <c r="E1707" i="13"/>
  <c r="D1707" i="13"/>
  <c r="I1706" i="13"/>
  <c r="E1705" i="13"/>
  <c r="I1705" i="13" s="1"/>
  <c r="E1704" i="13"/>
  <c r="I1704" i="13" s="1"/>
  <c r="E1703" i="13"/>
  <c r="E1702" i="13"/>
  <c r="H1701" i="13"/>
  <c r="G1701" i="13"/>
  <c r="F1701" i="13"/>
  <c r="D1701" i="13"/>
  <c r="I1700" i="13"/>
  <c r="H1699" i="13"/>
  <c r="G1699" i="13"/>
  <c r="F1699" i="13"/>
  <c r="D1699" i="13"/>
  <c r="E1698" i="13"/>
  <c r="I1698" i="13" s="1"/>
  <c r="E1697" i="13"/>
  <c r="I1697" i="13" s="1"/>
  <c r="E1696" i="13"/>
  <c r="E1695" i="13"/>
  <c r="E1642" i="13" s="1"/>
  <c r="H1694" i="13"/>
  <c r="G1694" i="13"/>
  <c r="F1694" i="13"/>
  <c r="D1694" i="13"/>
  <c r="I1693" i="13"/>
  <c r="H1692" i="13"/>
  <c r="G1692" i="13"/>
  <c r="F1692" i="13"/>
  <c r="D1692" i="13"/>
  <c r="E1691" i="13"/>
  <c r="I1691" i="13" s="1"/>
  <c r="E1690" i="13"/>
  <c r="I1690" i="13" s="1"/>
  <c r="E1689" i="13"/>
  <c r="E1688" i="13"/>
  <c r="I1688" i="13" s="1"/>
  <c r="H1687" i="13"/>
  <c r="G1687" i="13"/>
  <c r="F1687" i="13"/>
  <c r="D1687" i="13"/>
  <c r="I1686" i="13"/>
  <c r="H1685" i="13"/>
  <c r="G1685" i="13"/>
  <c r="F1685" i="13"/>
  <c r="D1685" i="13"/>
  <c r="I1683" i="13"/>
  <c r="E1682" i="13"/>
  <c r="H1681" i="13"/>
  <c r="G1681" i="13"/>
  <c r="F1681" i="13"/>
  <c r="D1681" i="13"/>
  <c r="E1679" i="13"/>
  <c r="I1679" i="13" s="1"/>
  <c r="E1678" i="13"/>
  <c r="E1677" i="13"/>
  <c r="I1677" i="13" s="1"/>
  <c r="H1676" i="13"/>
  <c r="G1676" i="13"/>
  <c r="F1676" i="13"/>
  <c r="D1676" i="13"/>
  <c r="E1675" i="13"/>
  <c r="I1675" i="13" s="1"/>
  <c r="E1674" i="13"/>
  <c r="E1673" i="13"/>
  <c r="I1673" i="13" s="1"/>
  <c r="H1672" i="13"/>
  <c r="G1672" i="13"/>
  <c r="F1672" i="13"/>
  <c r="D1672" i="13"/>
  <c r="E1671" i="13"/>
  <c r="I1671" i="13" s="1"/>
  <c r="E1670" i="13"/>
  <c r="E1669" i="13"/>
  <c r="I1669" i="13" s="1"/>
  <c r="H1668" i="13"/>
  <c r="G1668" i="13"/>
  <c r="F1668" i="13"/>
  <c r="D1668" i="13"/>
  <c r="E1666" i="13"/>
  <c r="I1666" i="13" s="1"/>
  <c r="E1665" i="13"/>
  <c r="I1665" i="13" s="1"/>
  <c r="E1664" i="13"/>
  <c r="I1664" i="13" s="1"/>
  <c r="H1663" i="13"/>
  <c r="G1663" i="13"/>
  <c r="F1663" i="13"/>
  <c r="D1663" i="13"/>
  <c r="E1663" i="13" s="1"/>
  <c r="E1662" i="13"/>
  <c r="E1661" i="13"/>
  <c r="I1661" i="13" s="1"/>
  <c r="I1658" i="13"/>
  <c r="H1657" i="13"/>
  <c r="G1657" i="13"/>
  <c r="F1657" i="13"/>
  <c r="D1657" i="13"/>
  <c r="E1657" i="13" s="1"/>
  <c r="I1656" i="13"/>
  <c r="H1655" i="13"/>
  <c r="H1654" i="13" s="1"/>
  <c r="G1655" i="13"/>
  <c r="G1654" i="13" s="1"/>
  <c r="F1655" i="13"/>
  <c r="F1654" i="13" s="1"/>
  <c r="D1655" i="13"/>
  <c r="I1653" i="13"/>
  <c r="H1652" i="13"/>
  <c r="G1652" i="13"/>
  <c r="F1652" i="13"/>
  <c r="D1652" i="13"/>
  <c r="E1652" i="13" s="1"/>
  <c r="H1651" i="13"/>
  <c r="G1651" i="13"/>
  <c r="F1651" i="13"/>
  <c r="D1651" i="13"/>
  <c r="H1650" i="13"/>
  <c r="H1646" i="13" s="1"/>
  <c r="G1650" i="13"/>
  <c r="G1646" i="13" s="1"/>
  <c r="F1650" i="13"/>
  <c r="D1650" i="13"/>
  <c r="E1650" i="13" s="1"/>
  <c r="H1649" i="13"/>
  <c r="G1649" i="13"/>
  <c r="F1649" i="13"/>
  <c r="D1649" i="13"/>
  <c r="I1647" i="13"/>
  <c r="H1645" i="13"/>
  <c r="G1645" i="13"/>
  <c r="F1645" i="13"/>
  <c r="D1645" i="13"/>
  <c r="E1645" i="13" s="1"/>
  <c r="H1644" i="13"/>
  <c r="G1644" i="13"/>
  <c r="F1644" i="13"/>
  <c r="D1644" i="13"/>
  <c r="H1643" i="13"/>
  <c r="G1643" i="13"/>
  <c r="G1639" i="13" s="1"/>
  <c r="F1643" i="13"/>
  <c r="D1643" i="13"/>
  <c r="E1643" i="13" s="1"/>
  <c r="H1642" i="13"/>
  <c r="G1642" i="13"/>
  <c r="F1642" i="13"/>
  <c r="D1642" i="13"/>
  <c r="I1640" i="13"/>
  <c r="H1638" i="13"/>
  <c r="G1638" i="13"/>
  <c r="F1638" i="13"/>
  <c r="D1638" i="13"/>
  <c r="E1638" i="13" s="1"/>
  <c r="H1637" i="13"/>
  <c r="G1637" i="13"/>
  <c r="F1637" i="13"/>
  <c r="D1637" i="13"/>
  <c r="H1636" i="13"/>
  <c r="H1632" i="13" s="1"/>
  <c r="G1636" i="13"/>
  <c r="G1632" i="13" s="1"/>
  <c r="F1636" i="13"/>
  <c r="D1636" i="13"/>
  <c r="E1636" i="13" s="1"/>
  <c r="H1635" i="13"/>
  <c r="G1635" i="13"/>
  <c r="F1635" i="13"/>
  <c r="D1635" i="13"/>
  <c r="I1633" i="13"/>
  <c r="I1630" i="13"/>
  <c r="H1629" i="13"/>
  <c r="H1628" i="13" s="1"/>
  <c r="G1629" i="13"/>
  <c r="G1628" i="13" s="1"/>
  <c r="F1629" i="13"/>
  <c r="F1628" i="13" s="1"/>
  <c r="D1629" i="13"/>
  <c r="I1625" i="13"/>
  <c r="I1623" i="13"/>
  <c r="E1622" i="13"/>
  <c r="I1622" i="13" s="1"/>
  <c r="I1621" i="13"/>
  <c r="E1620" i="13"/>
  <c r="I1620" i="13" s="1"/>
  <c r="H1619" i="13"/>
  <c r="G1619" i="13"/>
  <c r="F1619" i="13"/>
  <c r="D1619" i="13"/>
  <c r="I1618" i="13"/>
  <c r="E1617" i="13"/>
  <c r="I1617" i="13" s="1"/>
  <c r="E1616" i="13"/>
  <c r="I1616" i="13" s="1"/>
  <c r="E1615" i="13"/>
  <c r="E1614" i="13"/>
  <c r="I1614" i="13" s="1"/>
  <c r="H1613" i="13"/>
  <c r="G1613" i="13"/>
  <c r="F1613" i="13"/>
  <c r="D1613" i="13"/>
  <c r="I1612" i="13"/>
  <c r="H1611" i="13"/>
  <c r="G1611" i="13"/>
  <c r="F1611" i="13"/>
  <c r="D1611" i="13"/>
  <c r="E1610" i="13"/>
  <c r="I1610" i="13" s="1"/>
  <c r="E1609" i="13"/>
  <c r="I1609" i="13" s="1"/>
  <c r="E1608" i="13"/>
  <c r="E1607" i="13"/>
  <c r="I1607" i="13" s="1"/>
  <c r="H1606" i="13"/>
  <c r="G1606" i="13"/>
  <c r="F1606" i="13"/>
  <c r="D1606" i="13"/>
  <c r="I1605" i="13"/>
  <c r="H1604" i="13"/>
  <c r="G1604" i="13"/>
  <c r="F1604" i="13"/>
  <c r="D1604" i="13"/>
  <c r="E1603" i="13"/>
  <c r="I1603" i="13" s="1"/>
  <c r="E1602" i="13"/>
  <c r="I1602" i="13" s="1"/>
  <c r="E1601" i="13"/>
  <c r="E1600" i="13"/>
  <c r="I1600" i="13" s="1"/>
  <c r="H1599" i="13"/>
  <c r="G1599" i="13"/>
  <c r="F1599" i="13"/>
  <c r="D1599" i="13"/>
  <c r="I1598" i="13"/>
  <c r="H1597" i="13"/>
  <c r="G1597" i="13"/>
  <c r="F1597" i="13"/>
  <c r="D1597" i="13"/>
  <c r="I1595" i="13"/>
  <c r="E1594" i="13"/>
  <c r="H1593" i="13"/>
  <c r="G1593" i="13"/>
  <c r="F1593" i="13"/>
  <c r="D1593" i="13"/>
  <c r="E1591" i="13"/>
  <c r="I1591" i="13" s="1"/>
  <c r="E1590" i="13"/>
  <c r="E1589" i="13"/>
  <c r="I1589" i="13" s="1"/>
  <c r="H1588" i="13"/>
  <c r="G1588" i="13"/>
  <c r="F1588" i="13"/>
  <c r="D1588" i="13"/>
  <c r="E1587" i="13"/>
  <c r="I1587" i="13" s="1"/>
  <c r="E1586" i="13"/>
  <c r="I1586" i="13" s="1"/>
  <c r="E1585" i="13"/>
  <c r="I1585" i="13" s="1"/>
  <c r="H1584" i="13"/>
  <c r="G1584" i="13"/>
  <c r="F1584" i="13"/>
  <c r="D1584" i="13"/>
  <c r="E1583" i="13"/>
  <c r="I1583" i="13" s="1"/>
  <c r="E1582" i="13"/>
  <c r="E1581" i="13"/>
  <c r="I1581" i="13" s="1"/>
  <c r="H1580" i="13"/>
  <c r="G1580" i="13"/>
  <c r="F1580" i="13"/>
  <c r="D1580" i="13"/>
  <c r="E1578" i="13"/>
  <c r="I1578" i="13" s="1"/>
  <c r="E1577" i="13"/>
  <c r="I1577" i="13" s="1"/>
  <c r="E1576" i="13"/>
  <c r="I1576" i="13" s="1"/>
  <c r="H1575" i="13"/>
  <c r="G1575" i="13"/>
  <c r="F1575" i="13"/>
  <c r="D1575" i="13"/>
  <c r="E1575" i="13" s="1"/>
  <c r="E1574" i="13"/>
  <c r="I1574" i="13" s="1"/>
  <c r="E1573" i="13"/>
  <c r="I1573" i="13" s="1"/>
  <c r="I1570" i="13"/>
  <c r="I1568" i="13"/>
  <c r="E1567" i="13"/>
  <c r="I1567" i="13" s="1"/>
  <c r="I1566" i="13"/>
  <c r="E1565" i="13"/>
  <c r="H1564" i="13"/>
  <c r="G1564" i="13"/>
  <c r="F1564" i="13"/>
  <c r="D1564" i="13"/>
  <c r="I1563" i="13"/>
  <c r="E1562" i="13"/>
  <c r="I1562" i="13" s="1"/>
  <c r="E1561" i="13"/>
  <c r="I1561" i="13" s="1"/>
  <c r="E1560" i="13"/>
  <c r="I1560" i="13" s="1"/>
  <c r="E1559" i="13"/>
  <c r="I1559" i="13" s="1"/>
  <c r="H1558" i="13"/>
  <c r="G1558" i="13"/>
  <c r="F1558" i="13"/>
  <c r="D1558" i="13"/>
  <c r="I1557" i="13"/>
  <c r="H1556" i="13"/>
  <c r="G1556" i="13"/>
  <c r="F1556" i="13"/>
  <c r="D1556" i="13"/>
  <c r="E1555" i="13"/>
  <c r="I1555" i="13" s="1"/>
  <c r="E1554" i="13"/>
  <c r="E1553" i="13"/>
  <c r="I1553" i="13" s="1"/>
  <c r="E1552" i="13"/>
  <c r="H1551" i="13"/>
  <c r="G1551" i="13"/>
  <c r="F1551" i="13"/>
  <c r="D1551" i="13"/>
  <c r="I1550" i="13"/>
  <c r="H1549" i="13"/>
  <c r="G1549" i="13"/>
  <c r="F1549" i="13"/>
  <c r="D1549" i="13"/>
  <c r="E1548" i="13"/>
  <c r="I1548" i="13" s="1"/>
  <c r="E1547" i="13"/>
  <c r="I1547" i="13" s="1"/>
  <c r="E1546" i="13"/>
  <c r="E1545" i="13"/>
  <c r="I1545" i="13" s="1"/>
  <c r="H1544" i="13"/>
  <c r="G1544" i="13"/>
  <c r="F1544" i="13"/>
  <c r="D1544" i="13"/>
  <c r="I1543" i="13"/>
  <c r="H1542" i="13"/>
  <c r="G1542" i="13"/>
  <c r="F1542" i="13"/>
  <c r="D1542" i="13"/>
  <c r="I1540" i="13"/>
  <c r="E1539" i="13"/>
  <c r="I1539" i="13" s="1"/>
  <c r="H1538" i="13"/>
  <c r="G1538" i="13"/>
  <c r="F1538" i="13"/>
  <c r="E1538" i="13"/>
  <c r="D1538" i="13"/>
  <c r="E1536" i="13"/>
  <c r="I1536" i="13" s="1"/>
  <c r="E1535" i="13"/>
  <c r="I1535" i="13" s="1"/>
  <c r="E1534" i="13"/>
  <c r="H1533" i="13"/>
  <c r="G1533" i="13"/>
  <c r="F1533" i="13"/>
  <c r="D1533" i="13"/>
  <c r="E1532" i="13"/>
  <c r="I1532" i="13" s="1"/>
  <c r="E1531" i="13"/>
  <c r="I1531" i="13" s="1"/>
  <c r="E1530" i="13"/>
  <c r="H1529" i="13"/>
  <c r="G1529" i="13"/>
  <c r="F1529" i="13"/>
  <c r="D1529" i="13"/>
  <c r="E1528" i="13"/>
  <c r="I1528" i="13" s="1"/>
  <c r="E1527" i="13"/>
  <c r="I1527" i="13" s="1"/>
  <c r="E1526" i="13"/>
  <c r="H1525" i="13"/>
  <c r="G1525" i="13"/>
  <c r="F1525" i="13"/>
  <c r="D1525" i="13"/>
  <c r="E1523" i="13"/>
  <c r="I1523" i="13" s="1"/>
  <c r="E1522" i="13"/>
  <c r="I1522" i="13" s="1"/>
  <c r="E1521" i="13"/>
  <c r="I1521" i="13" s="1"/>
  <c r="H1520" i="13"/>
  <c r="G1520" i="13"/>
  <c r="F1520" i="13"/>
  <c r="D1520" i="13"/>
  <c r="E1519" i="13"/>
  <c r="I1519" i="13" s="1"/>
  <c r="E1518" i="13"/>
  <c r="I1518" i="13" s="1"/>
  <c r="I1514" i="13"/>
  <c r="E1513" i="13"/>
  <c r="I1513" i="13" s="1"/>
  <c r="I1512" i="13"/>
  <c r="E1511" i="13"/>
  <c r="H1510" i="13"/>
  <c r="G1510" i="13"/>
  <c r="F1510" i="13"/>
  <c r="D1510" i="13"/>
  <c r="I1509" i="13"/>
  <c r="E1508" i="13"/>
  <c r="I1508" i="13" s="1"/>
  <c r="E1507" i="13"/>
  <c r="E1506" i="13"/>
  <c r="I1506" i="13" s="1"/>
  <c r="E1505" i="13"/>
  <c r="H1504" i="13"/>
  <c r="G1504" i="13"/>
  <c r="F1504" i="13"/>
  <c r="D1504" i="13"/>
  <c r="I1503" i="13"/>
  <c r="H1502" i="13"/>
  <c r="G1502" i="13"/>
  <c r="F1502" i="13"/>
  <c r="D1502" i="13"/>
  <c r="E1501" i="13"/>
  <c r="E1500" i="13"/>
  <c r="I1500" i="13" s="1"/>
  <c r="E1499" i="13"/>
  <c r="I1499" i="13" s="1"/>
  <c r="E1498" i="13"/>
  <c r="I1498" i="13" s="1"/>
  <c r="H1497" i="13"/>
  <c r="G1497" i="13"/>
  <c r="F1497" i="13"/>
  <c r="D1497" i="13"/>
  <c r="I1496" i="13"/>
  <c r="H1495" i="13"/>
  <c r="G1495" i="13"/>
  <c r="F1495" i="13"/>
  <c r="D1495" i="13"/>
  <c r="E1494" i="13"/>
  <c r="I1494" i="13" s="1"/>
  <c r="E1493" i="13"/>
  <c r="I1493" i="13" s="1"/>
  <c r="E1492" i="13"/>
  <c r="E1491" i="13"/>
  <c r="I1491" i="13" s="1"/>
  <c r="H1490" i="13"/>
  <c r="G1490" i="13"/>
  <c r="F1490" i="13"/>
  <c r="D1490" i="13"/>
  <c r="I1489" i="13"/>
  <c r="H1488" i="13"/>
  <c r="G1488" i="13"/>
  <c r="F1488" i="13"/>
  <c r="D1488" i="13"/>
  <c r="I1486" i="13"/>
  <c r="E1485" i="13"/>
  <c r="H1484" i="13"/>
  <c r="G1484" i="13"/>
  <c r="F1484" i="13"/>
  <c r="D1484" i="13"/>
  <c r="E1482" i="13"/>
  <c r="I1482" i="13" s="1"/>
  <c r="E1481" i="13"/>
  <c r="I1481" i="13" s="1"/>
  <c r="E1480" i="13"/>
  <c r="H1479" i="13"/>
  <c r="G1479" i="13"/>
  <c r="F1479" i="13"/>
  <c r="D1479" i="13"/>
  <c r="E1478" i="13"/>
  <c r="I1478" i="13" s="1"/>
  <c r="E1477" i="13"/>
  <c r="I1477" i="13" s="1"/>
  <c r="E1476" i="13"/>
  <c r="H1475" i="13"/>
  <c r="G1475" i="13"/>
  <c r="F1475" i="13"/>
  <c r="D1475" i="13"/>
  <c r="E1474" i="13"/>
  <c r="I1474" i="13" s="1"/>
  <c r="E1473" i="13"/>
  <c r="I1473" i="13" s="1"/>
  <c r="E1472" i="13"/>
  <c r="I1472" i="13" s="1"/>
  <c r="H1471" i="13"/>
  <c r="G1471" i="13"/>
  <c r="F1471" i="13"/>
  <c r="D1471" i="13"/>
  <c r="E1469" i="13"/>
  <c r="I1469" i="13" s="1"/>
  <c r="E1468" i="13"/>
  <c r="I1468" i="13" s="1"/>
  <c r="E1467" i="13"/>
  <c r="I1467" i="13" s="1"/>
  <c r="H1466" i="13"/>
  <c r="G1466" i="13"/>
  <c r="F1466" i="13"/>
  <c r="D1466" i="13"/>
  <c r="E1466" i="13" s="1"/>
  <c r="E1465" i="13"/>
  <c r="I1465" i="13" s="1"/>
  <c r="E1464" i="13"/>
  <c r="I1464" i="13" s="1"/>
  <c r="I1461" i="13"/>
  <c r="I1459" i="13"/>
  <c r="E1458" i="13"/>
  <c r="I1458" i="13" s="1"/>
  <c r="I1457" i="13"/>
  <c r="E1456" i="13"/>
  <c r="I1456" i="13" s="1"/>
  <c r="H1455" i="13"/>
  <c r="G1455" i="13"/>
  <c r="F1455" i="13"/>
  <c r="E1455" i="13"/>
  <c r="D1455" i="13"/>
  <c r="I1454" i="13"/>
  <c r="E1453" i="13"/>
  <c r="I1453" i="13" s="1"/>
  <c r="E1452" i="13"/>
  <c r="I1452" i="13" s="1"/>
  <c r="E1451" i="13"/>
  <c r="E1450" i="13"/>
  <c r="I1450" i="13" s="1"/>
  <c r="H1449" i="13"/>
  <c r="G1449" i="13"/>
  <c r="F1449" i="13"/>
  <c r="D1449" i="13"/>
  <c r="I1448" i="13"/>
  <c r="H1447" i="13"/>
  <c r="G1447" i="13"/>
  <c r="F1447" i="13"/>
  <c r="D1447" i="13"/>
  <c r="E1446" i="13"/>
  <c r="I1446" i="13" s="1"/>
  <c r="E1445" i="13"/>
  <c r="E1444" i="13"/>
  <c r="E1443" i="13"/>
  <c r="I1443" i="13" s="1"/>
  <c r="H1442" i="13"/>
  <c r="G1442" i="13"/>
  <c r="F1442" i="13"/>
  <c r="D1442" i="13"/>
  <c r="I1441" i="13"/>
  <c r="H1440" i="13"/>
  <c r="G1440" i="13"/>
  <c r="F1440" i="13"/>
  <c r="D1440" i="13"/>
  <c r="E1439" i="13"/>
  <c r="I1439" i="13" s="1"/>
  <c r="E1438" i="13"/>
  <c r="E1437" i="13"/>
  <c r="I1437" i="13" s="1"/>
  <c r="E1436" i="13"/>
  <c r="I1436" i="13" s="1"/>
  <c r="H1435" i="13"/>
  <c r="G1435" i="13"/>
  <c r="F1435" i="13"/>
  <c r="D1435" i="13"/>
  <c r="I1434" i="13"/>
  <c r="H1433" i="13"/>
  <c r="G1433" i="13"/>
  <c r="F1433" i="13"/>
  <c r="D1433" i="13"/>
  <c r="I1431" i="13"/>
  <c r="E1430" i="13"/>
  <c r="E1429" i="13" s="1"/>
  <c r="H1429" i="13"/>
  <c r="G1429" i="13"/>
  <c r="F1429" i="13"/>
  <c r="D1429" i="13"/>
  <c r="I1427" i="13"/>
  <c r="I1426" i="13"/>
  <c r="I1425" i="13"/>
  <c r="I1424" i="13"/>
  <c r="I1423" i="13"/>
  <c r="I1422" i="13"/>
  <c r="I1421" i="13"/>
  <c r="I1420" i="13"/>
  <c r="I1419" i="13"/>
  <c r="I1418" i="13"/>
  <c r="I1417" i="13"/>
  <c r="I1416" i="13"/>
  <c r="I1415" i="13"/>
  <c r="E1414" i="13"/>
  <c r="I1414" i="13" s="1"/>
  <c r="E1413" i="13"/>
  <c r="I1413" i="13" s="1"/>
  <c r="E1412" i="13"/>
  <c r="I1412" i="13" s="1"/>
  <c r="H1411" i="13"/>
  <c r="H1408" i="13" s="1"/>
  <c r="H1407" i="13" s="1"/>
  <c r="G1411" i="13"/>
  <c r="G1408" i="13" s="1"/>
  <c r="G1407" i="13" s="1"/>
  <c r="F1411" i="13"/>
  <c r="F1408" i="13" s="1"/>
  <c r="F1407" i="13" s="1"/>
  <c r="D1411" i="13"/>
  <c r="E1411" i="13" s="1"/>
  <c r="I1410" i="13"/>
  <c r="E1409" i="13"/>
  <c r="I1409" i="13" s="1"/>
  <c r="I1406" i="13"/>
  <c r="H1405" i="13"/>
  <c r="G1405" i="13"/>
  <c r="F1405" i="13"/>
  <c r="D1405" i="13"/>
  <c r="E1405" i="13" s="1"/>
  <c r="I1404" i="13"/>
  <c r="H1403" i="13"/>
  <c r="H1402" i="13" s="1"/>
  <c r="G1403" i="13"/>
  <c r="G1402" i="13" s="1"/>
  <c r="F1403" i="13"/>
  <c r="F1402" i="13" s="1"/>
  <c r="D1403" i="13"/>
  <c r="I1401" i="13"/>
  <c r="H1400" i="13"/>
  <c r="G1400" i="13"/>
  <c r="F1400" i="13"/>
  <c r="D1400" i="13"/>
  <c r="E1400" i="13" s="1"/>
  <c r="H1399" i="13"/>
  <c r="G1399" i="13"/>
  <c r="F1399" i="13"/>
  <c r="D1399" i="13"/>
  <c r="E1399" i="13" s="1"/>
  <c r="H1398" i="13"/>
  <c r="G1398" i="13"/>
  <c r="F1398" i="13"/>
  <c r="D1398" i="13"/>
  <c r="E1398" i="13" s="1"/>
  <c r="H1397" i="13"/>
  <c r="G1397" i="13"/>
  <c r="F1397" i="13"/>
  <c r="D1397" i="13"/>
  <c r="I1395" i="13"/>
  <c r="H1393" i="13"/>
  <c r="G1393" i="13"/>
  <c r="F1393" i="13"/>
  <c r="D1393" i="13"/>
  <c r="H1392" i="13"/>
  <c r="G1392" i="13"/>
  <c r="F1392" i="13"/>
  <c r="D1392" i="13"/>
  <c r="H1391" i="13"/>
  <c r="G1391" i="13"/>
  <c r="F1391" i="13"/>
  <c r="D1391" i="13"/>
  <c r="E1391" i="13" s="1"/>
  <c r="H1390" i="13"/>
  <c r="G1390" i="13"/>
  <c r="F1390" i="13"/>
  <c r="D1390" i="13"/>
  <c r="I1388" i="13"/>
  <c r="H1386" i="13"/>
  <c r="G1386" i="13"/>
  <c r="F1386" i="13"/>
  <c r="D1386" i="13"/>
  <c r="E1386" i="13" s="1"/>
  <c r="H1385" i="13"/>
  <c r="G1385" i="13"/>
  <c r="F1385" i="13"/>
  <c r="D1385" i="13"/>
  <c r="H1384" i="13"/>
  <c r="G1384" i="13"/>
  <c r="G1380" i="13" s="1"/>
  <c r="F1384" i="13"/>
  <c r="D1384" i="13"/>
  <c r="E1384" i="13" s="1"/>
  <c r="H1383" i="13"/>
  <c r="G1383" i="13"/>
  <c r="F1383" i="13"/>
  <c r="D1383" i="13"/>
  <c r="I1381" i="13"/>
  <c r="I1378" i="13"/>
  <c r="H1377" i="13"/>
  <c r="H1376" i="13" s="1"/>
  <c r="G1377" i="13"/>
  <c r="G1376" i="13" s="1"/>
  <c r="F1377" i="13"/>
  <c r="F1376" i="13" s="1"/>
  <c r="D1377" i="13"/>
  <c r="I1373" i="13"/>
  <c r="I1371" i="13"/>
  <c r="E1370" i="13"/>
  <c r="I1370" i="13" s="1"/>
  <c r="I1369" i="13"/>
  <c r="E1368" i="13"/>
  <c r="I1368" i="13" s="1"/>
  <c r="H1367" i="13"/>
  <c r="G1367" i="13"/>
  <c r="F1367" i="13"/>
  <c r="D1367" i="13"/>
  <c r="I1366" i="13"/>
  <c r="E1365" i="13"/>
  <c r="I1365" i="13" s="1"/>
  <c r="E1364" i="13"/>
  <c r="I1364" i="13" s="1"/>
  <c r="E1363" i="13"/>
  <c r="E1362" i="13"/>
  <c r="I1362" i="13" s="1"/>
  <c r="H1361" i="13"/>
  <c r="G1361" i="13"/>
  <c r="F1361" i="13"/>
  <c r="D1361" i="13"/>
  <c r="I1360" i="13"/>
  <c r="H1359" i="13"/>
  <c r="G1359" i="13"/>
  <c r="F1359" i="13"/>
  <c r="D1359" i="13"/>
  <c r="E1358" i="13"/>
  <c r="I1358" i="13" s="1"/>
  <c r="E1357" i="13"/>
  <c r="I1357" i="13" s="1"/>
  <c r="E1356" i="13"/>
  <c r="E1355" i="13"/>
  <c r="H1354" i="13"/>
  <c r="G1354" i="13"/>
  <c r="F1354" i="13"/>
  <c r="D1354" i="13"/>
  <c r="I1353" i="13"/>
  <c r="H1352" i="13"/>
  <c r="G1352" i="13"/>
  <c r="F1352" i="13"/>
  <c r="D1352" i="13"/>
  <c r="E1351" i="13"/>
  <c r="I1351" i="13" s="1"/>
  <c r="E1350" i="13"/>
  <c r="I1350" i="13" s="1"/>
  <c r="E1349" i="13"/>
  <c r="E1348" i="13"/>
  <c r="I1348" i="13" s="1"/>
  <c r="H1347" i="13"/>
  <c r="H1320" i="13" s="1"/>
  <c r="H1319" i="13" s="1"/>
  <c r="H1286" i="13" s="1"/>
  <c r="G1347" i="13"/>
  <c r="G1320" i="13" s="1"/>
  <c r="G1319" i="13" s="1"/>
  <c r="F1347" i="13"/>
  <c r="F1320" i="13" s="1"/>
  <c r="F1319" i="13" s="1"/>
  <c r="F1286" i="13" s="1"/>
  <c r="D1347" i="13"/>
  <c r="D1320" i="13" s="1"/>
  <c r="D1319" i="13" s="1"/>
  <c r="D1286" i="13" s="1"/>
  <c r="I1346" i="13"/>
  <c r="H1345" i="13"/>
  <c r="G1345" i="13"/>
  <c r="F1345" i="13"/>
  <c r="D1345" i="13"/>
  <c r="I1343" i="13"/>
  <c r="E1342" i="13"/>
  <c r="H1341" i="13"/>
  <c r="G1341" i="13"/>
  <c r="F1341" i="13"/>
  <c r="D1341" i="13"/>
  <c r="E1339" i="13"/>
  <c r="I1339" i="13" s="1"/>
  <c r="E1338" i="13"/>
  <c r="E1337" i="13"/>
  <c r="I1337" i="13" s="1"/>
  <c r="H1336" i="13"/>
  <c r="G1336" i="13"/>
  <c r="F1336" i="13"/>
  <c r="D1336" i="13"/>
  <c r="E1335" i="13"/>
  <c r="I1335" i="13" s="1"/>
  <c r="E1334" i="13"/>
  <c r="I1334" i="13" s="1"/>
  <c r="E1333" i="13"/>
  <c r="I1333" i="13" s="1"/>
  <c r="H1332" i="13"/>
  <c r="G1332" i="13"/>
  <c r="F1332" i="13"/>
  <c r="D1332" i="13"/>
  <c r="E1331" i="13"/>
  <c r="I1331" i="13" s="1"/>
  <c r="E1330" i="13"/>
  <c r="E1329" i="13"/>
  <c r="I1329" i="13" s="1"/>
  <c r="H1328" i="13"/>
  <c r="G1328" i="13"/>
  <c r="F1328" i="13"/>
  <c r="D1328" i="13"/>
  <c r="E1326" i="13"/>
  <c r="I1326" i="13" s="1"/>
  <c r="E1325" i="13"/>
  <c r="I1325" i="13" s="1"/>
  <c r="E1324" i="13"/>
  <c r="I1324" i="13" s="1"/>
  <c r="H1323" i="13"/>
  <c r="G1323" i="13"/>
  <c r="F1323" i="13"/>
  <c r="D1323" i="13"/>
  <c r="E1323" i="13" s="1"/>
  <c r="E1322" i="13"/>
  <c r="I1322" i="13" s="1"/>
  <c r="E1321" i="13"/>
  <c r="I1321" i="13" s="1"/>
  <c r="I1318" i="13"/>
  <c r="H1317" i="13"/>
  <c r="G1317" i="13"/>
  <c r="F1317" i="13"/>
  <c r="D1317" i="13"/>
  <c r="E1317" i="13" s="1"/>
  <c r="I1316" i="13"/>
  <c r="H1315" i="13"/>
  <c r="H1314" i="13" s="1"/>
  <c r="G1315" i="13"/>
  <c r="G1314" i="13" s="1"/>
  <c r="F1315" i="13"/>
  <c r="F1314" i="13" s="1"/>
  <c r="D1315" i="13"/>
  <c r="I1313" i="13"/>
  <c r="H1312" i="13"/>
  <c r="G1312" i="13"/>
  <c r="F1312" i="13"/>
  <c r="D1312" i="13"/>
  <c r="E1312" i="13" s="1"/>
  <c r="H1311" i="13"/>
  <c r="G1311" i="13"/>
  <c r="F1311" i="13"/>
  <c r="D1311" i="13"/>
  <c r="H1310" i="13"/>
  <c r="G1310" i="13"/>
  <c r="F1310" i="13"/>
  <c r="D1310" i="13"/>
  <c r="E1310" i="13" s="1"/>
  <c r="H1309" i="13"/>
  <c r="G1309" i="13"/>
  <c r="F1309" i="13"/>
  <c r="E1309" i="13"/>
  <c r="D1309" i="13"/>
  <c r="I1307" i="13"/>
  <c r="H1305" i="13"/>
  <c r="G1305" i="13"/>
  <c r="F1305" i="13"/>
  <c r="D1305" i="13"/>
  <c r="E1305" i="13" s="1"/>
  <c r="H1304" i="13"/>
  <c r="G1304" i="13"/>
  <c r="F1304" i="13"/>
  <c r="D1304" i="13"/>
  <c r="H1303" i="13"/>
  <c r="G1303" i="13"/>
  <c r="F1303" i="13"/>
  <c r="D1303" i="13"/>
  <c r="E1303" i="13" s="1"/>
  <c r="H1302" i="13"/>
  <c r="G1302" i="13"/>
  <c r="F1302" i="13"/>
  <c r="D1302" i="13"/>
  <c r="I1300" i="13"/>
  <c r="H1298" i="13"/>
  <c r="G1298" i="13"/>
  <c r="F1298" i="13"/>
  <c r="D1298" i="13"/>
  <c r="E1298" i="13" s="1"/>
  <c r="H1297" i="13"/>
  <c r="G1297" i="13"/>
  <c r="F1297" i="13"/>
  <c r="D1297" i="13"/>
  <c r="E1297" i="13" s="1"/>
  <c r="H1296" i="13"/>
  <c r="G1296" i="13"/>
  <c r="F1296" i="13"/>
  <c r="D1296" i="13"/>
  <c r="H1295" i="13"/>
  <c r="G1295" i="13"/>
  <c r="F1295" i="13"/>
  <c r="D1295" i="13"/>
  <c r="I1293" i="13"/>
  <c r="I1290" i="13"/>
  <c r="H1289" i="13"/>
  <c r="H1288" i="13" s="1"/>
  <c r="G1289" i="13"/>
  <c r="G1288" i="13" s="1"/>
  <c r="F1289" i="13"/>
  <c r="F1288" i="13" s="1"/>
  <c r="D1289" i="13"/>
  <c r="I1285" i="13"/>
  <c r="I1284" i="13"/>
  <c r="I1282" i="13"/>
  <c r="E1281" i="13"/>
  <c r="I1281" i="13" s="1"/>
  <c r="I1280" i="13"/>
  <c r="E1279" i="13"/>
  <c r="H1278" i="13"/>
  <c r="G1278" i="13"/>
  <c r="F1278" i="13"/>
  <c r="D1278" i="13"/>
  <c r="I1277" i="13"/>
  <c r="E1276" i="13"/>
  <c r="I1276" i="13" s="1"/>
  <c r="E1275" i="13"/>
  <c r="I1275" i="13" s="1"/>
  <c r="E1274" i="13"/>
  <c r="I1274" i="13" s="1"/>
  <c r="E1273" i="13"/>
  <c r="I1273" i="13" s="1"/>
  <c r="H1272" i="13"/>
  <c r="G1272" i="13"/>
  <c r="F1272" i="13"/>
  <c r="D1272" i="13"/>
  <c r="I1271" i="13"/>
  <c r="H1270" i="13"/>
  <c r="G1270" i="13"/>
  <c r="F1270" i="13"/>
  <c r="D1270" i="13"/>
  <c r="E1269" i="13"/>
  <c r="I1269" i="13" s="1"/>
  <c r="E1268" i="13"/>
  <c r="E1267" i="13"/>
  <c r="I1267" i="13" s="1"/>
  <c r="E1266" i="13"/>
  <c r="I1266" i="13" s="1"/>
  <c r="H1265" i="13"/>
  <c r="G1265" i="13"/>
  <c r="F1265" i="13"/>
  <c r="D1265" i="13"/>
  <c r="I1264" i="13"/>
  <c r="H1263" i="13"/>
  <c r="G1263" i="13"/>
  <c r="F1263" i="13"/>
  <c r="D1263" i="13"/>
  <c r="E1262" i="13"/>
  <c r="I1262" i="13" s="1"/>
  <c r="E1261" i="13"/>
  <c r="E1260" i="13"/>
  <c r="E1259" i="13"/>
  <c r="I1259" i="13" s="1"/>
  <c r="H1258" i="13"/>
  <c r="G1258" i="13"/>
  <c r="F1258" i="13"/>
  <c r="D1258" i="13"/>
  <c r="I1257" i="13"/>
  <c r="H1256" i="13"/>
  <c r="G1256" i="13"/>
  <c r="F1256" i="13"/>
  <c r="D1256" i="13"/>
  <c r="I1254" i="13"/>
  <c r="E1253" i="13"/>
  <c r="I1253" i="13" s="1"/>
  <c r="H1252" i="13"/>
  <c r="G1252" i="13"/>
  <c r="F1252" i="13"/>
  <c r="D1252" i="13"/>
  <c r="E1250" i="13"/>
  <c r="I1250" i="13" s="1"/>
  <c r="E1249" i="13"/>
  <c r="I1249" i="13" s="1"/>
  <c r="E1248" i="13"/>
  <c r="I1248" i="13" s="1"/>
  <c r="H1247" i="13"/>
  <c r="G1247" i="13"/>
  <c r="F1247" i="13"/>
  <c r="D1247" i="13"/>
  <c r="E1246" i="13"/>
  <c r="I1246" i="13" s="1"/>
  <c r="E1245" i="13"/>
  <c r="I1245" i="13" s="1"/>
  <c r="E1244" i="13"/>
  <c r="I1244" i="13" s="1"/>
  <c r="H1243" i="13"/>
  <c r="G1243" i="13"/>
  <c r="F1243" i="13"/>
  <c r="D1243" i="13"/>
  <c r="E1242" i="13"/>
  <c r="I1242" i="13" s="1"/>
  <c r="E1241" i="13"/>
  <c r="I1241" i="13" s="1"/>
  <c r="E1240" i="13"/>
  <c r="H1239" i="13"/>
  <c r="G1239" i="13"/>
  <c r="F1239" i="13"/>
  <c r="D1239" i="13"/>
  <c r="E1237" i="13"/>
  <c r="I1237" i="13" s="1"/>
  <c r="E1236" i="13"/>
  <c r="I1236" i="13" s="1"/>
  <c r="E1235" i="13"/>
  <c r="I1235" i="13" s="1"/>
  <c r="H1234" i="13"/>
  <c r="G1234" i="13"/>
  <c r="F1234" i="13"/>
  <c r="D1234" i="13"/>
  <c r="E1234" i="13" s="1"/>
  <c r="E1233" i="13"/>
  <c r="I1233" i="13" s="1"/>
  <c r="E1232" i="13"/>
  <c r="I1232" i="13" s="1"/>
  <c r="I1229" i="13"/>
  <c r="I1227" i="13"/>
  <c r="E1226" i="13"/>
  <c r="I1226" i="13" s="1"/>
  <c r="I1225" i="13"/>
  <c r="E1224" i="13"/>
  <c r="I1224" i="13" s="1"/>
  <c r="H1223" i="13"/>
  <c r="G1223" i="13"/>
  <c r="F1223" i="13"/>
  <c r="E1223" i="13"/>
  <c r="D1223" i="13"/>
  <c r="I1222" i="13"/>
  <c r="E1221" i="13"/>
  <c r="E1220" i="13"/>
  <c r="I1220" i="13" s="1"/>
  <c r="E1219" i="13"/>
  <c r="I1219" i="13" s="1"/>
  <c r="I1218" i="13"/>
  <c r="H1217" i="13"/>
  <c r="G1217" i="13"/>
  <c r="F1217" i="13"/>
  <c r="D1217" i="13"/>
  <c r="I1216" i="13"/>
  <c r="H1215" i="13"/>
  <c r="G1215" i="13"/>
  <c r="F1215" i="13"/>
  <c r="D1215" i="13"/>
  <c r="E1214" i="13"/>
  <c r="E1213" i="13"/>
  <c r="I1213" i="13" s="1"/>
  <c r="E1212" i="13"/>
  <c r="I1211" i="13"/>
  <c r="H1210" i="13"/>
  <c r="G1210" i="13"/>
  <c r="F1210" i="13"/>
  <c r="D1210" i="13"/>
  <c r="I1209" i="13"/>
  <c r="H1208" i="13"/>
  <c r="G1208" i="13"/>
  <c r="F1208" i="13"/>
  <c r="D1208" i="13"/>
  <c r="J1207" i="13"/>
  <c r="E1207" i="13"/>
  <c r="H1206" i="13"/>
  <c r="H1201" i="13" s="1"/>
  <c r="E1206" i="13"/>
  <c r="J1205" i="13"/>
  <c r="E1205" i="13"/>
  <c r="I1205" i="13" s="1"/>
  <c r="E1204" i="13"/>
  <c r="I1204" i="13" s="1"/>
  <c r="G1203" i="13"/>
  <c r="F1203" i="13"/>
  <c r="D1203" i="13"/>
  <c r="I1202" i="13"/>
  <c r="G1201" i="13"/>
  <c r="F1201" i="13"/>
  <c r="D1201" i="13"/>
  <c r="I1199" i="13"/>
  <c r="E1198" i="13"/>
  <c r="E1197" i="13" s="1"/>
  <c r="H1197" i="13"/>
  <c r="G1197" i="13"/>
  <c r="F1197" i="13"/>
  <c r="D1197" i="13"/>
  <c r="E1195" i="13"/>
  <c r="I1195" i="13" s="1"/>
  <c r="E1194" i="13"/>
  <c r="I1194" i="13" s="1"/>
  <c r="E1193" i="13"/>
  <c r="H1192" i="13"/>
  <c r="G1192" i="13"/>
  <c r="F1192" i="13"/>
  <c r="D1192" i="13"/>
  <c r="E1191" i="13"/>
  <c r="I1191" i="13" s="1"/>
  <c r="E1190" i="13"/>
  <c r="I1190" i="13" s="1"/>
  <c r="E1189" i="13"/>
  <c r="H1188" i="13"/>
  <c r="G1188" i="13"/>
  <c r="F1188" i="13"/>
  <c r="D1188" i="13"/>
  <c r="E1187" i="13"/>
  <c r="I1187" i="13" s="1"/>
  <c r="E1186" i="13"/>
  <c r="I1186" i="13" s="1"/>
  <c r="E1185" i="13"/>
  <c r="H1184" i="13"/>
  <c r="G1184" i="13"/>
  <c r="F1184" i="13"/>
  <c r="D1184" i="13"/>
  <c r="J1182" i="13"/>
  <c r="E1182" i="13"/>
  <c r="I1182" i="13" s="1"/>
  <c r="E1181" i="13"/>
  <c r="I1181" i="13" s="1"/>
  <c r="J1180" i="13"/>
  <c r="E1180" i="13"/>
  <c r="I1180" i="13" s="1"/>
  <c r="H1179" i="13"/>
  <c r="G1179" i="13"/>
  <c r="F1179" i="13"/>
  <c r="D1179" i="13"/>
  <c r="E1179" i="13" s="1"/>
  <c r="E1178" i="13"/>
  <c r="E1177" i="13"/>
  <c r="I1177" i="13" s="1"/>
  <c r="I1173" i="13"/>
  <c r="E1172" i="13"/>
  <c r="I1172" i="13" s="1"/>
  <c r="I1171" i="13"/>
  <c r="E1170" i="13"/>
  <c r="I1170" i="13" s="1"/>
  <c r="H1169" i="13"/>
  <c r="G1169" i="13"/>
  <c r="F1169" i="13"/>
  <c r="E1169" i="13"/>
  <c r="D1169" i="13"/>
  <c r="I1168" i="13"/>
  <c r="E1167" i="13"/>
  <c r="I1167" i="13" s="1"/>
  <c r="E1166" i="13"/>
  <c r="I1166" i="13" s="1"/>
  <c r="E1165" i="13"/>
  <c r="I1164" i="13"/>
  <c r="H1163" i="13"/>
  <c r="G1163" i="13"/>
  <c r="F1163" i="13"/>
  <c r="D1163" i="13"/>
  <c r="I1162" i="13"/>
  <c r="H1161" i="13"/>
  <c r="G1161" i="13"/>
  <c r="F1161" i="13"/>
  <c r="D1161" i="13"/>
  <c r="E1160" i="13"/>
  <c r="I1160" i="13" s="1"/>
  <c r="E1159" i="13"/>
  <c r="I1159" i="13" s="1"/>
  <c r="E1158" i="13"/>
  <c r="I1157" i="13"/>
  <c r="H1156" i="13"/>
  <c r="G1156" i="13"/>
  <c r="F1156" i="13"/>
  <c r="D1156" i="13"/>
  <c r="I1155" i="13"/>
  <c r="H1154" i="13"/>
  <c r="G1154" i="13"/>
  <c r="F1154" i="13"/>
  <c r="D1154" i="13"/>
  <c r="J1153" i="13"/>
  <c r="E1153" i="13"/>
  <c r="E1152" i="13"/>
  <c r="I1152" i="13" s="1"/>
  <c r="K1151" i="13"/>
  <c r="J1151" i="13"/>
  <c r="E1151" i="13"/>
  <c r="E1150" i="13"/>
  <c r="H1149" i="13"/>
  <c r="G1149" i="13"/>
  <c r="F1149" i="13"/>
  <c r="D1149" i="13"/>
  <c r="I1148" i="13"/>
  <c r="H1147" i="13"/>
  <c r="G1147" i="13"/>
  <c r="F1147" i="13"/>
  <c r="D1147" i="13"/>
  <c r="I1145" i="13"/>
  <c r="E1144" i="13"/>
  <c r="I1144" i="13" s="1"/>
  <c r="H1143" i="13"/>
  <c r="G1143" i="13"/>
  <c r="F1143" i="13"/>
  <c r="E1143" i="13"/>
  <c r="D1143" i="13"/>
  <c r="E1141" i="13"/>
  <c r="I1141" i="13" s="1"/>
  <c r="E1140" i="13"/>
  <c r="I1140" i="13" s="1"/>
  <c r="E1139" i="13"/>
  <c r="H1138" i="13"/>
  <c r="G1138" i="13"/>
  <c r="F1138" i="13"/>
  <c r="D1138" i="13"/>
  <c r="E1137" i="13"/>
  <c r="I1137" i="13" s="1"/>
  <c r="E1136" i="13"/>
  <c r="I1136" i="13" s="1"/>
  <c r="E1135" i="13"/>
  <c r="H1134" i="13"/>
  <c r="G1134" i="13"/>
  <c r="F1134" i="13"/>
  <c r="D1134" i="13"/>
  <c r="E1133" i="13"/>
  <c r="I1133" i="13" s="1"/>
  <c r="E1132" i="13"/>
  <c r="I1132" i="13" s="1"/>
  <c r="E1131" i="13"/>
  <c r="L1130" i="13"/>
  <c r="H1130" i="13"/>
  <c r="G1130" i="13"/>
  <c r="F1130" i="13"/>
  <c r="D1130" i="13"/>
  <c r="J1128" i="13"/>
  <c r="E1128" i="13"/>
  <c r="I1128" i="13" s="1"/>
  <c r="E1127" i="13"/>
  <c r="I1127" i="13" s="1"/>
  <c r="J1126" i="13"/>
  <c r="E1126" i="13"/>
  <c r="I1126" i="13" s="1"/>
  <c r="H1125" i="13"/>
  <c r="G1125" i="13"/>
  <c r="F1125" i="13"/>
  <c r="D1125" i="13"/>
  <c r="E1124" i="13"/>
  <c r="I1124" i="13" s="1"/>
  <c r="E1123" i="13"/>
  <c r="I1123" i="13" s="1"/>
  <c r="I1120" i="13"/>
  <c r="H1119" i="13"/>
  <c r="G1119" i="13"/>
  <c r="F1119" i="13"/>
  <c r="D1119" i="13"/>
  <c r="E1119" i="13" s="1"/>
  <c r="I1118" i="13"/>
  <c r="H1117" i="13"/>
  <c r="H1116" i="13" s="1"/>
  <c r="G1117" i="13"/>
  <c r="G1116" i="13" s="1"/>
  <c r="F1117" i="13"/>
  <c r="F1116" i="13" s="1"/>
  <c r="D1117" i="13"/>
  <c r="I1115" i="13"/>
  <c r="H1114" i="13"/>
  <c r="G1114" i="13"/>
  <c r="F1114" i="13"/>
  <c r="D1114" i="13"/>
  <c r="E1114" i="13" s="1"/>
  <c r="H1113" i="13"/>
  <c r="G1113" i="13"/>
  <c r="F1113" i="13"/>
  <c r="D1113" i="13"/>
  <c r="H1112" i="13"/>
  <c r="G1112" i="13"/>
  <c r="F1112" i="13"/>
  <c r="D1112" i="13"/>
  <c r="E1112" i="13" s="1"/>
  <c r="H1111" i="13"/>
  <c r="G1111" i="13"/>
  <c r="F1111" i="13"/>
  <c r="D1111" i="13"/>
  <c r="I1109" i="13"/>
  <c r="H1107" i="13"/>
  <c r="G1107" i="13"/>
  <c r="F1107" i="13"/>
  <c r="D1107" i="13"/>
  <c r="E1107" i="13" s="1"/>
  <c r="H1106" i="13"/>
  <c r="G1106" i="13"/>
  <c r="F1106" i="13"/>
  <c r="D1106" i="13"/>
  <c r="H1105" i="13"/>
  <c r="G1105" i="13"/>
  <c r="F1105" i="13"/>
  <c r="F1101" i="13" s="1"/>
  <c r="D1105" i="13"/>
  <c r="H1104" i="13"/>
  <c r="G1104" i="13"/>
  <c r="F1104" i="13"/>
  <c r="D1104" i="13"/>
  <c r="I1102" i="13"/>
  <c r="H1100" i="13"/>
  <c r="G1100" i="13"/>
  <c r="F1100" i="13"/>
  <c r="D1100" i="13"/>
  <c r="E1100" i="13" s="1"/>
  <c r="G1099" i="13"/>
  <c r="F1099" i="13"/>
  <c r="D1099" i="13"/>
  <c r="E1099" i="13" s="1"/>
  <c r="H1098" i="13"/>
  <c r="G1098" i="13"/>
  <c r="F1098" i="13"/>
  <c r="D1098" i="13"/>
  <c r="H1097" i="13"/>
  <c r="G1097" i="13"/>
  <c r="F1097" i="13"/>
  <c r="D1097" i="13"/>
  <c r="I1095" i="13"/>
  <c r="I1092" i="13"/>
  <c r="H1091" i="13"/>
  <c r="H1090" i="13" s="1"/>
  <c r="G1091" i="13"/>
  <c r="G1090" i="13" s="1"/>
  <c r="F1091" i="13"/>
  <c r="F1090" i="13" s="1"/>
  <c r="D1091" i="13"/>
  <c r="I1087" i="13"/>
  <c r="I1085" i="13"/>
  <c r="E1084" i="13"/>
  <c r="I1084" i="13" s="1"/>
  <c r="I1083" i="13"/>
  <c r="E1082" i="13"/>
  <c r="I1082" i="13" s="1"/>
  <c r="H1081" i="13"/>
  <c r="G1081" i="13"/>
  <c r="F1081" i="13"/>
  <c r="E1081" i="13"/>
  <c r="D1081" i="13"/>
  <c r="I1080" i="13"/>
  <c r="E1079" i="13"/>
  <c r="I1079" i="13" s="1"/>
  <c r="E1078" i="13"/>
  <c r="I1078" i="13" s="1"/>
  <c r="E1077" i="13"/>
  <c r="I1076" i="13"/>
  <c r="H1075" i="13"/>
  <c r="G1075" i="13"/>
  <c r="F1075" i="13"/>
  <c r="D1075" i="13"/>
  <c r="I1074" i="13"/>
  <c r="H1073" i="13"/>
  <c r="G1073" i="13"/>
  <c r="F1073" i="13"/>
  <c r="D1073" i="13"/>
  <c r="E1072" i="13"/>
  <c r="I1072" i="13" s="1"/>
  <c r="E1071" i="13"/>
  <c r="I1071" i="13" s="1"/>
  <c r="E1070" i="13"/>
  <c r="E1069" i="13"/>
  <c r="E1016" i="13" s="1"/>
  <c r="H1068" i="13"/>
  <c r="G1068" i="13"/>
  <c r="F1068" i="13"/>
  <c r="D1068" i="13"/>
  <c r="I1067" i="13"/>
  <c r="H1066" i="13"/>
  <c r="G1066" i="13"/>
  <c r="F1066" i="13"/>
  <c r="D1066" i="13"/>
  <c r="J1065" i="13"/>
  <c r="E1065" i="13"/>
  <c r="E1012" i="13" s="1"/>
  <c r="E1064" i="13"/>
  <c r="J1063" i="13"/>
  <c r="E1063" i="13"/>
  <c r="E1062" i="13"/>
  <c r="I1062" i="13" s="1"/>
  <c r="H1061" i="13"/>
  <c r="G1061" i="13"/>
  <c r="F1061" i="13"/>
  <c r="D1061" i="13"/>
  <c r="I1060" i="13"/>
  <c r="H1059" i="13"/>
  <c r="G1059" i="13"/>
  <c r="F1059" i="13"/>
  <c r="D1059" i="13"/>
  <c r="I1057" i="13"/>
  <c r="E1056" i="13"/>
  <c r="I1056" i="13" s="1"/>
  <c r="H1055" i="13"/>
  <c r="G1055" i="13"/>
  <c r="F1055" i="13"/>
  <c r="E1055" i="13"/>
  <c r="D1055" i="13"/>
  <c r="E1053" i="13"/>
  <c r="I1053" i="13" s="1"/>
  <c r="E1052" i="13"/>
  <c r="I1052" i="13" s="1"/>
  <c r="E1051" i="13"/>
  <c r="I1051" i="13" s="1"/>
  <c r="H1050" i="13"/>
  <c r="G1050" i="13"/>
  <c r="F1050" i="13"/>
  <c r="D1050" i="13"/>
  <c r="E1049" i="13"/>
  <c r="I1049" i="13" s="1"/>
  <c r="E1048" i="13"/>
  <c r="I1048" i="13" s="1"/>
  <c r="E1047" i="13"/>
  <c r="H1046" i="13"/>
  <c r="G1046" i="13"/>
  <c r="F1046" i="13"/>
  <c r="D1046" i="13"/>
  <c r="E1045" i="13"/>
  <c r="I1045" i="13" s="1"/>
  <c r="E1044" i="13"/>
  <c r="I1044" i="13" s="1"/>
  <c r="E1043" i="13"/>
  <c r="H1042" i="13"/>
  <c r="G1042" i="13"/>
  <c r="F1042" i="13"/>
  <c r="D1042" i="13"/>
  <c r="J1040" i="13"/>
  <c r="E1040" i="13"/>
  <c r="I1040" i="13" s="1"/>
  <c r="E1039" i="13"/>
  <c r="I1039" i="13" s="1"/>
  <c r="J1038" i="13"/>
  <c r="E1038" i="13"/>
  <c r="I1038" i="13" s="1"/>
  <c r="H1037" i="13"/>
  <c r="G1037" i="13"/>
  <c r="F1037" i="13"/>
  <c r="D1037" i="13"/>
  <c r="E1037" i="13" s="1"/>
  <c r="E1036" i="13"/>
  <c r="I1036" i="13" s="1"/>
  <c r="E1035" i="13"/>
  <c r="I1035" i="13" s="1"/>
  <c r="I1032" i="13"/>
  <c r="H1031" i="13"/>
  <c r="G1031" i="13"/>
  <c r="F1031" i="13"/>
  <c r="D1031" i="13"/>
  <c r="E1031" i="13" s="1"/>
  <c r="I1030" i="13"/>
  <c r="H1029" i="13"/>
  <c r="G1029" i="13"/>
  <c r="G1028" i="13" s="1"/>
  <c r="F1029" i="13"/>
  <c r="D1029" i="13"/>
  <c r="D1028" i="13" s="1"/>
  <c r="F1028" i="13"/>
  <c r="I1027" i="13"/>
  <c r="H1026" i="13"/>
  <c r="G1026" i="13"/>
  <c r="F1026" i="13"/>
  <c r="D1026" i="13"/>
  <c r="E1026" i="13" s="1"/>
  <c r="H1025" i="13"/>
  <c r="G1025" i="13"/>
  <c r="F1025" i="13"/>
  <c r="D1025" i="13"/>
  <c r="H1024" i="13"/>
  <c r="G1024" i="13"/>
  <c r="F1024" i="13"/>
  <c r="D1024" i="13"/>
  <c r="E1024" i="13" s="1"/>
  <c r="H1023" i="13"/>
  <c r="G1023" i="13"/>
  <c r="F1023" i="13"/>
  <c r="E1023" i="13"/>
  <c r="D1023" i="13"/>
  <c r="I1021" i="13"/>
  <c r="H1019" i="13"/>
  <c r="G1019" i="13"/>
  <c r="F1019" i="13"/>
  <c r="D1019" i="13"/>
  <c r="E1019" i="13" s="1"/>
  <c r="H1018" i="13"/>
  <c r="G1018" i="13"/>
  <c r="F1018" i="13"/>
  <c r="D1018" i="13"/>
  <c r="E1018" i="13" s="1"/>
  <c r="H1017" i="13"/>
  <c r="G1017" i="13"/>
  <c r="F1017" i="13"/>
  <c r="D1017" i="13"/>
  <c r="H1016" i="13"/>
  <c r="G1016" i="13"/>
  <c r="F1016" i="13"/>
  <c r="D1016" i="13"/>
  <c r="F1015" i="13"/>
  <c r="I1014" i="13"/>
  <c r="F1013" i="13"/>
  <c r="H1012" i="13"/>
  <c r="G1012" i="13"/>
  <c r="F1012" i="13"/>
  <c r="D1012" i="13"/>
  <c r="H1011" i="13"/>
  <c r="G1011" i="13"/>
  <c r="F1011" i="13"/>
  <c r="D1011" i="13"/>
  <c r="E1011" i="13" s="1"/>
  <c r="H1010" i="13"/>
  <c r="G1010" i="13"/>
  <c r="F1010" i="13"/>
  <c r="D1010" i="13"/>
  <c r="H1009" i="13"/>
  <c r="G1009" i="13"/>
  <c r="F1009" i="13"/>
  <c r="D1009" i="13"/>
  <c r="I1007" i="13"/>
  <c r="G1006" i="13"/>
  <c r="I1004" i="13"/>
  <c r="H1003" i="13"/>
  <c r="G1003" i="13"/>
  <c r="F1003" i="13"/>
  <c r="F1002" i="13" s="1"/>
  <c r="D1003" i="13"/>
  <c r="I999" i="13"/>
  <c r="I998" i="13"/>
  <c r="I996" i="13"/>
  <c r="I994" i="13"/>
  <c r="I991" i="13"/>
  <c r="I985" i="13"/>
  <c r="I978" i="13"/>
  <c r="I971" i="13"/>
  <c r="I968" i="13"/>
  <c r="I964" i="13"/>
  <c r="H963" i="13"/>
  <c r="G963" i="13"/>
  <c r="F963" i="13"/>
  <c r="D963" i="13"/>
  <c r="E963" i="13" s="1"/>
  <c r="H962" i="13"/>
  <c r="G962" i="13"/>
  <c r="F962" i="13"/>
  <c r="D962" i="13"/>
  <c r="E962" i="13" s="1"/>
  <c r="H961" i="13"/>
  <c r="G961" i="13"/>
  <c r="F961" i="13"/>
  <c r="F960" i="13" s="1"/>
  <c r="D961" i="13"/>
  <c r="E961" i="13" s="1"/>
  <c r="H959" i="13"/>
  <c r="G959" i="13"/>
  <c r="F959" i="13"/>
  <c r="D959" i="13"/>
  <c r="E959" i="13" s="1"/>
  <c r="H958" i="13"/>
  <c r="G958" i="13"/>
  <c r="F958" i="13"/>
  <c r="D958" i="13"/>
  <c r="E958" i="13" s="1"/>
  <c r="H957" i="13"/>
  <c r="H956" i="13" s="1"/>
  <c r="G957" i="13"/>
  <c r="G956" i="13" s="1"/>
  <c r="F957" i="13"/>
  <c r="F956" i="13" s="1"/>
  <c r="D957" i="13"/>
  <c r="E957" i="13" s="1"/>
  <c r="H955" i="13"/>
  <c r="G955" i="13"/>
  <c r="F955" i="13"/>
  <c r="D955" i="13"/>
  <c r="E955" i="13" s="1"/>
  <c r="H954" i="13"/>
  <c r="G954" i="13"/>
  <c r="F954" i="13"/>
  <c r="D954" i="13"/>
  <c r="E954" i="13" s="1"/>
  <c r="H953" i="13"/>
  <c r="G953" i="13"/>
  <c r="G952" i="13" s="1"/>
  <c r="F953" i="13"/>
  <c r="F952" i="13" s="1"/>
  <c r="D953" i="13"/>
  <c r="E953" i="13" s="1"/>
  <c r="H950" i="13"/>
  <c r="G950" i="13"/>
  <c r="F950" i="13"/>
  <c r="D950" i="13"/>
  <c r="E950" i="13" s="1"/>
  <c r="H949" i="13"/>
  <c r="G949" i="13"/>
  <c r="F949" i="13"/>
  <c r="D949" i="13"/>
  <c r="E949" i="13" s="1"/>
  <c r="H948" i="13"/>
  <c r="G948" i="13"/>
  <c r="F948" i="13"/>
  <c r="D948" i="13"/>
  <c r="E948" i="13" s="1"/>
  <c r="H946" i="13"/>
  <c r="G946" i="13"/>
  <c r="F946" i="13"/>
  <c r="D946" i="13"/>
  <c r="E946" i="13" s="1"/>
  <c r="H945" i="13"/>
  <c r="G945" i="13"/>
  <c r="F945" i="13"/>
  <c r="D945" i="13"/>
  <c r="E945" i="13" s="1"/>
  <c r="I943" i="13"/>
  <c r="I941" i="13"/>
  <c r="E940" i="13"/>
  <c r="I940" i="13" s="1"/>
  <c r="I939" i="13"/>
  <c r="E938" i="13"/>
  <c r="E937" i="13"/>
  <c r="I937" i="13" s="1"/>
  <c r="E936" i="13"/>
  <c r="E935" i="13"/>
  <c r="I935" i="13" s="1"/>
  <c r="H934" i="13"/>
  <c r="G934" i="13"/>
  <c r="F934" i="13"/>
  <c r="D934" i="13"/>
  <c r="I933" i="13"/>
  <c r="H932" i="13"/>
  <c r="G932" i="13"/>
  <c r="F932" i="13"/>
  <c r="D932" i="13"/>
  <c r="E931" i="13"/>
  <c r="I931" i="13" s="1"/>
  <c r="E930" i="13"/>
  <c r="I930" i="13" s="1"/>
  <c r="E929" i="13"/>
  <c r="I929" i="13" s="1"/>
  <c r="E928" i="13"/>
  <c r="I928" i="13" s="1"/>
  <c r="H927" i="13"/>
  <c r="G927" i="13"/>
  <c r="F927" i="13"/>
  <c r="D927" i="13"/>
  <c r="I926" i="13"/>
  <c r="H925" i="13"/>
  <c r="G925" i="13"/>
  <c r="F925" i="13"/>
  <c r="D925" i="13"/>
  <c r="E924" i="13"/>
  <c r="I924" i="13" s="1"/>
  <c r="E923" i="13"/>
  <c r="I923" i="13" s="1"/>
  <c r="E922" i="13"/>
  <c r="E921" i="13"/>
  <c r="I921" i="13" s="1"/>
  <c r="H920" i="13"/>
  <c r="G920" i="13"/>
  <c r="F920" i="13"/>
  <c r="D920" i="13"/>
  <c r="I919" i="13"/>
  <c r="H918" i="13"/>
  <c r="G918" i="13"/>
  <c r="F918" i="13"/>
  <c r="D918" i="13"/>
  <c r="I916" i="13"/>
  <c r="E915" i="13"/>
  <c r="I915" i="13" s="1"/>
  <c r="H914" i="13"/>
  <c r="G914" i="13"/>
  <c r="F914" i="13"/>
  <c r="E914" i="13"/>
  <c r="D914" i="13"/>
  <c r="E912" i="13"/>
  <c r="I912" i="13" s="1"/>
  <c r="E911" i="13"/>
  <c r="I911" i="13" s="1"/>
  <c r="E910" i="13"/>
  <c r="H909" i="13"/>
  <c r="G909" i="13"/>
  <c r="F909" i="13"/>
  <c r="D909" i="13"/>
  <c r="E908" i="13"/>
  <c r="I908" i="13" s="1"/>
  <c r="E907" i="13"/>
  <c r="I907" i="13" s="1"/>
  <c r="E906" i="13"/>
  <c r="I906" i="13" s="1"/>
  <c r="H905" i="13"/>
  <c r="G905" i="13"/>
  <c r="F905" i="13"/>
  <c r="D905" i="13"/>
  <c r="E904" i="13"/>
  <c r="I904" i="13" s="1"/>
  <c r="E903" i="13"/>
  <c r="I903" i="13" s="1"/>
  <c r="E902" i="13"/>
  <c r="H901" i="13"/>
  <c r="G901" i="13"/>
  <c r="F901" i="13"/>
  <c r="D901" i="13"/>
  <c r="E899" i="13"/>
  <c r="I899" i="13" s="1"/>
  <c r="E898" i="13"/>
  <c r="I898" i="13" s="1"/>
  <c r="E897" i="13"/>
  <c r="I897" i="13" s="1"/>
  <c r="I894" i="13"/>
  <c r="I892" i="13"/>
  <c r="E891" i="13"/>
  <c r="I891" i="13" s="1"/>
  <c r="I890" i="13"/>
  <c r="E889" i="13"/>
  <c r="I889" i="13" s="1"/>
  <c r="E888" i="13"/>
  <c r="I888" i="13" s="1"/>
  <c r="E887" i="13"/>
  <c r="E886" i="13"/>
  <c r="I886" i="13" s="1"/>
  <c r="H885" i="13"/>
  <c r="G885" i="13"/>
  <c r="F885" i="13"/>
  <c r="D885" i="13"/>
  <c r="I884" i="13"/>
  <c r="H883" i="13"/>
  <c r="G883" i="13"/>
  <c r="F883" i="13"/>
  <c r="D883" i="13"/>
  <c r="E882" i="13"/>
  <c r="I882" i="13" s="1"/>
  <c r="E881" i="13"/>
  <c r="I881" i="13" s="1"/>
  <c r="E880" i="13"/>
  <c r="E879" i="13"/>
  <c r="I879" i="13" s="1"/>
  <c r="H878" i="13"/>
  <c r="G878" i="13"/>
  <c r="F878" i="13"/>
  <c r="D878" i="13"/>
  <c r="I877" i="13"/>
  <c r="H876" i="13"/>
  <c r="G876" i="13"/>
  <c r="F876" i="13"/>
  <c r="D876" i="13"/>
  <c r="E875" i="13"/>
  <c r="I875" i="13" s="1"/>
  <c r="E874" i="13"/>
  <c r="E873" i="13"/>
  <c r="E872" i="13"/>
  <c r="H871" i="13"/>
  <c r="G871" i="13"/>
  <c r="F871" i="13"/>
  <c r="D871" i="13"/>
  <c r="I870" i="13"/>
  <c r="H869" i="13"/>
  <c r="G869" i="13"/>
  <c r="F869" i="13"/>
  <c r="D869" i="13"/>
  <c r="I867" i="13"/>
  <c r="E866" i="13"/>
  <c r="I866" i="13" s="1"/>
  <c r="H865" i="13"/>
  <c r="G865" i="13"/>
  <c r="F865" i="13"/>
  <c r="E865" i="13"/>
  <c r="D865" i="13"/>
  <c r="E863" i="13"/>
  <c r="I863" i="13" s="1"/>
  <c r="E862" i="13"/>
  <c r="I862" i="13" s="1"/>
  <c r="E861" i="13"/>
  <c r="H860" i="13"/>
  <c r="G860" i="13"/>
  <c r="F860" i="13"/>
  <c r="D860" i="13"/>
  <c r="E859" i="13"/>
  <c r="I859" i="13" s="1"/>
  <c r="E858" i="13"/>
  <c r="I858" i="13" s="1"/>
  <c r="E857" i="13"/>
  <c r="H856" i="13"/>
  <c r="G856" i="13"/>
  <c r="F856" i="13"/>
  <c r="D856" i="13"/>
  <c r="E855" i="13"/>
  <c r="I855" i="13" s="1"/>
  <c r="E854" i="13"/>
  <c r="I854" i="13" s="1"/>
  <c r="E853" i="13"/>
  <c r="H852" i="13"/>
  <c r="G852" i="13"/>
  <c r="F852" i="13"/>
  <c r="D852" i="13"/>
  <c r="E850" i="13"/>
  <c r="I850" i="13" s="1"/>
  <c r="E849" i="13"/>
  <c r="I849" i="13" s="1"/>
  <c r="E848" i="13"/>
  <c r="I848" i="13" s="1"/>
  <c r="I844" i="13"/>
  <c r="E843" i="13"/>
  <c r="I843" i="13" s="1"/>
  <c r="I842" i="13"/>
  <c r="E841" i="13"/>
  <c r="I841" i="13" s="1"/>
  <c r="E840" i="13"/>
  <c r="E839" i="13"/>
  <c r="I839" i="13" s="1"/>
  <c r="E838" i="13"/>
  <c r="I838" i="13" s="1"/>
  <c r="H837" i="13"/>
  <c r="G837" i="13"/>
  <c r="F837" i="13"/>
  <c r="D837" i="13"/>
  <c r="I836" i="13"/>
  <c r="H835" i="13"/>
  <c r="G835" i="13"/>
  <c r="F835" i="13"/>
  <c r="D835" i="13"/>
  <c r="E834" i="13"/>
  <c r="I834" i="13" s="1"/>
  <c r="E833" i="13"/>
  <c r="I833" i="13" s="1"/>
  <c r="E832" i="13"/>
  <c r="E831" i="13"/>
  <c r="I831" i="13" s="1"/>
  <c r="H830" i="13"/>
  <c r="G830" i="13"/>
  <c r="F830" i="13"/>
  <c r="D830" i="13"/>
  <c r="I829" i="13"/>
  <c r="H828" i="13"/>
  <c r="G828" i="13"/>
  <c r="F828" i="13"/>
  <c r="D828" i="13"/>
  <c r="E827" i="13"/>
  <c r="I827" i="13" s="1"/>
  <c r="E826" i="13"/>
  <c r="I826" i="13" s="1"/>
  <c r="E825" i="13"/>
  <c r="E824" i="13"/>
  <c r="I824" i="13" s="1"/>
  <c r="H823" i="13"/>
  <c r="G823" i="13"/>
  <c r="F823" i="13"/>
  <c r="D823" i="13"/>
  <c r="I822" i="13"/>
  <c r="H821" i="13"/>
  <c r="G821" i="13"/>
  <c r="F821" i="13"/>
  <c r="D821" i="13"/>
  <c r="I819" i="13"/>
  <c r="E818" i="13"/>
  <c r="E817" i="13" s="1"/>
  <c r="H817" i="13"/>
  <c r="G817" i="13"/>
  <c r="F817" i="13"/>
  <c r="D817" i="13"/>
  <c r="E815" i="13"/>
  <c r="I815" i="13" s="1"/>
  <c r="E814" i="13"/>
  <c r="I814" i="13" s="1"/>
  <c r="E813" i="13"/>
  <c r="I813" i="13" s="1"/>
  <c r="H812" i="13"/>
  <c r="G812" i="13"/>
  <c r="F812" i="13"/>
  <c r="D812" i="13"/>
  <c r="E811" i="13"/>
  <c r="I811" i="13" s="1"/>
  <c r="E810" i="13"/>
  <c r="I810" i="13" s="1"/>
  <c r="E809" i="13"/>
  <c r="I809" i="13" s="1"/>
  <c r="H808" i="13"/>
  <c r="G808" i="13"/>
  <c r="F808" i="13"/>
  <c r="D808" i="13"/>
  <c r="E807" i="13"/>
  <c r="I807" i="13" s="1"/>
  <c r="E806" i="13"/>
  <c r="I806" i="13" s="1"/>
  <c r="E805" i="13"/>
  <c r="I805" i="13" s="1"/>
  <c r="H804" i="13"/>
  <c r="G804" i="13"/>
  <c r="F804" i="13"/>
  <c r="D804" i="13"/>
  <c r="D803" i="13" s="1"/>
  <c r="D799" i="13" s="1"/>
  <c r="D798" i="13" s="1"/>
  <c r="E802" i="13"/>
  <c r="I802" i="13" s="1"/>
  <c r="E801" i="13"/>
  <c r="I801" i="13" s="1"/>
  <c r="E800" i="13"/>
  <c r="I797" i="13"/>
  <c r="I796" i="13"/>
  <c r="I795" i="13"/>
  <c r="E794" i="13"/>
  <c r="I794" i="13" s="1"/>
  <c r="I793" i="13"/>
  <c r="E792" i="13"/>
  <c r="I792" i="13" s="1"/>
  <c r="E791" i="13"/>
  <c r="E790" i="13"/>
  <c r="I790" i="13" s="1"/>
  <c r="E789" i="13"/>
  <c r="H788" i="13"/>
  <c r="G788" i="13"/>
  <c r="F788" i="13"/>
  <c r="D788" i="13"/>
  <c r="I787" i="13"/>
  <c r="H786" i="13"/>
  <c r="G786" i="13"/>
  <c r="F786" i="13"/>
  <c r="D786" i="13"/>
  <c r="E785" i="13"/>
  <c r="I785" i="13" s="1"/>
  <c r="E784" i="13"/>
  <c r="I784" i="13" s="1"/>
  <c r="E783" i="13"/>
  <c r="I783" i="13" s="1"/>
  <c r="E782" i="13"/>
  <c r="H781" i="13"/>
  <c r="G781" i="13"/>
  <c r="F781" i="13"/>
  <c r="D781" i="13"/>
  <c r="I780" i="13"/>
  <c r="H779" i="13"/>
  <c r="G779" i="13"/>
  <c r="F779" i="13"/>
  <c r="D779" i="13"/>
  <c r="E778" i="13"/>
  <c r="I778" i="13" s="1"/>
  <c r="E777" i="13"/>
  <c r="I777" i="13" s="1"/>
  <c r="E776" i="13"/>
  <c r="E775" i="13"/>
  <c r="I775" i="13" s="1"/>
  <c r="H774" i="13"/>
  <c r="G774" i="13"/>
  <c r="F774" i="13"/>
  <c r="D774" i="13"/>
  <c r="I773" i="13"/>
  <c r="H772" i="13"/>
  <c r="G772" i="13"/>
  <c r="F772" i="13"/>
  <c r="D772" i="13"/>
  <c r="I770" i="13"/>
  <c r="E769" i="13"/>
  <c r="I769" i="13" s="1"/>
  <c r="H768" i="13"/>
  <c r="G768" i="13"/>
  <c r="F768" i="13"/>
  <c r="E768" i="13"/>
  <c r="D768" i="13"/>
  <c r="E766" i="13"/>
  <c r="I766" i="13" s="1"/>
  <c r="E765" i="13"/>
  <c r="I765" i="13" s="1"/>
  <c r="E764" i="13"/>
  <c r="I764" i="13" s="1"/>
  <c r="H763" i="13"/>
  <c r="G763" i="13"/>
  <c r="F763" i="13"/>
  <c r="D763" i="13"/>
  <c r="E762" i="13"/>
  <c r="I762" i="13" s="1"/>
  <c r="E761" i="13"/>
  <c r="I761" i="13" s="1"/>
  <c r="E760" i="13"/>
  <c r="H759" i="13"/>
  <c r="G759" i="13"/>
  <c r="F759" i="13"/>
  <c r="D759" i="13"/>
  <c r="E758" i="13"/>
  <c r="I758" i="13" s="1"/>
  <c r="E757" i="13"/>
  <c r="I757" i="13" s="1"/>
  <c r="E756" i="13"/>
  <c r="I756" i="13" s="1"/>
  <c r="H755" i="13"/>
  <c r="G755" i="13"/>
  <c r="F755" i="13"/>
  <c r="D755" i="13"/>
  <c r="E753" i="13"/>
  <c r="I753" i="13" s="1"/>
  <c r="J752" i="13"/>
  <c r="K756" i="13" s="1"/>
  <c r="I752" i="13"/>
  <c r="E752" i="13"/>
  <c r="E751" i="13"/>
  <c r="I751" i="13" s="1"/>
  <c r="I750" i="13"/>
  <c r="I748" i="13"/>
  <c r="H747" i="13"/>
  <c r="G747" i="13"/>
  <c r="F747" i="13"/>
  <c r="D747" i="13"/>
  <c r="E747" i="13" s="1"/>
  <c r="I746" i="13"/>
  <c r="H745" i="13"/>
  <c r="G745" i="13"/>
  <c r="F745" i="13"/>
  <c r="D745" i="13"/>
  <c r="E745" i="13" s="1"/>
  <c r="H744" i="13"/>
  <c r="G744" i="13"/>
  <c r="F744" i="13"/>
  <c r="D744" i="13"/>
  <c r="E744" i="13" s="1"/>
  <c r="H743" i="13"/>
  <c r="H739" i="13" s="1"/>
  <c r="G743" i="13"/>
  <c r="G739" i="13" s="1"/>
  <c r="F743" i="13"/>
  <c r="D743" i="13"/>
  <c r="H742" i="13"/>
  <c r="G742" i="13"/>
  <c r="F742" i="13"/>
  <c r="D742" i="13"/>
  <c r="H741" i="13"/>
  <c r="I740" i="13"/>
  <c r="H738" i="13"/>
  <c r="G738" i="13"/>
  <c r="F738" i="13"/>
  <c r="D738" i="13"/>
  <c r="E738" i="13" s="1"/>
  <c r="H737" i="13"/>
  <c r="G737" i="13"/>
  <c r="F737" i="13"/>
  <c r="D737" i="13"/>
  <c r="H736" i="13"/>
  <c r="H732" i="13" s="1"/>
  <c r="G736" i="13"/>
  <c r="F736" i="13"/>
  <c r="D736" i="13"/>
  <c r="E736" i="13" s="1"/>
  <c r="H735" i="13"/>
  <c r="G735" i="13"/>
  <c r="F735" i="13"/>
  <c r="D735" i="13"/>
  <c r="I733" i="13"/>
  <c r="H731" i="13"/>
  <c r="G731" i="13"/>
  <c r="F731" i="13"/>
  <c r="D731" i="13"/>
  <c r="E731" i="13" s="1"/>
  <c r="H730" i="13"/>
  <c r="G730" i="13"/>
  <c r="F730" i="13"/>
  <c r="D730" i="13"/>
  <c r="H729" i="13"/>
  <c r="G729" i="13"/>
  <c r="F729" i="13"/>
  <c r="D729" i="13"/>
  <c r="E729" i="13" s="1"/>
  <c r="H728" i="13"/>
  <c r="G728" i="13"/>
  <c r="F728" i="13"/>
  <c r="D728" i="13"/>
  <c r="I726" i="13"/>
  <c r="I723" i="13"/>
  <c r="H722" i="13"/>
  <c r="H721" i="13" s="1"/>
  <c r="G722" i="13"/>
  <c r="G721" i="13" s="1"/>
  <c r="F722" i="13"/>
  <c r="F721" i="13" s="1"/>
  <c r="D722" i="13"/>
  <c r="I718" i="13"/>
  <c r="I716" i="13"/>
  <c r="E715" i="13"/>
  <c r="I715" i="13" s="1"/>
  <c r="I714" i="13"/>
  <c r="E713" i="13"/>
  <c r="I713" i="13" s="1"/>
  <c r="E712" i="13"/>
  <c r="I712" i="13" s="1"/>
  <c r="E711" i="13"/>
  <c r="E710" i="13"/>
  <c r="E663" i="13" s="1"/>
  <c r="H709" i="13"/>
  <c r="G709" i="13"/>
  <c r="F709" i="13"/>
  <c r="D709" i="13"/>
  <c r="I708" i="13"/>
  <c r="H707" i="13"/>
  <c r="G707" i="13"/>
  <c r="F707" i="13"/>
  <c r="D707" i="13"/>
  <c r="E706" i="13"/>
  <c r="I706" i="13" s="1"/>
  <c r="E705" i="13"/>
  <c r="I705" i="13" s="1"/>
  <c r="E704" i="13"/>
  <c r="E703" i="13"/>
  <c r="H702" i="13"/>
  <c r="G702" i="13"/>
  <c r="F702" i="13"/>
  <c r="D702" i="13"/>
  <c r="I701" i="13"/>
  <c r="H700" i="13"/>
  <c r="G700" i="13"/>
  <c r="F700" i="13"/>
  <c r="D700" i="13"/>
  <c r="E699" i="13"/>
  <c r="E698" i="13"/>
  <c r="I698" i="13" s="1"/>
  <c r="E697" i="13"/>
  <c r="E696" i="13"/>
  <c r="I696" i="13" s="1"/>
  <c r="H695" i="13"/>
  <c r="G695" i="13"/>
  <c r="F695" i="13"/>
  <c r="D695" i="13"/>
  <c r="I694" i="13"/>
  <c r="H693" i="13"/>
  <c r="G693" i="13"/>
  <c r="F693" i="13"/>
  <c r="D693" i="13"/>
  <c r="I691" i="13"/>
  <c r="E690" i="13"/>
  <c r="I690" i="13" s="1"/>
  <c r="H689" i="13"/>
  <c r="G689" i="13"/>
  <c r="F689" i="13"/>
  <c r="D689" i="13"/>
  <c r="E687" i="13"/>
  <c r="I687" i="13" s="1"/>
  <c r="E686" i="13"/>
  <c r="I686" i="13" s="1"/>
  <c r="E685" i="13"/>
  <c r="I685" i="13" s="1"/>
  <c r="H684" i="13"/>
  <c r="G684" i="13"/>
  <c r="F684" i="13"/>
  <c r="D684" i="13"/>
  <c r="E683" i="13"/>
  <c r="I683" i="13" s="1"/>
  <c r="E682" i="13"/>
  <c r="E681" i="13"/>
  <c r="I681" i="13" s="1"/>
  <c r="H680" i="13"/>
  <c r="G680" i="13"/>
  <c r="F680" i="13"/>
  <c r="D680" i="13"/>
  <c r="E679" i="13"/>
  <c r="I679" i="13" s="1"/>
  <c r="E678" i="13"/>
  <c r="I678" i="13" s="1"/>
  <c r="E677" i="13"/>
  <c r="I677" i="13" s="1"/>
  <c r="H676" i="13"/>
  <c r="G676" i="13"/>
  <c r="F676" i="13"/>
  <c r="D676" i="13"/>
  <c r="E674" i="13"/>
  <c r="I674" i="13" s="1"/>
  <c r="E673" i="13"/>
  <c r="I673" i="13" s="1"/>
  <c r="E672" i="13"/>
  <c r="I672" i="13" s="1"/>
  <c r="I669" i="13"/>
  <c r="H668" i="13"/>
  <c r="G668" i="13"/>
  <c r="F668" i="13"/>
  <c r="D668" i="13"/>
  <c r="E668" i="13" s="1"/>
  <c r="I667" i="13"/>
  <c r="H666" i="13"/>
  <c r="G666" i="13"/>
  <c r="F666" i="13"/>
  <c r="D666" i="13"/>
  <c r="H665" i="13"/>
  <c r="G665" i="13"/>
  <c r="F665" i="13"/>
  <c r="D665" i="13"/>
  <c r="E665" i="13" s="1"/>
  <c r="H664" i="13"/>
  <c r="G664" i="13"/>
  <c r="F664" i="13"/>
  <c r="D664" i="13"/>
  <c r="E664" i="13" s="1"/>
  <c r="H663" i="13"/>
  <c r="G663" i="13"/>
  <c r="F663" i="13"/>
  <c r="D663" i="13"/>
  <c r="I661" i="13"/>
  <c r="H659" i="13"/>
  <c r="G659" i="13"/>
  <c r="F659" i="13"/>
  <c r="D659" i="13"/>
  <c r="E659" i="13" s="1"/>
  <c r="H658" i="13"/>
  <c r="G658" i="13"/>
  <c r="F658" i="13"/>
  <c r="D658" i="13"/>
  <c r="E658" i="13" s="1"/>
  <c r="H657" i="13"/>
  <c r="G657" i="13"/>
  <c r="G653" i="13" s="1"/>
  <c r="F657" i="13"/>
  <c r="D657" i="13"/>
  <c r="H656" i="13"/>
  <c r="G656" i="13"/>
  <c r="F656" i="13"/>
  <c r="D656" i="13"/>
  <c r="I654" i="13"/>
  <c r="H652" i="13"/>
  <c r="G652" i="13"/>
  <c r="F652" i="13"/>
  <c r="D652" i="13"/>
  <c r="E652" i="13" s="1"/>
  <c r="H651" i="13"/>
  <c r="G651" i="13"/>
  <c r="F651" i="13"/>
  <c r="D651" i="13"/>
  <c r="H650" i="13"/>
  <c r="H646" i="13" s="1"/>
  <c r="G650" i="13"/>
  <c r="F650" i="13"/>
  <c r="D650" i="13"/>
  <c r="E650" i="13" s="1"/>
  <c r="H649" i="13"/>
  <c r="G649" i="13"/>
  <c r="F649" i="13"/>
  <c r="D649" i="13"/>
  <c r="I647" i="13"/>
  <c r="I644" i="13"/>
  <c r="H643" i="13"/>
  <c r="G643" i="13"/>
  <c r="F643" i="13"/>
  <c r="F642" i="13" s="1"/>
  <c r="D643" i="13"/>
  <c r="H642" i="13"/>
  <c r="G642" i="13"/>
  <c r="I639" i="13"/>
  <c r="I637" i="13"/>
  <c r="E636" i="13"/>
  <c r="I636" i="13" s="1"/>
  <c r="I635" i="13"/>
  <c r="E634" i="13"/>
  <c r="I634" i="13" s="1"/>
  <c r="E633" i="13"/>
  <c r="I633" i="13" s="1"/>
  <c r="E632" i="13"/>
  <c r="E631" i="13"/>
  <c r="I631" i="13" s="1"/>
  <c r="H630" i="13"/>
  <c r="G630" i="13"/>
  <c r="F630" i="13"/>
  <c r="D630" i="13"/>
  <c r="I629" i="13"/>
  <c r="H628" i="13"/>
  <c r="G628" i="13"/>
  <c r="F628" i="13"/>
  <c r="D628" i="13"/>
  <c r="E627" i="13"/>
  <c r="I627" i="13" s="1"/>
  <c r="E626" i="13"/>
  <c r="I626" i="13" s="1"/>
  <c r="E625" i="13"/>
  <c r="E624" i="13"/>
  <c r="I624" i="13" s="1"/>
  <c r="H623" i="13"/>
  <c r="G623" i="13"/>
  <c r="F623" i="13"/>
  <c r="D623" i="13"/>
  <c r="I622" i="13"/>
  <c r="H621" i="13"/>
  <c r="G621" i="13"/>
  <c r="F621" i="13"/>
  <c r="D621" i="13"/>
  <c r="E620" i="13"/>
  <c r="I620" i="13" s="1"/>
  <c r="E619" i="13"/>
  <c r="E618" i="13"/>
  <c r="E617" i="13"/>
  <c r="I617" i="13" s="1"/>
  <c r="H616" i="13"/>
  <c r="G616" i="13"/>
  <c r="F616" i="13"/>
  <c r="D616" i="13"/>
  <c r="I615" i="13"/>
  <c r="H614" i="13"/>
  <c r="G614" i="13"/>
  <c r="F614" i="13"/>
  <c r="D614" i="13"/>
  <c r="I612" i="13"/>
  <c r="E611" i="13"/>
  <c r="I611" i="13" s="1"/>
  <c r="H610" i="13"/>
  <c r="G610" i="13"/>
  <c r="F610" i="13"/>
  <c r="E610" i="13"/>
  <c r="D610" i="13"/>
  <c r="E608" i="13"/>
  <c r="I608" i="13" s="1"/>
  <c r="E607" i="13"/>
  <c r="I607" i="13" s="1"/>
  <c r="E606" i="13"/>
  <c r="I606" i="13" s="1"/>
  <c r="I605" i="13"/>
  <c r="E604" i="13"/>
  <c r="I604" i="13" s="1"/>
  <c r="E603" i="13"/>
  <c r="I603" i="13" s="1"/>
  <c r="K602" i="13"/>
  <c r="E602" i="13"/>
  <c r="H601" i="13"/>
  <c r="G601" i="13"/>
  <c r="F601" i="13"/>
  <c r="D601" i="13"/>
  <c r="E600" i="13"/>
  <c r="I600" i="13" s="1"/>
  <c r="E599" i="13"/>
  <c r="I599" i="13" s="1"/>
  <c r="E598" i="13"/>
  <c r="H597" i="13"/>
  <c r="G597" i="13"/>
  <c r="F597" i="13"/>
  <c r="D597" i="13"/>
  <c r="K595" i="13"/>
  <c r="E595" i="13"/>
  <c r="I595" i="13" s="1"/>
  <c r="E594" i="13"/>
  <c r="I594" i="13" s="1"/>
  <c r="E593" i="13"/>
  <c r="I593" i="13" s="1"/>
  <c r="I590" i="13"/>
  <c r="I588" i="13"/>
  <c r="E587" i="13"/>
  <c r="I587" i="13" s="1"/>
  <c r="I586" i="13"/>
  <c r="E585" i="13"/>
  <c r="I585" i="13" s="1"/>
  <c r="E584" i="13"/>
  <c r="I584" i="13" s="1"/>
  <c r="E583" i="13"/>
  <c r="E582" i="13"/>
  <c r="I582" i="13" s="1"/>
  <c r="H581" i="13"/>
  <c r="G581" i="13"/>
  <c r="F581" i="13"/>
  <c r="D581" i="13"/>
  <c r="I580" i="13"/>
  <c r="H579" i="13"/>
  <c r="G579" i="13"/>
  <c r="F579" i="13"/>
  <c r="D579" i="13"/>
  <c r="E578" i="13"/>
  <c r="I578" i="13" s="1"/>
  <c r="E577" i="13"/>
  <c r="I577" i="13" s="1"/>
  <c r="E576" i="13"/>
  <c r="E575" i="13"/>
  <c r="I575" i="13" s="1"/>
  <c r="H574" i="13"/>
  <c r="G574" i="13"/>
  <c r="F574" i="13"/>
  <c r="D574" i="13"/>
  <c r="I573" i="13"/>
  <c r="H572" i="13"/>
  <c r="G572" i="13"/>
  <c r="F572" i="13"/>
  <c r="D572" i="13"/>
  <c r="E571" i="13"/>
  <c r="I571" i="13" s="1"/>
  <c r="E570" i="13"/>
  <c r="E569" i="13"/>
  <c r="E568" i="13"/>
  <c r="I568" i="13" s="1"/>
  <c r="H567" i="13"/>
  <c r="G567" i="13"/>
  <c r="F567" i="13"/>
  <c r="D567" i="13"/>
  <c r="I566" i="13"/>
  <c r="H565" i="13"/>
  <c r="G565" i="13"/>
  <c r="F565" i="13"/>
  <c r="D565" i="13"/>
  <c r="I563" i="13"/>
  <c r="E562" i="13"/>
  <c r="I562" i="13" s="1"/>
  <c r="H561" i="13"/>
  <c r="G561" i="13"/>
  <c r="F561" i="13"/>
  <c r="D561" i="13"/>
  <c r="E559" i="13"/>
  <c r="I559" i="13" s="1"/>
  <c r="E558" i="13"/>
  <c r="I558" i="13" s="1"/>
  <c r="E557" i="13"/>
  <c r="I557" i="13" s="1"/>
  <c r="I556" i="13"/>
  <c r="E555" i="13"/>
  <c r="I555" i="13" s="1"/>
  <c r="E554" i="13"/>
  <c r="I554" i="13" s="1"/>
  <c r="K553" i="13"/>
  <c r="E553" i="13"/>
  <c r="H552" i="13"/>
  <c r="G552" i="13"/>
  <c r="F552" i="13"/>
  <c r="D552" i="13"/>
  <c r="E551" i="13"/>
  <c r="I551" i="13" s="1"/>
  <c r="E550" i="13"/>
  <c r="I550" i="13" s="1"/>
  <c r="E549" i="13"/>
  <c r="H548" i="13"/>
  <c r="G548" i="13"/>
  <c r="F548" i="13"/>
  <c r="D548" i="13"/>
  <c r="K546" i="13"/>
  <c r="E546" i="13"/>
  <c r="I546" i="13" s="1"/>
  <c r="E545" i="13"/>
  <c r="I545" i="13" s="1"/>
  <c r="E544" i="13"/>
  <c r="I544" i="13" s="1"/>
  <c r="I540" i="13"/>
  <c r="E539" i="13"/>
  <c r="I539" i="13" s="1"/>
  <c r="I538" i="13"/>
  <c r="E537" i="13"/>
  <c r="I537" i="13" s="1"/>
  <c r="E536" i="13"/>
  <c r="I536" i="13" s="1"/>
  <c r="E535" i="13"/>
  <c r="E534" i="13"/>
  <c r="I534" i="13" s="1"/>
  <c r="H533" i="13"/>
  <c r="G533" i="13"/>
  <c r="F533" i="13"/>
  <c r="D533" i="13"/>
  <c r="I532" i="13"/>
  <c r="H531" i="13"/>
  <c r="G531" i="13"/>
  <c r="F531" i="13"/>
  <c r="D531" i="13"/>
  <c r="E530" i="13"/>
  <c r="I530" i="13" s="1"/>
  <c r="E529" i="13"/>
  <c r="I529" i="13" s="1"/>
  <c r="E528" i="13"/>
  <c r="E527" i="13"/>
  <c r="I527" i="13" s="1"/>
  <c r="H526" i="13"/>
  <c r="G526" i="13"/>
  <c r="F526" i="13"/>
  <c r="D526" i="13"/>
  <c r="I525" i="13"/>
  <c r="H524" i="13"/>
  <c r="G524" i="13"/>
  <c r="F524" i="13"/>
  <c r="D524" i="13"/>
  <c r="E523" i="13"/>
  <c r="I523" i="13" s="1"/>
  <c r="E522" i="13"/>
  <c r="I522" i="13" s="1"/>
  <c r="E521" i="13"/>
  <c r="E520" i="13"/>
  <c r="I520" i="13" s="1"/>
  <c r="H519" i="13"/>
  <c r="G519" i="13"/>
  <c r="F519" i="13"/>
  <c r="D519" i="13"/>
  <c r="I518" i="13"/>
  <c r="H517" i="13"/>
  <c r="G517" i="13"/>
  <c r="F517" i="13"/>
  <c r="D517" i="13"/>
  <c r="I515" i="13"/>
  <c r="E514" i="13"/>
  <c r="I514" i="13" s="1"/>
  <c r="H513" i="13"/>
  <c r="G513" i="13"/>
  <c r="F513" i="13"/>
  <c r="E513" i="13"/>
  <c r="D513" i="13"/>
  <c r="E511" i="13"/>
  <c r="I511" i="13" s="1"/>
  <c r="E510" i="13"/>
  <c r="I510" i="13" s="1"/>
  <c r="E509" i="13"/>
  <c r="I509" i="13" s="1"/>
  <c r="I508" i="13"/>
  <c r="E507" i="13"/>
  <c r="I507" i="13" s="1"/>
  <c r="E506" i="13"/>
  <c r="K505" i="13"/>
  <c r="E505" i="13"/>
  <c r="I505" i="13" s="1"/>
  <c r="H504" i="13"/>
  <c r="G504" i="13"/>
  <c r="F504" i="13"/>
  <c r="D504" i="13"/>
  <c r="E503" i="13"/>
  <c r="I503" i="13" s="1"/>
  <c r="E502" i="13"/>
  <c r="I502" i="13" s="1"/>
  <c r="E501" i="13"/>
  <c r="I501" i="13" s="1"/>
  <c r="H500" i="13"/>
  <c r="G500" i="13"/>
  <c r="F500" i="13"/>
  <c r="D500" i="13"/>
  <c r="K498" i="13"/>
  <c r="E498" i="13"/>
  <c r="I498" i="13" s="1"/>
  <c r="E497" i="13"/>
  <c r="I497" i="13" s="1"/>
  <c r="E496" i="13"/>
  <c r="I496" i="13" s="1"/>
  <c r="I493" i="13"/>
  <c r="I491" i="13"/>
  <c r="E490" i="13"/>
  <c r="I490" i="13" s="1"/>
  <c r="I489" i="13"/>
  <c r="E488" i="13"/>
  <c r="I488" i="13" s="1"/>
  <c r="E487" i="13"/>
  <c r="I487" i="13" s="1"/>
  <c r="E486" i="13"/>
  <c r="E485" i="13"/>
  <c r="I485" i="13" s="1"/>
  <c r="H484" i="13"/>
  <c r="G484" i="13"/>
  <c r="F484" i="13"/>
  <c r="D484" i="13"/>
  <c r="I483" i="13"/>
  <c r="H482" i="13"/>
  <c r="G482" i="13"/>
  <c r="F482" i="13"/>
  <c r="D482" i="13"/>
  <c r="E481" i="13"/>
  <c r="I481" i="13" s="1"/>
  <c r="E480" i="13"/>
  <c r="I480" i="13" s="1"/>
  <c r="E479" i="13"/>
  <c r="E478" i="13"/>
  <c r="I478" i="13" s="1"/>
  <c r="H477" i="13"/>
  <c r="G477" i="13"/>
  <c r="F477" i="13"/>
  <c r="D477" i="13"/>
  <c r="I476" i="13"/>
  <c r="H475" i="13"/>
  <c r="G475" i="13"/>
  <c r="F475" i="13"/>
  <c r="D475" i="13"/>
  <c r="E474" i="13"/>
  <c r="I474" i="13" s="1"/>
  <c r="E473" i="13"/>
  <c r="E472" i="13"/>
  <c r="E471" i="13"/>
  <c r="I471" i="13" s="1"/>
  <c r="H470" i="13"/>
  <c r="G470" i="13"/>
  <c r="F470" i="13"/>
  <c r="D470" i="13"/>
  <c r="I469" i="13"/>
  <c r="H468" i="13"/>
  <c r="G468" i="13"/>
  <c r="F468" i="13"/>
  <c r="D468" i="13"/>
  <c r="I466" i="13"/>
  <c r="E465" i="13"/>
  <c r="I465" i="13" s="1"/>
  <c r="H464" i="13"/>
  <c r="G464" i="13"/>
  <c r="F464" i="13"/>
  <c r="E464" i="13"/>
  <c r="D464" i="13"/>
  <c r="E462" i="13"/>
  <c r="I462" i="13" s="1"/>
  <c r="E461" i="13"/>
  <c r="I461" i="13" s="1"/>
  <c r="E460" i="13"/>
  <c r="I460" i="13" s="1"/>
  <c r="I459" i="13"/>
  <c r="E458" i="13"/>
  <c r="E457" i="13"/>
  <c r="I457" i="13" s="1"/>
  <c r="K456" i="13"/>
  <c r="E456" i="13"/>
  <c r="I456" i="13" s="1"/>
  <c r="H455" i="13"/>
  <c r="G455" i="13"/>
  <c r="F455" i="13"/>
  <c r="D455" i="13"/>
  <c r="E454" i="13"/>
  <c r="I454" i="13" s="1"/>
  <c r="E453" i="13"/>
  <c r="I453" i="13" s="1"/>
  <c r="K452" i="13"/>
  <c r="E452" i="13"/>
  <c r="H451" i="13"/>
  <c r="G451" i="13"/>
  <c r="G450" i="13" s="1"/>
  <c r="G446" i="13" s="1"/>
  <c r="G445" i="13" s="1"/>
  <c r="F451" i="13"/>
  <c r="D451" i="13"/>
  <c r="K449" i="13"/>
  <c r="E449" i="13"/>
  <c r="I449" i="13" s="1"/>
  <c r="E448" i="13"/>
  <c r="I448" i="13" s="1"/>
  <c r="E447" i="13"/>
  <c r="I447" i="13" s="1"/>
  <c r="I444" i="13"/>
  <c r="H443" i="13"/>
  <c r="G443" i="13"/>
  <c r="F443" i="13"/>
  <c r="D443" i="13"/>
  <c r="E443" i="13" s="1"/>
  <c r="I442" i="13"/>
  <c r="H441" i="13"/>
  <c r="G441" i="13"/>
  <c r="F441" i="13"/>
  <c r="D441" i="13"/>
  <c r="E441" i="13" s="1"/>
  <c r="H440" i="13"/>
  <c r="G440" i="13"/>
  <c r="F440" i="13"/>
  <c r="D440" i="13"/>
  <c r="H439" i="13"/>
  <c r="H435" i="13" s="1"/>
  <c r="G439" i="13"/>
  <c r="F439" i="13"/>
  <c r="D439" i="13"/>
  <c r="H438" i="13"/>
  <c r="G438" i="13"/>
  <c r="F438" i="13"/>
  <c r="D438" i="13"/>
  <c r="I436" i="13"/>
  <c r="H434" i="13"/>
  <c r="G434" i="13"/>
  <c r="F434" i="13"/>
  <c r="D434" i="13"/>
  <c r="E434" i="13" s="1"/>
  <c r="H433" i="13"/>
  <c r="G433" i="13"/>
  <c r="F433" i="13"/>
  <c r="D433" i="13"/>
  <c r="H432" i="13"/>
  <c r="G432" i="13"/>
  <c r="F432" i="13"/>
  <c r="D432" i="13"/>
  <c r="E432" i="13" s="1"/>
  <c r="H431" i="13"/>
  <c r="G431" i="13"/>
  <c r="F431" i="13"/>
  <c r="F430" i="13" s="1"/>
  <c r="D431" i="13"/>
  <c r="I429" i="13"/>
  <c r="H427" i="13"/>
  <c r="G427" i="13"/>
  <c r="F427" i="13"/>
  <c r="D427" i="13"/>
  <c r="E427" i="13" s="1"/>
  <c r="H426" i="13"/>
  <c r="G426" i="13"/>
  <c r="F426" i="13"/>
  <c r="D426" i="13"/>
  <c r="E426" i="13" s="1"/>
  <c r="H425" i="13"/>
  <c r="G425" i="13"/>
  <c r="G421" i="13" s="1"/>
  <c r="F425" i="13"/>
  <c r="D425" i="13"/>
  <c r="E425" i="13" s="1"/>
  <c r="H424" i="13"/>
  <c r="G424" i="13"/>
  <c r="F424" i="13"/>
  <c r="D424" i="13"/>
  <c r="I422" i="13"/>
  <c r="I419" i="13"/>
  <c r="H418" i="13"/>
  <c r="H417" i="13" s="1"/>
  <c r="G418" i="13"/>
  <c r="F418" i="13"/>
  <c r="F417" i="13" s="1"/>
  <c r="D418" i="13"/>
  <c r="D417" i="13" s="1"/>
  <c r="I414" i="13"/>
  <c r="I412" i="13"/>
  <c r="E411" i="13"/>
  <c r="I411" i="13" s="1"/>
  <c r="I410" i="13"/>
  <c r="E409" i="13"/>
  <c r="I409" i="13" s="1"/>
  <c r="E408" i="13"/>
  <c r="E407" i="13"/>
  <c r="E406" i="13"/>
  <c r="I406" i="13" s="1"/>
  <c r="H405" i="13"/>
  <c r="G405" i="13"/>
  <c r="F405" i="13"/>
  <c r="D405" i="13"/>
  <c r="I404" i="13"/>
  <c r="H403" i="13"/>
  <c r="G403" i="13"/>
  <c r="F403" i="13"/>
  <c r="D403" i="13"/>
  <c r="E402" i="13"/>
  <c r="I402" i="13" s="1"/>
  <c r="E401" i="13"/>
  <c r="I401" i="13" s="1"/>
  <c r="E400" i="13"/>
  <c r="E399" i="13"/>
  <c r="H398" i="13"/>
  <c r="G398" i="13"/>
  <c r="F398" i="13"/>
  <c r="D398" i="13"/>
  <c r="I397" i="13"/>
  <c r="H396" i="13"/>
  <c r="G396" i="13"/>
  <c r="F396" i="13"/>
  <c r="D396" i="13"/>
  <c r="E395" i="13"/>
  <c r="I395" i="13" s="1"/>
  <c r="E394" i="13"/>
  <c r="I394" i="13" s="1"/>
  <c r="E393" i="13"/>
  <c r="E392" i="13"/>
  <c r="I392" i="13" s="1"/>
  <c r="H391" i="13"/>
  <c r="G391" i="13"/>
  <c r="F391" i="13"/>
  <c r="D391" i="13"/>
  <c r="I390" i="13"/>
  <c r="H389" i="13"/>
  <c r="G389" i="13"/>
  <c r="F389" i="13"/>
  <c r="D389" i="13"/>
  <c r="I387" i="13"/>
  <c r="E386" i="13"/>
  <c r="E385" i="13" s="1"/>
  <c r="H385" i="13"/>
  <c r="G385" i="13"/>
  <c r="F385" i="13"/>
  <c r="D385" i="13"/>
  <c r="E383" i="13"/>
  <c r="I383" i="13" s="1"/>
  <c r="E382" i="13"/>
  <c r="I382" i="13" s="1"/>
  <c r="E381" i="13"/>
  <c r="I381" i="13" s="1"/>
  <c r="H380" i="13"/>
  <c r="G380" i="13"/>
  <c r="F380" i="13"/>
  <c r="D380" i="13"/>
  <c r="E379" i="13"/>
  <c r="I379" i="13" s="1"/>
  <c r="E378" i="13"/>
  <c r="I378" i="13" s="1"/>
  <c r="E377" i="13"/>
  <c r="I377" i="13" s="1"/>
  <c r="H376" i="13"/>
  <c r="G376" i="13"/>
  <c r="F376" i="13"/>
  <c r="D376" i="13"/>
  <c r="E375" i="13"/>
  <c r="I375" i="13" s="1"/>
  <c r="E374" i="13"/>
  <c r="I374" i="13" s="1"/>
  <c r="E373" i="13"/>
  <c r="I373" i="13" s="1"/>
  <c r="H372" i="13"/>
  <c r="G372" i="13"/>
  <c r="F372" i="13"/>
  <c r="D372" i="13"/>
  <c r="E370" i="13"/>
  <c r="I370" i="13" s="1"/>
  <c r="E369" i="13"/>
  <c r="I369" i="13" s="1"/>
  <c r="I368" i="13"/>
  <c r="E368" i="13"/>
  <c r="I367" i="13"/>
  <c r="I365" i="13"/>
  <c r="H364" i="13"/>
  <c r="G364" i="13"/>
  <c r="F364" i="13"/>
  <c r="D364" i="13"/>
  <c r="E364" i="13" s="1"/>
  <c r="I363" i="13"/>
  <c r="H362" i="13"/>
  <c r="G362" i="13"/>
  <c r="F362" i="13"/>
  <c r="D362" i="13"/>
  <c r="E362" i="13" s="1"/>
  <c r="H361" i="13"/>
  <c r="G361" i="13"/>
  <c r="F361" i="13"/>
  <c r="D361" i="13"/>
  <c r="H360" i="13"/>
  <c r="G360" i="13"/>
  <c r="F360" i="13"/>
  <c r="D360" i="13"/>
  <c r="E360" i="13" s="1"/>
  <c r="H359" i="13"/>
  <c r="G359" i="13"/>
  <c r="F359" i="13"/>
  <c r="D359" i="13"/>
  <c r="I357" i="13"/>
  <c r="H355" i="13"/>
  <c r="G355" i="13"/>
  <c r="F355" i="13"/>
  <c r="D355" i="13"/>
  <c r="E355" i="13" s="1"/>
  <c r="H354" i="13"/>
  <c r="G354" i="13"/>
  <c r="F354" i="13"/>
  <c r="D354" i="13"/>
  <c r="E354" i="13" s="1"/>
  <c r="H353" i="13"/>
  <c r="H349" i="13" s="1"/>
  <c r="G353" i="13"/>
  <c r="F353" i="13"/>
  <c r="D353" i="13"/>
  <c r="E353" i="13" s="1"/>
  <c r="H352" i="13"/>
  <c r="G352" i="13"/>
  <c r="F352" i="13"/>
  <c r="D352" i="13"/>
  <c r="D351" i="13" s="1"/>
  <c r="H351" i="13"/>
  <c r="I350" i="13"/>
  <c r="F349" i="13"/>
  <c r="H348" i="13"/>
  <c r="G348" i="13"/>
  <c r="F348" i="13"/>
  <c r="D348" i="13"/>
  <c r="E348" i="13" s="1"/>
  <c r="H347" i="13"/>
  <c r="G347" i="13"/>
  <c r="F347" i="13"/>
  <c r="D347" i="13"/>
  <c r="E347" i="13" s="1"/>
  <c r="H346" i="13"/>
  <c r="G346" i="13"/>
  <c r="F346" i="13"/>
  <c r="D346" i="13"/>
  <c r="E346" i="13" s="1"/>
  <c r="H345" i="13"/>
  <c r="G345" i="13"/>
  <c r="F345" i="13"/>
  <c r="D345" i="13"/>
  <c r="I343" i="13"/>
  <c r="I340" i="13"/>
  <c r="H339" i="13"/>
  <c r="H338" i="13" s="1"/>
  <c r="G339" i="13"/>
  <c r="G338" i="13" s="1"/>
  <c r="F339" i="13"/>
  <c r="F338" i="13" s="1"/>
  <c r="D339" i="13"/>
  <c r="D338" i="13" s="1"/>
  <c r="I335" i="13"/>
  <c r="I334" i="13"/>
  <c r="I332" i="13"/>
  <c r="E331" i="13"/>
  <c r="I331" i="13" s="1"/>
  <c r="I330" i="13"/>
  <c r="E329" i="13"/>
  <c r="I329" i="13" s="1"/>
  <c r="E328" i="13"/>
  <c r="I328" i="13" s="1"/>
  <c r="E327" i="13"/>
  <c r="E326" i="13"/>
  <c r="H325" i="13"/>
  <c r="G325" i="13"/>
  <c r="F325" i="13"/>
  <c r="D325" i="13"/>
  <c r="I324" i="13"/>
  <c r="H323" i="13"/>
  <c r="G323" i="13"/>
  <c r="F323" i="13"/>
  <c r="D323" i="13"/>
  <c r="E322" i="13"/>
  <c r="I322" i="13" s="1"/>
  <c r="E321" i="13"/>
  <c r="I321" i="13" s="1"/>
  <c r="E320" i="13"/>
  <c r="E319" i="13"/>
  <c r="H318" i="13"/>
  <c r="G318" i="13"/>
  <c r="F318" i="13"/>
  <c r="D318" i="13"/>
  <c r="I317" i="13"/>
  <c r="H316" i="13"/>
  <c r="G316" i="13"/>
  <c r="F316" i="13"/>
  <c r="D316" i="13"/>
  <c r="E315" i="13"/>
  <c r="I315" i="13" s="1"/>
  <c r="E314" i="13"/>
  <c r="E313" i="13"/>
  <c r="I313" i="13" s="1"/>
  <c r="E312" i="13"/>
  <c r="I312" i="13" s="1"/>
  <c r="H311" i="13"/>
  <c r="G311" i="13"/>
  <c r="F311" i="13"/>
  <c r="D311" i="13"/>
  <c r="I310" i="13"/>
  <c r="H309" i="13"/>
  <c r="G309" i="13"/>
  <c r="F309" i="13"/>
  <c r="D309" i="13"/>
  <c r="I307" i="13"/>
  <c r="E306" i="13"/>
  <c r="I306" i="13" s="1"/>
  <c r="H305" i="13"/>
  <c r="G305" i="13"/>
  <c r="F305" i="13"/>
  <c r="D305" i="13"/>
  <c r="E303" i="13"/>
  <c r="I303" i="13" s="1"/>
  <c r="E302" i="13"/>
  <c r="I302" i="13" s="1"/>
  <c r="E301" i="13"/>
  <c r="I301" i="13" s="1"/>
  <c r="H300" i="13"/>
  <c r="G300" i="13"/>
  <c r="F300" i="13"/>
  <c r="D300" i="13"/>
  <c r="E299" i="13"/>
  <c r="I299" i="13" s="1"/>
  <c r="E298" i="13"/>
  <c r="E297" i="13"/>
  <c r="I297" i="13" s="1"/>
  <c r="H296" i="13"/>
  <c r="G296" i="13"/>
  <c r="F296" i="13"/>
  <c r="D296" i="13"/>
  <c r="E295" i="13"/>
  <c r="E294" i="13"/>
  <c r="I294" i="13" s="1"/>
  <c r="E293" i="13"/>
  <c r="I293" i="13" s="1"/>
  <c r="H292" i="13"/>
  <c r="G292" i="13"/>
  <c r="F292" i="13"/>
  <c r="D292" i="13"/>
  <c r="E290" i="13"/>
  <c r="I290" i="13" s="1"/>
  <c r="E289" i="13"/>
  <c r="I289" i="13" s="1"/>
  <c r="E288" i="13"/>
  <c r="I288" i="13" s="1"/>
  <c r="I285" i="13"/>
  <c r="I283" i="13"/>
  <c r="E282" i="13"/>
  <c r="I282" i="13" s="1"/>
  <c r="I281" i="13"/>
  <c r="E280" i="13"/>
  <c r="I280" i="13" s="1"/>
  <c r="E279" i="13"/>
  <c r="I279" i="13" s="1"/>
  <c r="E278" i="13"/>
  <c r="I277" i="13"/>
  <c r="H276" i="13"/>
  <c r="G276" i="13"/>
  <c r="F276" i="13"/>
  <c r="D276" i="13"/>
  <c r="I275" i="13"/>
  <c r="H274" i="13"/>
  <c r="G274" i="13"/>
  <c r="F274" i="13"/>
  <c r="D274" i="13"/>
  <c r="E273" i="13"/>
  <c r="I273" i="13" s="1"/>
  <c r="E272" i="13"/>
  <c r="I272" i="13" s="1"/>
  <c r="E271" i="13"/>
  <c r="I270" i="13"/>
  <c r="H269" i="13"/>
  <c r="G269" i="13"/>
  <c r="F269" i="13"/>
  <c r="D269" i="13"/>
  <c r="I268" i="13"/>
  <c r="H267" i="13"/>
  <c r="G267" i="13"/>
  <c r="F267" i="13"/>
  <c r="D267" i="13"/>
  <c r="E266" i="13"/>
  <c r="I266" i="13" s="1"/>
  <c r="E265" i="13"/>
  <c r="I265" i="13" s="1"/>
  <c r="E264" i="13"/>
  <c r="I263" i="13"/>
  <c r="H262" i="13"/>
  <c r="G262" i="13"/>
  <c r="F262" i="13"/>
  <c r="D262" i="13"/>
  <c r="I261" i="13"/>
  <c r="H260" i="13"/>
  <c r="G260" i="13"/>
  <c r="F260" i="13"/>
  <c r="D260" i="13"/>
  <c r="I258" i="13"/>
  <c r="E257" i="13"/>
  <c r="I257" i="13" s="1"/>
  <c r="H256" i="13"/>
  <c r="G256" i="13"/>
  <c r="F256" i="13"/>
  <c r="E256" i="13"/>
  <c r="D256" i="13"/>
  <c r="E254" i="13"/>
  <c r="I254" i="13" s="1"/>
  <c r="E253" i="13"/>
  <c r="I253" i="13" s="1"/>
  <c r="E252" i="13"/>
  <c r="I252" i="13" s="1"/>
  <c r="H251" i="13"/>
  <c r="G251" i="13"/>
  <c r="F251" i="13"/>
  <c r="D251" i="13"/>
  <c r="E250" i="13"/>
  <c r="E249" i="13"/>
  <c r="I249" i="13" s="1"/>
  <c r="E248" i="13"/>
  <c r="I248" i="13" s="1"/>
  <c r="H247" i="13"/>
  <c r="G247" i="13"/>
  <c r="F247" i="13"/>
  <c r="D247" i="13"/>
  <c r="E246" i="13"/>
  <c r="I246" i="13" s="1"/>
  <c r="E245" i="13"/>
  <c r="I245" i="13" s="1"/>
  <c r="E244" i="13"/>
  <c r="I244" i="13" s="1"/>
  <c r="H243" i="13"/>
  <c r="G243" i="13"/>
  <c r="F243" i="13"/>
  <c r="D243" i="13"/>
  <c r="E241" i="13"/>
  <c r="I241" i="13" s="1"/>
  <c r="E240" i="13"/>
  <c r="I240" i="13" s="1"/>
  <c r="I239" i="13"/>
  <c r="E239" i="13"/>
  <c r="I238" i="13"/>
  <c r="I235" i="13"/>
  <c r="E234" i="13"/>
  <c r="I234" i="13" s="1"/>
  <c r="I233" i="13"/>
  <c r="E232" i="13"/>
  <c r="I232" i="13" s="1"/>
  <c r="E231" i="13"/>
  <c r="I231" i="13" s="1"/>
  <c r="E230" i="13"/>
  <c r="I229" i="13"/>
  <c r="H228" i="13"/>
  <c r="G228" i="13"/>
  <c r="F228" i="13"/>
  <c r="D228" i="13"/>
  <c r="I227" i="13"/>
  <c r="H226" i="13"/>
  <c r="G226" i="13"/>
  <c r="F226" i="13"/>
  <c r="D226" i="13"/>
  <c r="E225" i="13"/>
  <c r="I225" i="13" s="1"/>
  <c r="E224" i="13"/>
  <c r="E223" i="13"/>
  <c r="I223" i="13" s="1"/>
  <c r="I222" i="13"/>
  <c r="H221" i="13"/>
  <c r="G221" i="13"/>
  <c r="F221" i="13"/>
  <c r="D221" i="13"/>
  <c r="I220" i="13"/>
  <c r="H219" i="13"/>
  <c r="G219" i="13"/>
  <c r="F219" i="13"/>
  <c r="D219" i="13"/>
  <c r="E218" i="13"/>
  <c r="I218" i="13" s="1"/>
  <c r="E217" i="13"/>
  <c r="E216" i="13"/>
  <c r="I216" i="13" s="1"/>
  <c r="D215" i="13"/>
  <c r="D214" i="13" s="1"/>
  <c r="H214" i="13"/>
  <c r="G214" i="13"/>
  <c r="F214" i="13"/>
  <c r="I213" i="13"/>
  <c r="H212" i="13"/>
  <c r="G212" i="13"/>
  <c r="F212" i="13"/>
  <c r="D212" i="13"/>
  <c r="I210" i="13"/>
  <c r="E209" i="13"/>
  <c r="H208" i="13"/>
  <c r="G208" i="13"/>
  <c r="F208" i="13"/>
  <c r="E208" i="13"/>
  <c r="D208" i="13"/>
  <c r="I207" i="13"/>
  <c r="E206" i="13"/>
  <c r="E205" i="13"/>
  <c r="H204" i="13"/>
  <c r="G204" i="13"/>
  <c r="F204" i="13"/>
  <c r="D204" i="13"/>
  <c r="E202" i="13"/>
  <c r="I202" i="13" s="1"/>
  <c r="E201" i="13"/>
  <c r="I201" i="13" s="1"/>
  <c r="E200" i="13"/>
  <c r="I200" i="13" s="1"/>
  <c r="H199" i="13"/>
  <c r="G199" i="13"/>
  <c r="F199" i="13"/>
  <c r="D199" i="13"/>
  <c r="E198" i="13"/>
  <c r="I198" i="13" s="1"/>
  <c r="E197" i="13"/>
  <c r="I197" i="13" s="1"/>
  <c r="E196" i="13"/>
  <c r="I196" i="13" s="1"/>
  <c r="H195" i="13"/>
  <c r="G195" i="13"/>
  <c r="F195" i="13"/>
  <c r="D195" i="13"/>
  <c r="E194" i="13"/>
  <c r="I194" i="13" s="1"/>
  <c r="E193" i="13"/>
  <c r="I193" i="13" s="1"/>
  <c r="E192" i="13"/>
  <c r="L191" i="13"/>
  <c r="H191" i="13"/>
  <c r="G191" i="13"/>
  <c r="F191" i="13"/>
  <c r="D191" i="13"/>
  <c r="L189" i="13"/>
  <c r="E189" i="13"/>
  <c r="I189" i="13" s="1"/>
  <c r="E188" i="13"/>
  <c r="I188" i="13" s="1"/>
  <c r="E187" i="13"/>
  <c r="I187" i="13" s="1"/>
  <c r="I184" i="13"/>
  <c r="H183" i="13"/>
  <c r="G183" i="13"/>
  <c r="F183" i="13"/>
  <c r="D183" i="13"/>
  <c r="E183" i="13" s="1"/>
  <c r="I182" i="13"/>
  <c r="H181" i="13"/>
  <c r="G181" i="13"/>
  <c r="F181" i="13"/>
  <c r="D181" i="13"/>
  <c r="E181" i="13" s="1"/>
  <c r="H180" i="13"/>
  <c r="G180" i="13"/>
  <c r="F180" i="13"/>
  <c r="D180" i="13"/>
  <c r="H179" i="13"/>
  <c r="G179" i="13"/>
  <c r="F179" i="13"/>
  <c r="D179" i="13"/>
  <c r="H178" i="13"/>
  <c r="G178" i="13"/>
  <c r="F178" i="13"/>
  <c r="D178" i="13"/>
  <c r="I176" i="13"/>
  <c r="H174" i="13"/>
  <c r="G174" i="13"/>
  <c r="F174" i="13"/>
  <c r="D174" i="13"/>
  <c r="E174" i="13" s="1"/>
  <c r="H173" i="13"/>
  <c r="G173" i="13"/>
  <c r="F173" i="13"/>
  <c r="D173" i="13"/>
  <c r="H172" i="13"/>
  <c r="G172" i="13"/>
  <c r="G168" i="13" s="1"/>
  <c r="F172" i="13"/>
  <c r="F168" i="13" s="1"/>
  <c r="D172" i="13"/>
  <c r="E172" i="13" s="1"/>
  <c r="H171" i="13"/>
  <c r="G171" i="13"/>
  <c r="F171" i="13"/>
  <c r="D171" i="13"/>
  <c r="I169" i="13"/>
  <c r="H167" i="13"/>
  <c r="G167" i="13"/>
  <c r="F167" i="13"/>
  <c r="D167" i="13"/>
  <c r="E167" i="13" s="1"/>
  <c r="H166" i="13"/>
  <c r="G166" i="13"/>
  <c r="F166" i="13"/>
  <c r="D166" i="13"/>
  <c r="H165" i="13"/>
  <c r="G165" i="13"/>
  <c r="G161" i="13" s="1"/>
  <c r="F165" i="13"/>
  <c r="D165" i="13"/>
  <c r="E165" i="13" s="1"/>
  <c r="H164" i="13"/>
  <c r="G164" i="13"/>
  <c r="F164" i="13"/>
  <c r="I162" i="13"/>
  <c r="I159" i="13"/>
  <c r="D158" i="13"/>
  <c r="H157" i="13"/>
  <c r="G157" i="13"/>
  <c r="F157" i="13"/>
  <c r="I156" i="13"/>
  <c r="H155" i="13"/>
  <c r="G155" i="13"/>
  <c r="F155" i="13"/>
  <c r="D155" i="13"/>
  <c r="H154" i="13"/>
  <c r="H38" i="13" s="1"/>
  <c r="G154" i="13"/>
  <c r="G153" i="13" s="1"/>
  <c r="F154" i="13"/>
  <c r="D154" i="13"/>
  <c r="D153" i="13" s="1"/>
  <c r="I150" i="13"/>
  <c r="I148" i="13"/>
  <c r="E147" i="13"/>
  <c r="I147" i="13" s="1"/>
  <c r="I146" i="13"/>
  <c r="E145" i="13"/>
  <c r="I145" i="13" s="1"/>
  <c r="E144" i="13"/>
  <c r="I144" i="13" s="1"/>
  <c r="E143" i="13"/>
  <c r="I142" i="13"/>
  <c r="H141" i="13"/>
  <c r="G141" i="13"/>
  <c r="F141" i="13"/>
  <c r="D141" i="13"/>
  <c r="I140" i="13"/>
  <c r="H139" i="13"/>
  <c r="G139" i="13"/>
  <c r="F139" i="13"/>
  <c r="D139" i="13"/>
  <c r="E138" i="13"/>
  <c r="I138" i="13" s="1"/>
  <c r="E137" i="13"/>
  <c r="I137" i="13" s="1"/>
  <c r="E136" i="13"/>
  <c r="E135" i="13"/>
  <c r="H134" i="13"/>
  <c r="G134" i="13"/>
  <c r="F134" i="13"/>
  <c r="D134" i="13"/>
  <c r="I133" i="13"/>
  <c r="H132" i="13"/>
  <c r="G132" i="13"/>
  <c r="F132" i="13"/>
  <c r="D132" i="13"/>
  <c r="E131" i="13"/>
  <c r="I131" i="13" s="1"/>
  <c r="E130" i="13"/>
  <c r="I130" i="13" s="1"/>
  <c r="E129" i="13"/>
  <c r="I128" i="13"/>
  <c r="H127" i="13"/>
  <c r="G127" i="13"/>
  <c r="F127" i="13"/>
  <c r="D127" i="13"/>
  <c r="I126" i="13"/>
  <c r="H125" i="13"/>
  <c r="G125" i="13"/>
  <c r="F125" i="13"/>
  <c r="D125" i="13"/>
  <c r="I123" i="13"/>
  <c r="E122" i="13"/>
  <c r="E121" i="13" s="1"/>
  <c r="H121" i="13"/>
  <c r="G121" i="13"/>
  <c r="F121" i="13"/>
  <c r="D121" i="13"/>
  <c r="E119" i="13"/>
  <c r="I119" i="13" s="1"/>
  <c r="E118" i="13"/>
  <c r="I118" i="13" s="1"/>
  <c r="E117" i="13"/>
  <c r="I117" i="13" s="1"/>
  <c r="H116" i="13"/>
  <c r="G116" i="13"/>
  <c r="F116" i="13"/>
  <c r="D116" i="13"/>
  <c r="E115" i="13"/>
  <c r="I115" i="13" s="1"/>
  <c r="E114" i="13"/>
  <c r="I114" i="13" s="1"/>
  <c r="E113" i="13"/>
  <c r="I113" i="13" s="1"/>
  <c r="H112" i="13"/>
  <c r="G112" i="13"/>
  <c r="F112" i="13"/>
  <c r="D112" i="13"/>
  <c r="E111" i="13"/>
  <c r="I111" i="13" s="1"/>
  <c r="E110" i="13"/>
  <c r="I110" i="13" s="1"/>
  <c r="E109" i="13"/>
  <c r="I109" i="13" s="1"/>
  <c r="H108" i="13"/>
  <c r="G108" i="13"/>
  <c r="F108" i="13"/>
  <c r="D108" i="13"/>
  <c r="E106" i="13"/>
  <c r="I106" i="13" s="1"/>
  <c r="E105" i="13"/>
  <c r="I105" i="13" s="1"/>
  <c r="E104" i="13"/>
  <c r="I101" i="13"/>
  <c r="H100" i="13"/>
  <c r="G100" i="13"/>
  <c r="F100" i="13"/>
  <c r="D100" i="13"/>
  <c r="I99" i="13"/>
  <c r="H98" i="13"/>
  <c r="G98" i="13"/>
  <c r="F98" i="13"/>
  <c r="D98" i="13"/>
  <c r="E98" i="13" s="1"/>
  <c r="H97" i="13"/>
  <c r="G97" i="13"/>
  <c r="F97" i="13"/>
  <c r="D97" i="13"/>
  <c r="H96" i="13"/>
  <c r="G96" i="13"/>
  <c r="F96" i="13"/>
  <c r="D96" i="13"/>
  <c r="E96" i="13" s="1"/>
  <c r="H95" i="13"/>
  <c r="G95" i="13"/>
  <c r="F95" i="13"/>
  <c r="E95" i="13"/>
  <c r="D95" i="13"/>
  <c r="I93" i="13"/>
  <c r="H91" i="13"/>
  <c r="G91" i="13"/>
  <c r="F91" i="13"/>
  <c r="D91" i="13"/>
  <c r="H90" i="13"/>
  <c r="G90" i="13"/>
  <c r="F90" i="13"/>
  <c r="D90" i="13"/>
  <c r="E90" i="13" s="1"/>
  <c r="H89" i="13"/>
  <c r="G89" i="13"/>
  <c r="F89" i="13"/>
  <c r="D89" i="13"/>
  <c r="H88" i="13"/>
  <c r="G88" i="13"/>
  <c r="F88" i="13"/>
  <c r="D88" i="13"/>
  <c r="D87" i="13" s="1"/>
  <c r="H87" i="13"/>
  <c r="I86" i="13"/>
  <c r="F85" i="13"/>
  <c r="H84" i="13"/>
  <c r="G84" i="13"/>
  <c r="F84" i="13"/>
  <c r="D84" i="13"/>
  <c r="H83" i="13"/>
  <c r="G83" i="13"/>
  <c r="F83" i="13"/>
  <c r="D83" i="13"/>
  <c r="E83" i="13" s="1"/>
  <c r="H82" i="13"/>
  <c r="G82" i="13"/>
  <c r="F82" i="13"/>
  <c r="D82" i="13"/>
  <c r="H81" i="13"/>
  <c r="G81" i="13"/>
  <c r="F81" i="13"/>
  <c r="E81" i="13"/>
  <c r="D81" i="13"/>
  <c r="I79" i="13"/>
  <c r="I76" i="13"/>
  <c r="H75" i="13"/>
  <c r="H74" i="13" s="1"/>
  <c r="G75" i="13"/>
  <c r="G74" i="13" s="1"/>
  <c r="F75" i="13"/>
  <c r="F74" i="13" s="1"/>
  <c r="D75" i="13"/>
  <c r="D74" i="13" s="1"/>
  <c r="I71" i="13"/>
  <c r="I70" i="13"/>
  <c r="I69" i="13"/>
  <c r="I68" i="13"/>
  <c r="I66" i="13"/>
  <c r="I60" i="13"/>
  <c r="I53" i="13"/>
  <c r="I46" i="13"/>
  <c r="I43" i="13"/>
  <c r="H41" i="13"/>
  <c r="G41" i="13"/>
  <c r="F41" i="13"/>
  <c r="I40" i="13"/>
  <c r="F38" i="13"/>
  <c r="I33" i="13"/>
  <c r="H32" i="13"/>
  <c r="G32" i="13"/>
  <c r="F32" i="13"/>
  <c r="D32" i="13"/>
  <c r="E32" i="13" s="1"/>
  <c r="H31" i="13"/>
  <c r="G31" i="13"/>
  <c r="F31" i="13"/>
  <c r="D31" i="13"/>
  <c r="E31" i="13" s="1"/>
  <c r="H30" i="13"/>
  <c r="H29" i="13" s="1"/>
  <c r="G30" i="13"/>
  <c r="G29" i="13" s="1"/>
  <c r="F30" i="13"/>
  <c r="D30" i="13"/>
  <c r="H28" i="13"/>
  <c r="G28" i="13"/>
  <c r="F28" i="13"/>
  <c r="D28" i="13"/>
  <c r="E28" i="13" s="1"/>
  <c r="H27" i="13"/>
  <c r="G27" i="13"/>
  <c r="F27" i="13"/>
  <c r="D27" i="13"/>
  <c r="E27" i="13" s="1"/>
  <c r="H26" i="13"/>
  <c r="H25" i="13" s="1"/>
  <c r="G26" i="13"/>
  <c r="F26" i="13"/>
  <c r="F25" i="13" s="1"/>
  <c r="D26" i="13"/>
  <c r="D25" i="13" s="1"/>
  <c r="H24" i="13"/>
  <c r="G24" i="13"/>
  <c r="F24" i="13"/>
  <c r="D24" i="13"/>
  <c r="E24" i="13" s="1"/>
  <c r="H23" i="13"/>
  <c r="G23" i="13"/>
  <c r="F23" i="13"/>
  <c r="D23" i="13"/>
  <c r="E23" i="13" s="1"/>
  <c r="H22" i="13"/>
  <c r="G22" i="13"/>
  <c r="F22" i="13"/>
  <c r="F21" i="13" s="1"/>
  <c r="D22" i="13"/>
  <c r="H19" i="13"/>
  <c r="G19" i="13"/>
  <c r="F19" i="13"/>
  <c r="D19" i="13"/>
  <c r="E19" i="13" s="1"/>
  <c r="I18" i="13"/>
  <c r="H18" i="13"/>
  <c r="G18" i="13"/>
  <c r="F18" i="13"/>
  <c r="D18" i="13"/>
  <c r="E18" i="13" s="1"/>
  <c r="I17" i="13"/>
  <c r="H17" i="13"/>
  <c r="G17" i="13"/>
  <c r="F17" i="13"/>
  <c r="D17" i="13"/>
  <c r="I16" i="13"/>
  <c r="I15" i="13"/>
  <c r="H3" i="13"/>
  <c r="H2" i="13"/>
  <c r="I368" i="12"/>
  <c r="I367" i="12"/>
  <c r="I239" i="12"/>
  <c r="I238" i="12"/>
  <c r="I69" i="12"/>
  <c r="I750" i="12"/>
  <c r="I752" i="12"/>
  <c r="I796" i="12"/>
  <c r="I1966" i="12"/>
  <c r="I1968" i="12"/>
  <c r="I2017" i="12"/>
  <c r="I2315" i="12"/>
  <c r="I2317" i="12"/>
  <c r="I2361" i="12"/>
  <c r="I3914" i="12"/>
  <c r="I3916" i="12"/>
  <c r="I3999" i="12"/>
  <c r="I4001" i="12"/>
  <c r="I4045" i="12"/>
  <c r="I16" i="12"/>
  <c r="I17" i="12"/>
  <c r="I18" i="12"/>
  <c r="I4134" i="12"/>
  <c r="I4135" i="12"/>
  <c r="I4136" i="12"/>
  <c r="D5869" i="12"/>
  <c r="D5868" i="12"/>
  <c r="D5865" i="12"/>
  <c r="D5864" i="12"/>
  <c r="I5859" i="12"/>
  <c r="E5858" i="12"/>
  <c r="I5858" i="12" s="1"/>
  <c r="I5857" i="12"/>
  <c r="E5856" i="12"/>
  <c r="I5856" i="12" s="1"/>
  <c r="H5855" i="12"/>
  <c r="G5855" i="12"/>
  <c r="F5855" i="12"/>
  <c r="E5855" i="12"/>
  <c r="D5855" i="12"/>
  <c r="I5854" i="12"/>
  <c r="E5853" i="12"/>
  <c r="I5853" i="12" s="1"/>
  <c r="E5852" i="12"/>
  <c r="I5852" i="12" s="1"/>
  <c r="E5851" i="12"/>
  <c r="E5850" i="12"/>
  <c r="I5850" i="12" s="1"/>
  <c r="H5849" i="12"/>
  <c r="G5849" i="12"/>
  <c r="F5849" i="12"/>
  <c r="D5849" i="12"/>
  <c r="I5848" i="12"/>
  <c r="H5847" i="12"/>
  <c r="G5847" i="12"/>
  <c r="F5847" i="12"/>
  <c r="D5847" i="12"/>
  <c r="E5846" i="12"/>
  <c r="I5846" i="12" s="1"/>
  <c r="E5845" i="12"/>
  <c r="E5844" i="12"/>
  <c r="I5844" i="12" s="1"/>
  <c r="E5843" i="12"/>
  <c r="H5842" i="12"/>
  <c r="G5842" i="12"/>
  <c r="F5842" i="12"/>
  <c r="D5842" i="12"/>
  <c r="I5841" i="12"/>
  <c r="H5840" i="12"/>
  <c r="G5840" i="12"/>
  <c r="F5840" i="12"/>
  <c r="D5840" i="12"/>
  <c r="E5839" i="12"/>
  <c r="I5839" i="12" s="1"/>
  <c r="E5838" i="12"/>
  <c r="I5838" i="12" s="1"/>
  <c r="E5837" i="12"/>
  <c r="E5836" i="12"/>
  <c r="I5836" i="12" s="1"/>
  <c r="H5835" i="12"/>
  <c r="G5835" i="12"/>
  <c r="F5835" i="12"/>
  <c r="D5835" i="12"/>
  <c r="I5834" i="12"/>
  <c r="H5833" i="12"/>
  <c r="G5833" i="12"/>
  <c r="F5833" i="12"/>
  <c r="D5833" i="12"/>
  <c r="I5831" i="12"/>
  <c r="E5830" i="12"/>
  <c r="H5829" i="12"/>
  <c r="G5829" i="12"/>
  <c r="F5829" i="12"/>
  <c r="D5829" i="12"/>
  <c r="E5827" i="12"/>
  <c r="I5827" i="12" s="1"/>
  <c r="E5826" i="12"/>
  <c r="I5826" i="12" s="1"/>
  <c r="E5825" i="12"/>
  <c r="H5824" i="12"/>
  <c r="G5824" i="12"/>
  <c r="F5824" i="12"/>
  <c r="D5824" i="12"/>
  <c r="E5823" i="12"/>
  <c r="I5823" i="12" s="1"/>
  <c r="E5822" i="12"/>
  <c r="I5822" i="12" s="1"/>
  <c r="E5821" i="12"/>
  <c r="I5821" i="12" s="1"/>
  <c r="H5820" i="12"/>
  <c r="G5820" i="12"/>
  <c r="F5820" i="12"/>
  <c r="D5820" i="12"/>
  <c r="E5819" i="12"/>
  <c r="I5819" i="12" s="1"/>
  <c r="E5818" i="12"/>
  <c r="E5817" i="12"/>
  <c r="I5817" i="12" s="1"/>
  <c r="H5816" i="12"/>
  <c r="G5816" i="12"/>
  <c r="F5816" i="12"/>
  <c r="D5816" i="12"/>
  <c r="E5814" i="12"/>
  <c r="I5814" i="12" s="1"/>
  <c r="E5813" i="12"/>
  <c r="I5813" i="12" s="1"/>
  <c r="E5812" i="12"/>
  <c r="I5812" i="12" s="1"/>
  <c r="H5811" i="12"/>
  <c r="G5811" i="12"/>
  <c r="F5811" i="12"/>
  <c r="D5811" i="12"/>
  <c r="E5810" i="12"/>
  <c r="I5810" i="12" s="1"/>
  <c r="E5809" i="12"/>
  <c r="I5809" i="12" s="1"/>
  <c r="I5806" i="12"/>
  <c r="I5804" i="12"/>
  <c r="E5803" i="12"/>
  <c r="I5803" i="12" s="1"/>
  <c r="I5802" i="12"/>
  <c r="E5801" i="12"/>
  <c r="I5801" i="12" s="1"/>
  <c r="H5800" i="12"/>
  <c r="G5800" i="12"/>
  <c r="F5800" i="12"/>
  <c r="E5800" i="12"/>
  <c r="D5800" i="12"/>
  <c r="I5799" i="12"/>
  <c r="E5798" i="12"/>
  <c r="I5798" i="12" s="1"/>
  <c r="E5797" i="12"/>
  <c r="I5797" i="12" s="1"/>
  <c r="E5796" i="12"/>
  <c r="E5795" i="12"/>
  <c r="I5795" i="12" s="1"/>
  <c r="H5794" i="12"/>
  <c r="G5794" i="12"/>
  <c r="F5794" i="12"/>
  <c r="D5794" i="12"/>
  <c r="I5793" i="12"/>
  <c r="H5792" i="12"/>
  <c r="G5792" i="12"/>
  <c r="F5792" i="12"/>
  <c r="D5792" i="12"/>
  <c r="E5791" i="12"/>
  <c r="I5791" i="12" s="1"/>
  <c r="E5790" i="12"/>
  <c r="E5789" i="12"/>
  <c r="I5789" i="12" s="1"/>
  <c r="E5788" i="12"/>
  <c r="I5788" i="12" s="1"/>
  <c r="H5787" i="12"/>
  <c r="G5787" i="12"/>
  <c r="F5787" i="12"/>
  <c r="D5787" i="12"/>
  <c r="I5786" i="12"/>
  <c r="H5785" i="12"/>
  <c r="G5785" i="12"/>
  <c r="F5785" i="12"/>
  <c r="D5785" i="12"/>
  <c r="E5784" i="12"/>
  <c r="I5784" i="12" s="1"/>
  <c r="E5783" i="12"/>
  <c r="I5783" i="12" s="1"/>
  <c r="E5782" i="12"/>
  <c r="E5781" i="12"/>
  <c r="I5781" i="12" s="1"/>
  <c r="H5780" i="12"/>
  <c r="G5780" i="12"/>
  <c r="F5780" i="12"/>
  <c r="D5780" i="12"/>
  <c r="I5779" i="12"/>
  <c r="H5778" i="12"/>
  <c r="G5778" i="12"/>
  <c r="F5778" i="12"/>
  <c r="D5778" i="12"/>
  <c r="I5776" i="12"/>
  <c r="E5775" i="12"/>
  <c r="H5774" i="12"/>
  <c r="G5774" i="12"/>
  <c r="F5774" i="12"/>
  <c r="D5774" i="12"/>
  <c r="E5772" i="12"/>
  <c r="I5772" i="12" s="1"/>
  <c r="E5771" i="12"/>
  <c r="I5771" i="12" s="1"/>
  <c r="E5770" i="12"/>
  <c r="H5769" i="12"/>
  <c r="G5769" i="12"/>
  <c r="F5769" i="12"/>
  <c r="D5769" i="12"/>
  <c r="E5768" i="12"/>
  <c r="I5768" i="12" s="1"/>
  <c r="E5767" i="12"/>
  <c r="E5766" i="12"/>
  <c r="I5766" i="12" s="1"/>
  <c r="H5765" i="12"/>
  <c r="G5765" i="12"/>
  <c r="F5765" i="12"/>
  <c r="D5765" i="12"/>
  <c r="E5764" i="12"/>
  <c r="I5764" i="12" s="1"/>
  <c r="E5763" i="12"/>
  <c r="I5763" i="12" s="1"/>
  <c r="E5762" i="12"/>
  <c r="H5761" i="12"/>
  <c r="G5761" i="12"/>
  <c r="F5761" i="12"/>
  <c r="D5761" i="12"/>
  <c r="E5759" i="12"/>
  <c r="I5759" i="12" s="1"/>
  <c r="E5758" i="12"/>
  <c r="I5758" i="12" s="1"/>
  <c r="E5757" i="12"/>
  <c r="I5757" i="12" s="1"/>
  <c r="H5756" i="12"/>
  <c r="G5756" i="12"/>
  <c r="F5756" i="12"/>
  <c r="D5756" i="12"/>
  <c r="E5755" i="12"/>
  <c r="I5755" i="12" s="1"/>
  <c r="E5754" i="12"/>
  <c r="I5754" i="12" s="1"/>
  <c r="I5750" i="12"/>
  <c r="E5749" i="12"/>
  <c r="I5749" i="12" s="1"/>
  <c r="I5748" i="12"/>
  <c r="E5747" i="12"/>
  <c r="H5746" i="12"/>
  <c r="G5746" i="12"/>
  <c r="F5746" i="12"/>
  <c r="D5746" i="12"/>
  <c r="I5745" i="12"/>
  <c r="E5744" i="12"/>
  <c r="I5744" i="12" s="1"/>
  <c r="E5743" i="12"/>
  <c r="I5743" i="12" s="1"/>
  <c r="E5742" i="12"/>
  <c r="E5741" i="12"/>
  <c r="I5741" i="12" s="1"/>
  <c r="H5740" i="12"/>
  <c r="G5740" i="12"/>
  <c r="F5740" i="12"/>
  <c r="D5740" i="12"/>
  <c r="I5739" i="12"/>
  <c r="H5738" i="12"/>
  <c r="G5738" i="12"/>
  <c r="F5738" i="12"/>
  <c r="D5738" i="12"/>
  <c r="E5737" i="12"/>
  <c r="I5737" i="12" s="1"/>
  <c r="E5736" i="12"/>
  <c r="I5736" i="12" s="1"/>
  <c r="E5735" i="12"/>
  <c r="E5734" i="12"/>
  <c r="I5734" i="12" s="1"/>
  <c r="H5733" i="12"/>
  <c r="G5733" i="12"/>
  <c r="F5733" i="12"/>
  <c r="D5733" i="12"/>
  <c r="I5732" i="12"/>
  <c r="H5731" i="12"/>
  <c r="G5731" i="12"/>
  <c r="F5731" i="12"/>
  <c r="D5731" i="12"/>
  <c r="E5730" i="12"/>
  <c r="I5730" i="12" s="1"/>
  <c r="E5729" i="12"/>
  <c r="I5729" i="12" s="1"/>
  <c r="E5728" i="12"/>
  <c r="E5727" i="12"/>
  <c r="I5727" i="12" s="1"/>
  <c r="H5726" i="12"/>
  <c r="G5726" i="12"/>
  <c r="F5726" i="12"/>
  <c r="D5726" i="12"/>
  <c r="I5725" i="12"/>
  <c r="H5724" i="12"/>
  <c r="G5724" i="12"/>
  <c r="F5724" i="12"/>
  <c r="D5724" i="12"/>
  <c r="I5722" i="12"/>
  <c r="E5721" i="12"/>
  <c r="I5721" i="12" s="1"/>
  <c r="H5720" i="12"/>
  <c r="G5720" i="12"/>
  <c r="F5720" i="12"/>
  <c r="D5720" i="12"/>
  <c r="E5718" i="12"/>
  <c r="I5718" i="12" s="1"/>
  <c r="E5717" i="12"/>
  <c r="E5716" i="12"/>
  <c r="I5716" i="12" s="1"/>
  <c r="H5715" i="12"/>
  <c r="G5715" i="12"/>
  <c r="F5715" i="12"/>
  <c r="D5715" i="12"/>
  <c r="E5714" i="12"/>
  <c r="I5714" i="12" s="1"/>
  <c r="E5713" i="12"/>
  <c r="I5713" i="12" s="1"/>
  <c r="E5712" i="12"/>
  <c r="H5711" i="12"/>
  <c r="G5711" i="12"/>
  <c r="F5711" i="12"/>
  <c r="D5711" i="12"/>
  <c r="E5710" i="12"/>
  <c r="I5710" i="12" s="1"/>
  <c r="E5709" i="12"/>
  <c r="I5709" i="12" s="1"/>
  <c r="E5708" i="12"/>
  <c r="I5708" i="12" s="1"/>
  <c r="H5707" i="12"/>
  <c r="G5707" i="12"/>
  <c r="F5707" i="12"/>
  <c r="D5707" i="12"/>
  <c r="E5705" i="12"/>
  <c r="I5705" i="12" s="1"/>
  <c r="E5704" i="12"/>
  <c r="I5704" i="12" s="1"/>
  <c r="E5703" i="12"/>
  <c r="I5703" i="12" s="1"/>
  <c r="H5702" i="12"/>
  <c r="G5702" i="12"/>
  <c r="F5702" i="12"/>
  <c r="D5702" i="12"/>
  <c r="E5701" i="12"/>
  <c r="I5701" i="12" s="1"/>
  <c r="E5700" i="12"/>
  <c r="I5697" i="12"/>
  <c r="I5695" i="12"/>
  <c r="E5694" i="12"/>
  <c r="I5694" i="12" s="1"/>
  <c r="I5693" i="12"/>
  <c r="E5692" i="12"/>
  <c r="H5691" i="12"/>
  <c r="G5691" i="12"/>
  <c r="F5691" i="12"/>
  <c r="D5691" i="12"/>
  <c r="I5690" i="12"/>
  <c r="E5689" i="12"/>
  <c r="I5689" i="12" s="1"/>
  <c r="E5688" i="12"/>
  <c r="E5687" i="12"/>
  <c r="E5686" i="12"/>
  <c r="H5685" i="12"/>
  <c r="G5685" i="12"/>
  <c r="F5685" i="12"/>
  <c r="D5685" i="12"/>
  <c r="I5684" i="12"/>
  <c r="H5683" i="12"/>
  <c r="G5683" i="12"/>
  <c r="F5683" i="12"/>
  <c r="D5683" i="12"/>
  <c r="E5682" i="12"/>
  <c r="I5682" i="12" s="1"/>
  <c r="E5681" i="12"/>
  <c r="I5681" i="12" s="1"/>
  <c r="E5680" i="12"/>
  <c r="E5679" i="12"/>
  <c r="I5679" i="12" s="1"/>
  <c r="H5678" i="12"/>
  <c r="G5678" i="12"/>
  <c r="F5678" i="12"/>
  <c r="D5678" i="12"/>
  <c r="I5677" i="12"/>
  <c r="H5676" i="12"/>
  <c r="G5676" i="12"/>
  <c r="F5676" i="12"/>
  <c r="D5676" i="12"/>
  <c r="E5675" i="12"/>
  <c r="I5675" i="12" s="1"/>
  <c r="E5674" i="12"/>
  <c r="I5674" i="12" s="1"/>
  <c r="E5673" i="12"/>
  <c r="E5672" i="12"/>
  <c r="H5671" i="12"/>
  <c r="H5644" i="12" s="1"/>
  <c r="H5643" i="12" s="1"/>
  <c r="G5671" i="12"/>
  <c r="G5644" i="12" s="1"/>
  <c r="G5643" i="12" s="1"/>
  <c r="F5671" i="12"/>
  <c r="I5670" i="12"/>
  <c r="H5669" i="12"/>
  <c r="G5669" i="12"/>
  <c r="F5669" i="12"/>
  <c r="D5669" i="12"/>
  <c r="I5667" i="12"/>
  <c r="E5666" i="12"/>
  <c r="I5666" i="12" s="1"/>
  <c r="H5665" i="12"/>
  <c r="G5665" i="12"/>
  <c r="F5665" i="12"/>
  <c r="E5665" i="12"/>
  <c r="D5665" i="12"/>
  <c r="E5663" i="12"/>
  <c r="I5663" i="12" s="1"/>
  <c r="E5662" i="12"/>
  <c r="I5662" i="12" s="1"/>
  <c r="E5661" i="12"/>
  <c r="I5661" i="12" s="1"/>
  <c r="H5660" i="12"/>
  <c r="G5660" i="12"/>
  <c r="F5660" i="12"/>
  <c r="D5660" i="12"/>
  <c r="E5659" i="12"/>
  <c r="I5659" i="12" s="1"/>
  <c r="E5658" i="12"/>
  <c r="I5658" i="12" s="1"/>
  <c r="E5657" i="12"/>
  <c r="I5657" i="12" s="1"/>
  <c r="H5656" i="12"/>
  <c r="G5656" i="12"/>
  <c r="F5656" i="12"/>
  <c r="D5656" i="12"/>
  <c r="E5655" i="12"/>
  <c r="I5655" i="12" s="1"/>
  <c r="E5654" i="12"/>
  <c r="I5654" i="12" s="1"/>
  <c r="E5653" i="12"/>
  <c r="H5652" i="12"/>
  <c r="G5652" i="12"/>
  <c r="F5652" i="12"/>
  <c r="D5652" i="12"/>
  <c r="E5650" i="12"/>
  <c r="I5650" i="12" s="1"/>
  <c r="E5649" i="12"/>
  <c r="I5649" i="12" s="1"/>
  <c r="E5648" i="12"/>
  <c r="I5648" i="12" s="1"/>
  <c r="H5647" i="12"/>
  <c r="G5647" i="12"/>
  <c r="F5647" i="12"/>
  <c r="D5647" i="12"/>
  <c r="J5646" i="12"/>
  <c r="K5653" i="12" s="1"/>
  <c r="E5646" i="12"/>
  <c r="I5646" i="12" s="1"/>
  <c r="E5645" i="12"/>
  <c r="F5644" i="12"/>
  <c r="F5643" i="12" s="1"/>
  <c r="D5644" i="12"/>
  <c r="D5643" i="12" s="1"/>
  <c r="I5642" i="12"/>
  <c r="H5641" i="12"/>
  <c r="G5641" i="12"/>
  <c r="F5641" i="12"/>
  <c r="D5641" i="12"/>
  <c r="E5641" i="12" s="1"/>
  <c r="I5640" i="12"/>
  <c r="H5639" i="12"/>
  <c r="H5638" i="12" s="1"/>
  <c r="G5639" i="12"/>
  <c r="G5638" i="12" s="1"/>
  <c r="F5639" i="12"/>
  <c r="F5638" i="12" s="1"/>
  <c r="D5639" i="12"/>
  <c r="D5638" i="12" s="1"/>
  <c r="I5637" i="12"/>
  <c r="H5636" i="12"/>
  <c r="G5636" i="12"/>
  <c r="F5636" i="12"/>
  <c r="D5636" i="12"/>
  <c r="H5635" i="12"/>
  <c r="G5635" i="12"/>
  <c r="F5635" i="12"/>
  <c r="D5635" i="12"/>
  <c r="H5634" i="12"/>
  <c r="G5634" i="12"/>
  <c r="F5634" i="12"/>
  <c r="D5634" i="12"/>
  <c r="E5634" i="12" s="1"/>
  <c r="H5633" i="12"/>
  <c r="G5633" i="12"/>
  <c r="F5633" i="12"/>
  <c r="D5633" i="12"/>
  <c r="I5631" i="12"/>
  <c r="H5629" i="12"/>
  <c r="G5629" i="12"/>
  <c r="F5629" i="12"/>
  <c r="D5629" i="12"/>
  <c r="E5629" i="12" s="1"/>
  <c r="H5628" i="12"/>
  <c r="G5628" i="12"/>
  <c r="F5628" i="12"/>
  <c r="D5628" i="12"/>
  <c r="E5628" i="12" s="1"/>
  <c r="H5627" i="12"/>
  <c r="G5627" i="12"/>
  <c r="F5627" i="12"/>
  <c r="D5627" i="12"/>
  <c r="H5626" i="12"/>
  <c r="G5626" i="12"/>
  <c r="F5626" i="12"/>
  <c r="D5626" i="12"/>
  <c r="I5624" i="12"/>
  <c r="H5622" i="12"/>
  <c r="G5622" i="12"/>
  <c r="F5622" i="12"/>
  <c r="D5622" i="12"/>
  <c r="E5622" i="12" s="1"/>
  <c r="H5621" i="12"/>
  <c r="G5621" i="12"/>
  <c r="F5621" i="12"/>
  <c r="D5621" i="12"/>
  <c r="E5621" i="12" s="1"/>
  <c r="H5620" i="12"/>
  <c r="G5620" i="12"/>
  <c r="F5620" i="12"/>
  <c r="D5620" i="12"/>
  <c r="H5619" i="12"/>
  <c r="G5619" i="12"/>
  <c r="F5619" i="12"/>
  <c r="D5619" i="12"/>
  <c r="I5617" i="12"/>
  <c r="I5614" i="12"/>
  <c r="H5613" i="12"/>
  <c r="H5612" i="12" s="1"/>
  <c r="G5613" i="12"/>
  <c r="G5612" i="12" s="1"/>
  <c r="F5613" i="12"/>
  <c r="F5612" i="12" s="1"/>
  <c r="D5613" i="12"/>
  <c r="D5612" i="12" s="1"/>
  <c r="I5609" i="12"/>
  <c r="I5607" i="12"/>
  <c r="E5606" i="12"/>
  <c r="I5606" i="12" s="1"/>
  <c r="I5605" i="12"/>
  <c r="E5604" i="12"/>
  <c r="I5604" i="12" s="1"/>
  <c r="H5603" i="12"/>
  <c r="G5603" i="12"/>
  <c r="F5603" i="12"/>
  <c r="D5603" i="12"/>
  <c r="I5602" i="12"/>
  <c r="E5601" i="12"/>
  <c r="I5601" i="12" s="1"/>
  <c r="E5600" i="12"/>
  <c r="I5600" i="12" s="1"/>
  <c r="E5599" i="12"/>
  <c r="I5599" i="12" s="1"/>
  <c r="E5598" i="12"/>
  <c r="H5597" i="12"/>
  <c r="G5597" i="12"/>
  <c r="F5597" i="12"/>
  <c r="D5597" i="12"/>
  <c r="I5596" i="12"/>
  <c r="H5595" i="12"/>
  <c r="G5595" i="12"/>
  <c r="F5595" i="12"/>
  <c r="D5595" i="12"/>
  <c r="E5594" i="12"/>
  <c r="I5594" i="12" s="1"/>
  <c r="E5593" i="12"/>
  <c r="I5593" i="12" s="1"/>
  <c r="E5592" i="12"/>
  <c r="E5591" i="12"/>
  <c r="H5590" i="12"/>
  <c r="G5590" i="12"/>
  <c r="F5590" i="12"/>
  <c r="D5590" i="12"/>
  <c r="I5589" i="12"/>
  <c r="H5588" i="12"/>
  <c r="G5588" i="12"/>
  <c r="F5588" i="12"/>
  <c r="D5588" i="12"/>
  <c r="E5587" i="12"/>
  <c r="E5586" i="12"/>
  <c r="E5585" i="12"/>
  <c r="I5585" i="12" s="1"/>
  <c r="E5584" i="12"/>
  <c r="H5583" i="12"/>
  <c r="G5583" i="12"/>
  <c r="F5583" i="12"/>
  <c r="D5583" i="12"/>
  <c r="I5582" i="12"/>
  <c r="H5581" i="12"/>
  <c r="G5581" i="12"/>
  <c r="F5581" i="12"/>
  <c r="D5581" i="12"/>
  <c r="I5579" i="12"/>
  <c r="E5578" i="12"/>
  <c r="I5578" i="12" s="1"/>
  <c r="H5577" i="12"/>
  <c r="G5577" i="12"/>
  <c r="F5577" i="12"/>
  <c r="D5577" i="12"/>
  <c r="E5575" i="12"/>
  <c r="E5574" i="12"/>
  <c r="I5574" i="12" s="1"/>
  <c r="E5573" i="12"/>
  <c r="I5573" i="12" s="1"/>
  <c r="H5572" i="12"/>
  <c r="G5572" i="12"/>
  <c r="F5572" i="12"/>
  <c r="D5572" i="12"/>
  <c r="E5571" i="12"/>
  <c r="I5571" i="12" s="1"/>
  <c r="E5570" i="12"/>
  <c r="E5569" i="12"/>
  <c r="I5569" i="12" s="1"/>
  <c r="H5568" i="12"/>
  <c r="G5568" i="12"/>
  <c r="F5568" i="12"/>
  <c r="D5568" i="12"/>
  <c r="E5567" i="12"/>
  <c r="I5567" i="12" s="1"/>
  <c r="E5566" i="12"/>
  <c r="I5566" i="12" s="1"/>
  <c r="E5565" i="12"/>
  <c r="H5564" i="12"/>
  <c r="G5564" i="12"/>
  <c r="F5564" i="12"/>
  <c r="D5564" i="12"/>
  <c r="E5562" i="12"/>
  <c r="I5562" i="12" s="1"/>
  <c r="E5561" i="12"/>
  <c r="I5561" i="12" s="1"/>
  <c r="E5560" i="12"/>
  <c r="I5560" i="12" s="1"/>
  <c r="H5559" i="12"/>
  <c r="G5559" i="12"/>
  <c r="F5559" i="12"/>
  <c r="D5559" i="12"/>
  <c r="E5558" i="12"/>
  <c r="I5558" i="12" s="1"/>
  <c r="E5557" i="12"/>
  <c r="I5557" i="12" s="1"/>
  <c r="I5554" i="12"/>
  <c r="H5553" i="12"/>
  <c r="G5553" i="12"/>
  <c r="F5553" i="12"/>
  <c r="D5553" i="12"/>
  <c r="I5552" i="12"/>
  <c r="H5551" i="12"/>
  <c r="H5550" i="12" s="1"/>
  <c r="G5551" i="12"/>
  <c r="G5550" i="12" s="1"/>
  <c r="F5551" i="12"/>
  <c r="F5550" i="12" s="1"/>
  <c r="D5551" i="12"/>
  <c r="I5549" i="12"/>
  <c r="H5548" i="12"/>
  <c r="G5548" i="12"/>
  <c r="F5548" i="12"/>
  <c r="D5548" i="12"/>
  <c r="H5547" i="12"/>
  <c r="G5547" i="12"/>
  <c r="F5547" i="12"/>
  <c r="D5547" i="12"/>
  <c r="E5547" i="12" s="1"/>
  <c r="H5546" i="12"/>
  <c r="G5546" i="12"/>
  <c r="F5546" i="12"/>
  <c r="D5546" i="12"/>
  <c r="H5545" i="12"/>
  <c r="G5545" i="12"/>
  <c r="F5545" i="12"/>
  <c r="D5545" i="12"/>
  <c r="I5543" i="12"/>
  <c r="H5541" i="12"/>
  <c r="G5541" i="12"/>
  <c r="F5541" i="12"/>
  <c r="D5541" i="12"/>
  <c r="H5540" i="12"/>
  <c r="G5540" i="12"/>
  <c r="F5540" i="12"/>
  <c r="D5540" i="12"/>
  <c r="E5540" i="12" s="1"/>
  <c r="H5539" i="12"/>
  <c r="G5539" i="12"/>
  <c r="F5539" i="12"/>
  <c r="D5539" i="12"/>
  <c r="H5538" i="12"/>
  <c r="G5538" i="12"/>
  <c r="F5538" i="12"/>
  <c r="D5538" i="12"/>
  <c r="I5536" i="12"/>
  <c r="H5534" i="12"/>
  <c r="G5534" i="12"/>
  <c r="F5534" i="12"/>
  <c r="D5534" i="12"/>
  <c r="E5534" i="12" s="1"/>
  <c r="H5533" i="12"/>
  <c r="G5533" i="12"/>
  <c r="F5533" i="12"/>
  <c r="D5533" i="12"/>
  <c r="H5532" i="12"/>
  <c r="G5532" i="12"/>
  <c r="F5532" i="12"/>
  <c r="F5528" i="12" s="1"/>
  <c r="D5532" i="12"/>
  <c r="H5531" i="12"/>
  <c r="G5531" i="12"/>
  <c r="F5531" i="12"/>
  <c r="D5531" i="12"/>
  <c r="I5529" i="12"/>
  <c r="I5526" i="12"/>
  <c r="H5525" i="12"/>
  <c r="H5524" i="12" s="1"/>
  <c r="G5525" i="12"/>
  <c r="G5524" i="12" s="1"/>
  <c r="F5525" i="12"/>
  <c r="F5524" i="12" s="1"/>
  <c r="D5525" i="12"/>
  <c r="I5521" i="12"/>
  <c r="I5519" i="12"/>
  <c r="E5518" i="12"/>
  <c r="I5518" i="12" s="1"/>
  <c r="I5517" i="12"/>
  <c r="E5516" i="12"/>
  <c r="H5515" i="12"/>
  <c r="G5515" i="12"/>
  <c r="F5515" i="12"/>
  <c r="D5515" i="12"/>
  <c r="I5514" i="12"/>
  <c r="E5513" i="12"/>
  <c r="I5513" i="12" s="1"/>
  <c r="E5512" i="12"/>
  <c r="E5511" i="12"/>
  <c r="I5511" i="12" s="1"/>
  <c r="E5510" i="12"/>
  <c r="I5510" i="12" s="1"/>
  <c r="H5509" i="12"/>
  <c r="G5509" i="12"/>
  <c r="F5509" i="12"/>
  <c r="D5509" i="12"/>
  <c r="I5508" i="12"/>
  <c r="H5507" i="12"/>
  <c r="G5507" i="12"/>
  <c r="F5507" i="12"/>
  <c r="D5507" i="12"/>
  <c r="E5506" i="12"/>
  <c r="I5506" i="12" s="1"/>
  <c r="E5505" i="12"/>
  <c r="E5504" i="12"/>
  <c r="I5504" i="12" s="1"/>
  <c r="E5503" i="12"/>
  <c r="I5503" i="12" s="1"/>
  <c r="H5502" i="12"/>
  <c r="G5502" i="12"/>
  <c r="F5502" i="12"/>
  <c r="D5502" i="12"/>
  <c r="I5501" i="12"/>
  <c r="H5500" i="12"/>
  <c r="G5500" i="12"/>
  <c r="F5500" i="12"/>
  <c r="D5500" i="12"/>
  <c r="E5499" i="12"/>
  <c r="I5499" i="12" s="1"/>
  <c r="E5498" i="12"/>
  <c r="I5498" i="12" s="1"/>
  <c r="E5497" i="12"/>
  <c r="E5496" i="12"/>
  <c r="I5496" i="12" s="1"/>
  <c r="H5495" i="12"/>
  <c r="G5495" i="12"/>
  <c r="F5495" i="12"/>
  <c r="D5495" i="12"/>
  <c r="I5494" i="12"/>
  <c r="H5493" i="12"/>
  <c r="G5493" i="12"/>
  <c r="F5493" i="12"/>
  <c r="D5493" i="12"/>
  <c r="I5491" i="12"/>
  <c r="E5490" i="12"/>
  <c r="I5490" i="12" s="1"/>
  <c r="H5489" i="12"/>
  <c r="G5489" i="12"/>
  <c r="F5489" i="12"/>
  <c r="E5489" i="12"/>
  <c r="D5489" i="12"/>
  <c r="E5487" i="12"/>
  <c r="I5487" i="12" s="1"/>
  <c r="E5486" i="12"/>
  <c r="E5485" i="12"/>
  <c r="I5485" i="12" s="1"/>
  <c r="H5484" i="12"/>
  <c r="G5484" i="12"/>
  <c r="F5484" i="12"/>
  <c r="D5484" i="12"/>
  <c r="E5483" i="12"/>
  <c r="I5483" i="12" s="1"/>
  <c r="E5482" i="12"/>
  <c r="I5482" i="12" s="1"/>
  <c r="E5481" i="12"/>
  <c r="H5480" i="12"/>
  <c r="G5480" i="12"/>
  <c r="F5480" i="12"/>
  <c r="D5480" i="12"/>
  <c r="E5479" i="12"/>
  <c r="I5479" i="12" s="1"/>
  <c r="E5478" i="12"/>
  <c r="I5478" i="12" s="1"/>
  <c r="E5477" i="12"/>
  <c r="I5477" i="12" s="1"/>
  <c r="H5476" i="12"/>
  <c r="G5476" i="12"/>
  <c r="F5476" i="12"/>
  <c r="D5476" i="12"/>
  <c r="E5474" i="12"/>
  <c r="I5474" i="12" s="1"/>
  <c r="E5473" i="12"/>
  <c r="I5473" i="12" s="1"/>
  <c r="E5472" i="12"/>
  <c r="I5472" i="12" s="1"/>
  <c r="H5471" i="12"/>
  <c r="G5471" i="12"/>
  <c r="F5471" i="12"/>
  <c r="D5471" i="12"/>
  <c r="E5470" i="12"/>
  <c r="I5470" i="12" s="1"/>
  <c r="E5469" i="12"/>
  <c r="I5469" i="12" s="1"/>
  <c r="I5466" i="12"/>
  <c r="I5464" i="12"/>
  <c r="E5463" i="12"/>
  <c r="I5463" i="12" s="1"/>
  <c r="I5462" i="12"/>
  <c r="E5461" i="12"/>
  <c r="I5461" i="12" s="1"/>
  <c r="H5460" i="12"/>
  <c r="G5460" i="12"/>
  <c r="F5460" i="12"/>
  <c r="E5460" i="12"/>
  <c r="D5460" i="12"/>
  <c r="I5459" i="12"/>
  <c r="E5458" i="12"/>
  <c r="I5458" i="12" s="1"/>
  <c r="E5457" i="12"/>
  <c r="E5456" i="12"/>
  <c r="I5456" i="12" s="1"/>
  <c r="E5455" i="12"/>
  <c r="H5454" i="12"/>
  <c r="G5454" i="12"/>
  <c r="F5454" i="12"/>
  <c r="D5454" i="12"/>
  <c r="I5453" i="12"/>
  <c r="H5452" i="12"/>
  <c r="G5452" i="12"/>
  <c r="F5452" i="12"/>
  <c r="D5452" i="12"/>
  <c r="E5451" i="12"/>
  <c r="I5451" i="12" s="1"/>
  <c r="E5450" i="12"/>
  <c r="I5450" i="12" s="1"/>
  <c r="E5449" i="12"/>
  <c r="E5448" i="12"/>
  <c r="I5448" i="12" s="1"/>
  <c r="H5447" i="12"/>
  <c r="G5447" i="12"/>
  <c r="F5447" i="12"/>
  <c r="D5447" i="12"/>
  <c r="I5446" i="12"/>
  <c r="H5445" i="12"/>
  <c r="G5445" i="12"/>
  <c r="F5445" i="12"/>
  <c r="D5445" i="12"/>
  <c r="E5444" i="12"/>
  <c r="I5444" i="12" s="1"/>
  <c r="E5443" i="12"/>
  <c r="I5443" i="12" s="1"/>
  <c r="E5442" i="12"/>
  <c r="I5442" i="12" s="1"/>
  <c r="E5441" i="12"/>
  <c r="I5441" i="12" s="1"/>
  <c r="H5440" i="12"/>
  <c r="G5440" i="12"/>
  <c r="F5440" i="12"/>
  <c r="D5440" i="12"/>
  <c r="I5439" i="12"/>
  <c r="H5438" i="12"/>
  <c r="G5438" i="12"/>
  <c r="F5438" i="12"/>
  <c r="D5438" i="12"/>
  <c r="I5436" i="12"/>
  <c r="E5435" i="12"/>
  <c r="E5434" i="12" s="1"/>
  <c r="H5434" i="12"/>
  <c r="G5434" i="12"/>
  <c r="F5434" i="12"/>
  <c r="D5434" i="12"/>
  <c r="E5432" i="12"/>
  <c r="I5432" i="12" s="1"/>
  <c r="E5431" i="12"/>
  <c r="I5431" i="12" s="1"/>
  <c r="E5430" i="12"/>
  <c r="H5429" i="12"/>
  <c r="G5429" i="12"/>
  <c r="F5429" i="12"/>
  <c r="D5429" i="12"/>
  <c r="E5428" i="12"/>
  <c r="I5428" i="12" s="1"/>
  <c r="E5427" i="12"/>
  <c r="E5426" i="12"/>
  <c r="I5426" i="12" s="1"/>
  <c r="H5425" i="12"/>
  <c r="G5425" i="12"/>
  <c r="F5425" i="12"/>
  <c r="D5425" i="12"/>
  <c r="E5424" i="12"/>
  <c r="I5424" i="12" s="1"/>
  <c r="E5423" i="12"/>
  <c r="I5423" i="12" s="1"/>
  <c r="E5422" i="12"/>
  <c r="H5421" i="12"/>
  <c r="G5421" i="12"/>
  <c r="F5421" i="12"/>
  <c r="D5421" i="12"/>
  <c r="E5419" i="12"/>
  <c r="I5419" i="12" s="1"/>
  <c r="E5418" i="12"/>
  <c r="I5418" i="12" s="1"/>
  <c r="E5417" i="12"/>
  <c r="I5417" i="12" s="1"/>
  <c r="H5416" i="12"/>
  <c r="G5416" i="12"/>
  <c r="F5416" i="12"/>
  <c r="D5416" i="12"/>
  <c r="E5416" i="12" s="1"/>
  <c r="E5415" i="12"/>
  <c r="I5415" i="12" s="1"/>
  <c r="E5414" i="12"/>
  <c r="I5414" i="12" s="1"/>
  <c r="I5410" i="12"/>
  <c r="E5409" i="12"/>
  <c r="I5409" i="12" s="1"/>
  <c r="I5408" i="12"/>
  <c r="E5407" i="12"/>
  <c r="E5406" i="12" s="1"/>
  <c r="H5406" i="12"/>
  <c r="G5406" i="12"/>
  <c r="F5406" i="12"/>
  <c r="D5406" i="12"/>
  <c r="I5405" i="12"/>
  <c r="E5404" i="12"/>
  <c r="I5404" i="12" s="1"/>
  <c r="E5403" i="12"/>
  <c r="I5403" i="12" s="1"/>
  <c r="E5402" i="12"/>
  <c r="E5401" i="12"/>
  <c r="I5401" i="12" s="1"/>
  <c r="H5400" i="12"/>
  <c r="G5400" i="12"/>
  <c r="F5400" i="12"/>
  <c r="D5400" i="12"/>
  <c r="I5399" i="12"/>
  <c r="H5398" i="12"/>
  <c r="G5398" i="12"/>
  <c r="F5398" i="12"/>
  <c r="D5398" i="12"/>
  <c r="E5397" i="12"/>
  <c r="I5397" i="12" s="1"/>
  <c r="E5396" i="12"/>
  <c r="I5396" i="12" s="1"/>
  <c r="E5395" i="12"/>
  <c r="I5395" i="12" s="1"/>
  <c r="E5394" i="12"/>
  <c r="H5393" i="12"/>
  <c r="G5393" i="12"/>
  <c r="F5393" i="12"/>
  <c r="D5393" i="12"/>
  <c r="I5392" i="12"/>
  <c r="H5391" i="12"/>
  <c r="G5391" i="12"/>
  <c r="F5391" i="12"/>
  <c r="D5391" i="12"/>
  <c r="E5390" i="12"/>
  <c r="I5390" i="12" s="1"/>
  <c r="E5389" i="12"/>
  <c r="E5388" i="12"/>
  <c r="I5388" i="12" s="1"/>
  <c r="E5387" i="12"/>
  <c r="I5387" i="12" s="1"/>
  <c r="H5386" i="12"/>
  <c r="G5386" i="12"/>
  <c r="F5386" i="12"/>
  <c r="D5386" i="12"/>
  <c r="I5385" i="12"/>
  <c r="H5384" i="12"/>
  <c r="G5384" i="12"/>
  <c r="F5384" i="12"/>
  <c r="D5384" i="12"/>
  <c r="I5382" i="12"/>
  <c r="E5381" i="12"/>
  <c r="E5380" i="12" s="1"/>
  <c r="H5380" i="12"/>
  <c r="G5380" i="12"/>
  <c r="F5380" i="12"/>
  <c r="D5380" i="12"/>
  <c r="E5378" i="12"/>
  <c r="I5378" i="12" s="1"/>
  <c r="E5377" i="12"/>
  <c r="I5377" i="12" s="1"/>
  <c r="E5376" i="12"/>
  <c r="H5375" i="12"/>
  <c r="G5375" i="12"/>
  <c r="F5375" i="12"/>
  <c r="D5375" i="12"/>
  <c r="E5374" i="12"/>
  <c r="I5374" i="12" s="1"/>
  <c r="E5373" i="12"/>
  <c r="I5373" i="12" s="1"/>
  <c r="E5372" i="12"/>
  <c r="I5372" i="12" s="1"/>
  <c r="H5371" i="12"/>
  <c r="G5371" i="12"/>
  <c r="F5371" i="12"/>
  <c r="D5371" i="12"/>
  <c r="E5370" i="12"/>
  <c r="I5370" i="12" s="1"/>
  <c r="E5369" i="12"/>
  <c r="E5368" i="12"/>
  <c r="I5368" i="12" s="1"/>
  <c r="H5367" i="12"/>
  <c r="G5367" i="12"/>
  <c r="F5367" i="12"/>
  <c r="D5367" i="12"/>
  <c r="E5365" i="12"/>
  <c r="I5365" i="12" s="1"/>
  <c r="E5364" i="12"/>
  <c r="I5364" i="12" s="1"/>
  <c r="E5363" i="12"/>
  <c r="I5363" i="12" s="1"/>
  <c r="H5362" i="12"/>
  <c r="G5362" i="12"/>
  <c r="F5362" i="12"/>
  <c r="D5362" i="12"/>
  <c r="E5361" i="12"/>
  <c r="E5360" i="12"/>
  <c r="I5360" i="12" s="1"/>
  <c r="I5357" i="12"/>
  <c r="I5355" i="12"/>
  <c r="E5354" i="12"/>
  <c r="I5354" i="12" s="1"/>
  <c r="I5353" i="12"/>
  <c r="E5352" i="12"/>
  <c r="I5352" i="12" s="1"/>
  <c r="H5351" i="12"/>
  <c r="G5351" i="12"/>
  <c r="F5351" i="12"/>
  <c r="E5351" i="12"/>
  <c r="D5351" i="12"/>
  <c r="I5350" i="12"/>
  <c r="E5349" i="12"/>
  <c r="I5349" i="12" s="1"/>
  <c r="E5348" i="12"/>
  <c r="I5348" i="12" s="1"/>
  <c r="E5347" i="12"/>
  <c r="E5346" i="12"/>
  <c r="I5346" i="12" s="1"/>
  <c r="H5345" i="12"/>
  <c r="G5345" i="12"/>
  <c r="F5345" i="12"/>
  <c r="D5345" i="12"/>
  <c r="I5344" i="12"/>
  <c r="H5343" i="12"/>
  <c r="G5343" i="12"/>
  <c r="F5343" i="12"/>
  <c r="D5343" i="12"/>
  <c r="E5342" i="12"/>
  <c r="I5342" i="12" s="1"/>
  <c r="E5341" i="12"/>
  <c r="E5340" i="12"/>
  <c r="I5340" i="12" s="1"/>
  <c r="E5339" i="12"/>
  <c r="I5339" i="12" s="1"/>
  <c r="H5338" i="12"/>
  <c r="G5338" i="12"/>
  <c r="F5338" i="12"/>
  <c r="D5338" i="12"/>
  <c r="I5337" i="12"/>
  <c r="H5336" i="12"/>
  <c r="G5336" i="12"/>
  <c r="F5336" i="12"/>
  <c r="D5336" i="12"/>
  <c r="E5335" i="12"/>
  <c r="I5335" i="12" s="1"/>
  <c r="E5334" i="12"/>
  <c r="E5333" i="12"/>
  <c r="I5333" i="12" s="1"/>
  <c r="E5332" i="12"/>
  <c r="H5331" i="12"/>
  <c r="G5331" i="12"/>
  <c r="F5331" i="12"/>
  <c r="D5331" i="12"/>
  <c r="I5330" i="12"/>
  <c r="H5329" i="12"/>
  <c r="G5329" i="12"/>
  <c r="F5329" i="12"/>
  <c r="D5329" i="12"/>
  <c r="I5327" i="12"/>
  <c r="E5326" i="12"/>
  <c r="H5325" i="12"/>
  <c r="G5325" i="12"/>
  <c r="F5325" i="12"/>
  <c r="D5325" i="12"/>
  <c r="I5323" i="12"/>
  <c r="I5322" i="12"/>
  <c r="I5321" i="12"/>
  <c r="I5320" i="12"/>
  <c r="I5319" i="12"/>
  <c r="I5318" i="12"/>
  <c r="I5317" i="12"/>
  <c r="I5316" i="12"/>
  <c r="I5315" i="12"/>
  <c r="I5314" i="12"/>
  <c r="I5313" i="12"/>
  <c r="I5312" i="12"/>
  <c r="I5311" i="12"/>
  <c r="E5310" i="12"/>
  <c r="I5310" i="12" s="1"/>
  <c r="E5309" i="12"/>
  <c r="I5309" i="12" s="1"/>
  <c r="E5308" i="12"/>
  <c r="I5308" i="12" s="1"/>
  <c r="H5307" i="12"/>
  <c r="H5304" i="12" s="1"/>
  <c r="H5303" i="12" s="1"/>
  <c r="G5307" i="12"/>
  <c r="G5304" i="12" s="1"/>
  <c r="G5303" i="12" s="1"/>
  <c r="F5307" i="12"/>
  <c r="D5307" i="12"/>
  <c r="D5304" i="12" s="1"/>
  <c r="D5303" i="12" s="1"/>
  <c r="I5306" i="12"/>
  <c r="E5305" i="12"/>
  <c r="F5304" i="12"/>
  <c r="F5303" i="12" s="1"/>
  <c r="I5302" i="12"/>
  <c r="H5301" i="12"/>
  <c r="G5301" i="12"/>
  <c r="F5301" i="12"/>
  <c r="D5301" i="12"/>
  <c r="E5301" i="12" s="1"/>
  <c r="I5300" i="12"/>
  <c r="H5299" i="12"/>
  <c r="H5298" i="12" s="1"/>
  <c r="G5299" i="12"/>
  <c r="G5298" i="12" s="1"/>
  <c r="F5299" i="12"/>
  <c r="F5298" i="12" s="1"/>
  <c r="D5299" i="12"/>
  <c r="D5298" i="12" s="1"/>
  <c r="I5297" i="12"/>
  <c r="H5296" i="12"/>
  <c r="G5296" i="12"/>
  <c r="F5296" i="12"/>
  <c r="D5296" i="12"/>
  <c r="H5295" i="12"/>
  <c r="G5295" i="12"/>
  <c r="F5295" i="12"/>
  <c r="D5295" i="12"/>
  <c r="H5294" i="12"/>
  <c r="G5294" i="12"/>
  <c r="F5294" i="12"/>
  <c r="D5294" i="12"/>
  <c r="H5293" i="12"/>
  <c r="G5293" i="12"/>
  <c r="F5293" i="12"/>
  <c r="D5293" i="12"/>
  <c r="I5291" i="12"/>
  <c r="H5289" i="12"/>
  <c r="G5289" i="12"/>
  <c r="F5289" i="12"/>
  <c r="D5289" i="12"/>
  <c r="H5288" i="12"/>
  <c r="G5288" i="12"/>
  <c r="F5288" i="12"/>
  <c r="D5288" i="12"/>
  <c r="H5287" i="12"/>
  <c r="H5283" i="12" s="1"/>
  <c r="G5287" i="12"/>
  <c r="F5287" i="12"/>
  <c r="D5287" i="12"/>
  <c r="H5286" i="12"/>
  <c r="G5286" i="12"/>
  <c r="F5286" i="12"/>
  <c r="D5286" i="12"/>
  <c r="I5284" i="12"/>
  <c r="H5282" i="12"/>
  <c r="G5282" i="12"/>
  <c r="F5282" i="12"/>
  <c r="D5282" i="12"/>
  <c r="E5282" i="12" s="1"/>
  <c r="H5281" i="12"/>
  <c r="G5281" i="12"/>
  <c r="F5281" i="12"/>
  <c r="D5281" i="12"/>
  <c r="H5280" i="12"/>
  <c r="G5280" i="12"/>
  <c r="F5280" i="12"/>
  <c r="D5280" i="12"/>
  <c r="H5279" i="12"/>
  <c r="G5279" i="12"/>
  <c r="F5279" i="12"/>
  <c r="D5279" i="12"/>
  <c r="I5277" i="12"/>
  <c r="I5274" i="12"/>
  <c r="H5273" i="12"/>
  <c r="G5273" i="12"/>
  <c r="G5272" i="12" s="1"/>
  <c r="F5273" i="12"/>
  <c r="F5272" i="12" s="1"/>
  <c r="D5273" i="12"/>
  <c r="H5272" i="12"/>
  <c r="I5269" i="12"/>
  <c r="I5267" i="12"/>
  <c r="E5266" i="12"/>
  <c r="I5266" i="12" s="1"/>
  <c r="I5265" i="12"/>
  <c r="E5264" i="12"/>
  <c r="I5264" i="12" s="1"/>
  <c r="H5263" i="12"/>
  <c r="G5263" i="12"/>
  <c r="F5263" i="12"/>
  <c r="D5263" i="12"/>
  <c r="I5262" i="12"/>
  <c r="E5261" i="12"/>
  <c r="E5260" i="12"/>
  <c r="I5260" i="12" s="1"/>
  <c r="E5259" i="12"/>
  <c r="E5258" i="12"/>
  <c r="I5258" i="12" s="1"/>
  <c r="H5257" i="12"/>
  <c r="G5257" i="12"/>
  <c r="F5257" i="12"/>
  <c r="D5257" i="12"/>
  <c r="I5256" i="12"/>
  <c r="H5255" i="12"/>
  <c r="G5255" i="12"/>
  <c r="F5255" i="12"/>
  <c r="D5255" i="12"/>
  <c r="E5254" i="12"/>
  <c r="I5254" i="12" s="1"/>
  <c r="E5253" i="12"/>
  <c r="E5252" i="12"/>
  <c r="I5252" i="12" s="1"/>
  <c r="E5251" i="12"/>
  <c r="I5251" i="12" s="1"/>
  <c r="H5250" i="12"/>
  <c r="G5250" i="12"/>
  <c r="F5250" i="12"/>
  <c r="D5250" i="12"/>
  <c r="I5249" i="12"/>
  <c r="H5248" i="12"/>
  <c r="G5248" i="12"/>
  <c r="F5248" i="12"/>
  <c r="D5248" i="12"/>
  <c r="E5247" i="12"/>
  <c r="I5247" i="12" s="1"/>
  <c r="E5246" i="12"/>
  <c r="E5245" i="12"/>
  <c r="I5245" i="12" s="1"/>
  <c r="E5244" i="12"/>
  <c r="H5243" i="12"/>
  <c r="H5216" i="12" s="1"/>
  <c r="H5215" i="12" s="1"/>
  <c r="H5182" i="12" s="1"/>
  <c r="G5243" i="12"/>
  <c r="F5243" i="12"/>
  <c r="D5243" i="12"/>
  <c r="D5216" i="12" s="1"/>
  <c r="D5215" i="12" s="1"/>
  <c r="D5182" i="12" s="1"/>
  <c r="I5242" i="12"/>
  <c r="H5241" i="12"/>
  <c r="G5241" i="12"/>
  <c r="F5241" i="12"/>
  <c r="D5241" i="12"/>
  <c r="I5239" i="12"/>
  <c r="E5238" i="12"/>
  <c r="H5237" i="12"/>
  <c r="G5237" i="12"/>
  <c r="F5237" i="12"/>
  <c r="D5237" i="12"/>
  <c r="E5235" i="12"/>
  <c r="I5235" i="12" s="1"/>
  <c r="E5234" i="12"/>
  <c r="I5234" i="12" s="1"/>
  <c r="E5233" i="12"/>
  <c r="H5232" i="12"/>
  <c r="G5232" i="12"/>
  <c r="F5232" i="12"/>
  <c r="D5232" i="12"/>
  <c r="E5231" i="12"/>
  <c r="I5231" i="12" s="1"/>
  <c r="E5230" i="12"/>
  <c r="E5229" i="12"/>
  <c r="I5229" i="12" s="1"/>
  <c r="H5228" i="12"/>
  <c r="G5228" i="12"/>
  <c r="F5228" i="12"/>
  <c r="D5228" i="12"/>
  <c r="E5227" i="12"/>
  <c r="I5227" i="12" s="1"/>
  <c r="E5226" i="12"/>
  <c r="I5226" i="12" s="1"/>
  <c r="E5225" i="12"/>
  <c r="I5225" i="12" s="1"/>
  <c r="H5224" i="12"/>
  <c r="G5224" i="12"/>
  <c r="F5224" i="12"/>
  <c r="D5224" i="12"/>
  <c r="E5222" i="12"/>
  <c r="I5222" i="12" s="1"/>
  <c r="E5221" i="12"/>
  <c r="I5221" i="12" s="1"/>
  <c r="E5220" i="12"/>
  <c r="I5220" i="12" s="1"/>
  <c r="H5219" i="12"/>
  <c r="G5219" i="12"/>
  <c r="F5219" i="12"/>
  <c r="D5219" i="12"/>
  <c r="E5218" i="12"/>
  <c r="I5218" i="12" s="1"/>
  <c r="E5217" i="12"/>
  <c r="I5217" i="12" s="1"/>
  <c r="G5216" i="12"/>
  <c r="G5215" i="12" s="1"/>
  <c r="G5182" i="12" s="1"/>
  <c r="F5216" i="12"/>
  <c r="F5215" i="12" s="1"/>
  <c r="F5182" i="12" s="1"/>
  <c r="I5214" i="12"/>
  <c r="H5213" i="12"/>
  <c r="G5213" i="12"/>
  <c r="F5213" i="12"/>
  <c r="D5213" i="12"/>
  <c r="E5213" i="12" s="1"/>
  <c r="I5212" i="12"/>
  <c r="H5211" i="12"/>
  <c r="G5211" i="12"/>
  <c r="F5211" i="12"/>
  <c r="D5211" i="12"/>
  <c r="D5210" i="12" s="1"/>
  <c r="H5210" i="12"/>
  <c r="G5210" i="12"/>
  <c r="I5209" i="12"/>
  <c r="H5208" i="12"/>
  <c r="G5208" i="12"/>
  <c r="F5208" i="12"/>
  <c r="D5208" i="12"/>
  <c r="E5208" i="12" s="1"/>
  <c r="H5207" i="12"/>
  <c r="G5207" i="12"/>
  <c r="F5207" i="12"/>
  <c r="D5207" i="12"/>
  <c r="H5206" i="12"/>
  <c r="G5206" i="12"/>
  <c r="F5206" i="12"/>
  <c r="D5206" i="12"/>
  <c r="H5205" i="12"/>
  <c r="G5205" i="12"/>
  <c r="F5205" i="12"/>
  <c r="D5205" i="12"/>
  <c r="I5203" i="12"/>
  <c r="H5201" i="12"/>
  <c r="G5201" i="12"/>
  <c r="F5201" i="12"/>
  <c r="D5201" i="12"/>
  <c r="H5200" i="12"/>
  <c r="G5200" i="12"/>
  <c r="F5200" i="12"/>
  <c r="D5200" i="12"/>
  <c r="H5199" i="12"/>
  <c r="G5199" i="12"/>
  <c r="F5199" i="12"/>
  <c r="D5199" i="12"/>
  <c r="E5199" i="12" s="1"/>
  <c r="H5198" i="12"/>
  <c r="G5198" i="12"/>
  <c r="F5198" i="12"/>
  <c r="D5198" i="12"/>
  <c r="I5196" i="12"/>
  <c r="H5194" i="12"/>
  <c r="G5194" i="12"/>
  <c r="F5194" i="12"/>
  <c r="D5194" i="12"/>
  <c r="H5193" i="12"/>
  <c r="G5193" i="12"/>
  <c r="F5193" i="12"/>
  <c r="D5193" i="12"/>
  <c r="H5192" i="12"/>
  <c r="G5192" i="12"/>
  <c r="F5192" i="12"/>
  <c r="D5192" i="12"/>
  <c r="H5191" i="12"/>
  <c r="G5191" i="12"/>
  <c r="F5191" i="12"/>
  <c r="D5191" i="12"/>
  <c r="I5189" i="12"/>
  <c r="I5186" i="12"/>
  <c r="H5185" i="12"/>
  <c r="H5184" i="12" s="1"/>
  <c r="G5185" i="12"/>
  <c r="F5185" i="12"/>
  <c r="F5184" i="12" s="1"/>
  <c r="D5185" i="12"/>
  <c r="D5184" i="12" s="1"/>
  <c r="I5181" i="12"/>
  <c r="I5180" i="12"/>
  <c r="I5178" i="12"/>
  <c r="E5177" i="12"/>
  <c r="I5177" i="12" s="1"/>
  <c r="I5176" i="12"/>
  <c r="E5175" i="12"/>
  <c r="I5175" i="12" s="1"/>
  <c r="H5174" i="12"/>
  <c r="G5174" i="12"/>
  <c r="F5174" i="12"/>
  <c r="E5174" i="12"/>
  <c r="D5174" i="12"/>
  <c r="I5173" i="12"/>
  <c r="E5172" i="12"/>
  <c r="I5172" i="12" s="1"/>
  <c r="E5171" i="12"/>
  <c r="I5171" i="12" s="1"/>
  <c r="E5170" i="12"/>
  <c r="E5169" i="12"/>
  <c r="H5168" i="12"/>
  <c r="G5168" i="12"/>
  <c r="F5168" i="12"/>
  <c r="D5168" i="12"/>
  <c r="I5167" i="12"/>
  <c r="H5166" i="12"/>
  <c r="G5166" i="12"/>
  <c r="F5166" i="12"/>
  <c r="D5166" i="12"/>
  <c r="E5165" i="12"/>
  <c r="E5164" i="12"/>
  <c r="I5164" i="12" s="1"/>
  <c r="E5163" i="12"/>
  <c r="E5162" i="12"/>
  <c r="H5161" i="12"/>
  <c r="G5161" i="12"/>
  <c r="F5161" i="12"/>
  <c r="D5161" i="12"/>
  <c r="I5160" i="12"/>
  <c r="H5159" i="12"/>
  <c r="G5159" i="12"/>
  <c r="F5159" i="12"/>
  <c r="D5159" i="12"/>
  <c r="E5158" i="12"/>
  <c r="I5158" i="12" s="1"/>
  <c r="E5157" i="12"/>
  <c r="I5157" i="12" s="1"/>
  <c r="E5156" i="12"/>
  <c r="E5155" i="12"/>
  <c r="I5155" i="12" s="1"/>
  <c r="H5154" i="12"/>
  <c r="G5154" i="12"/>
  <c r="F5154" i="12"/>
  <c r="D5154" i="12"/>
  <c r="I5153" i="12"/>
  <c r="H5152" i="12"/>
  <c r="G5152" i="12"/>
  <c r="F5152" i="12"/>
  <c r="D5152" i="12"/>
  <c r="I5150" i="12"/>
  <c r="E5149" i="12"/>
  <c r="I5149" i="12" s="1"/>
  <c r="H5148" i="12"/>
  <c r="G5148" i="12"/>
  <c r="F5148" i="12"/>
  <c r="E5148" i="12"/>
  <c r="D5148" i="12"/>
  <c r="E5146" i="12"/>
  <c r="E5145" i="12"/>
  <c r="I5145" i="12" s="1"/>
  <c r="E5144" i="12"/>
  <c r="I5144" i="12" s="1"/>
  <c r="H5143" i="12"/>
  <c r="G5143" i="12"/>
  <c r="F5143" i="12"/>
  <c r="D5143" i="12"/>
  <c r="E5142" i="12"/>
  <c r="I5142" i="12" s="1"/>
  <c r="E5141" i="12"/>
  <c r="I5141" i="12" s="1"/>
  <c r="E5140" i="12"/>
  <c r="H5139" i="12"/>
  <c r="G5139" i="12"/>
  <c r="F5139" i="12"/>
  <c r="D5139" i="12"/>
  <c r="E5138" i="12"/>
  <c r="I5138" i="12" s="1"/>
  <c r="E5137" i="12"/>
  <c r="E5136" i="12"/>
  <c r="I5136" i="12" s="1"/>
  <c r="H5135" i="12"/>
  <c r="G5135" i="12"/>
  <c r="F5135" i="12"/>
  <c r="D5135" i="12"/>
  <c r="E5133" i="12"/>
  <c r="I5133" i="12" s="1"/>
  <c r="E5132" i="12"/>
  <c r="I5132" i="12" s="1"/>
  <c r="E5131" i="12"/>
  <c r="I5131" i="12" s="1"/>
  <c r="H5130" i="12"/>
  <c r="G5130" i="12"/>
  <c r="F5130" i="12"/>
  <c r="D5130" i="12"/>
  <c r="E5129" i="12"/>
  <c r="I5129" i="12" s="1"/>
  <c r="E5128" i="12"/>
  <c r="I5125" i="12"/>
  <c r="I5123" i="12"/>
  <c r="E5122" i="12"/>
  <c r="I5122" i="12" s="1"/>
  <c r="I5121" i="12"/>
  <c r="E5120" i="12"/>
  <c r="H5119" i="12"/>
  <c r="G5119" i="12"/>
  <c r="F5119" i="12"/>
  <c r="D5119" i="12"/>
  <c r="I5118" i="12"/>
  <c r="E5117" i="12"/>
  <c r="I5117" i="12" s="1"/>
  <c r="E5116" i="12"/>
  <c r="E5115" i="12"/>
  <c r="I5115" i="12" s="1"/>
  <c r="I5114" i="12"/>
  <c r="H5113" i="12"/>
  <c r="G5113" i="12"/>
  <c r="F5113" i="12"/>
  <c r="D5113" i="12"/>
  <c r="I5112" i="12"/>
  <c r="H5111" i="12"/>
  <c r="G5111" i="12"/>
  <c r="F5111" i="12"/>
  <c r="D5111" i="12"/>
  <c r="E5110" i="12"/>
  <c r="I5110" i="12" s="1"/>
  <c r="E5109" i="12"/>
  <c r="I5109" i="12" s="1"/>
  <c r="E5108" i="12"/>
  <c r="I5107" i="12"/>
  <c r="H5106" i="12"/>
  <c r="G5106" i="12"/>
  <c r="F5106" i="12"/>
  <c r="D5106" i="12"/>
  <c r="I5105" i="12"/>
  <c r="H5104" i="12"/>
  <c r="G5104" i="12"/>
  <c r="F5104" i="12"/>
  <c r="D5104" i="12"/>
  <c r="J5103" i="12"/>
  <c r="E5103" i="12"/>
  <c r="I5103" i="12" s="1"/>
  <c r="H5102" i="12"/>
  <c r="E5102" i="12"/>
  <c r="J5101" i="12"/>
  <c r="E5101" i="12"/>
  <c r="I5101" i="12" s="1"/>
  <c r="E5100" i="12"/>
  <c r="I5100" i="12" s="1"/>
  <c r="G5099" i="12"/>
  <c r="F5099" i="12"/>
  <c r="D5099" i="12"/>
  <c r="I5098" i="12"/>
  <c r="G5097" i="12"/>
  <c r="F5097" i="12"/>
  <c r="D5097" i="12"/>
  <c r="I5095" i="12"/>
  <c r="E5094" i="12"/>
  <c r="H5093" i="12"/>
  <c r="G5093" i="12"/>
  <c r="F5093" i="12"/>
  <c r="D5093" i="12"/>
  <c r="E5091" i="12"/>
  <c r="I5091" i="12" s="1"/>
  <c r="E5090" i="12"/>
  <c r="I5090" i="12" s="1"/>
  <c r="E5089" i="12"/>
  <c r="H5088" i="12"/>
  <c r="G5088" i="12"/>
  <c r="F5088" i="12"/>
  <c r="D5088" i="12"/>
  <c r="E5087" i="12"/>
  <c r="I5087" i="12" s="1"/>
  <c r="E5086" i="12"/>
  <c r="E5085" i="12"/>
  <c r="I5085" i="12" s="1"/>
  <c r="H5084" i="12"/>
  <c r="G5084" i="12"/>
  <c r="F5084" i="12"/>
  <c r="D5084" i="12"/>
  <c r="E5083" i="12"/>
  <c r="I5083" i="12" s="1"/>
  <c r="E5082" i="12"/>
  <c r="I5082" i="12" s="1"/>
  <c r="E5081" i="12"/>
  <c r="I5081" i="12" s="1"/>
  <c r="H5080" i="12"/>
  <c r="G5080" i="12"/>
  <c r="F5080" i="12"/>
  <c r="D5080" i="12"/>
  <c r="J5078" i="12"/>
  <c r="E5078" i="12"/>
  <c r="I5078" i="12" s="1"/>
  <c r="E5077" i="12"/>
  <c r="I5077" i="12" s="1"/>
  <c r="J5076" i="12"/>
  <c r="E5076" i="12"/>
  <c r="I5076" i="12" s="1"/>
  <c r="H5075" i="12"/>
  <c r="G5075" i="12"/>
  <c r="F5075" i="12"/>
  <c r="D5075" i="12"/>
  <c r="E5075" i="12" s="1"/>
  <c r="E5074" i="12"/>
  <c r="I5074" i="12" s="1"/>
  <c r="E5073" i="12"/>
  <c r="I5073" i="12" s="1"/>
  <c r="I5069" i="12"/>
  <c r="E5068" i="12"/>
  <c r="I5068" i="12" s="1"/>
  <c r="I5067" i="12"/>
  <c r="E5066" i="12"/>
  <c r="I5066" i="12" s="1"/>
  <c r="H5065" i="12"/>
  <c r="G5065" i="12"/>
  <c r="F5065" i="12"/>
  <c r="D5065" i="12"/>
  <c r="I5064" i="12"/>
  <c r="E5063" i="12"/>
  <c r="I5063" i="12" s="1"/>
  <c r="E5062" i="12"/>
  <c r="I5062" i="12" s="1"/>
  <c r="E5061" i="12"/>
  <c r="I5060" i="12"/>
  <c r="H5059" i="12"/>
  <c r="G5059" i="12"/>
  <c r="F5059" i="12"/>
  <c r="D5059" i="12"/>
  <c r="I5058" i="12"/>
  <c r="H5057" i="12"/>
  <c r="G5057" i="12"/>
  <c r="F5057" i="12"/>
  <c r="D5057" i="12"/>
  <c r="E5056" i="12"/>
  <c r="I5056" i="12" s="1"/>
  <c r="E5055" i="12"/>
  <c r="I5055" i="12" s="1"/>
  <c r="E5054" i="12"/>
  <c r="I5053" i="12"/>
  <c r="H5052" i="12"/>
  <c r="G5052" i="12"/>
  <c r="F5052" i="12"/>
  <c r="D5052" i="12"/>
  <c r="I5051" i="12"/>
  <c r="H5050" i="12"/>
  <c r="G5050" i="12"/>
  <c r="F5050" i="12"/>
  <c r="D5050" i="12"/>
  <c r="J5049" i="12"/>
  <c r="E5049" i="12"/>
  <c r="E5048" i="12"/>
  <c r="I5048" i="12" s="1"/>
  <c r="K5047" i="12"/>
  <c r="J5047" i="12"/>
  <c r="E5047" i="12"/>
  <c r="I5047" i="12" s="1"/>
  <c r="E5046" i="12"/>
  <c r="H5045" i="12"/>
  <c r="G5045" i="12"/>
  <c r="F5045" i="12"/>
  <c r="D5045" i="12"/>
  <c r="I5044" i="12"/>
  <c r="H5043" i="12"/>
  <c r="G5043" i="12"/>
  <c r="F5043" i="12"/>
  <c r="D5043" i="12"/>
  <c r="I5041" i="12"/>
  <c r="E5040" i="12"/>
  <c r="I5040" i="12" s="1"/>
  <c r="H5039" i="12"/>
  <c r="G5039" i="12"/>
  <c r="F5039" i="12"/>
  <c r="D5039" i="12"/>
  <c r="E5037" i="12"/>
  <c r="I5037" i="12" s="1"/>
  <c r="E5036" i="12"/>
  <c r="I5036" i="12" s="1"/>
  <c r="E5035" i="12"/>
  <c r="I5035" i="12" s="1"/>
  <c r="H5034" i="12"/>
  <c r="G5034" i="12"/>
  <c r="F5034" i="12"/>
  <c r="D5034" i="12"/>
  <c r="E5033" i="12"/>
  <c r="I5033" i="12" s="1"/>
  <c r="E5032" i="12"/>
  <c r="E5031" i="12"/>
  <c r="I5031" i="12" s="1"/>
  <c r="H5030" i="12"/>
  <c r="G5030" i="12"/>
  <c r="F5030" i="12"/>
  <c r="D5030" i="12"/>
  <c r="E5029" i="12"/>
  <c r="I5029" i="12" s="1"/>
  <c r="E5028" i="12"/>
  <c r="I5028" i="12" s="1"/>
  <c r="E5027" i="12"/>
  <c r="L5026" i="12"/>
  <c r="H5026" i="12"/>
  <c r="G5026" i="12"/>
  <c r="F5026" i="12"/>
  <c r="D5026" i="12"/>
  <c r="J5024" i="12"/>
  <c r="E5024" i="12"/>
  <c r="I5024" i="12" s="1"/>
  <c r="E5023" i="12"/>
  <c r="I5023" i="12" s="1"/>
  <c r="J5022" i="12"/>
  <c r="E5022" i="12"/>
  <c r="I5022" i="12" s="1"/>
  <c r="H5021" i="12"/>
  <c r="G5021" i="12"/>
  <c r="F5021" i="12"/>
  <c r="D5021" i="12"/>
  <c r="E5021" i="12" s="1"/>
  <c r="E5020" i="12"/>
  <c r="I5020" i="12" s="1"/>
  <c r="E5019" i="12"/>
  <c r="I5019" i="12" s="1"/>
  <c r="I5016" i="12"/>
  <c r="H5015" i="12"/>
  <c r="G5015" i="12"/>
  <c r="F5015" i="12"/>
  <c r="D5015" i="12"/>
  <c r="E5015" i="12" s="1"/>
  <c r="I5014" i="12"/>
  <c r="H5013" i="12"/>
  <c r="H5012" i="12" s="1"/>
  <c r="G5013" i="12"/>
  <c r="G5012" i="12" s="1"/>
  <c r="F5013" i="12"/>
  <c r="F5012" i="12" s="1"/>
  <c r="D5013" i="12"/>
  <c r="D5012" i="12" s="1"/>
  <c r="I5011" i="12"/>
  <c r="H5010" i="12"/>
  <c r="G5010" i="12"/>
  <c r="F5010" i="12"/>
  <c r="D5010" i="12"/>
  <c r="H5009" i="12"/>
  <c r="G5009" i="12"/>
  <c r="F5009" i="12"/>
  <c r="D5009" i="12"/>
  <c r="E5009" i="12" s="1"/>
  <c r="H5008" i="12"/>
  <c r="G5008" i="12"/>
  <c r="F5008" i="12"/>
  <c r="D5008" i="12"/>
  <c r="H5007" i="12"/>
  <c r="G5007" i="12"/>
  <c r="F5007" i="12"/>
  <c r="D5007" i="12"/>
  <c r="I5005" i="12"/>
  <c r="H5003" i="12"/>
  <c r="G5003" i="12"/>
  <c r="F5003" i="12"/>
  <c r="D5003" i="12"/>
  <c r="H5002" i="12"/>
  <c r="G5002" i="12"/>
  <c r="F5002" i="12"/>
  <c r="D5002" i="12"/>
  <c r="H5001" i="12"/>
  <c r="G5001" i="12"/>
  <c r="F5001" i="12"/>
  <c r="D5001" i="12"/>
  <c r="H5000" i="12"/>
  <c r="G5000" i="12"/>
  <c r="F5000" i="12"/>
  <c r="D5000" i="12"/>
  <c r="I4998" i="12"/>
  <c r="H4996" i="12"/>
  <c r="G4996" i="12"/>
  <c r="F4996" i="12"/>
  <c r="D4996" i="12"/>
  <c r="E4996" i="12" s="1"/>
  <c r="G4995" i="12"/>
  <c r="F4995" i="12"/>
  <c r="D4995" i="12"/>
  <c r="H4994" i="12"/>
  <c r="G4994" i="12"/>
  <c r="F4994" i="12"/>
  <c r="D4994" i="12"/>
  <c r="H4993" i="12"/>
  <c r="G4993" i="12"/>
  <c r="F4993" i="12"/>
  <c r="D4993" i="12"/>
  <c r="I4991" i="12"/>
  <c r="I4988" i="12"/>
  <c r="H4987" i="12"/>
  <c r="H4986" i="12" s="1"/>
  <c r="G4987" i="12"/>
  <c r="G4986" i="12" s="1"/>
  <c r="F4987" i="12"/>
  <c r="D4987" i="12"/>
  <c r="D4986" i="12" s="1"/>
  <c r="I4983" i="12"/>
  <c r="I4981" i="12"/>
  <c r="E4980" i="12"/>
  <c r="I4980" i="12" s="1"/>
  <c r="I4979" i="12"/>
  <c r="E4978" i="12"/>
  <c r="I4978" i="12" s="1"/>
  <c r="H4977" i="12"/>
  <c r="G4977" i="12"/>
  <c r="F4977" i="12"/>
  <c r="E4977" i="12"/>
  <c r="D4977" i="12"/>
  <c r="I4976" i="12"/>
  <c r="E4975" i="12"/>
  <c r="E4974" i="12"/>
  <c r="E4973" i="12"/>
  <c r="I4973" i="12" s="1"/>
  <c r="I4972" i="12"/>
  <c r="H4971" i="12"/>
  <c r="G4971" i="12"/>
  <c r="F4971" i="12"/>
  <c r="D4971" i="12"/>
  <c r="I4970" i="12"/>
  <c r="H4969" i="12"/>
  <c r="G4969" i="12"/>
  <c r="F4969" i="12"/>
  <c r="D4969" i="12"/>
  <c r="E4968" i="12"/>
  <c r="I4968" i="12" s="1"/>
  <c r="E4967" i="12"/>
  <c r="E4966" i="12"/>
  <c r="I4966" i="12" s="1"/>
  <c r="E4965" i="12"/>
  <c r="E4912" i="12" s="1"/>
  <c r="H4964" i="12"/>
  <c r="G4964" i="12"/>
  <c r="F4964" i="12"/>
  <c r="D4964" i="12"/>
  <c r="I4963" i="12"/>
  <c r="H4962" i="12"/>
  <c r="G4962" i="12"/>
  <c r="F4962" i="12"/>
  <c r="D4962" i="12"/>
  <c r="J4961" i="12"/>
  <c r="E4961" i="12"/>
  <c r="E4908" i="12" s="1"/>
  <c r="E4960" i="12"/>
  <c r="I4960" i="12" s="1"/>
  <c r="J4959" i="12"/>
  <c r="E4959" i="12"/>
  <c r="E4958" i="12"/>
  <c r="I4958" i="12" s="1"/>
  <c r="H4957" i="12"/>
  <c r="G4957" i="12"/>
  <c r="F4957" i="12"/>
  <c r="D4957" i="12"/>
  <c r="I4956" i="12"/>
  <c r="H4955" i="12"/>
  <c r="G4955" i="12"/>
  <c r="F4955" i="12"/>
  <c r="D4955" i="12"/>
  <c r="I4953" i="12"/>
  <c r="E4952" i="12"/>
  <c r="I4952" i="12" s="1"/>
  <c r="H4951" i="12"/>
  <c r="G4951" i="12"/>
  <c r="F4951" i="12"/>
  <c r="E4951" i="12"/>
  <c r="D4951" i="12"/>
  <c r="E4949" i="12"/>
  <c r="E4948" i="12"/>
  <c r="I4948" i="12" s="1"/>
  <c r="E4947" i="12"/>
  <c r="I4947" i="12" s="1"/>
  <c r="H4946" i="12"/>
  <c r="G4946" i="12"/>
  <c r="F4946" i="12"/>
  <c r="D4946" i="12"/>
  <c r="E4945" i="12"/>
  <c r="I4945" i="12" s="1"/>
  <c r="E4944" i="12"/>
  <c r="I4944" i="12" s="1"/>
  <c r="E4943" i="12"/>
  <c r="H4942" i="12"/>
  <c r="G4942" i="12"/>
  <c r="F4942" i="12"/>
  <c r="D4942" i="12"/>
  <c r="E4941" i="12"/>
  <c r="E4940" i="12"/>
  <c r="I4940" i="12" s="1"/>
  <c r="E4939" i="12"/>
  <c r="I4939" i="12" s="1"/>
  <c r="H4938" i="12"/>
  <c r="G4938" i="12"/>
  <c r="F4938" i="12"/>
  <c r="D4938" i="12"/>
  <c r="J4936" i="12"/>
  <c r="E4936" i="12"/>
  <c r="I4936" i="12" s="1"/>
  <c r="E4935" i="12"/>
  <c r="I4935" i="12" s="1"/>
  <c r="J4934" i="12"/>
  <c r="E4934" i="12"/>
  <c r="I4934" i="12" s="1"/>
  <c r="H4933" i="12"/>
  <c r="G4933" i="12"/>
  <c r="F4933" i="12"/>
  <c r="D4933" i="12"/>
  <c r="E4932" i="12"/>
  <c r="I4932" i="12" s="1"/>
  <c r="E4931" i="12"/>
  <c r="I4928" i="12"/>
  <c r="H4927" i="12"/>
  <c r="G4927" i="12"/>
  <c r="F4927" i="12"/>
  <c r="D4927" i="12"/>
  <c r="E4927" i="12" s="1"/>
  <c r="I4926" i="12"/>
  <c r="H4925" i="12"/>
  <c r="G4925" i="12"/>
  <c r="G4924" i="12" s="1"/>
  <c r="F4925" i="12"/>
  <c r="F4924" i="12" s="1"/>
  <c r="D4925" i="12"/>
  <c r="I4923" i="12"/>
  <c r="H4922" i="12"/>
  <c r="G4922" i="12"/>
  <c r="F4922" i="12"/>
  <c r="D4922" i="12"/>
  <c r="H4921" i="12"/>
  <c r="G4921" i="12"/>
  <c r="F4921" i="12"/>
  <c r="D4921" i="12"/>
  <c r="H4920" i="12"/>
  <c r="G4920" i="12"/>
  <c r="F4920" i="12"/>
  <c r="D4920" i="12"/>
  <c r="H4919" i="12"/>
  <c r="G4919" i="12"/>
  <c r="F4919" i="12"/>
  <c r="E4919" i="12"/>
  <c r="D4919" i="12"/>
  <c r="I4917" i="12"/>
  <c r="H4915" i="12"/>
  <c r="G4915" i="12"/>
  <c r="F4915" i="12"/>
  <c r="D4915" i="12"/>
  <c r="H4914" i="12"/>
  <c r="G4914" i="12"/>
  <c r="F4914" i="12"/>
  <c r="D4914" i="12"/>
  <c r="H4913" i="12"/>
  <c r="G4913" i="12"/>
  <c r="F4913" i="12"/>
  <c r="D4913" i="12"/>
  <c r="H4912" i="12"/>
  <c r="G4912" i="12"/>
  <c r="F4912" i="12"/>
  <c r="D4912" i="12"/>
  <c r="I4910" i="12"/>
  <c r="H4908" i="12"/>
  <c r="G4908" i="12"/>
  <c r="F4908" i="12"/>
  <c r="D4908" i="12"/>
  <c r="H4907" i="12"/>
  <c r="G4907" i="12"/>
  <c r="F4907" i="12"/>
  <c r="D4907" i="12"/>
  <c r="H4906" i="12"/>
  <c r="G4906" i="12"/>
  <c r="F4906" i="12"/>
  <c r="D4906" i="12"/>
  <c r="H4905" i="12"/>
  <c r="G4905" i="12"/>
  <c r="F4905" i="12"/>
  <c r="D4905" i="12"/>
  <c r="I4903" i="12"/>
  <c r="I4900" i="12"/>
  <c r="H4899" i="12"/>
  <c r="G4899" i="12"/>
  <c r="G4898" i="12" s="1"/>
  <c r="F4899" i="12"/>
  <c r="F4898" i="12" s="1"/>
  <c r="D4899" i="12"/>
  <c r="I4895" i="12"/>
  <c r="I4894" i="12"/>
  <c r="I4892" i="12"/>
  <c r="I4890" i="12"/>
  <c r="I4887" i="12"/>
  <c r="I4881" i="12"/>
  <c r="I4874" i="12"/>
  <c r="I4867" i="12"/>
  <c r="I4864" i="12"/>
  <c r="I4860" i="12"/>
  <c r="H4859" i="12"/>
  <c r="G4859" i="12"/>
  <c r="F4859" i="12"/>
  <c r="D4859" i="12"/>
  <c r="E4859" i="12" s="1"/>
  <c r="H4858" i="12"/>
  <c r="G4858" i="12"/>
  <c r="F4858" i="12"/>
  <c r="D4858" i="12"/>
  <c r="E4858" i="12" s="1"/>
  <c r="H4857" i="12"/>
  <c r="G4857" i="12"/>
  <c r="F4857" i="12"/>
  <c r="D4857" i="12"/>
  <c r="H4855" i="12"/>
  <c r="G4855" i="12"/>
  <c r="F4855" i="12"/>
  <c r="D4855" i="12"/>
  <c r="E4855" i="12" s="1"/>
  <c r="H4854" i="12"/>
  <c r="G4854" i="12"/>
  <c r="F4854" i="12"/>
  <c r="D4854" i="12"/>
  <c r="E4854" i="12" s="1"/>
  <c r="H4853" i="12"/>
  <c r="G4853" i="12"/>
  <c r="F4853" i="12"/>
  <c r="D4853" i="12"/>
  <c r="H4851" i="12"/>
  <c r="G4851" i="12"/>
  <c r="F4851" i="12"/>
  <c r="D4851" i="12"/>
  <c r="H4850" i="12"/>
  <c r="G4850" i="12"/>
  <c r="F4850" i="12"/>
  <c r="D4850" i="12"/>
  <c r="E4850" i="12" s="1"/>
  <c r="H4849" i="12"/>
  <c r="G4849" i="12"/>
  <c r="G4848" i="12" s="1"/>
  <c r="F4849" i="12"/>
  <c r="D4849" i="12"/>
  <c r="H4846" i="12"/>
  <c r="G4846" i="12"/>
  <c r="F4846" i="12"/>
  <c r="D4846" i="12"/>
  <c r="H4845" i="12"/>
  <c r="G4845" i="12"/>
  <c r="F4845" i="12"/>
  <c r="D4845" i="12"/>
  <c r="H4844" i="12"/>
  <c r="G4844" i="12"/>
  <c r="F4844" i="12"/>
  <c r="D4844" i="12"/>
  <c r="E4844" i="12" s="1"/>
  <c r="H4842" i="12"/>
  <c r="G4842" i="12"/>
  <c r="F4842" i="12"/>
  <c r="D4842" i="12"/>
  <c r="E4842" i="12" s="1"/>
  <c r="H4841" i="12"/>
  <c r="G4841" i="12"/>
  <c r="F4841" i="12"/>
  <c r="D4841" i="12"/>
  <c r="I4839" i="12"/>
  <c r="I4837" i="12"/>
  <c r="E4836" i="12"/>
  <c r="I4836" i="12" s="1"/>
  <c r="I4835" i="12"/>
  <c r="E4834" i="12"/>
  <c r="I4834" i="12" s="1"/>
  <c r="E4833" i="12"/>
  <c r="I4833" i="12" s="1"/>
  <c r="E4832" i="12"/>
  <c r="E4831" i="12"/>
  <c r="I4831" i="12" s="1"/>
  <c r="H4830" i="12"/>
  <c r="G4830" i="12"/>
  <c r="F4830" i="12"/>
  <c r="D4830" i="12"/>
  <c r="I4829" i="12"/>
  <c r="H4828" i="12"/>
  <c r="G4828" i="12"/>
  <c r="F4828" i="12"/>
  <c r="D4828" i="12"/>
  <c r="E4827" i="12"/>
  <c r="I4827" i="12" s="1"/>
  <c r="E4826" i="12"/>
  <c r="I4826" i="12" s="1"/>
  <c r="E4825" i="12"/>
  <c r="I4825" i="12" s="1"/>
  <c r="E4824" i="12"/>
  <c r="I4824" i="12" s="1"/>
  <c r="H4823" i="12"/>
  <c r="G4823" i="12"/>
  <c r="F4823" i="12"/>
  <c r="D4823" i="12"/>
  <c r="I4822" i="12"/>
  <c r="H4821" i="12"/>
  <c r="G4821" i="12"/>
  <c r="F4821" i="12"/>
  <c r="D4821" i="12"/>
  <c r="E4820" i="12"/>
  <c r="I4820" i="12" s="1"/>
  <c r="E4819" i="12"/>
  <c r="I4819" i="12" s="1"/>
  <c r="E4818" i="12"/>
  <c r="E4817" i="12"/>
  <c r="I4817" i="12" s="1"/>
  <c r="H4816" i="12"/>
  <c r="G4816" i="12"/>
  <c r="F4816" i="12"/>
  <c r="D4816" i="12"/>
  <c r="I4815" i="12"/>
  <c r="H4814" i="12"/>
  <c r="G4814" i="12"/>
  <c r="F4814" i="12"/>
  <c r="D4814" i="12"/>
  <c r="I4812" i="12"/>
  <c r="E4811" i="12"/>
  <c r="I4811" i="12" s="1"/>
  <c r="H4810" i="12"/>
  <c r="G4810" i="12"/>
  <c r="F4810" i="12"/>
  <c r="D4810" i="12"/>
  <c r="E4808" i="12"/>
  <c r="E4807" i="12"/>
  <c r="I4807" i="12" s="1"/>
  <c r="E4806" i="12"/>
  <c r="I4806" i="12" s="1"/>
  <c r="H4805" i="12"/>
  <c r="G4805" i="12"/>
  <c r="F4805" i="12"/>
  <c r="D4805" i="12"/>
  <c r="E4804" i="12"/>
  <c r="I4804" i="12" s="1"/>
  <c r="E4803" i="12"/>
  <c r="I4803" i="12" s="1"/>
  <c r="E4802" i="12"/>
  <c r="H4801" i="12"/>
  <c r="G4801" i="12"/>
  <c r="F4801" i="12"/>
  <c r="D4801" i="12"/>
  <c r="E4800" i="12"/>
  <c r="I4800" i="12" s="1"/>
  <c r="E4799" i="12"/>
  <c r="E4798" i="12"/>
  <c r="I4798" i="12" s="1"/>
  <c r="H4797" i="12"/>
  <c r="G4797" i="12"/>
  <c r="F4797" i="12"/>
  <c r="D4797" i="12"/>
  <c r="E4795" i="12"/>
  <c r="I4795" i="12" s="1"/>
  <c r="E4794" i="12"/>
  <c r="I4794" i="12" s="1"/>
  <c r="E4793" i="12"/>
  <c r="I4793" i="12" s="1"/>
  <c r="I4790" i="12"/>
  <c r="I4788" i="12"/>
  <c r="E4787" i="12"/>
  <c r="I4787" i="12" s="1"/>
  <c r="I4786" i="12"/>
  <c r="E4785" i="12"/>
  <c r="I4785" i="12" s="1"/>
  <c r="E4784" i="12"/>
  <c r="I4784" i="12" s="1"/>
  <c r="E4783" i="12"/>
  <c r="E4782" i="12"/>
  <c r="I4782" i="12" s="1"/>
  <c r="H4781" i="12"/>
  <c r="G4781" i="12"/>
  <c r="F4781" i="12"/>
  <c r="D4781" i="12"/>
  <c r="I4780" i="12"/>
  <c r="H4779" i="12"/>
  <c r="G4779" i="12"/>
  <c r="F4779" i="12"/>
  <c r="D4779" i="12"/>
  <c r="E4778" i="12"/>
  <c r="I4778" i="12" s="1"/>
  <c r="E4777" i="12"/>
  <c r="I4777" i="12" s="1"/>
  <c r="E4776" i="12"/>
  <c r="E4775" i="12"/>
  <c r="H4774" i="12"/>
  <c r="G4774" i="12"/>
  <c r="F4774" i="12"/>
  <c r="D4774" i="12"/>
  <c r="I4773" i="12"/>
  <c r="H4772" i="12"/>
  <c r="G4772" i="12"/>
  <c r="F4772" i="12"/>
  <c r="D4772" i="12"/>
  <c r="E4771" i="12"/>
  <c r="I4771" i="12" s="1"/>
  <c r="E4770" i="12"/>
  <c r="I4770" i="12" s="1"/>
  <c r="E4769" i="12"/>
  <c r="E4768" i="12"/>
  <c r="I4768" i="12" s="1"/>
  <c r="H4767" i="12"/>
  <c r="G4767" i="12"/>
  <c r="F4767" i="12"/>
  <c r="D4767" i="12"/>
  <c r="I4766" i="12"/>
  <c r="H4765" i="12"/>
  <c r="G4765" i="12"/>
  <c r="F4765" i="12"/>
  <c r="D4765" i="12"/>
  <c r="I4763" i="12"/>
  <c r="E4762" i="12"/>
  <c r="H4761" i="12"/>
  <c r="G4761" i="12"/>
  <c r="F4761" i="12"/>
  <c r="D4761" i="12"/>
  <c r="E4759" i="12"/>
  <c r="I4759" i="12" s="1"/>
  <c r="E4758" i="12"/>
  <c r="I4758" i="12" s="1"/>
  <c r="E4757" i="12"/>
  <c r="H4756" i="12"/>
  <c r="G4756" i="12"/>
  <c r="F4756" i="12"/>
  <c r="D4756" i="12"/>
  <c r="E4755" i="12"/>
  <c r="I4755" i="12" s="1"/>
  <c r="E4754" i="12"/>
  <c r="E4753" i="12"/>
  <c r="I4753" i="12" s="1"/>
  <c r="H4752" i="12"/>
  <c r="G4752" i="12"/>
  <c r="F4752" i="12"/>
  <c r="D4752" i="12"/>
  <c r="E4751" i="12"/>
  <c r="I4751" i="12" s="1"/>
  <c r="E4750" i="12"/>
  <c r="I4750" i="12" s="1"/>
  <c r="E4749" i="12"/>
  <c r="H4748" i="12"/>
  <c r="G4748" i="12"/>
  <c r="F4748" i="12"/>
  <c r="D4748" i="12"/>
  <c r="E4746" i="12"/>
  <c r="I4746" i="12" s="1"/>
  <c r="E4745" i="12"/>
  <c r="I4745" i="12" s="1"/>
  <c r="E4744" i="12"/>
  <c r="I4740" i="12"/>
  <c r="E4739" i="12"/>
  <c r="I4739" i="12" s="1"/>
  <c r="I4738" i="12"/>
  <c r="E4737" i="12"/>
  <c r="I4737" i="12" s="1"/>
  <c r="E4736" i="12"/>
  <c r="I4736" i="12" s="1"/>
  <c r="E4735" i="12"/>
  <c r="E4734" i="12"/>
  <c r="I4734" i="12" s="1"/>
  <c r="H4733" i="12"/>
  <c r="G4733" i="12"/>
  <c r="F4733" i="12"/>
  <c r="D4733" i="12"/>
  <c r="I4732" i="12"/>
  <c r="H4731" i="12"/>
  <c r="G4731" i="12"/>
  <c r="F4731" i="12"/>
  <c r="D4731" i="12"/>
  <c r="E4730" i="12"/>
  <c r="I4730" i="12" s="1"/>
  <c r="E4729" i="12"/>
  <c r="I4729" i="12" s="1"/>
  <c r="E4728" i="12"/>
  <c r="E4727" i="12"/>
  <c r="I4727" i="12" s="1"/>
  <c r="H4726" i="12"/>
  <c r="G4726" i="12"/>
  <c r="F4726" i="12"/>
  <c r="D4726" i="12"/>
  <c r="I4725" i="12"/>
  <c r="H4724" i="12"/>
  <c r="G4724" i="12"/>
  <c r="F4724" i="12"/>
  <c r="D4724" i="12"/>
  <c r="E4723" i="12"/>
  <c r="E4722" i="12"/>
  <c r="I4722" i="12" s="1"/>
  <c r="E4721" i="12"/>
  <c r="E4720" i="12"/>
  <c r="I4720" i="12" s="1"/>
  <c r="H4719" i="12"/>
  <c r="G4719" i="12"/>
  <c r="F4719" i="12"/>
  <c r="D4719" i="12"/>
  <c r="I4718" i="12"/>
  <c r="H4717" i="12"/>
  <c r="G4717" i="12"/>
  <c r="F4717" i="12"/>
  <c r="D4717" i="12"/>
  <c r="I4715" i="12"/>
  <c r="E4714" i="12"/>
  <c r="H4713" i="12"/>
  <c r="G4713" i="12"/>
  <c r="F4713" i="12"/>
  <c r="D4713" i="12"/>
  <c r="E4711" i="12"/>
  <c r="I4711" i="12" s="1"/>
  <c r="E4710" i="12"/>
  <c r="I4710" i="12" s="1"/>
  <c r="E4709" i="12"/>
  <c r="H4708" i="12"/>
  <c r="G4708" i="12"/>
  <c r="F4708" i="12"/>
  <c r="D4708" i="12"/>
  <c r="E4707" i="12"/>
  <c r="I4707" i="12" s="1"/>
  <c r="E4706" i="12"/>
  <c r="E4705" i="12"/>
  <c r="I4705" i="12" s="1"/>
  <c r="H4704" i="12"/>
  <c r="G4704" i="12"/>
  <c r="F4704" i="12"/>
  <c r="D4704" i="12"/>
  <c r="E4703" i="12"/>
  <c r="I4703" i="12" s="1"/>
  <c r="E4702" i="12"/>
  <c r="I4702" i="12" s="1"/>
  <c r="E4701" i="12"/>
  <c r="H4700" i="12"/>
  <c r="G4700" i="12"/>
  <c r="F4700" i="12"/>
  <c r="D4700" i="12"/>
  <c r="E4698" i="12"/>
  <c r="I4698" i="12" s="1"/>
  <c r="E4697" i="12"/>
  <c r="I4697" i="12" s="1"/>
  <c r="E4696" i="12"/>
  <c r="I4693" i="12"/>
  <c r="I4691" i="12"/>
  <c r="E4690" i="12"/>
  <c r="I4690" i="12" s="1"/>
  <c r="I4689" i="12"/>
  <c r="E4688" i="12"/>
  <c r="I4688" i="12" s="1"/>
  <c r="E4687" i="12"/>
  <c r="I4687" i="12" s="1"/>
  <c r="E4686" i="12"/>
  <c r="E4685" i="12"/>
  <c r="H4684" i="12"/>
  <c r="G4684" i="12"/>
  <c r="F4684" i="12"/>
  <c r="D4684" i="12"/>
  <c r="I4683" i="12"/>
  <c r="H4682" i="12"/>
  <c r="G4682" i="12"/>
  <c r="F4682" i="12"/>
  <c r="D4682" i="12"/>
  <c r="E4681" i="12"/>
  <c r="E4680" i="12"/>
  <c r="I4680" i="12" s="1"/>
  <c r="E4679" i="12"/>
  <c r="E4678" i="12"/>
  <c r="I4678" i="12" s="1"/>
  <c r="H4677" i="12"/>
  <c r="G4677" i="12"/>
  <c r="F4677" i="12"/>
  <c r="D4677" i="12"/>
  <c r="I4676" i="12"/>
  <c r="H4675" i="12"/>
  <c r="G4675" i="12"/>
  <c r="F4675" i="12"/>
  <c r="D4675" i="12"/>
  <c r="E4674" i="12"/>
  <c r="I4674" i="12" s="1"/>
  <c r="E4673" i="12"/>
  <c r="I4673" i="12" s="1"/>
  <c r="E4672" i="12"/>
  <c r="E4671" i="12"/>
  <c r="H4670" i="12"/>
  <c r="G4670" i="12"/>
  <c r="F4670" i="12"/>
  <c r="D4670" i="12"/>
  <c r="I4669" i="12"/>
  <c r="H4668" i="12"/>
  <c r="G4668" i="12"/>
  <c r="F4668" i="12"/>
  <c r="D4668" i="12"/>
  <c r="I4666" i="12"/>
  <c r="E4665" i="12"/>
  <c r="I4665" i="12" s="1"/>
  <c r="H4664" i="12"/>
  <c r="G4664" i="12"/>
  <c r="F4664" i="12"/>
  <c r="D4664" i="12"/>
  <c r="E4662" i="12"/>
  <c r="I4662" i="12" s="1"/>
  <c r="E4661" i="12"/>
  <c r="E4660" i="12"/>
  <c r="I4660" i="12" s="1"/>
  <c r="H4659" i="12"/>
  <c r="G4659" i="12"/>
  <c r="F4659" i="12"/>
  <c r="D4659" i="12"/>
  <c r="E4658" i="12"/>
  <c r="I4658" i="12" s="1"/>
  <c r="E4657" i="12"/>
  <c r="I4657" i="12" s="1"/>
  <c r="E4656" i="12"/>
  <c r="H4655" i="12"/>
  <c r="G4655" i="12"/>
  <c r="F4655" i="12"/>
  <c r="D4655" i="12"/>
  <c r="E4654" i="12"/>
  <c r="I4654" i="12" s="1"/>
  <c r="E4653" i="12"/>
  <c r="I4653" i="12" s="1"/>
  <c r="E4652" i="12"/>
  <c r="H4651" i="12"/>
  <c r="G4651" i="12"/>
  <c r="F4651" i="12"/>
  <c r="D4651" i="12"/>
  <c r="E4649" i="12"/>
  <c r="I4649" i="12" s="1"/>
  <c r="J4648" i="12"/>
  <c r="E4648" i="12"/>
  <c r="I4648" i="12" s="1"/>
  <c r="E4647" i="12"/>
  <c r="I4644" i="12"/>
  <c r="H4643" i="12"/>
  <c r="G4643" i="12"/>
  <c r="F4643" i="12"/>
  <c r="D4643" i="12"/>
  <c r="I4642" i="12"/>
  <c r="H4641" i="12"/>
  <c r="G4641" i="12"/>
  <c r="F4641" i="12"/>
  <c r="D4641" i="12"/>
  <c r="E4641" i="12" s="1"/>
  <c r="H4640" i="12"/>
  <c r="G4640" i="12"/>
  <c r="F4640" i="12"/>
  <c r="D4640" i="12"/>
  <c r="H4639" i="12"/>
  <c r="G4639" i="12"/>
  <c r="F4639" i="12"/>
  <c r="D4639" i="12"/>
  <c r="H4638" i="12"/>
  <c r="G4638" i="12"/>
  <c r="F4638" i="12"/>
  <c r="D4638" i="12"/>
  <c r="I4636" i="12"/>
  <c r="H4634" i="12"/>
  <c r="G4634" i="12"/>
  <c r="F4634" i="12"/>
  <c r="D4634" i="12"/>
  <c r="H4633" i="12"/>
  <c r="G4633" i="12"/>
  <c r="F4633" i="12"/>
  <c r="D4633" i="12"/>
  <c r="E4633" i="12" s="1"/>
  <c r="H4632" i="12"/>
  <c r="G4632" i="12"/>
  <c r="F4632" i="12"/>
  <c r="D4632" i="12"/>
  <c r="H4631" i="12"/>
  <c r="G4631" i="12"/>
  <c r="F4631" i="12"/>
  <c r="D4631" i="12"/>
  <c r="I4629" i="12"/>
  <c r="H4627" i="12"/>
  <c r="G4627" i="12"/>
  <c r="F4627" i="12"/>
  <c r="D4627" i="12"/>
  <c r="H4626" i="12"/>
  <c r="G4626" i="12"/>
  <c r="F4626" i="12"/>
  <c r="D4626" i="12"/>
  <c r="H4625" i="12"/>
  <c r="G4625" i="12"/>
  <c r="F4625" i="12"/>
  <c r="D4625" i="12"/>
  <c r="H4624" i="12"/>
  <c r="G4624" i="12"/>
  <c r="F4624" i="12"/>
  <c r="D4624" i="12"/>
  <c r="I4622" i="12"/>
  <c r="I4619" i="12"/>
  <c r="H4618" i="12"/>
  <c r="H4617" i="12" s="1"/>
  <c r="G4618" i="12"/>
  <c r="G4617" i="12" s="1"/>
  <c r="F4618" i="12"/>
  <c r="F4617" i="12" s="1"/>
  <c r="D4618" i="12"/>
  <c r="I4614" i="12"/>
  <c r="I4612" i="12"/>
  <c r="E4611" i="12"/>
  <c r="I4611" i="12" s="1"/>
  <c r="I4610" i="12"/>
  <c r="E4609" i="12"/>
  <c r="I4609" i="12" s="1"/>
  <c r="E4608" i="12"/>
  <c r="I4608" i="12" s="1"/>
  <c r="E4607" i="12"/>
  <c r="E4606" i="12"/>
  <c r="H4605" i="12"/>
  <c r="G4605" i="12"/>
  <c r="F4605" i="12"/>
  <c r="D4605" i="12"/>
  <c r="I4604" i="12"/>
  <c r="H4603" i="12"/>
  <c r="G4603" i="12"/>
  <c r="F4603" i="12"/>
  <c r="D4603" i="12"/>
  <c r="E4602" i="12"/>
  <c r="I4602" i="12" s="1"/>
  <c r="E4601" i="12"/>
  <c r="I4601" i="12" s="1"/>
  <c r="E4600" i="12"/>
  <c r="E4599" i="12"/>
  <c r="H4598" i="12"/>
  <c r="G4598" i="12"/>
  <c r="F4598" i="12"/>
  <c r="D4598" i="12"/>
  <c r="I4597" i="12"/>
  <c r="H4596" i="12"/>
  <c r="G4596" i="12"/>
  <c r="F4596" i="12"/>
  <c r="D4596" i="12"/>
  <c r="E4595" i="12"/>
  <c r="I4595" i="12" s="1"/>
  <c r="E4594" i="12"/>
  <c r="I4594" i="12" s="1"/>
  <c r="E4593" i="12"/>
  <c r="E4592" i="12"/>
  <c r="H4591" i="12"/>
  <c r="G4591" i="12"/>
  <c r="F4591" i="12"/>
  <c r="D4591" i="12"/>
  <c r="I4590" i="12"/>
  <c r="H4589" i="12"/>
  <c r="G4589" i="12"/>
  <c r="F4589" i="12"/>
  <c r="D4589" i="12"/>
  <c r="I4587" i="12"/>
  <c r="E4586" i="12"/>
  <c r="I4586" i="12" s="1"/>
  <c r="H4585" i="12"/>
  <c r="G4585" i="12"/>
  <c r="F4585" i="12"/>
  <c r="E4585" i="12"/>
  <c r="D4585" i="12"/>
  <c r="E4583" i="12"/>
  <c r="I4583" i="12" s="1"/>
  <c r="E4582" i="12"/>
  <c r="E4581" i="12"/>
  <c r="I4581" i="12" s="1"/>
  <c r="H4580" i="12"/>
  <c r="G4580" i="12"/>
  <c r="F4580" i="12"/>
  <c r="D4580" i="12"/>
  <c r="E4579" i="12"/>
  <c r="I4579" i="12" s="1"/>
  <c r="E4578" i="12"/>
  <c r="I4578" i="12" s="1"/>
  <c r="E4577" i="12"/>
  <c r="H4576" i="12"/>
  <c r="G4576" i="12"/>
  <c r="F4576" i="12"/>
  <c r="D4576" i="12"/>
  <c r="E4575" i="12"/>
  <c r="I4575" i="12" s="1"/>
  <c r="E4574" i="12"/>
  <c r="E4573" i="12"/>
  <c r="I4573" i="12" s="1"/>
  <c r="H4572" i="12"/>
  <c r="G4572" i="12"/>
  <c r="F4572" i="12"/>
  <c r="D4572" i="12"/>
  <c r="E4570" i="12"/>
  <c r="I4570" i="12" s="1"/>
  <c r="E4569" i="12"/>
  <c r="I4569" i="12" s="1"/>
  <c r="E4568" i="12"/>
  <c r="I4568" i="12" s="1"/>
  <c r="I4565" i="12"/>
  <c r="H4564" i="12"/>
  <c r="G4564" i="12"/>
  <c r="F4564" i="12"/>
  <c r="D4564" i="12"/>
  <c r="I4563" i="12"/>
  <c r="H4562" i="12"/>
  <c r="G4562" i="12"/>
  <c r="F4562" i="12"/>
  <c r="D4562" i="12"/>
  <c r="E4562" i="12" s="1"/>
  <c r="H4561" i="12"/>
  <c r="G4561" i="12"/>
  <c r="F4561" i="12"/>
  <c r="D4561" i="12"/>
  <c r="E4561" i="12" s="1"/>
  <c r="H4560" i="12"/>
  <c r="G4560" i="12"/>
  <c r="F4560" i="12"/>
  <c r="D4560" i="12"/>
  <c r="H4559" i="12"/>
  <c r="G4559" i="12"/>
  <c r="F4559" i="12"/>
  <c r="D4559" i="12"/>
  <c r="I4557" i="12"/>
  <c r="H4555" i="12"/>
  <c r="G4555" i="12"/>
  <c r="F4555" i="12"/>
  <c r="D4555" i="12"/>
  <c r="E4555" i="12" s="1"/>
  <c r="H4554" i="12"/>
  <c r="G4554" i="12"/>
  <c r="F4554" i="12"/>
  <c r="D4554" i="12"/>
  <c r="H4553" i="12"/>
  <c r="G4553" i="12"/>
  <c r="F4553" i="12"/>
  <c r="D4553" i="12"/>
  <c r="H4552" i="12"/>
  <c r="G4552" i="12"/>
  <c r="F4552" i="12"/>
  <c r="D4552" i="12"/>
  <c r="I4550" i="12"/>
  <c r="H4548" i="12"/>
  <c r="G4548" i="12"/>
  <c r="F4548" i="12"/>
  <c r="D4548" i="12"/>
  <c r="H4547" i="12"/>
  <c r="G4547" i="12"/>
  <c r="F4547" i="12"/>
  <c r="D4547" i="12"/>
  <c r="H4546" i="12"/>
  <c r="G4546" i="12"/>
  <c r="F4546" i="12"/>
  <c r="D4546" i="12"/>
  <c r="H4545" i="12"/>
  <c r="G4545" i="12"/>
  <c r="F4545" i="12"/>
  <c r="D4545" i="12"/>
  <c r="I4543" i="12"/>
  <c r="I4540" i="12"/>
  <c r="H4539" i="12"/>
  <c r="H4538" i="12" s="1"/>
  <c r="G4539" i="12"/>
  <c r="G4538" i="12" s="1"/>
  <c r="F4539" i="12"/>
  <c r="F4538" i="12" s="1"/>
  <c r="D4539" i="12"/>
  <c r="I4535" i="12"/>
  <c r="I4533" i="12"/>
  <c r="E4532" i="12"/>
  <c r="I4532" i="12" s="1"/>
  <c r="I4531" i="12"/>
  <c r="E4530" i="12"/>
  <c r="E4529" i="12"/>
  <c r="I4529" i="12" s="1"/>
  <c r="E4528" i="12"/>
  <c r="E4527" i="12"/>
  <c r="H4526" i="12"/>
  <c r="G4526" i="12"/>
  <c r="F4526" i="12"/>
  <c r="D4526" i="12"/>
  <c r="I4525" i="12"/>
  <c r="H4524" i="12"/>
  <c r="G4524" i="12"/>
  <c r="F4524" i="12"/>
  <c r="D4524" i="12"/>
  <c r="E4523" i="12"/>
  <c r="I4523" i="12" s="1"/>
  <c r="E4522" i="12"/>
  <c r="I4522" i="12" s="1"/>
  <c r="E4521" i="12"/>
  <c r="E4520" i="12"/>
  <c r="I4520" i="12" s="1"/>
  <c r="H4519" i="12"/>
  <c r="G4519" i="12"/>
  <c r="F4519" i="12"/>
  <c r="D4519" i="12"/>
  <c r="I4518" i="12"/>
  <c r="H4517" i="12"/>
  <c r="G4517" i="12"/>
  <c r="F4517" i="12"/>
  <c r="D4517" i="12"/>
  <c r="E4516" i="12"/>
  <c r="I4516" i="12" s="1"/>
  <c r="E4515" i="12"/>
  <c r="E4514" i="12"/>
  <c r="I4514" i="12" s="1"/>
  <c r="E4513" i="12"/>
  <c r="I4513" i="12" s="1"/>
  <c r="H4512" i="12"/>
  <c r="G4512" i="12"/>
  <c r="F4512" i="12"/>
  <c r="D4512" i="12"/>
  <c r="I4511" i="12"/>
  <c r="H4510" i="12"/>
  <c r="G4510" i="12"/>
  <c r="F4510" i="12"/>
  <c r="D4510" i="12"/>
  <c r="I4508" i="12"/>
  <c r="E4507" i="12"/>
  <c r="H4506" i="12"/>
  <c r="G4506" i="12"/>
  <c r="F4506" i="12"/>
  <c r="D4506" i="12"/>
  <c r="E4504" i="12"/>
  <c r="I4504" i="12" s="1"/>
  <c r="E4503" i="12"/>
  <c r="I4503" i="12" s="1"/>
  <c r="E4502" i="12"/>
  <c r="I4502" i="12" s="1"/>
  <c r="I4501" i="12"/>
  <c r="E4500" i="12"/>
  <c r="I4500" i="12" s="1"/>
  <c r="E4499" i="12"/>
  <c r="I4499" i="12" s="1"/>
  <c r="K4498" i="12"/>
  <c r="E4498" i="12"/>
  <c r="H4497" i="12"/>
  <c r="G4497" i="12"/>
  <c r="F4497" i="12"/>
  <c r="D4497" i="12"/>
  <c r="E4496" i="12"/>
  <c r="E4495" i="12"/>
  <c r="I4495" i="12" s="1"/>
  <c r="E4494" i="12"/>
  <c r="I4494" i="12" s="1"/>
  <c r="H4493" i="12"/>
  <c r="G4493" i="12"/>
  <c r="F4493" i="12"/>
  <c r="D4493" i="12"/>
  <c r="K4491" i="12"/>
  <c r="E4491" i="12"/>
  <c r="I4491" i="12" s="1"/>
  <c r="E4490" i="12"/>
  <c r="I4490" i="12" s="1"/>
  <c r="E4489" i="12"/>
  <c r="I4486" i="12"/>
  <c r="I4484" i="12"/>
  <c r="E4483" i="12"/>
  <c r="I4483" i="12" s="1"/>
  <c r="I4482" i="12"/>
  <c r="E4481" i="12"/>
  <c r="I4481" i="12" s="1"/>
  <c r="E4480" i="12"/>
  <c r="I4480" i="12" s="1"/>
  <c r="E4479" i="12"/>
  <c r="E4478" i="12"/>
  <c r="I4478" i="12" s="1"/>
  <c r="H4477" i="12"/>
  <c r="G4477" i="12"/>
  <c r="F4477" i="12"/>
  <c r="D4477" i="12"/>
  <c r="I4476" i="12"/>
  <c r="H4475" i="12"/>
  <c r="G4475" i="12"/>
  <c r="F4475" i="12"/>
  <c r="D4475" i="12"/>
  <c r="E4474" i="12"/>
  <c r="I4474" i="12" s="1"/>
  <c r="E4473" i="12"/>
  <c r="I4473" i="12" s="1"/>
  <c r="E4472" i="12"/>
  <c r="E4471" i="12"/>
  <c r="I4471" i="12" s="1"/>
  <c r="H4470" i="12"/>
  <c r="G4470" i="12"/>
  <c r="F4470" i="12"/>
  <c r="D4470" i="12"/>
  <c r="I4469" i="12"/>
  <c r="H4468" i="12"/>
  <c r="G4468" i="12"/>
  <c r="F4468" i="12"/>
  <c r="D4468" i="12"/>
  <c r="E4467" i="12"/>
  <c r="I4467" i="12" s="1"/>
  <c r="E4466" i="12"/>
  <c r="I4466" i="12" s="1"/>
  <c r="E4465" i="12"/>
  <c r="E4464" i="12"/>
  <c r="I4464" i="12" s="1"/>
  <c r="H4463" i="12"/>
  <c r="G4463" i="12"/>
  <c r="F4463" i="12"/>
  <c r="D4463" i="12"/>
  <c r="I4462" i="12"/>
  <c r="H4461" i="12"/>
  <c r="G4461" i="12"/>
  <c r="F4461" i="12"/>
  <c r="D4461" i="12"/>
  <c r="I4459" i="12"/>
  <c r="E4458" i="12"/>
  <c r="I4458" i="12" s="1"/>
  <c r="H4457" i="12"/>
  <c r="G4457" i="12"/>
  <c r="F4457" i="12"/>
  <c r="E4457" i="12"/>
  <c r="D4457" i="12"/>
  <c r="E4455" i="12"/>
  <c r="I4455" i="12" s="1"/>
  <c r="E4454" i="12"/>
  <c r="I4454" i="12" s="1"/>
  <c r="E4453" i="12"/>
  <c r="I4453" i="12" s="1"/>
  <c r="I4452" i="12"/>
  <c r="E4451" i="12"/>
  <c r="E4450" i="12"/>
  <c r="I4450" i="12" s="1"/>
  <c r="K4449" i="12"/>
  <c r="E4449" i="12"/>
  <c r="I4449" i="12" s="1"/>
  <c r="H4448" i="12"/>
  <c r="G4448" i="12"/>
  <c r="F4448" i="12"/>
  <c r="D4448" i="12"/>
  <c r="E4447" i="12"/>
  <c r="I4447" i="12" s="1"/>
  <c r="E4446" i="12"/>
  <c r="I4446" i="12" s="1"/>
  <c r="E4445" i="12"/>
  <c r="H4444" i="12"/>
  <c r="G4444" i="12"/>
  <c r="F4444" i="12"/>
  <c r="D4444" i="12"/>
  <c r="K4442" i="12"/>
  <c r="E4442" i="12"/>
  <c r="I4442" i="12" s="1"/>
  <c r="E4441" i="12"/>
  <c r="I4441" i="12" s="1"/>
  <c r="E4440" i="12"/>
  <c r="I4440" i="12" s="1"/>
  <c r="I4436" i="12"/>
  <c r="E4435" i="12"/>
  <c r="I4435" i="12" s="1"/>
  <c r="I4434" i="12"/>
  <c r="E4433" i="12"/>
  <c r="I4433" i="12" s="1"/>
  <c r="E4432" i="12"/>
  <c r="I4432" i="12" s="1"/>
  <c r="E4431" i="12"/>
  <c r="E4430" i="12"/>
  <c r="I4430" i="12" s="1"/>
  <c r="H4429" i="12"/>
  <c r="G4429" i="12"/>
  <c r="F4429" i="12"/>
  <c r="D4429" i="12"/>
  <c r="I4428" i="12"/>
  <c r="H4427" i="12"/>
  <c r="G4427" i="12"/>
  <c r="F4427" i="12"/>
  <c r="D4427" i="12"/>
  <c r="E4426" i="12"/>
  <c r="I4426" i="12" s="1"/>
  <c r="E4425" i="12"/>
  <c r="E4424" i="12"/>
  <c r="E4423" i="12"/>
  <c r="I4423" i="12" s="1"/>
  <c r="H4422" i="12"/>
  <c r="G4422" i="12"/>
  <c r="F4422" i="12"/>
  <c r="D4422" i="12"/>
  <c r="I4421" i="12"/>
  <c r="H4420" i="12"/>
  <c r="G4420" i="12"/>
  <c r="F4420" i="12"/>
  <c r="D4420" i="12"/>
  <c r="E4419" i="12"/>
  <c r="I4419" i="12" s="1"/>
  <c r="E4418" i="12"/>
  <c r="I4418" i="12" s="1"/>
  <c r="E4417" i="12"/>
  <c r="E4416" i="12"/>
  <c r="I4416" i="12" s="1"/>
  <c r="H4415" i="12"/>
  <c r="G4415" i="12"/>
  <c r="F4415" i="12"/>
  <c r="D4415" i="12"/>
  <c r="I4414" i="12"/>
  <c r="H4413" i="12"/>
  <c r="G4413" i="12"/>
  <c r="F4413" i="12"/>
  <c r="D4413" i="12"/>
  <c r="I4411" i="12"/>
  <c r="E4410" i="12"/>
  <c r="I4410" i="12" s="1"/>
  <c r="H4409" i="12"/>
  <c r="G4409" i="12"/>
  <c r="F4409" i="12"/>
  <c r="E4409" i="12"/>
  <c r="D4409" i="12"/>
  <c r="E4407" i="12"/>
  <c r="I4407" i="12" s="1"/>
  <c r="E4406" i="12"/>
  <c r="I4406" i="12" s="1"/>
  <c r="E4405" i="12"/>
  <c r="I4405" i="12" s="1"/>
  <c r="I4404" i="12"/>
  <c r="E4403" i="12"/>
  <c r="E4402" i="12"/>
  <c r="I4402" i="12" s="1"/>
  <c r="K4401" i="12"/>
  <c r="E4401" i="12"/>
  <c r="I4401" i="12" s="1"/>
  <c r="H4400" i="12"/>
  <c r="G4400" i="12"/>
  <c r="F4400" i="12"/>
  <c r="D4400" i="12"/>
  <c r="E4399" i="12"/>
  <c r="I4399" i="12" s="1"/>
  <c r="E4398" i="12"/>
  <c r="I4398" i="12" s="1"/>
  <c r="E4397" i="12"/>
  <c r="I4397" i="12" s="1"/>
  <c r="H4396" i="12"/>
  <c r="G4396" i="12"/>
  <c r="F4396" i="12"/>
  <c r="D4396" i="12"/>
  <c r="K4394" i="12"/>
  <c r="E4394" i="12"/>
  <c r="I4394" i="12" s="1"/>
  <c r="E4393" i="12"/>
  <c r="I4393" i="12" s="1"/>
  <c r="E4392" i="12"/>
  <c r="I4392" i="12" s="1"/>
  <c r="I4389" i="12"/>
  <c r="I4387" i="12"/>
  <c r="E4386" i="12"/>
  <c r="I4386" i="12" s="1"/>
  <c r="I4385" i="12"/>
  <c r="E4384" i="12"/>
  <c r="I4384" i="12" s="1"/>
  <c r="E4383" i="12"/>
  <c r="I4383" i="12" s="1"/>
  <c r="E4382" i="12"/>
  <c r="I4382" i="12" s="1"/>
  <c r="E4381" i="12"/>
  <c r="I4381" i="12" s="1"/>
  <c r="H4380" i="12"/>
  <c r="G4380" i="12"/>
  <c r="F4380" i="12"/>
  <c r="D4380" i="12"/>
  <c r="I4379" i="12"/>
  <c r="H4378" i="12"/>
  <c r="G4378" i="12"/>
  <c r="F4378" i="12"/>
  <c r="D4378" i="12"/>
  <c r="E4377" i="12"/>
  <c r="I4377" i="12" s="1"/>
  <c r="E4376" i="12"/>
  <c r="I4376" i="12" s="1"/>
  <c r="E4375" i="12"/>
  <c r="E4374" i="12"/>
  <c r="H4373" i="12"/>
  <c r="G4373" i="12"/>
  <c r="F4373" i="12"/>
  <c r="D4373" i="12"/>
  <c r="I4372" i="12"/>
  <c r="H4371" i="12"/>
  <c r="G4371" i="12"/>
  <c r="F4371" i="12"/>
  <c r="D4371" i="12"/>
  <c r="E4370" i="12"/>
  <c r="I4370" i="12" s="1"/>
  <c r="E4369" i="12"/>
  <c r="I4369" i="12" s="1"/>
  <c r="E4368" i="12"/>
  <c r="E4367" i="12"/>
  <c r="H4366" i="12"/>
  <c r="G4366" i="12"/>
  <c r="F4366" i="12"/>
  <c r="D4366" i="12"/>
  <c r="I4365" i="12"/>
  <c r="H4364" i="12"/>
  <c r="G4364" i="12"/>
  <c r="F4364" i="12"/>
  <c r="D4364" i="12"/>
  <c r="I4362" i="12"/>
  <c r="E4361" i="12"/>
  <c r="H4360" i="12"/>
  <c r="G4360" i="12"/>
  <c r="F4360" i="12"/>
  <c r="D4360" i="12"/>
  <c r="E4358" i="12"/>
  <c r="I4358" i="12" s="1"/>
  <c r="E4357" i="12"/>
  <c r="I4357" i="12" s="1"/>
  <c r="E4356" i="12"/>
  <c r="I4356" i="12" s="1"/>
  <c r="I4355" i="12"/>
  <c r="E4354" i="12"/>
  <c r="I4354" i="12" s="1"/>
  <c r="E4353" i="12"/>
  <c r="I4353" i="12" s="1"/>
  <c r="K4352" i="12"/>
  <c r="E4352" i="12"/>
  <c r="I4352" i="12" s="1"/>
  <c r="H4351" i="12"/>
  <c r="G4351" i="12"/>
  <c r="F4351" i="12"/>
  <c r="D4351" i="12"/>
  <c r="E4350" i="12"/>
  <c r="I4350" i="12" s="1"/>
  <c r="E4349" i="12"/>
  <c r="I4349" i="12" s="1"/>
  <c r="K4348" i="12"/>
  <c r="E4348" i="12"/>
  <c r="H4347" i="12"/>
  <c r="H4346" i="12" s="1"/>
  <c r="H4342" i="12" s="1"/>
  <c r="H4341" i="12" s="1"/>
  <c r="G4347" i="12"/>
  <c r="F4347" i="12"/>
  <c r="F4346" i="12" s="1"/>
  <c r="F4342" i="12" s="1"/>
  <c r="F4341" i="12" s="1"/>
  <c r="D4347" i="12"/>
  <c r="K4345" i="12"/>
  <c r="E4345" i="12"/>
  <c r="I4345" i="12" s="1"/>
  <c r="E4344" i="12"/>
  <c r="I4344" i="12" s="1"/>
  <c r="E4343" i="12"/>
  <c r="I4343" i="12" s="1"/>
  <c r="I4340" i="12"/>
  <c r="H4339" i="12"/>
  <c r="G4339" i="12"/>
  <c r="F4339" i="12"/>
  <c r="D4339" i="12"/>
  <c r="E4339" i="12" s="1"/>
  <c r="I4338" i="12"/>
  <c r="H4337" i="12"/>
  <c r="G4337" i="12"/>
  <c r="F4337" i="12"/>
  <c r="D4337" i="12"/>
  <c r="E4337" i="12" s="1"/>
  <c r="H4336" i="12"/>
  <c r="G4336" i="12"/>
  <c r="F4336" i="12"/>
  <c r="D4336" i="12"/>
  <c r="H4335" i="12"/>
  <c r="G4335" i="12"/>
  <c r="F4335" i="12"/>
  <c r="D4335" i="12"/>
  <c r="H4334" i="12"/>
  <c r="G4334" i="12"/>
  <c r="F4334" i="12"/>
  <c r="D4334" i="12"/>
  <c r="I4332" i="12"/>
  <c r="H4330" i="12"/>
  <c r="G4330" i="12"/>
  <c r="F4330" i="12"/>
  <c r="D4330" i="12"/>
  <c r="E4330" i="12" s="1"/>
  <c r="H4329" i="12"/>
  <c r="G4329" i="12"/>
  <c r="F4329" i="12"/>
  <c r="D4329" i="12"/>
  <c r="H4328" i="12"/>
  <c r="G4328" i="12"/>
  <c r="F4328" i="12"/>
  <c r="D4328" i="12"/>
  <c r="D4324" i="12" s="1"/>
  <c r="H4327" i="12"/>
  <c r="G4327" i="12"/>
  <c r="F4327" i="12"/>
  <c r="D4327" i="12"/>
  <c r="I4325" i="12"/>
  <c r="H4323" i="12"/>
  <c r="G4323" i="12"/>
  <c r="F4323" i="12"/>
  <c r="D4323" i="12"/>
  <c r="H4322" i="12"/>
  <c r="G4322" i="12"/>
  <c r="F4322" i="12"/>
  <c r="D4322" i="12"/>
  <c r="H4321" i="12"/>
  <c r="G4321" i="12"/>
  <c r="F4321" i="12"/>
  <c r="D4321" i="12"/>
  <c r="H4320" i="12"/>
  <c r="G4320" i="12"/>
  <c r="F4320" i="12"/>
  <c r="D4320" i="12"/>
  <c r="I4318" i="12"/>
  <c r="I4315" i="12"/>
  <c r="H4314" i="12"/>
  <c r="H4313" i="12" s="1"/>
  <c r="G4314" i="12"/>
  <c r="G4313" i="12" s="1"/>
  <c r="F4314" i="12"/>
  <c r="F4313" i="12" s="1"/>
  <c r="D4314" i="12"/>
  <c r="D4313" i="12" s="1"/>
  <c r="I4310" i="12"/>
  <c r="I4308" i="12"/>
  <c r="E4307" i="12"/>
  <c r="I4307" i="12" s="1"/>
  <c r="I4306" i="12"/>
  <c r="E4305" i="12"/>
  <c r="I4305" i="12" s="1"/>
  <c r="E4304" i="12"/>
  <c r="I4304" i="12" s="1"/>
  <c r="E4303" i="12"/>
  <c r="E4302" i="12"/>
  <c r="H4301" i="12"/>
  <c r="G4301" i="12"/>
  <c r="F4301" i="12"/>
  <c r="D4301" i="12"/>
  <c r="I4300" i="12"/>
  <c r="H4299" i="12"/>
  <c r="G4299" i="12"/>
  <c r="F4299" i="12"/>
  <c r="D4299" i="12"/>
  <c r="E4298" i="12"/>
  <c r="I4298" i="12" s="1"/>
  <c r="E4297" i="12"/>
  <c r="I4297" i="12" s="1"/>
  <c r="E4296" i="12"/>
  <c r="E4295" i="12"/>
  <c r="H4294" i="12"/>
  <c r="G4294" i="12"/>
  <c r="F4294" i="12"/>
  <c r="D4294" i="12"/>
  <c r="I4293" i="12"/>
  <c r="H4292" i="12"/>
  <c r="G4292" i="12"/>
  <c r="F4292" i="12"/>
  <c r="D4292" i="12"/>
  <c r="E4291" i="12"/>
  <c r="I4291" i="12" s="1"/>
  <c r="E4290" i="12"/>
  <c r="E4289" i="12"/>
  <c r="I4289" i="12" s="1"/>
  <c r="E4288" i="12"/>
  <c r="E4241" i="12" s="1"/>
  <c r="H4287" i="12"/>
  <c r="G4287" i="12"/>
  <c r="F4287" i="12"/>
  <c r="D4287" i="12"/>
  <c r="I4286" i="12"/>
  <c r="H4285" i="12"/>
  <c r="G4285" i="12"/>
  <c r="F4285" i="12"/>
  <c r="D4285" i="12"/>
  <c r="I4283" i="12"/>
  <c r="E4282" i="12"/>
  <c r="E4281" i="12" s="1"/>
  <c r="H4281" i="12"/>
  <c r="G4281" i="12"/>
  <c r="F4281" i="12"/>
  <c r="D4281" i="12"/>
  <c r="E4279" i="12"/>
  <c r="I4279" i="12" s="1"/>
  <c r="E4278" i="12"/>
  <c r="I4278" i="12" s="1"/>
  <c r="E4277" i="12"/>
  <c r="H4276" i="12"/>
  <c r="G4276" i="12"/>
  <c r="F4276" i="12"/>
  <c r="D4276" i="12"/>
  <c r="E4275" i="12"/>
  <c r="I4275" i="12" s="1"/>
  <c r="E4274" i="12"/>
  <c r="I4274" i="12" s="1"/>
  <c r="E4273" i="12"/>
  <c r="I4273" i="12" s="1"/>
  <c r="H4272" i="12"/>
  <c r="G4272" i="12"/>
  <c r="F4272" i="12"/>
  <c r="D4272" i="12"/>
  <c r="E4271" i="12"/>
  <c r="I4271" i="12" s="1"/>
  <c r="E4270" i="12"/>
  <c r="I4270" i="12" s="1"/>
  <c r="E4269" i="12"/>
  <c r="H4268" i="12"/>
  <c r="G4268" i="12"/>
  <c r="F4268" i="12"/>
  <c r="D4268" i="12"/>
  <c r="E4266" i="12"/>
  <c r="I4266" i="12" s="1"/>
  <c r="E4265" i="12"/>
  <c r="I4265" i="12" s="1"/>
  <c r="E4264" i="12"/>
  <c r="I4261" i="12"/>
  <c r="H4260" i="12"/>
  <c r="G4260" i="12"/>
  <c r="F4260" i="12"/>
  <c r="D4260" i="12"/>
  <c r="E4260" i="12" s="1"/>
  <c r="I4259" i="12"/>
  <c r="H4258" i="12"/>
  <c r="G4258" i="12"/>
  <c r="F4258" i="12"/>
  <c r="D4258" i="12"/>
  <c r="E4258" i="12" s="1"/>
  <c r="H4257" i="12"/>
  <c r="G4257" i="12"/>
  <c r="F4257" i="12"/>
  <c r="D4257" i="12"/>
  <c r="H4256" i="12"/>
  <c r="G4256" i="12"/>
  <c r="F4256" i="12"/>
  <c r="D4256" i="12"/>
  <c r="H4255" i="12"/>
  <c r="G4255" i="12"/>
  <c r="F4255" i="12"/>
  <c r="D4255" i="12"/>
  <c r="I4253" i="12"/>
  <c r="H4251" i="12"/>
  <c r="G4251" i="12"/>
  <c r="F4251" i="12"/>
  <c r="D4251" i="12"/>
  <c r="H4250" i="12"/>
  <c r="G4250" i="12"/>
  <c r="F4250" i="12"/>
  <c r="D4250" i="12"/>
  <c r="H4249" i="12"/>
  <c r="H4245" i="12" s="1"/>
  <c r="G4249" i="12"/>
  <c r="F4249" i="12"/>
  <c r="D4249" i="12"/>
  <c r="E4249" i="12" s="1"/>
  <c r="H4248" i="12"/>
  <c r="G4248" i="12"/>
  <c r="F4248" i="12"/>
  <c r="D4248" i="12"/>
  <c r="I4246" i="12"/>
  <c r="H4244" i="12"/>
  <c r="G4244" i="12"/>
  <c r="F4244" i="12"/>
  <c r="D4244" i="12"/>
  <c r="H4243" i="12"/>
  <c r="G4243" i="12"/>
  <c r="F4243" i="12"/>
  <c r="D4243" i="12"/>
  <c r="E4243" i="12" s="1"/>
  <c r="H4242" i="12"/>
  <c r="G4242" i="12"/>
  <c r="F4242" i="12"/>
  <c r="D4242" i="12"/>
  <c r="H4241" i="12"/>
  <c r="G4241" i="12"/>
  <c r="F4241" i="12"/>
  <c r="D4241" i="12"/>
  <c r="I4239" i="12"/>
  <c r="I4236" i="12"/>
  <c r="H4235" i="12"/>
  <c r="G4235" i="12"/>
  <c r="F4235" i="12"/>
  <c r="F4234" i="12" s="1"/>
  <c r="D4235" i="12"/>
  <c r="D4234" i="12" s="1"/>
  <c r="H4234" i="12"/>
  <c r="G4234" i="12"/>
  <c r="I4231" i="12"/>
  <c r="I4230" i="12"/>
  <c r="I4228" i="12"/>
  <c r="E4227" i="12"/>
  <c r="I4227" i="12" s="1"/>
  <c r="I4226" i="12"/>
  <c r="E4225" i="12"/>
  <c r="I4225" i="12" s="1"/>
  <c r="E4224" i="12"/>
  <c r="E4223" i="12"/>
  <c r="I4223" i="12" s="1"/>
  <c r="E4222" i="12"/>
  <c r="H4221" i="12"/>
  <c r="G4221" i="12"/>
  <c r="F4221" i="12"/>
  <c r="D4221" i="12"/>
  <c r="I4220" i="12"/>
  <c r="H4219" i="12"/>
  <c r="G4219" i="12"/>
  <c r="F4219" i="12"/>
  <c r="D4219" i="12"/>
  <c r="E4218" i="12"/>
  <c r="I4218" i="12" s="1"/>
  <c r="E4217" i="12"/>
  <c r="E4216" i="12"/>
  <c r="I4216" i="12" s="1"/>
  <c r="E4215" i="12"/>
  <c r="H4214" i="12"/>
  <c r="G4214" i="12"/>
  <c r="F4214" i="12"/>
  <c r="D4214" i="12"/>
  <c r="I4213" i="12"/>
  <c r="H4212" i="12"/>
  <c r="G4212" i="12"/>
  <c r="F4212" i="12"/>
  <c r="D4212" i="12"/>
  <c r="E4211" i="12"/>
  <c r="I4211" i="12" s="1"/>
  <c r="E4210" i="12"/>
  <c r="I4210" i="12" s="1"/>
  <c r="E4209" i="12"/>
  <c r="E4208" i="12"/>
  <c r="I4208" i="12" s="1"/>
  <c r="H4207" i="12"/>
  <c r="G4207" i="12"/>
  <c r="F4207" i="12"/>
  <c r="D4207" i="12"/>
  <c r="I4206" i="12"/>
  <c r="H4205" i="12"/>
  <c r="G4205" i="12"/>
  <c r="F4205" i="12"/>
  <c r="D4205" i="12"/>
  <c r="I4203" i="12"/>
  <c r="E4202" i="12"/>
  <c r="H4201" i="12"/>
  <c r="G4201" i="12"/>
  <c r="F4201" i="12"/>
  <c r="D4201" i="12"/>
  <c r="E4199" i="12"/>
  <c r="I4199" i="12" s="1"/>
  <c r="E4198" i="12"/>
  <c r="I4198" i="12" s="1"/>
  <c r="E4197" i="12"/>
  <c r="H4196" i="12"/>
  <c r="G4196" i="12"/>
  <c r="F4196" i="12"/>
  <c r="D4196" i="12"/>
  <c r="E4195" i="12"/>
  <c r="I4195" i="12" s="1"/>
  <c r="E4194" i="12"/>
  <c r="I4194" i="12" s="1"/>
  <c r="E4193" i="12"/>
  <c r="I4193" i="12" s="1"/>
  <c r="H4192" i="12"/>
  <c r="G4192" i="12"/>
  <c r="F4192" i="12"/>
  <c r="D4192" i="12"/>
  <c r="E4191" i="12"/>
  <c r="I4191" i="12" s="1"/>
  <c r="E4190" i="12"/>
  <c r="I4190" i="12" s="1"/>
  <c r="E4189" i="12"/>
  <c r="H4188" i="12"/>
  <c r="G4188" i="12"/>
  <c r="F4188" i="12"/>
  <c r="D4188" i="12"/>
  <c r="E4186" i="12"/>
  <c r="I4186" i="12" s="1"/>
  <c r="E4185" i="12"/>
  <c r="E4184" i="12"/>
  <c r="I4184" i="12" s="1"/>
  <c r="I4181" i="12"/>
  <c r="I4179" i="12"/>
  <c r="E4178" i="12"/>
  <c r="I4178" i="12" s="1"/>
  <c r="I4177" i="12"/>
  <c r="E4176" i="12"/>
  <c r="I4176" i="12" s="1"/>
  <c r="E4175" i="12"/>
  <c r="E4174" i="12"/>
  <c r="I4174" i="12" s="1"/>
  <c r="I4173" i="12"/>
  <c r="H4172" i="12"/>
  <c r="G4172" i="12"/>
  <c r="F4172" i="12"/>
  <c r="D4172" i="12"/>
  <c r="I4171" i="12"/>
  <c r="H4170" i="12"/>
  <c r="G4170" i="12"/>
  <c r="F4170" i="12"/>
  <c r="D4170" i="12"/>
  <c r="E4169" i="12"/>
  <c r="I4169" i="12" s="1"/>
  <c r="E4168" i="12"/>
  <c r="I4168" i="12" s="1"/>
  <c r="E4167" i="12"/>
  <c r="I4166" i="12"/>
  <c r="H4165" i="12"/>
  <c r="G4165" i="12"/>
  <c r="F4165" i="12"/>
  <c r="D4165" i="12"/>
  <c r="I4164" i="12"/>
  <c r="H4163" i="12"/>
  <c r="G4163" i="12"/>
  <c r="F4163" i="12"/>
  <c r="D4163" i="12"/>
  <c r="E4162" i="12"/>
  <c r="I4162" i="12" s="1"/>
  <c r="E4161" i="12"/>
  <c r="E4160" i="12"/>
  <c r="I4160" i="12" s="1"/>
  <c r="E4159" i="12"/>
  <c r="I4159" i="12" s="1"/>
  <c r="D4158" i="12"/>
  <c r="H4158" i="12"/>
  <c r="G4158" i="12"/>
  <c r="F4158" i="12"/>
  <c r="I4157" i="12"/>
  <c r="H4156" i="12"/>
  <c r="G4156" i="12"/>
  <c r="F4156" i="12"/>
  <c r="D4156" i="12"/>
  <c r="I4154" i="12"/>
  <c r="E4153" i="12"/>
  <c r="I4153" i="12" s="1"/>
  <c r="H4152" i="12"/>
  <c r="G4152" i="12"/>
  <c r="F4152" i="12"/>
  <c r="E4152" i="12"/>
  <c r="D4152" i="12"/>
  <c r="E4150" i="12"/>
  <c r="I4150" i="12" s="1"/>
  <c r="E4149" i="12"/>
  <c r="E4148" i="12"/>
  <c r="I4148" i="12" s="1"/>
  <c r="H4147" i="12"/>
  <c r="G4147" i="12"/>
  <c r="F4147" i="12"/>
  <c r="D4147" i="12"/>
  <c r="E4146" i="12"/>
  <c r="E4145" i="12"/>
  <c r="I4145" i="12" s="1"/>
  <c r="E4144" i="12"/>
  <c r="I4144" i="12" s="1"/>
  <c r="H4143" i="12"/>
  <c r="G4143" i="12"/>
  <c r="F4143" i="12"/>
  <c r="D4143" i="12"/>
  <c r="E4142" i="12"/>
  <c r="I4142" i="12" s="1"/>
  <c r="E4141" i="12"/>
  <c r="I4141" i="12" s="1"/>
  <c r="E4140" i="12"/>
  <c r="H4139" i="12"/>
  <c r="G4139" i="12"/>
  <c r="F4139" i="12"/>
  <c r="D4139" i="12"/>
  <c r="E4137" i="12"/>
  <c r="I4137" i="12" s="1"/>
  <c r="E4136" i="12"/>
  <c r="E4135" i="12"/>
  <c r="I4131" i="12"/>
  <c r="E4130" i="12"/>
  <c r="I4130" i="12" s="1"/>
  <c r="I4129" i="12"/>
  <c r="E4128" i="12"/>
  <c r="I4128" i="12" s="1"/>
  <c r="E4127" i="12"/>
  <c r="I4127" i="12" s="1"/>
  <c r="E4126" i="12"/>
  <c r="I4126" i="12" s="1"/>
  <c r="I4125" i="12"/>
  <c r="H4124" i="12"/>
  <c r="G4124" i="12"/>
  <c r="F4124" i="12"/>
  <c r="D4124" i="12"/>
  <c r="I4123" i="12"/>
  <c r="H4122" i="12"/>
  <c r="G4122" i="12"/>
  <c r="F4122" i="12"/>
  <c r="D4122" i="12"/>
  <c r="E4121" i="12"/>
  <c r="E4120" i="12"/>
  <c r="E4119" i="12"/>
  <c r="I4119" i="12" s="1"/>
  <c r="I4118" i="12"/>
  <c r="H4117" i="12"/>
  <c r="G4117" i="12"/>
  <c r="F4117" i="12"/>
  <c r="D4117" i="12"/>
  <c r="I4116" i="12"/>
  <c r="H4115" i="12"/>
  <c r="G4115" i="12"/>
  <c r="F4115" i="12"/>
  <c r="D4115" i="12"/>
  <c r="E4114" i="12"/>
  <c r="I4114" i="12" s="1"/>
  <c r="E4113" i="12"/>
  <c r="I4113" i="12" s="1"/>
  <c r="E4112" i="12"/>
  <c r="I4112" i="12" s="1"/>
  <c r="D4111" i="12"/>
  <c r="D4110" i="12" s="1"/>
  <c r="H4110" i="12"/>
  <c r="G4110" i="12"/>
  <c r="F4110" i="12"/>
  <c r="I4109" i="12"/>
  <c r="H4108" i="12"/>
  <c r="G4108" i="12"/>
  <c r="F4108" i="12"/>
  <c r="D4108" i="12"/>
  <c r="I4106" i="12"/>
  <c r="E4105" i="12"/>
  <c r="E4054" i="12" s="1"/>
  <c r="E4053" i="12" s="1"/>
  <c r="H4104" i="12"/>
  <c r="G4104" i="12"/>
  <c r="F4104" i="12"/>
  <c r="E4104" i="12"/>
  <c r="D4104" i="12"/>
  <c r="I4103" i="12"/>
  <c r="E4102" i="12"/>
  <c r="E4101" i="12"/>
  <c r="E4050" i="12" s="1"/>
  <c r="E3934" i="12" s="1"/>
  <c r="H4100" i="12"/>
  <c r="G4100" i="12"/>
  <c r="F4100" i="12"/>
  <c r="D4100" i="12"/>
  <c r="E4098" i="12"/>
  <c r="I4098" i="12" s="1"/>
  <c r="E4097" i="12"/>
  <c r="E4096" i="12"/>
  <c r="I4096" i="12" s="1"/>
  <c r="H4095" i="12"/>
  <c r="G4095" i="12"/>
  <c r="F4095" i="12"/>
  <c r="D4095" i="12"/>
  <c r="E4094" i="12"/>
  <c r="E4093" i="12"/>
  <c r="I4093" i="12" s="1"/>
  <c r="E4092" i="12"/>
  <c r="I4092" i="12" s="1"/>
  <c r="H4091" i="12"/>
  <c r="G4091" i="12"/>
  <c r="F4091" i="12"/>
  <c r="D4091" i="12"/>
  <c r="E4090" i="12"/>
  <c r="I4090" i="12" s="1"/>
  <c r="E4089" i="12"/>
  <c r="I4089" i="12" s="1"/>
  <c r="E4088" i="12"/>
  <c r="L4087" i="12"/>
  <c r="H4087" i="12"/>
  <c r="G4087" i="12"/>
  <c r="F4087" i="12"/>
  <c r="D4087" i="12"/>
  <c r="L4085" i="12"/>
  <c r="E4085" i="12"/>
  <c r="I4085" i="12" s="1"/>
  <c r="E4084" i="12"/>
  <c r="E4083" i="12"/>
  <c r="I4083" i="12" s="1"/>
  <c r="I4080" i="12"/>
  <c r="H4079" i="12"/>
  <c r="G4079" i="12"/>
  <c r="F4079" i="12"/>
  <c r="D4079" i="12"/>
  <c r="I4078" i="12"/>
  <c r="H4077" i="12"/>
  <c r="G4077" i="12"/>
  <c r="F4077" i="12"/>
  <c r="D4077" i="12"/>
  <c r="H4076" i="12"/>
  <c r="G4076" i="12"/>
  <c r="F4076" i="12"/>
  <c r="D4076" i="12"/>
  <c r="E4076" i="12" s="1"/>
  <c r="H4075" i="12"/>
  <c r="G4075" i="12"/>
  <c r="F4075" i="12"/>
  <c r="D4075" i="12"/>
  <c r="H4074" i="12"/>
  <c r="G4074" i="12"/>
  <c r="F4074" i="12"/>
  <c r="D4074" i="12"/>
  <c r="I4072" i="12"/>
  <c r="H4070" i="12"/>
  <c r="G4070" i="12"/>
  <c r="F4070" i="12"/>
  <c r="D4070" i="12"/>
  <c r="E4070" i="12" s="1"/>
  <c r="H4069" i="12"/>
  <c r="G4069" i="12"/>
  <c r="F4069" i="12"/>
  <c r="D4069" i="12"/>
  <c r="H4068" i="12"/>
  <c r="G4068" i="12"/>
  <c r="F4068" i="12"/>
  <c r="D4068" i="12"/>
  <c r="H4067" i="12"/>
  <c r="G4067" i="12"/>
  <c r="F4067" i="12"/>
  <c r="D4067" i="12"/>
  <c r="I4065" i="12"/>
  <c r="H4063" i="12"/>
  <c r="G4063" i="12"/>
  <c r="F4063" i="12"/>
  <c r="D4063" i="12"/>
  <c r="E4063" i="12" s="1"/>
  <c r="H4062" i="12"/>
  <c r="G4062" i="12"/>
  <c r="F4062" i="12"/>
  <c r="D4062" i="12"/>
  <c r="H4061" i="12"/>
  <c r="G4061" i="12"/>
  <c r="F4061" i="12"/>
  <c r="D4061" i="12"/>
  <c r="D4057" i="12" s="1"/>
  <c r="H4060" i="12"/>
  <c r="G4060" i="12"/>
  <c r="F4060" i="12"/>
  <c r="I4058" i="12"/>
  <c r="I4055" i="12"/>
  <c r="D4054" i="12"/>
  <c r="H4053" i="12"/>
  <c r="G4053" i="12"/>
  <c r="F4053" i="12"/>
  <c r="I4052" i="12"/>
  <c r="H4051" i="12"/>
  <c r="G4051" i="12"/>
  <c r="F4051" i="12"/>
  <c r="D4051" i="12"/>
  <c r="H4050" i="12"/>
  <c r="G4050" i="12"/>
  <c r="G3934" i="12" s="1"/>
  <c r="F4050" i="12"/>
  <c r="D4050" i="12"/>
  <c r="D3934" i="12" s="1"/>
  <c r="I4046" i="12"/>
  <c r="I4044" i="12"/>
  <c r="E4043" i="12"/>
  <c r="I4043" i="12" s="1"/>
  <c r="I4042" i="12"/>
  <c r="E4041" i="12"/>
  <c r="I4041" i="12" s="1"/>
  <c r="E4040" i="12"/>
  <c r="I4040" i="12" s="1"/>
  <c r="E4039" i="12"/>
  <c r="I4038" i="12"/>
  <c r="H4037" i="12"/>
  <c r="G4037" i="12"/>
  <c r="F4037" i="12"/>
  <c r="D4037" i="12"/>
  <c r="I4036" i="12"/>
  <c r="H4035" i="12"/>
  <c r="G4035" i="12"/>
  <c r="F4035" i="12"/>
  <c r="D4035" i="12"/>
  <c r="E4034" i="12"/>
  <c r="I4034" i="12" s="1"/>
  <c r="E4033" i="12"/>
  <c r="E4032" i="12"/>
  <c r="I4032" i="12" s="1"/>
  <c r="E4031" i="12"/>
  <c r="I4031" i="12" s="1"/>
  <c r="H4030" i="12"/>
  <c r="G4030" i="12"/>
  <c r="F4030" i="12"/>
  <c r="D4030" i="12"/>
  <c r="I4029" i="12"/>
  <c r="H4028" i="12"/>
  <c r="G4028" i="12"/>
  <c r="F4028" i="12"/>
  <c r="D4028" i="12"/>
  <c r="E4027" i="12"/>
  <c r="I4027" i="12" s="1"/>
  <c r="E4026" i="12"/>
  <c r="E4025" i="12"/>
  <c r="I4025" i="12" s="1"/>
  <c r="E4024" i="12"/>
  <c r="I4024" i="12" s="1"/>
  <c r="H4023" i="12"/>
  <c r="G4023" i="12"/>
  <c r="F4023" i="12"/>
  <c r="D4023" i="12"/>
  <c r="I4022" i="12"/>
  <c r="H4021" i="12"/>
  <c r="G4021" i="12"/>
  <c r="F4021" i="12"/>
  <c r="D4021" i="12"/>
  <c r="I4019" i="12"/>
  <c r="E4018" i="12"/>
  <c r="I4018" i="12" s="1"/>
  <c r="H4017" i="12"/>
  <c r="G4017" i="12"/>
  <c r="F4017" i="12"/>
  <c r="E4017" i="12"/>
  <c r="D4017" i="12"/>
  <c r="E4015" i="12"/>
  <c r="I4015" i="12" s="1"/>
  <c r="E4014" i="12"/>
  <c r="I4014" i="12" s="1"/>
  <c r="E4013" i="12"/>
  <c r="I4013" i="12" s="1"/>
  <c r="H4012" i="12"/>
  <c r="G4012" i="12"/>
  <c r="F4012" i="12"/>
  <c r="D4012" i="12"/>
  <c r="E4011" i="12"/>
  <c r="I4011" i="12" s="1"/>
  <c r="E4010" i="12"/>
  <c r="I4010" i="12" s="1"/>
  <c r="E4009" i="12"/>
  <c r="H4008" i="12"/>
  <c r="G4008" i="12"/>
  <c r="F4008" i="12"/>
  <c r="D4008" i="12"/>
  <c r="E4007" i="12"/>
  <c r="I4007" i="12" s="1"/>
  <c r="E4006" i="12"/>
  <c r="I4006" i="12" s="1"/>
  <c r="E4005" i="12"/>
  <c r="I4005" i="12" s="1"/>
  <c r="H4004" i="12"/>
  <c r="G4004" i="12"/>
  <c r="F4004" i="12"/>
  <c r="D4004" i="12"/>
  <c r="E4002" i="12"/>
  <c r="I4002" i="12" s="1"/>
  <c r="E4001" i="12"/>
  <c r="E4000" i="12"/>
  <c r="I4000" i="12" s="1"/>
  <c r="I3997" i="12"/>
  <c r="H3996" i="12"/>
  <c r="G3996" i="12"/>
  <c r="F3996" i="12"/>
  <c r="D3996" i="12"/>
  <c r="I3995" i="12"/>
  <c r="H3994" i="12"/>
  <c r="G3994" i="12"/>
  <c r="F3994" i="12"/>
  <c r="D3994" i="12"/>
  <c r="E3994" i="12" s="1"/>
  <c r="H3993" i="12"/>
  <c r="G3993" i="12"/>
  <c r="F3993" i="12"/>
  <c r="D3993" i="12"/>
  <c r="H3992" i="12"/>
  <c r="G3992" i="12"/>
  <c r="F3992" i="12"/>
  <c r="D3992" i="12"/>
  <c r="E3992" i="12" s="1"/>
  <c r="H3991" i="12"/>
  <c r="G3991" i="12"/>
  <c r="F3991" i="12"/>
  <c r="E3991" i="12"/>
  <c r="D3991" i="12"/>
  <c r="I3989" i="12"/>
  <c r="H3987" i="12"/>
  <c r="G3987" i="12"/>
  <c r="F3987" i="12"/>
  <c r="D3987" i="12"/>
  <c r="H3986" i="12"/>
  <c r="G3986" i="12"/>
  <c r="F3986" i="12"/>
  <c r="D3986" i="12"/>
  <c r="E3986" i="12" s="1"/>
  <c r="H3985" i="12"/>
  <c r="G3985" i="12"/>
  <c r="G3981" i="12" s="1"/>
  <c r="F3985" i="12"/>
  <c r="D3985" i="12"/>
  <c r="H3984" i="12"/>
  <c r="G3984" i="12"/>
  <c r="F3984" i="12"/>
  <c r="D3984" i="12"/>
  <c r="I3982" i="12"/>
  <c r="H3980" i="12"/>
  <c r="G3980" i="12"/>
  <c r="F3980" i="12"/>
  <c r="D3980" i="12"/>
  <c r="E3980" i="12" s="1"/>
  <c r="H3979" i="12"/>
  <c r="G3979" i="12"/>
  <c r="F3979" i="12"/>
  <c r="D3979" i="12"/>
  <c r="H3978" i="12"/>
  <c r="G3978" i="12"/>
  <c r="F3978" i="12"/>
  <c r="D3978" i="12"/>
  <c r="H3977" i="12"/>
  <c r="G3977" i="12"/>
  <c r="F3977" i="12"/>
  <c r="D3977" i="12"/>
  <c r="I3975" i="12"/>
  <c r="I3972" i="12"/>
  <c r="H3971" i="12"/>
  <c r="G3971" i="12"/>
  <c r="G3970" i="12" s="1"/>
  <c r="F3971" i="12"/>
  <c r="F3970" i="12" s="1"/>
  <c r="D3971" i="12"/>
  <c r="I3967" i="12"/>
  <c r="I3966" i="12"/>
  <c r="I3964" i="12"/>
  <c r="I3962" i="12"/>
  <c r="I3956" i="12"/>
  <c r="I3949" i="12"/>
  <c r="I3942" i="12"/>
  <c r="I3939" i="12"/>
  <c r="H3937" i="12"/>
  <c r="G3937" i="12"/>
  <c r="F3937" i="12"/>
  <c r="I3936" i="12"/>
  <c r="I3931" i="12"/>
  <c r="H3930" i="12"/>
  <c r="G3930" i="12"/>
  <c r="F3930" i="12"/>
  <c r="D3930" i="12"/>
  <c r="H3929" i="12"/>
  <c r="G3929" i="12"/>
  <c r="F3929" i="12"/>
  <c r="D3929" i="12"/>
  <c r="H3928" i="12"/>
  <c r="H3927" i="12" s="1"/>
  <c r="G3928" i="12"/>
  <c r="F3928" i="12"/>
  <c r="D3928" i="12"/>
  <c r="E3928" i="12" s="1"/>
  <c r="H3926" i="12"/>
  <c r="G3926" i="12"/>
  <c r="F3926" i="12"/>
  <c r="D3926" i="12"/>
  <c r="H3925" i="12"/>
  <c r="G3925" i="12"/>
  <c r="F3925" i="12"/>
  <c r="D3925" i="12"/>
  <c r="E3925" i="12" s="1"/>
  <c r="H3924" i="12"/>
  <c r="H3923" i="12" s="1"/>
  <c r="G3924" i="12"/>
  <c r="F3924" i="12"/>
  <c r="D3924" i="12"/>
  <c r="E3924" i="12" s="1"/>
  <c r="H3922" i="12"/>
  <c r="G3922" i="12"/>
  <c r="F3922" i="12"/>
  <c r="D3922" i="12"/>
  <c r="H3921" i="12"/>
  <c r="G3921" i="12"/>
  <c r="F3921" i="12"/>
  <c r="D3921" i="12"/>
  <c r="E3921" i="12" s="1"/>
  <c r="H3920" i="12"/>
  <c r="G3920" i="12"/>
  <c r="F3920" i="12"/>
  <c r="D3920" i="12"/>
  <c r="E3920" i="12" s="1"/>
  <c r="H3917" i="12"/>
  <c r="G3917" i="12"/>
  <c r="F3917" i="12"/>
  <c r="D3917" i="12"/>
  <c r="H3916" i="12"/>
  <c r="G3916" i="12"/>
  <c r="F3916" i="12"/>
  <c r="D3916" i="12"/>
  <c r="H3915" i="12"/>
  <c r="G3915" i="12"/>
  <c r="F3915" i="12"/>
  <c r="D3915" i="12"/>
  <c r="E3915" i="12" s="1"/>
  <c r="I3913" i="12"/>
  <c r="I3911" i="12"/>
  <c r="E3910" i="12"/>
  <c r="I3910" i="12" s="1"/>
  <c r="I3909" i="12"/>
  <c r="E3908" i="12"/>
  <c r="I3908" i="12" s="1"/>
  <c r="H3907" i="12"/>
  <c r="G3907" i="12"/>
  <c r="F3907" i="12"/>
  <c r="E3907" i="12"/>
  <c r="D3907" i="12"/>
  <c r="I3906" i="12"/>
  <c r="E3905" i="12"/>
  <c r="E3904" i="12"/>
  <c r="E3903" i="12"/>
  <c r="I3903" i="12" s="1"/>
  <c r="E3902" i="12"/>
  <c r="I3902" i="12" s="1"/>
  <c r="H3901" i="12"/>
  <c r="G3901" i="12"/>
  <c r="F3901" i="12"/>
  <c r="D3901" i="12"/>
  <c r="I3900" i="12"/>
  <c r="H3899" i="12"/>
  <c r="G3899" i="12"/>
  <c r="F3899" i="12"/>
  <c r="D3899" i="12"/>
  <c r="E3898" i="12"/>
  <c r="I3898" i="12" s="1"/>
  <c r="E3897" i="12"/>
  <c r="I3897" i="12" s="1"/>
  <c r="E3896" i="12"/>
  <c r="E3895" i="12"/>
  <c r="I3895" i="12" s="1"/>
  <c r="H3894" i="12"/>
  <c r="G3894" i="12"/>
  <c r="F3894" i="12"/>
  <c r="D3894" i="12"/>
  <c r="I3893" i="12"/>
  <c r="H3892" i="12"/>
  <c r="G3892" i="12"/>
  <c r="F3892" i="12"/>
  <c r="D3892" i="12"/>
  <c r="E3891" i="12"/>
  <c r="I3891" i="12" s="1"/>
  <c r="E3890" i="12"/>
  <c r="I3890" i="12" s="1"/>
  <c r="E3889" i="12"/>
  <c r="I3889" i="12" s="1"/>
  <c r="E3888" i="12"/>
  <c r="I3888" i="12" s="1"/>
  <c r="H3887" i="12"/>
  <c r="G3887" i="12"/>
  <c r="F3887" i="12"/>
  <c r="D3887" i="12"/>
  <c r="I3886" i="12"/>
  <c r="H3885" i="12"/>
  <c r="G3885" i="12"/>
  <c r="F3885" i="12"/>
  <c r="D3885" i="12"/>
  <c r="I3883" i="12"/>
  <c r="E3882" i="12"/>
  <c r="I3882" i="12" s="1"/>
  <c r="H3881" i="12"/>
  <c r="G3881" i="12"/>
  <c r="F3881" i="12"/>
  <c r="D3881" i="12"/>
  <c r="E3879" i="12"/>
  <c r="I3879" i="12" s="1"/>
  <c r="E3878" i="12"/>
  <c r="E3877" i="12"/>
  <c r="I3877" i="12" s="1"/>
  <c r="H3876" i="12"/>
  <c r="G3876" i="12"/>
  <c r="F3876" i="12"/>
  <c r="D3876" i="12"/>
  <c r="E3875" i="12"/>
  <c r="I3875" i="12" s="1"/>
  <c r="E3874" i="12"/>
  <c r="E3873" i="12"/>
  <c r="I3873" i="12" s="1"/>
  <c r="H3872" i="12"/>
  <c r="G3872" i="12"/>
  <c r="F3872" i="12"/>
  <c r="D3872" i="12"/>
  <c r="E3871" i="12"/>
  <c r="I3871" i="12" s="1"/>
  <c r="E3870" i="12"/>
  <c r="I3870" i="12" s="1"/>
  <c r="E3869" i="12"/>
  <c r="H3868" i="12"/>
  <c r="G3868" i="12"/>
  <c r="F3868" i="12"/>
  <c r="D3868" i="12"/>
  <c r="E3866" i="12"/>
  <c r="I3866" i="12" s="1"/>
  <c r="E3865" i="12"/>
  <c r="I3865" i="12" s="1"/>
  <c r="E3864" i="12"/>
  <c r="I3864" i="12" s="1"/>
  <c r="H3863" i="12"/>
  <c r="G3863" i="12"/>
  <c r="F3863" i="12"/>
  <c r="D3863" i="12"/>
  <c r="E3862" i="12"/>
  <c r="I3862" i="12" s="1"/>
  <c r="E3861" i="12"/>
  <c r="I3861" i="12" s="1"/>
  <c r="I3858" i="12"/>
  <c r="I3856" i="12"/>
  <c r="E3855" i="12"/>
  <c r="I3855" i="12" s="1"/>
  <c r="I3854" i="12"/>
  <c r="E3853" i="12"/>
  <c r="I3853" i="12" s="1"/>
  <c r="H3852" i="12"/>
  <c r="G3852" i="12"/>
  <c r="F3852" i="12"/>
  <c r="D3852" i="12"/>
  <c r="I3851" i="12"/>
  <c r="E3850" i="12"/>
  <c r="I3850" i="12" s="1"/>
  <c r="E3849" i="12"/>
  <c r="E3848" i="12"/>
  <c r="I3848" i="12" s="1"/>
  <c r="E3847" i="12"/>
  <c r="I3847" i="12" s="1"/>
  <c r="H3846" i="12"/>
  <c r="G3846" i="12"/>
  <c r="F3846" i="12"/>
  <c r="D3846" i="12"/>
  <c r="I3845" i="12"/>
  <c r="H3844" i="12"/>
  <c r="G3844" i="12"/>
  <c r="F3844" i="12"/>
  <c r="D3844" i="12"/>
  <c r="E3843" i="12"/>
  <c r="I3843" i="12" s="1"/>
  <c r="E3842" i="12"/>
  <c r="I3842" i="12" s="1"/>
  <c r="E3841" i="12"/>
  <c r="E3840" i="12"/>
  <c r="I3840" i="12" s="1"/>
  <c r="H3839" i="12"/>
  <c r="G3839" i="12"/>
  <c r="F3839" i="12"/>
  <c r="D3839" i="12"/>
  <c r="I3838" i="12"/>
  <c r="H3837" i="12"/>
  <c r="G3837" i="12"/>
  <c r="F3837" i="12"/>
  <c r="D3837" i="12"/>
  <c r="E3836" i="12"/>
  <c r="I3836" i="12" s="1"/>
  <c r="E3835" i="12"/>
  <c r="I3835" i="12" s="1"/>
  <c r="E3834" i="12"/>
  <c r="E3833" i="12"/>
  <c r="I3833" i="12" s="1"/>
  <c r="H3832" i="12"/>
  <c r="G3832" i="12"/>
  <c r="F3832" i="12"/>
  <c r="D3832" i="12"/>
  <c r="I3831" i="12"/>
  <c r="H3830" i="12"/>
  <c r="G3830" i="12"/>
  <c r="F3830" i="12"/>
  <c r="D3830" i="12"/>
  <c r="I3828" i="12"/>
  <c r="E3827" i="12"/>
  <c r="I3827" i="12" s="1"/>
  <c r="H3826" i="12"/>
  <c r="G3826" i="12"/>
  <c r="F3826" i="12"/>
  <c r="E3826" i="12"/>
  <c r="D3826" i="12"/>
  <c r="E3824" i="12"/>
  <c r="I3824" i="12" s="1"/>
  <c r="E3823" i="12"/>
  <c r="I3823" i="12" s="1"/>
  <c r="E3822" i="12"/>
  <c r="I3822" i="12" s="1"/>
  <c r="H3821" i="12"/>
  <c r="G3821" i="12"/>
  <c r="F3821" i="12"/>
  <c r="D3821" i="12"/>
  <c r="E3820" i="12"/>
  <c r="I3820" i="12" s="1"/>
  <c r="E3819" i="12"/>
  <c r="E3818" i="12"/>
  <c r="I3818" i="12" s="1"/>
  <c r="H3817" i="12"/>
  <c r="G3817" i="12"/>
  <c r="F3817" i="12"/>
  <c r="D3817" i="12"/>
  <c r="E3816" i="12"/>
  <c r="I3816" i="12" s="1"/>
  <c r="E3815" i="12"/>
  <c r="I3815" i="12" s="1"/>
  <c r="E3814" i="12"/>
  <c r="H3813" i="12"/>
  <c r="G3813" i="12"/>
  <c r="F3813" i="12"/>
  <c r="D3813" i="12"/>
  <c r="E3811" i="12"/>
  <c r="I3811" i="12" s="1"/>
  <c r="E3810" i="12"/>
  <c r="I3810" i="12" s="1"/>
  <c r="E3809" i="12"/>
  <c r="I3809" i="12" s="1"/>
  <c r="H3808" i="12"/>
  <c r="G3808" i="12"/>
  <c r="F3808" i="12"/>
  <c r="D3808" i="12"/>
  <c r="E3808" i="12" s="1"/>
  <c r="E3807" i="12"/>
  <c r="I3807" i="12" s="1"/>
  <c r="E3806" i="12"/>
  <c r="I3806" i="12" s="1"/>
  <c r="I3802" i="12"/>
  <c r="E3801" i="12"/>
  <c r="I3801" i="12" s="1"/>
  <c r="I3800" i="12"/>
  <c r="E3799" i="12"/>
  <c r="I3799" i="12" s="1"/>
  <c r="H3798" i="12"/>
  <c r="G3798" i="12"/>
  <c r="F3798" i="12"/>
  <c r="D3798" i="12"/>
  <c r="I3797" i="12"/>
  <c r="E3796" i="12"/>
  <c r="I3796" i="12" s="1"/>
  <c r="E3795" i="12"/>
  <c r="I3795" i="12" s="1"/>
  <c r="E3794" i="12"/>
  <c r="E3793" i="12"/>
  <c r="I3793" i="12" s="1"/>
  <c r="H3792" i="12"/>
  <c r="G3792" i="12"/>
  <c r="F3792" i="12"/>
  <c r="D3792" i="12"/>
  <c r="I3791" i="12"/>
  <c r="H3790" i="12"/>
  <c r="G3790" i="12"/>
  <c r="F3790" i="12"/>
  <c r="D3790" i="12"/>
  <c r="E3789" i="12"/>
  <c r="I3789" i="12" s="1"/>
  <c r="E3788" i="12"/>
  <c r="E3787" i="12"/>
  <c r="I3787" i="12" s="1"/>
  <c r="E3786" i="12"/>
  <c r="H3785" i="12"/>
  <c r="G3785" i="12"/>
  <c r="F3785" i="12"/>
  <c r="D3785" i="12"/>
  <c r="I3784" i="12"/>
  <c r="H3783" i="12"/>
  <c r="G3783" i="12"/>
  <c r="F3783" i="12"/>
  <c r="D3783" i="12"/>
  <c r="E3782" i="12"/>
  <c r="I3782" i="12" s="1"/>
  <c r="E3781" i="12"/>
  <c r="I3781" i="12" s="1"/>
  <c r="E3780" i="12"/>
  <c r="I3780" i="12" s="1"/>
  <c r="E3779" i="12"/>
  <c r="I3779" i="12" s="1"/>
  <c r="H3778" i="12"/>
  <c r="G3778" i="12"/>
  <c r="F3778" i="12"/>
  <c r="D3778" i="12"/>
  <c r="I3777" i="12"/>
  <c r="H3776" i="12"/>
  <c r="G3776" i="12"/>
  <c r="F3776" i="12"/>
  <c r="D3776" i="12"/>
  <c r="I3774" i="12"/>
  <c r="E3773" i="12"/>
  <c r="I3773" i="12" s="1"/>
  <c r="H3772" i="12"/>
  <c r="G3772" i="12"/>
  <c r="F3772" i="12"/>
  <c r="D3772" i="12"/>
  <c r="E3770" i="12"/>
  <c r="I3770" i="12" s="1"/>
  <c r="E3769" i="12"/>
  <c r="E3768" i="12"/>
  <c r="I3768" i="12" s="1"/>
  <c r="H3767" i="12"/>
  <c r="G3767" i="12"/>
  <c r="F3767" i="12"/>
  <c r="D3767" i="12"/>
  <c r="E3766" i="12"/>
  <c r="I3766" i="12" s="1"/>
  <c r="E3765" i="12"/>
  <c r="I3765" i="12" s="1"/>
  <c r="E3764" i="12"/>
  <c r="I3764" i="12" s="1"/>
  <c r="H3763" i="12"/>
  <c r="G3763" i="12"/>
  <c r="F3763" i="12"/>
  <c r="D3763" i="12"/>
  <c r="E3762" i="12"/>
  <c r="I3762" i="12" s="1"/>
  <c r="E3761" i="12"/>
  <c r="E3760" i="12"/>
  <c r="I3760" i="12" s="1"/>
  <c r="H3759" i="12"/>
  <c r="G3759" i="12"/>
  <c r="F3759" i="12"/>
  <c r="D3759" i="12"/>
  <c r="E3757" i="12"/>
  <c r="I3757" i="12" s="1"/>
  <c r="E3756" i="12"/>
  <c r="I3756" i="12" s="1"/>
  <c r="E3755" i="12"/>
  <c r="I3755" i="12" s="1"/>
  <c r="H3754" i="12"/>
  <c r="G3754" i="12"/>
  <c r="F3754" i="12"/>
  <c r="D3754" i="12"/>
  <c r="E3754" i="12" s="1"/>
  <c r="E3753" i="12"/>
  <c r="I3753" i="12" s="1"/>
  <c r="E3752" i="12"/>
  <c r="I3752" i="12" s="1"/>
  <c r="I3749" i="12"/>
  <c r="I3747" i="12"/>
  <c r="E3746" i="12"/>
  <c r="I3746" i="12" s="1"/>
  <c r="I3745" i="12"/>
  <c r="E3744" i="12"/>
  <c r="I3744" i="12" s="1"/>
  <c r="H3743" i="12"/>
  <c r="G3743" i="12"/>
  <c r="F3743" i="12"/>
  <c r="D3743" i="12"/>
  <c r="I3742" i="12"/>
  <c r="E3741" i="12"/>
  <c r="I3741" i="12" s="1"/>
  <c r="E3740" i="12"/>
  <c r="I3740" i="12" s="1"/>
  <c r="E3739" i="12"/>
  <c r="E3738" i="12"/>
  <c r="I3738" i="12" s="1"/>
  <c r="H3737" i="12"/>
  <c r="G3737" i="12"/>
  <c r="F3737" i="12"/>
  <c r="D3737" i="12"/>
  <c r="I3736" i="12"/>
  <c r="H3735" i="12"/>
  <c r="G3735" i="12"/>
  <c r="F3735" i="12"/>
  <c r="D3735" i="12"/>
  <c r="E3734" i="12"/>
  <c r="I3734" i="12" s="1"/>
  <c r="E3733" i="12"/>
  <c r="I3733" i="12" s="1"/>
  <c r="E3732" i="12"/>
  <c r="E3731" i="12"/>
  <c r="I3731" i="12" s="1"/>
  <c r="H3730" i="12"/>
  <c r="G3730" i="12"/>
  <c r="F3730" i="12"/>
  <c r="D3730" i="12"/>
  <c r="I3729" i="12"/>
  <c r="H3728" i="12"/>
  <c r="G3728" i="12"/>
  <c r="F3728" i="12"/>
  <c r="D3728" i="12"/>
  <c r="E3727" i="12"/>
  <c r="I3727" i="12" s="1"/>
  <c r="E3726" i="12"/>
  <c r="I3726" i="12" s="1"/>
  <c r="E3725" i="12"/>
  <c r="I3725" i="12" s="1"/>
  <c r="E3724" i="12"/>
  <c r="I3724" i="12" s="1"/>
  <c r="H3723" i="12"/>
  <c r="H3696" i="12" s="1"/>
  <c r="H3695" i="12" s="1"/>
  <c r="G3723" i="12"/>
  <c r="G3696" i="12" s="1"/>
  <c r="G3695" i="12" s="1"/>
  <c r="F3723" i="12"/>
  <c r="F3696" i="12" s="1"/>
  <c r="F3695" i="12" s="1"/>
  <c r="I3722" i="12"/>
  <c r="H3721" i="12"/>
  <c r="G3721" i="12"/>
  <c r="F3721" i="12"/>
  <c r="D3721" i="12"/>
  <c r="I3719" i="12"/>
  <c r="E3718" i="12"/>
  <c r="I3718" i="12" s="1"/>
  <c r="H3717" i="12"/>
  <c r="G3717" i="12"/>
  <c r="F3717" i="12"/>
  <c r="E3717" i="12"/>
  <c r="D3717" i="12"/>
  <c r="E3715" i="12"/>
  <c r="I3715" i="12" s="1"/>
  <c r="E3714" i="12"/>
  <c r="I3714" i="12" s="1"/>
  <c r="E3713" i="12"/>
  <c r="I3713" i="12" s="1"/>
  <c r="H3712" i="12"/>
  <c r="G3712" i="12"/>
  <c r="F3712" i="12"/>
  <c r="D3712" i="12"/>
  <c r="E3711" i="12"/>
  <c r="I3711" i="12" s="1"/>
  <c r="E3710" i="12"/>
  <c r="I3710" i="12" s="1"/>
  <c r="E3709" i="12"/>
  <c r="H3708" i="12"/>
  <c r="G3708" i="12"/>
  <c r="F3708" i="12"/>
  <c r="D3708" i="12"/>
  <c r="E3707" i="12"/>
  <c r="I3707" i="12" s="1"/>
  <c r="E3706" i="12"/>
  <c r="I3706" i="12" s="1"/>
  <c r="E3705" i="12"/>
  <c r="I3705" i="12" s="1"/>
  <c r="H3704" i="12"/>
  <c r="G3704" i="12"/>
  <c r="F3704" i="12"/>
  <c r="D3704" i="12"/>
  <c r="E3702" i="12"/>
  <c r="I3702" i="12" s="1"/>
  <c r="E3701" i="12"/>
  <c r="I3701" i="12" s="1"/>
  <c r="E3700" i="12"/>
  <c r="I3700" i="12" s="1"/>
  <c r="H3699" i="12"/>
  <c r="G3699" i="12"/>
  <c r="F3699" i="12"/>
  <c r="D3699" i="12"/>
  <c r="E3699" i="12" s="1"/>
  <c r="J3698" i="12"/>
  <c r="K3705" i="12" s="1"/>
  <c r="E3698" i="12"/>
  <c r="I3698" i="12" s="1"/>
  <c r="E3697" i="12"/>
  <c r="I3697" i="12" s="1"/>
  <c r="D3696" i="12"/>
  <c r="D3695" i="12" s="1"/>
  <c r="I3694" i="12"/>
  <c r="H3693" i="12"/>
  <c r="G3693" i="12"/>
  <c r="F3693" i="12"/>
  <c r="D3693" i="12"/>
  <c r="E3693" i="12" s="1"/>
  <c r="I3692" i="12"/>
  <c r="H3691" i="12"/>
  <c r="H3690" i="12" s="1"/>
  <c r="G3691" i="12"/>
  <c r="G3690" i="12" s="1"/>
  <c r="F3691" i="12"/>
  <c r="F3690" i="12" s="1"/>
  <c r="D3691" i="12"/>
  <c r="D3690" i="12" s="1"/>
  <c r="I3689" i="12"/>
  <c r="H3688" i="12"/>
  <c r="G3688" i="12"/>
  <c r="F3688" i="12"/>
  <c r="D3688" i="12"/>
  <c r="E3688" i="12" s="1"/>
  <c r="H3687" i="12"/>
  <c r="G3687" i="12"/>
  <c r="F3687" i="12"/>
  <c r="D3687" i="12"/>
  <c r="E3687" i="12" s="1"/>
  <c r="H3686" i="12"/>
  <c r="G3686" i="12"/>
  <c r="F3686" i="12"/>
  <c r="D3686" i="12"/>
  <c r="H3685" i="12"/>
  <c r="G3685" i="12"/>
  <c r="F3685" i="12"/>
  <c r="D3685" i="12"/>
  <c r="I3683" i="12"/>
  <c r="H3681" i="12"/>
  <c r="G3681" i="12"/>
  <c r="F3681" i="12"/>
  <c r="D3681" i="12"/>
  <c r="E3681" i="12" s="1"/>
  <c r="H3680" i="12"/>
  <c r="G3680" i="12"/>
  <c r="F3680" i="12"/>
  <c r="D3680" i="12"/>
  <c r="H3679" i="12"/>
  <c r="G3679" i="12"/>
  <c r="F3679" i="12"/>
  <c r="D3679" i="12"/>
  <c r="H3678" i="12"/>
  <c r="G3678" i="12"/>
  <c r="F3678" i="12"/>
  <c r="D3678" i="12"/>
  <c r="I3676" i="12"/>
  <c r="H3674" i="12"/>
  <c r="G3674" i="12"/>
  <c r="F3674" i="12"/>
  <c r="D3674" i="12"/>
  <c r="E3674" i="12" s="1"/>
  <c r="H3673" i="12"/>
  <c r="G3673" i="12"/>
  <c r="F3673" i="12"/>
  <c r="D3673" i="12"/>
  <c r="H3672" i="12"/>
  <c r="G3672" i="12"/>
  <c r="F3672" i="12"/>
  <c r="D3672" i="12"/>
  <c r="H3671" i="12"/>
  <c r="G3671" i="12"/>
  <c r="F3671" i="12"/>
  <c r="D3671" i="12"/>
  <c r="I3669" i="12"/>
  <c r="I3666" i="12"/>
  <c r="H3665" i="12"/>
  <c r="H3664" i="12" s="1"/>
  <c r="G3665" i="12"/>
  <c r="G3664" i="12" s="1"/>
  <c r="F3665" i="12"/>
  <c r="F3664" i="12" s="1"/>
  <c r="D3665" i="12"/>
  <c r="D3664" i="12" s="1"/>
  <c r="I3661" i="12"/>
  <c r="I3659" i="12"/>
  <c r="E3658" i="12"/>
  <c r="I3658" i="12" s="1"/>
  <c r="I3657" i="12"/>
  <c r="E3656" i="12"/>
  <c r="I3656" i="12" s="1"/>
  <c r="H3655" i="12"/>
  <c r="G3655" i="12"/>
  <c r="F3655" i="12"/>
  <c r="E3655" i="12"/>
  <c r="D3655" i="12"/>
  <c r="I3654" i="12"/>
  <c r="E3653" i="12"/>
  <c r="I3653" i="12" s="1"/>
  <c r="E3652" i="12"/>
  <c r="I3652" i="12" s="1"/>
  <c r="E3651" i="12"/>
  <c r="E3650" i="12"/>
  <c r="H3649" i="12"/>
  <c r="G3649" i="12"/>
  <c r="F3649" i="12"/>
  <c r="D3649" i="12"/>
  <c r="I3648" i="12"/>
  <c r="H3647" i="12"/>
  <c r="G3647" i="12"/>
  <c r="F3647" i="12"/>
  <c r="D3647" i="12"/>
  <c r="E3646" i="12"/>
  <c r="I3646" i="12" s="1"/>
  <c r="E3645" i="12"/>
  <c r="I3645" i="12" s="1"/>
  <c r="E3644" i="12"/>
  <c r="E3643" i="12"/>
  <c r="H3642" i="12"/>
  <c r="G3642" i="12"/>
  <c r="F3642" i="12"/>
  <c r="D3642" i="12"/>
  <c r="I3641" i="12"/>
  <c r="H3640" i="12"/>
  <c r="G3640" i="12"/>
  <c r="F3640" i="12"/>
  <c r="D3640" i="12"/>
  <c r="E3639" i="12"/>
  <c r="I3639" i="12" s="1"/>
  <c r="E3638" i="12"/>
  <c r="I3638" i="12" s="1"/>
  <c r="E3637" i="12"/>
  <c r="E3636" i="12"/>
  <c r="H3635" i="12"/>
  <c r="G3635" i="12"/>
  <c r="F3635" i="12"/>
  <c r="D3635" i="12"/>
  <c r="I3634" i="12"/>
  <c r="H3633" i="12"/>
  <c r="G3633" i="12"/>
  <c r="F3633" i="12"/>
  <c r="D3633" i="12"/>
  <c r="I3631" i="12"/>
  <c r="E3630" i="12"/>
  <c r="I3630" i="12" s="1"/>
  <c r="H3629" i="12"/>
  <c r="G3629" i="12"/>
  <c r="F3629" i="12"/>
  <c r="D3629" i="12"/>
  <c r="E3627" i="12"/>
  <c r="I3627" i="12" s="1"/>
  <c r="E3626" i="12"/>
  <c r="I3626" i="12" s="1"/>
  <c r="E3625" i="12"/>
  <c r="I3625" i="12" s="1"/>
  <c r="H3624" i="12"/>
  <c r="G3624" i="12"/>
  <c r="F3624" i="12"/>
  <c r="D3624" i="12"/>
  <c r="E3623" i="12"/>
  <c r="E3622" i="12"/>
  <c r="I3622" i="12" s="1"/>
  <c r="E3621" i="12"/>
  <c r="I3621" i="12" s="1"/>
  <c r="H3620" i="12"/>
  <c r="G3620" i="12"/>
  <c r="F3620" i="12"/>
  <c r="D3620" i="12"/>
  <c r="E3619" i="12"/>
  <c r="I3619" i="12" s="1"/>
  <c r="E3618" i="12"/>
  <c r="I3618" i="12" s="1"/>
  <c r="E3617" i="12"/>
  <c r="H3616" i="12"/>
  <c r="G3616" i="12"/>
  <c r="F3616" i="12"/>
  <c r="D3616" i="12"/>
  <c r="E3614" i="12"/>
  <c r="I3614" i="12" s="1"/>
  <c r="E3613" i="12"/>
  <c r="I3613" i="12" s="1"/>
  <c r="E3612" i="12"/>
  <c r="I3612" i="12" s="1"/>
  <c r="H3611" i="12"/>
  <c r="G3611" i="12"/>
  <c r="F3611" i="12"/>
  <c r="D3611" i="12"/>
  <c r="E3610" i="12"/>
  <c r="I3610" i="12" s="1"/>
  <c r="E3609" i="12"/>
  <c r="I3609" i="12" s="1"/>
  <c r="I3606" i="12"/>
  <c r="H3605" i="12"/>
  <c r="G3605" i="12"/>
  <c r="F3605" i="12"/>
  <c r="D3605" i="12"/>
  <c r="I3604" i="12"/>
  <c r="H3603" i="12"/>
  <c r="G3603" i="12"/>
  <c r="G3602" i="12" s="1"/>
  <c r="F3603" i="12"/>
  <c r="F3602" i="12" s="1"/>
  <c r="D3603" i="12"/>
  <c r="I3601" i="12"/>
  <c r="H3600" i="12"/>
  <c r="G3600" i="12"/>
  <c r="F3600" i="12"/>
  <c r="D3600" i="12"/>
  <c r="H3599" i="12"/>
  <c r="G3599" i="12"/>
  <c r="F3599" i="12"/>
  <c r="D3599" i="12"/>
  <c r="E3599" i="12" s="1"/>
  <c r="H3598" i="12"/>
  <c r="G3598" i="12"/>
  <c r="F3598" i="12"/>
  <c r="D3598" i="12"/>
  <c r="H3597" i="12"/>
  <c r="G3597" i="12"/>
  <c r="F3597" i="12"/>
  <c r="D3597" i="12"/>
  <c r="I3595" i="12"/>
  <c r="H3593" i="12"/>
  <c r="G3593" i="12"/>
  <c r="F3593" i="12"/>
  <c r="D3593" i="12"/>
  <c r="H3592" i="12"/>
  <c r="G3592" i="12"/>
  <c r="F3592" i="12"/>
  <c r="D3592" i="12"/>
  <c r="E3592" i="12" s="1"/>
  <c r="H3591" i="12"/>
  <c r="G3591" i="12"/>
  <c r="F3591" i="12"/>
  <c r="D3591" i="12"/>
  <c r="H3590" i="12"/>
  <c r="G3590" i="12"/>
  <c r="F3590" i="12"/>
  <c r="D3590" i="12"/>
  <c r="I3588" i="12"/>
  <c r="H3586" i="12"/>
  <c r="G3586" i="12"/>
  <c r="F3586" i="12"/>
  <c r="D3586" i="12"/>
  <c r="E3586" i="12" s="1"/>
  <c r="H3585" i="12"/>
  <c r="G3585" i="12"/>
  <c r="F3585" i="12"/>
  <c r="D3585" i="12"/>
  <c r="H3584" i="12"/>
  <c r="G3584" i="12"/>
  <c r="F3584" i="12"/>
  <c r="D3584" i="12"/>
  <c r="H3583" i="12"/>
  <c r="G3583" i="12"/>
  <c r="F3583" i="12"/>
  <c r="D3583" i="12"/>
  <c r="I3581" i="12"/>
  <c r="I3578" i="12"/>
  <c r="H3577" i="12"/>
  <c r="G3577" i="12"/>
  <c r="G3576" i="12" s="1"/>
  <c r="F3577" i="12"/>
  <c r="F3576" i="12" s="1"/>
  <c r="D3577" i="12"/>
  <c r="I3573" i="12"/>
  <c r="I3571" i="12"/>
  <c r="E3570" i="12"/>
  <c r="I3570" i="12" s="1"/>
  <c r="I3569" i="12"/>
  <c r="E3568" i="12"/>
  <c r="H3567" i="12"/>
  <c r="G3567" i="12"/>
  <c r="F3567" i="12"/>
  <c r="D3567" i="12"/>
  <c r="I3566" i="12"/>
  <c r="E3565" i="12"/>
  <c r="I3565" i="12" s="1"/>
  <c r="E3564" i="12"/>
  <c r="I3564" i="12" s="1"/>
  <c r="E3563" i="12"/>
  <c r="I3563" i="12" s="1"/>
  <c r="E3562" i="12"/>
  <c r="I3562" i="12" s="1"/>
  <c r="H3561" i="12"/>
  <c r="G3561" i="12"/>
  <c r="F3561" i="12"/>
  <c r="D3561" i="12"/>
  <c r="I3560" i="12"/>
  <c r="H3559" i="12"/>
  <c r="G3559" i="12"/>
  <c r="F3559" i="12"/>
  <c r="D3559" i="12"/>
  <c r="E3558" i="12"/>
  <c r="E3557" i="12"/>
  <c r="I3557" i="12" s="1"/>
  <c r="E3556" i="12"/>
  <c r="I3556" i="12" s="1"/>
  <c r="E3555" i="12"/>
  <c r="I3555" i="12" s="1"/>
  <c r="H3554" i="12"/>
  <c r="G3554" i="12"/>
  <c r="F3554" i="12"/>
  <c r="D3554" i="12"/>
  <c r="I3553" i="12"/>
  <c r="H3552" i="12"/>
  <c r="G3552" i="12"/>
  <c r="F3552" i="12"/>
  <c r="D3552" i="12"/>
  <c r="E3551" i="12"/>
  <c r="I3551" i="12" s="1"/>
  <c r="E3550" i="12"/>
  <c r="I3550" i="12" s="1"/>
  <c r="E3549" i="12"/>
  <c r="E3548" i="12"/>
  <c r="I3548" i="12" s="1"/>
  <c r="H3547" i="12"/>
  <c r="G3547" i="12"/>
  <c r="F3547" i="12"/>
  <c r="D3547" i="12"/>
  <c r="I3546" i="12"/>
  <c r="H3545" i="12"/>
  <c r="G3545" i="12"/>
  <c r="F3545" i="12"/>
  <c r="D3545" i="12"/>
  <c r="I3543" i="12"/>
  <c r="E3542" i="12"/>
  <c r="I3542" i="12" s="1"/>
  <c r="H3541" i="12"/>
  <c r="G3541" i="12"/>
  <c r="F3541" i="12"/>
  <c r="E3541" i="12"/>
  <c r="D3541" i="12"/>
  <c r="E3539" i="12"/>
  <c r="I3539" i="12" s="1"/>
  <c r="E3538" i="12"/>
  <c r="E3537" i="12"/>
  <c r="I3537" i="12" s="1"/>
  <c r="H3536" i="12"/>
  <c r="G3536" i="12"/>
  <c r="F3536" i="12"/>
  <c r="D3536" i="12"/>
  <c r="E3535" i="12"/>
  <c r="I3535" i="12" s="1"/>
  <c r="E3534" i="12"/>
  <c r="I3534" i="12" s="1"/>
  <c r="E3533" i="12"/>
  <c r="H3532" i="12"/>
  <c r="G3532" i="12"/>
  <c r="F3532" i="12"/>
  <c r="D3532" i="12"/>
  <c r="E3531" i="12"/>
  <c r="E3530" i="12"/>
  <c r="I3530" i="12" s="1"/>
  <c r="E3529" i="12"/>
  <c r="I3529" i="12" s="1"/>
  <c r="H3528" i="12"/>
  <c r="G3528" i="12"/>
  <c r="F3528" i="12"/>
  <c r="D3528" i="12"/>
  <c r="E3526" i="12"/>
  <c r="I3526" i="12" s="1"/>
  <c r="E3525" i="12"/>
  <c r="I3525" i="12" s="1"/>
  <c r="E3524" i="12"/>
  <c r="I3524" i="12" s="1"/>
  <c r="H3523" i="12"/>
  <c r="G3523" i="12"/>
  <c r="F3523" i="12"/>
  <c r="D3523" i="12"/>
  <c r="E3522" i="12"/>
  <c r="I3522" i="12" s="1"/>
  <c r="E3521" i="12"/>
  <c r="I3518" i="12"/>
  <c r="I3516" i="12"/>
  <c r="E3515" i="12"/>
  <c r="I3515" i="12" s="1"/>
  <c r="I3514" i="12"/>
  <c r="E3513" i="12"/>
  <c r="H3512" i="12"/>
  <c r="G3512" i="12"/>
  <c r="F3512" i="12"/>
  <c r="D3512" i="12"/>
  <c r="I3511" i="12"/>
  <c r="E3510" i="12"/>
  <c r="I3510" i="12" s="1"/>
  <c r="E3509" i="12"/>
  <c r="I3509" i="12" s="1"/>
  <c r="E3508" i="12"/>
  <c r="I3508" i="12" s="1"/>
  <c r="E3507" i="12"/>
  <c r="H3506" i="12"/>
  <c r="G3506" i="12"/>
  <c r="F3506" i="12"/>
  <c r="D3506" i="12"/>
  <c r="I3505" i="12"/>
  <c r="H3504" i="12"/>
  <c r="G3504" i="12"/>
  <c r="F3504" i="12"/>
  <c r="D3504" i="12"/>
  <c r="E3503" i="12"/>
  <c r="I3503" i="12" s="1"/>
  <c r="E3502" i="12"/>
  <c r="E3501" i="12"/>
  <c r="I3501" i="12" s="1"/>
  <c r="E3500" i="12"/>
  <c r="I3500" i="12" s="1"/>
  <c r="H3499" i="12"/>
  <c r="G3499" i="12"/>
  <c r="F3499" i="12"/>
  <c r="D3499" i="12"/>
  <c r="I3498" i="12"/>
  <c r="H3497" i="12"/>
  <c r="G3497" i="12"/>
  <c r="F3497" i="12"/>
  <c r="D3497" i="12"/>
  <c r="E3496" i="12"/>
  <c r="I3496" i="12" s="1"/>
  <c r="E3495" i="12"/>
  <c r="I3495" i="12" s="1"/>
  <c r="E3494" i="12"/>
  <c r="E3493" i="12"/>
  <c r="I3493" i="12" s="1"/>
  <c r="H3492" i="12"/>
  <c r="G3492" i="12"/>
  <c r="F3492" i="12"/>
  <c r="D3492" i="12"/>
  <c r="I3491" i="12"/>
  <c r="H3490" i="12"/>
  <c r="G3490" i="12"/>
  <c r="F3490" i="12"/>
  <c r="D3490" i="12"/>
  <c r="I3488" i="12"/>
  <c r="E3487" i="12"/>
  <c r="I3487" i="12" s="1"/>
  <c r="H3486" i="12"/>
  <c r="G3486" i="12"/>
  <c r="F3486" i="12"/>
  <c r="D3486" i="12"/>
  <c r="E3484" i="12"/>
  <c r="I3484" i="12" s="1"/>
  <c r="E3483" i="12"/>
  <c r="E3482" i="12"/>
  <c r="I3482" i="12" s="1"/>
  <c r="H3481" i="12"/>
  <c r="G3481" i="12"/>
  <c r="F3481" i="12"/>
  <c r="D3481" i="12"/>
  <c r="E3480" i="12"/>
  <c r="I3480" i="12" s="1"/>
  <c r="E3479" i="12"/>
  <c r="I3479" i="12" s="1"/>
  <c r="E3478" i="12"/>
  <c r="H3477" i="12"/>
  <c r="G3477" i="12"/>
  <c r="F3477" i="12"/>
  <c r="D3477" i="12"/>
  <c r="E3476" i="12"/>
  <c r="I3476" i="12" s="1"/>
  <c r="E3475" i="12"/>
  <c r="E3474" i="12"/>
  <c r="I3474" i="12" s="1"/>
  <c r="H3473" i="12"/>
  <c r="G3473" i="12"/>
  <c r="F3473" i="12"/>
  <c r="D3473" i="12"/>
  <c r="E3471" i="12"/>
  <c r="I3471" i="12" s="1"/>
  <c r="E3470" i="12"/>
  <c r="I3470" i="12" s="1"/>
  <c r="E3469" i="12"/>
  <c r="I3469" i="12" s="1"/>
  <c r="H3468" i="12"/>
  <c r="G3468" i="12"/>
  <c r="F3468" i="12"/>
  <c r="D3468" i="12"/>
  <c r="E3467" i="12"/>
  <c r="I3467" i="12" s="1"/>
  <c r="E3466" i="12"/>
  <c r="I3462" i="12"/>
  <c r="E3461" i="12"/>
  <c r="I3461" i="12" s="1"/>
  <c r="I3460" i="12"/>
  <c r="E3459" i="12"/>
  <c r="I3459" i="12" s="1"/>
  <c r="H3458" i="12"/>
  <c r="G3458" i="12"/>
  <c r="F3458" i="12"/>
  <c r="E3458" i="12"/>
  <c r="D3458" i="12"/>
  <c r="I3457" i="12"/>
  <c r="E3456" i="12"/>
  <c r="I3456" i="12" s="1"/>
  <c r="E3455" i="12"/>
  <c r="E3454" i="12"/>
  <c r="I3454" i="12" s="1"/>
  <c r="E3453" i="12"/>
  <c r="I3453" i="12" s="1"/>
  <c r="H3452" i="12"/>
  <c r="G3452" i="12"/>
  <c r="F3452" i="12"/>
  <c r="D3452" i="12"/>
  <c r="I3451" i="12"/>
  <c r="H3450" i="12"/>
  <c r="G3450" i="12"/>
  <c r="F3450" i="12"/>
  <c r="D3450" i="12"/>
  <c r="E3449" i="12"/>
  <c r="I3449" i="12" s="1"/>
  <c r="E3448" i="12"/>
  <c r="I3448" i="12" s="1"/>
  <c r="E3447" i="12"/>
  <c r="E3446" i="12"/>
  <c r="H3445" i="12"/>
  <c r="G3445" i="12"/>
  <c r="F3445" i="12"/>
  <c r="D3445" i="12"/>
  <c r="I3444" i="12"/>
  <c r="H3443" i="12"/>
  <c r="G3443" i="12"/>
  <c r="F3443" i="12"/>
  <c r="D3443" i="12"/>
  <c r="E3442" i="12"/>
  <c r="I3442" i="12" s="1"/>
  <c r="E3441" i="12"/>
  <c r="E3440" i="12"/>
  <c r="I3440" i="12" s="1"/>
  <c r="E3439" i="12"/>
  <c r="I3439" i="12" s="1"/>
  <c r="H3438" i="12"/>
  <c r="G3438" i="12"/>
  <c r="F3438" i="12"/>
  <c r="D3438" i="12"/>
  <c r="I3437" i="12"/>
  <c r="H3436" i="12"/>
  <c r="G3436" i="12"/>
  <c r="F3436" i="12"/>
  <c r="D3436" i="12"/>
  <c r="I3434" i="12"/>
  <c r="E3433" i="12"/>
  <c r="I3433" i="12" s="1"/>
  <c r="H3432" i="12"/>
  <c r="G3432" i="12"/>
  <c r="F3432" i="12"/>
  <c r="D3432" i="12"/>
  <c r="E3430" i="12"/>
  <c r="I3430" i="12" s="1"/>
  <c r="E3429" i="12"/>
  <c r="I3429" i="12" s="1"/>
  <c r="E3428" i="12"/>
  <c r="I3428" i="12" s="1"/>
  <c r="H3427" i="12"/>
  <c r="G3427" i="12"/>
  <c r="F3427" i="12"/>
  <c r="D3427" i="12"/>
  <c r="E3426" i="12"/>
  <c r="I3426" i="12" s="1"/>
  <c r="E3425" i="12"/>
  <c r="I3425" i="12" s="1"/>
  <c r="E3424" i="12"/>
  <c r="I3424" i="12" s="1"/>
  <c r="H3423" i="12"/>
  <c r="G3423" i="12"/>
  <c r="F3423" i="12"/>
  <c r="D3423" i="12"/>
  <c r="E3422" i="12"/>
  <c r="I3422" i="12" s="1"/>
  <c r="E3421" i="12"/>
  <c r="I3421" i="12" s="1"/>
  <c r="E3420" i="12"/>
  <c r="H3419" i="12"/>
  <c r="G3419" i="12"/>
  <c r="F3419" i="12"/>
  <c r="D3419" i="12"/>
  <c r="E3417" i="12"/>
  <c r="I3417" i="12" s="1"/>
  <c r="E3416" i="12"/>
  <c r="I3416" i="12" s="1"/>
  <c r="E3415" i="12"/>
  <c r="I3415" i="12" s="1"/>
  <c r="H3414" i="12"/>
  <c r="G3414" i="12"/>
  <c r="F3414" i="12"/>
  <c r="D3414" i="12"/>
  <c r="E3413" i="12"/>
  <c r="I3413" i="12" s="1"/>
  <c r="E3412" i="12"/>
  <c r="I3412" i="12" s="1"/>
  <c r="I3409" i="12"/>
  <c r="I3407" i="12"/>
  <c r="E3406" i="12"/>
  <c r="I3406" i="12" s="1"/>
  <c r="I3405" i="12"/>
  <c r="E3404" i="12"/>
  <c r="I3404" i="12" s="1"/>
  <c r="H3403" i="12"/>
  <c r="G3403" i="12"/>
  <c r="F3403" i="12"/>
  <c r="D3403" i="12"/>
  <c r="I3402" i="12"/>
  <c r="E3401" i="12"/>
  <c r="I3401" i="12" s="1"/>
  <c r="E3400" i="12"/>
  <c r="E3399" i="12"/>
  <c r="I3399" i="12" s="1"/>
  <c r="E3398" i="12"/>
  <c r="I3398" i="12" s="1"/>
  <c r="H3397" i="12"/>
  <c r="G3397" i="12"/>
  <c r="F3397" i="12"/>
  <c r="D3397" i="12"/>
  <c r="I3396" i="12"/>
  <c r="H3395" i="12"/>
  <c r="G3395" i="12"/>
  <c r="F3395" i="12"/>
  <c r="D3395" i="12"/>
  <c r="E3394" i="12"/>
  <c r="I3394" i="12" s="1"/>
  <c r="E3393" i="12"/>
  <c r="I3393" i="12" s="1"/>
  <c r="E3392" i="12"/>
  <c r="E3391" i="12"/>
  <c r="I3391" i="12" s="1"/>
  <c r="H3390" i="12"/>
  <c r="G3390" i="12"/>
  <c r="F3390" i="12"/>
  <c r="D3390" i="12"/>
  <c r="I3389" i="12"/>
  <c r="H3388" i="12"/>
  <c r="G3388" i="12"/>
  <c r="F3388" i="12"/>
  <c r="D3388" i="12"/>
  <c r="E3387" i="12"/>
  <c r="E3386" i="12"/>
  <c r="I3386" i="12" s="1"/>
  <c r="E3385" i="12"/>
  <c r="I3385" i="12" s="1"/>
  <c r="E3384" i="12"/>
  <c r="H3383" i="12"/>
  <c r="G3383" i="12"/>
  <c r="F3383" i="12"/>
  <c r="D3383" i="12"/>
  <c r="I3382" i="12"/>
  <c r="H3381" i="12"/>
  <c r="G3381" i="12"/>
  <c r="F3381" i="12"/>
  <c r="D3381" i="12"/>
  <c r="I3379" i="12"/>
  <c r="E3378" i="12"/>
  <c r="I3378" i="12" s="1"/>
  <c r="H3377" i="12"/>
  <c r="G3377" i="12"/>
  <c r="F3377" i="12"/>
  <c r="D3377" i="12"/>
  <c r="I3375" i="12"/>
  <c r="I3374" i="12"/>
  <c r="I3373" i="12"/>
  <c r="I3372" i="12"/>
  <c r="I3371" i="12"/>
  <c r="I3370" i="12"/>
  <c r="I3369" i="12"/>
  <c r="I3368" i="12"/>
  <c r="I3367" i="12"/>
  <c r="I3366" i="12"/>
  <c r="I3365" i="12"/>
  <c r="I3364" i="12"/>
  <c r="I3363" i="12"/>
  <c r="E3362" i="12"/>
  <c r="I3362" i="12" s="1"/>
  <c r="E3361" i="12"/>
  <c r="I3361" i="12" s="1"/>
  <c r="E3360" i="12"/>
  <c r="I3360" i="12" s="1"/>
  <c r="H3359" i="12"/>
  <c r="H3356" i="12" s="1"/>
  <c r="H3355" i="12" s="1"/>
  <c r="G3359" i="12"/>
  <c r="G3356" i="12" s="1"/>
  <c r="G3355" i="12" s="1"/>
  <c r="F3359" i="12"/>
  <c r="F3356" i="12" s="1"/>
  <c r="F3355" i="12" s="1"/>
  <c r="D3359" i="12"/>
  <c r="D3356" i="12" s="1"/>
  <c r="D3355" i="12" s="1"/>
  <c r="I3358" i="12"/>
  <c r="E3357" i="12"/>
  <c r="I3357" i="12" s="1"/>
  <c r="I3354" i="12"/>
  <c r="H3353" i="12"/>
  <c r="G3353" i="12"/>
  <c r="F3353" i="12"/>
  <c r="D3353" i="12"/>
  <c r="E3353" i="12" s="1"/>
  <c r="I3352" i="12"/>
  <c r="H3351" i="12"/>
  <c r="H3350" i="12" s="1"/>
  <c r="G3351" i="12"/>
  <c r="G3350" i="12" s="1"/>
  <c r="F3351" i="12"/>
  <c r="D3351" i="12"/>
  <c r="I3349" i="12"/>
  <c r="H3348" i="12"/>
  <c r="G3348" i="12"/>
  <c r="F3348" i="12"/>
  <c r="D3348" i="12"/>
  <c r="H3347" i="12"/>
  <c r="G3347" i="12"/>
  <c r="F3347" i="12"/>
  <c r="D3347" i="12"/>
  <c r="H3346" i="12"/>
  <c r="G3346" i="12"/>
  <c r="F3346" i="12"/>
  <c r="D3346" i="12"/>
  <c r="H3345" i="12"/>
  <c r="G3345" i="12"/>
  <c r="F3345" i="12"/>
  <c r="D3345" i="12"/>
  <c r="I3343" i="12"/>
  <c r="H3341" i="12"/>
  <c r="G3341" i="12"/>
  <c r="F3341" i="12"/>
  <c r="D3341" i="12"/>
  <c r="H3340" i="12"/>
  <c r="G3340" i="12"/>
  <c r="F3340" i="12"/>
  <c r="D3340" i="12"/>
  <c r="H3339" i="12"/>
  <c r="G3339" i="12"/>
  <c r="F3339" i="12"/>
  <c r="D3339" i="12"/>
  <c r="H3338" i="12"/>
  <c r="G3338" i="12"/>
  <c r="F3338" i="12"/>
  <c r="D3338" i="12"/>
  <c r="I3336" i="12"/>
  <c r="H3334" i="12"/>
  <c r="G3334" i="12"/>
  <c r="F3334" i="12"/>
  <c r="D3334" i="12"/>
  <c r="H3333" i="12"/>
  <c r="G3333" i="12"/>
  <c r="F3333" i="12"/>
  <c r="D3333" i="12"/>
  <c r="E3333" i="12" s="1"/>
  <c r="H3332" i="12"/>
  <c r="G3332" i="12"/>
  <c r="F3332" i="12"/>
  <c r="D3332" i="12"/>
  <c r="H3331" i="12"/>
  <c r="G3331" i="12"/>
  <c r="F3331" i="12"/>
  <c r="D3331" i="12"/>
  <c r="I3329" i="12"/>
  <c r="I3326" i="12"/>
  <c r="H3325" i="12"/>
  <c r="H3324" i="12" s="1"/>
  <c r="G3325" i="12"/>
  <c r="G3324" i="12" s="1"/>
  <c r="F3325" i="12"/>
  <c r="D3325" i="12"/>
  <c r="E3325" i="12" s="1"/>
  <c r="E3324" i="12" s="1"/>
  <c r="I3321" i="12"/>
  <c r="I3319" i="12"/>
  <c r="E3318" i="12"/>
  <c r="I3318" i="12" s="1"/>
  <c r="I3317" i="12"/>
  <c r="E3316" i="12"/>
  <c r="I3316" i="12" s="1"/>
  <c r="H3315" i="12"/>
  <c r="G3315" i="12"/>
  <c r="F3315" i="12"/>
  <c r="D3315" i="12"/>
  <c r="I3314" i="12"/>
  <c r="E3313" i="12"/>
  <c r="I3313" i="12" s="1"/>
  <c r="E3312" i="12"/>
  <c r="I3312" i="12" s="1"/>
  <c r="E3311" i="12"/>
  <c r="E3310" i="12"/>
  <c r="H3309" i="12"/>
  <c r="G3309" i="12"/>
  <c r="F3309" i="12"/>
  <c r="D3309" i="12"/>
  <c r="I3308" i="12"/>
  <c r="H3307" i="12"/>
  <c r="G3307" i="12"/>
  <c r="F3307" i="12"/>
  <c r="D3307" i="12"/>
  <c r="E3306" i="12"/>
  <c r="E3305" i="12"/>
  <c r="E3304" i="12"/>
  <c r="I3304" i="12" s="1"/>
  <c r="E3303" i="12"/>
  <c r="H3302" i="12"/>
  <c r="G3302" i="12"/>
  <c r="F3302" i="12"/>
  <c r="D3302" i="12"/>
  <c r="I3301" i="12"/>
  <c r="H3300" i="12"/>
  <c r="G3300" i="12"/>
  <c r="F3300" i="12"/>
  <c r="D3300" i="12"/>
  <c r="E3299" i="12"/>
  <c r="I3299" i="12" s="1"/>
  <c r="E3298" i="12"/>
  <c r="I3298" i="12" s="1"/>
  <c r="E3297" i="12"/>
  <c r="I3297" i="12" s="1"/>
  <c r="E3296" i="12"/>
  <c r="H3295" i="12"/>
  <c r="H3268" i="12" s="1"/>
  <c r="H3267" i="12" s="1"/>
  <c r="H3234" i="12" s="1"/>
  <c r="G3295" i="12"/>
  <c r="G3268" i="12" s="1"/>
  <c r="G3267" i="12" s="1"/>
  <c r="G3234" i="12" s="1"/>
  <c r="F3295" i="12"/>
  <c r="F3268" i="12" s="1"/>
  <c r="F3267" i="12" s="1"/>
  <c r="D3295" i="12"/>
  <c r="D3268" i="12" s="1"/>
  <c r="D3267" i="12" s="1"/>
  <c r="D3234" i="12" s="1"/>
  <c r="I3294" i="12"/>
  <c r="H3293" i="12"/>
  <c r="G3293" i="12"/>
  <c r="F3293" i="12"/>
  <c r="D3293" i="12"/>
  <c r="I3291" i="12"/>
  <c r="E3290" i="12"/>
  <c r="I3290" i="12" s="1"/>
  <c r="H3289" i="12"/>
  <c r="G3289" i="12"/>
  <c r="F3289" i="12"/>
  <c r="E3289" i="12"/>
  <c r="D3289" i="12"/>
  <c r="E3287" i="12"/>
  <c r="E3286" i="12"/>
  <c r="I3286" i="12" s="1"/>
  <c r="E3285" i="12"/>
  <c r="I3285" i="12" s="1"/>
  <c r="H3284" i="12"/>
  <c r="G3284" i="12"/>
  <c r="F3284" i="12"/>
  <c r="D3284" i="12"/>
  <c r="E3283" i="12"/>
  <c r="I3283" i="12" s="1"/>
  <c r="E3282" i="12"/>
  <c r="I3282" i="12" s="1"/>
  <c r="E3281" i="12"/>
  <c r="I3281" i="12" s="1"/>
  <c r="H3280" i="12"/>
  <c r="G3280" i="12"/>
  <c r="F3280" i="12"/>
  <c r="D3280" i="12"/>
  <c r="E3279" i="12"/>
  <c r="E3278" i="12"/>
  <c r="I3278" i="12" s="1"/>
  <c r="E3277" i="12"/>
  <c r="I3277" i="12" s="1"/>
  <c r="H3276" i="12"/>
  <c r="G3276" i="12"/>
  <c r="F3276" i="12"/>
  <c r="D3276" i="12"/>
  <c r="E3274" i="12"/>
  <c r="I3274" i="12" s="1"/>
  <c r="E3273" i="12"/>
  <c r="I3273" i="12" s="1"/>
  <c r="E3272" i="12"/>
  <c r="I3272" i="12" s="1"/>
  <c r="H3271" i="12"/>
  <c r="G3271" i="12"/>
  <c r="F3271" i="12"/>
  <c r="D3271" i="12"/>
  <c r="E3271" i="12" s="1"/>
  <c r="E3270" i="12"/>
  <c r="I3270" i="12" s="1"/>
  <c r="E3269" i="12"/>
  <c r="I3269" i="12" s="1"/>
  <c r="I3266" i="12"/>
  <c r="H3265" i="12"/>
  <c r="G3265" i="12"/>
  <c r="F3265" i="12"/>
  <c r="D3265" i="12"/>
  <c r="I3264" i="12"/>
  <c r="H3263" i="12"/>
  <c r="H3262" i="12" s="1"/>
  <c r="G3263" i="12"/>
  <c r="G3262" i="12" s="1"/>
  <c r="F3263" i="12"/>
  <c r="F3262" i="12" s="1"/>
  <c r="D3263" i="12"/>
  <c r="D3262" i="12" s="1"/>
  <c r="I3261" i="12"/>
  <c r="H3260" i="12"/>
  <c r="G3260" i="12"/>
  <c r="F3260" i="12"/>
  <c r="D3260" i="12"/>
  <c r="E3260" i="12" s="1"/>
  <c r="H3259" i="12"/>
  <c r="G3259" i="12"/>
  <c r="F3259" i="12"/>
  <c r="D3259" i="12"/>
  <c r="E3259" i="12" s="1"/>
  <c r="H3258" i="12"/>
  <c r="G3258" i="12"/>
  <c r="F3258" i="12"/>
  <c r="D3258" i="12"/>
  <c r="H3257" i="12"/>
  <c r="G3257" i="12"/>
  <c r="F3257" i="12"/>
  <c r="D3257" i="12"/>
  <c r="I3255" i="12"/>
  <c r="H3253" i="12"/>
  <c r="G3253" i="12"/>
  <c r="F3253" i="12"/>
  <c r="D3253" i="12"/>
  <c r="E3253" i="12" s="1"/>
  <c r="H3252" i="12"/>
  <c r="G3252" i="12"/>
  <c r="F3252" i="12"/>
  <c r="D3252" i="12"/>
  <c r="E3252" i="12" s="1"/>
  <c r="H3251" i="12"/>
  <c r="G3251" i="12"/>
  <c r="F3251" i="12"/>
  <c r="D3251" i="12"/>
  <c r="H3250" i="12"/>
  <c r="G3250" i="12"/>
  <c r="F3250" i="12"/>
  <c r="D3250" i="12"/>
  <c r="I3248" i="12"/>
  <c r="H3246" i="12"/>
  <c r="G3246" i="12"/>
  <c r="F3246" i="12"/>
  <c r="D3246" i="12"/>
  <c r="H3245" i="12"/>
  <c r="G3245" i="12"/>
  <c r="F3245" i="12"/>
  <c r="D3245" i="12"/>
  <c r="H3244" i="12"/>
  <c r="G3244" i="12"/>
  <c r="F3244" i="12"/>
  <c r="D3244" i="12"/>
  <c r="E3244" i="12" s="1"/>
  <c r="H3243" i="12"/>
  <c r="G3243" i="12"/>
  <c r="F3243" i="12"/>
  <c r="D3243" i="12"/>
  <c r="I3241" i="12"/>
  <c r="I3238" i="12"/>
  <c r="H3237" i="12"/>
  <c r="H3236" i="12" s="1"/>
  <c r="G3237" i="12"/>
  <c r="G3236" i="12" s="1"/>
  <c r="F3237" i="12"/>
  <c r="F3236" i="12" s="1"/>
  <c r="D3237" i="12"/>
  <c r="D3236" i="12" s="1"/>
  <c r="I3233" i="12"/>
  <c r="I3232" i="12"/>
  <c r="I3230" i="12"/>
  <c r="E3229" i="12"/>
  <c r="I3229" i="12" s="1"/>
  <c r="I3228" i="12"/>
  <c r="E3227" i="12"/>
  <c r="H3226" i="12"/>
  <c r="G3226" i="12"/>
  <c r="F3226" i="12"/>
  <c r="D3226" i="12"/>
  <c r="I3225" i="12"/>
  <c r="E3224" i="12"/>
  <c r="I3224" i="12" s="1"/>
  <c r="E3223" i="12"/>
  <c r="I3223" i="12" s="1"/>
  <c r="E3222" i="12"/>
  <c r="I3222" i="12" s="1"/>
  <c r="E3221" i="12"/>
  <c r="H3220" i="12"/>
  <c r="G3220" i="12"/>
  <c r="F3220" i="12"/>
  <c r="D3220" i="12"/>
  <c r="I3219" i="12"/>
  <c r="H3218" i="12"/>
  <c r="G3218" i="12"/>
  <c r="F3218" i="12"/>
  <c r="D3218" i="12"/>
  <c r="E3217" i="12"/>
  <c r="I3217" i="12" s="1"/>
  <c r="E3216" i="12"/>
  <c r="I3216" i="12" s="1"/>
  <c r="E3215" i="12"/>
  <c r="I3215" i="12" s="1"/>
  <c r="E3214" i="12"/>
  <c r="I3214" i="12" s="1"/>
  <c r="H3213" i="12"/>
  <c r="G3213" i="12"/>
  <c r="F3213" i="12"/>
  <c r="D3213" i="12"/>
  <c r="I3212" i="12"/>
  <c r="H3211" i="12"/>
  <c r="G3211" i="12"/>
  <c r="F3211" i="12"/>
  <c r="D3211" i="12"/>
  <c r="E3210" i="12"/>
  <c r="I3210" i="12" s="1"/>
  <c r="E3209" i="12"/>
  <c r="I3209" i="12" s="1"/>
  <c r="E3208" i="12"/>
  <c r="E3207" i="12"/>
  <c r="I3207" i="12" s="1"/>
  <c r="H3206" i="12"/>
  <c r="G3206" i="12"/>
  <c r="F3206" i="12"/>
  <c r="D3206" i="12"/>
  <c r="I3205" i="12"/>
  <c r="H3204" i="12"/>
  <c r="G3204" i="12"/>
  <c r="F3204" i="12"/>
  <c r="D3204" i="12"/>
  <c r="I3202" i="12"/>
  <c r="E3201" i="12"/>
  <c r="I3201" i="12" s="1"/>
  <c r="H3200" i="12"/>
  <c r="G3200" i="12"/>
  <c r="F3200" i="12"/>
  <c r="E3200" i="12"/>
  <c r="D3200" i="12"/>
  <c r="E3198" i="12"/>
  <c r="I3198" i="12" s="1"/>
  <c r="E3197" i="12"/>
  <c r="I3197" i="12" s="1"/>
  <c r="E3196" i="12"/>
  <c r="I3196" i="12" s="1"/>
  <c r="H3195" i="12"/>
  <c r="G3195" i="12"/>
  <c r="F3195" i="12"/>
  <c r="D3195" i="12"/>
  <c r="E3194" i="12"/>
  <c r="I3194" i="12" s="1"/>
  <c r="E3193" i="12"/>
  <c r="I3193" i="12" s="1"/>
  <c r="E3192" i="12"/>
  <c r="H3191" i="12"/>
  <c r="G3191" i="12"/>
  <c r="F3191" i="12"/>
  <c r="D3191" i="12"/>
  <c r="E3190" i="12"/>
  <c r="I3190" i="12" s="1"/>
  <c r="E3189" i="12"/>
  <c r="E3188" i="12"/>
  <c r="I3188" i="12" s="1"/>
  <c r="H3187" i="12"/>
  <c r="G3187" i="12"/>
  <c r="F3187" i="12"/>
  <c r="D3187" i="12"/>
  <c r="E3185" i="12"/>
  <c r="I3185" i="12" s="1"/>
  <c r="E3184" i="12"/>
  <c r="I3184" i="12" s="1"/>
  <c r="E3183" i="12"/>
  <c r="I3183" i="12" s="1"/>
  <c r="H3182" i="12"/>
  <c r="G3182" i="12"/>
  <c r="F3182" i="12"/>
  <c r="D3182" i="12"/>
  <c r="E3181" i="12"/>
  <c r="I3181" i="12" s="1"/>
  <c r="E3180" i="12"/>
  <c r="I3177" i="12"/>
  <c r="I3175" i="12"/>
  <c r="E3174" i="12"/>
  <c r="I3174" i="12" s="1"/>
  <c r="I3173" i="12"/>
  <c r="E3172" i="12"/>
  <c r="H3171" i="12"/>
  <c r="G3171" i="12"/>
  <c r="F3171" i="12"/>
  <c r="D3171" i="12"/>
  <c r="I3170" i="12"/>
  <c r="E3169" i="12"/>
  <c r="I3169" i="12" s="1"/>
  <c r="E3168" i="12"/>
  <c r="I3168" i="12" s="1"/>
  <c r="E3167" i="12"/>
  <c r="I3167" i="12" s="1"/>
  <c r="I3166" i="12"/>
  <c r="H3165" i="12"/>
  <c r="G3165" i="12"/>
  <c r="F3165" i="12"/>
  <c r="D3165" i="12"/>
  <c r="I3164" i="12"/>
  <c r="H3163" i="12"/>
  <c r="G3163" i="12"/>
  <c r="F3163" i="12"/>
  <c r="D3163" i="12"/>
  <c r="E3162" i="12"/>
  <c r="I3162" i="12" s="1"/>
  <c r="E3161" i="12"/>
  <c r="I3161" i="12" s="1"/>
  <c r="E3160" i="12"/>
  <c r="I3159" i="12"/>
  <c r="H3158" i="12"/>
  <c r="G3158" i="12"/>
  <c r="F3158" i="12"/>
  <c r="D3158" i="12"/>
  <c r="I3157" i="12"/>
  <c r="H3156" i="12"/>
  <c r="G3156" i="12"/>
  <c r="F3156" i="12"/>
  <c r="D3156" i="12"/>
  <c r="J3155" i="12"/>
  <c r="E3155" i="12"/>
  <c r="I3155" i="12" s="1"/>
  <c r="H3154" i="12"/>
  <c r="H3047" i="12" s="1"/>
  <c r="E3154" i="12"/>
  <c r="J3153" i="12"/>
  <c r="E3153" i="12"/>
  <c r="E3152" i="12"/>
  <c r="G3151" i="12"/>
  <c r="F3151" i="12"/>
  <c r="D3151" i="12"/>
  <c r="I3150" i="12"/>
  <c r="G3149" i="12"/>
  <c r="F3149" i="12"/>
  <c r="D3149" i="12"/>
  <c r="I3147" i="12"/>
  <c r="E3146" i="12"/>
  <c r="H3145" i="12"/>
  <c r="G3145" i="12"/>
  <c r="F3145" i="12"/>
  <c r="D3145" i="12"/>
  <c r="E3143" i="12"/>
  <c r="I3143" i="12" s="1"/>
  <c r="E3142" i="12"/>
  <c r="I3142" i="12" s="1"/>
  <c r="E3141" i="12"/>
  <c r="H3140" i="12"/>
  <c r="G3140" i="12"/>
  <c r="F3140" i="12"/>
  <c r="D3140" i="12"/>
  <c r="E3139" i="12"/>
  <c r="I3139" i="12" s="1"/>
  <c r="E3138" i="12"/>
  <c r="E3137" i="12"/>
  <c r="I3137" i="12" s="1"/>
  <c r="H3136" i="12"/>
  <c r="G3136" i="12"/>
  <c r="F3136" i="12"/>
  <c r="D3136" i="12"/>
  <c r="E3135" i="12"/>
  <c r="I3135" i="12" s="1"/>
  <c r="E3134" i="12"/>
  <c r="I3134" i="12" s="1"/>
  <c r="E3133" i="12"/>
  <c r="I3133" i="12" s="1"/>
  <c r="H3132" i="12"/>
  <c r="G3132" i="12"/>
  <c r="F3132" i="12"/>
  <c r="D3132" i="12"/>
  <c r="J3130" i="12"/>
  <c r="E3130" i="12"/>
  <c r="I3130" i="12" s="1"/>
  <c r="E3129" i="12"/>
  <c r="I3129" i="12" s="1"/>
  <c r="J3128" i="12"/>
  <c r="E3128" i="12"/>
  <c r="I3128" i="12" s="1"/>
  <c r="H3127" i="12"/>
  <c r="G3127" i="12"/>
  <c r="F3127" i="12"/>
  <c r="D3127" i="12"/>
  <c r="E3127" i="12" s="1"/>
  <c r="E3126" i="12"/>
  <c r="I3126" i="12" s="1"/>
  <c r="E3125" i="12"/>
  <c r="I3125" i="12" s="1"/>
  <c r="I3121" i="12"/>
  <c r="E3120" i="12"/>
  <c r="I3120" i="12" s="1"/>
  <c r="I3119" i="12"/>
  <c r="E3118" i="12"/>
  <c r="I3118" i="12" s="1"/>
  <c r="H3117" i="12"/>
  <c r="G3117" i="12"/>
  <c r="F3117" i="12"/>
  <c r="D3117" i="12"/>
  <c r="I3116" i="12"/>
  <c r="E3115" i="12"/>
  <c r="I3115" i="12" s="1"/>
  <c r="E3114" i="12"/>
  <c r="I3114" i="12" s="1"/>
  <c r="E3113" i="12"/>
  <c r="I3112" i="12"/>
  <c r="H3111" i="12"/>
  <c r="G3111" i="12"/>
  <c r="F3111" i="12"/>
  <c r="D3111" i="12"/>
  <c r="I3110" i="12"/>
  <c r="H3109" i="12"/>
  <c r="G3109" i="12"/>
  <c r="F3109" i="12"/>
  <c r="D3109" i="12"/>
  <c r="E3108" i="12"/>
  <c r="I3108" i="12" s="1"/>
  <c r="E3107" i="12"/>
  <c r="I3107" i="12" s="1"/>
  <c r="E3106" i="12"/>
  <c r="I3106" i="12" s="1"/>
  <c r="I3105" i="12"/>
  <c r="H3104" i="12"/>
  <c r="G3104" i="12"/>
  <c r="F3104" i="12"/>
  <c r="D3104" i="12"/>
  <c r="I3103" i="12"/>
  <c r="H3102" i="12"/>
  <c r="G3102" i="12"/>
  <c r="F3102" i="12"/>
  <c r="D3102" i="12"/>
  <c r="J3101" i="12"/>
  <c r="E3101" i="12"/>
  <c r="I3101" i="12" s="1"/>
  <c r="E3100" i="12"/>
  <c r="I3100" i="12" s="1"/>
  <c r="K3099" i="12"/>
  <c r="J3099" i="12"/>
  <c r="E3099" i="12"/>
  <c r="E3098" i="12"/>
  <c r="I3098" i="12" s="1"/>
  <c r="H3097" i="12"/>
  <c r="G3097" i="12"/>
  <c r="F3097" i="12"/>
  <c r="D3097" i="12"/>
  <c r="I3096" i="12"/>
  <c r="H3095" i="12"/>
  <c r="G3095" i="12"/>
  <c r="F3095" i="12"/>
  <c r="D3095" i="12"/>
  <c r="I3093" i="12"/>
  <c r="E3092" i="12"/>
  <c r="I3092" i="12" s="1"/>
  <c r="H3091" i="12"/>
  <c r="G3091" i="12"/>
  <c r="F3091" i="12"/>
  <c r="D3091" i="12"/>
  <c r="E3089" i="12"/>
  <c r="I3089" i="12" s="1"/>
  <c r="E3088" i="12"/>
  <c r="I3088" i="12" s="1"/>
  <c r="E3087" i="12"/>
  <c r="I3087" i="12" s="1"/>
  <c r="H3086" i="12"/>
  <c r="G3086" i="12"/>
  <c r="F3086" i="12"/>
  <c r="D3086" i="12"/>
  <c r="E3085" i="12"/>
  <c r="I3085" i="12" s="1"/>
  <c r="E3084" i="12"/>
  <c r="E3083" i="12"/>
  <c r="I3083" i="12" s="1"/>
  <c r="H3082" i="12"/>
  <c r="G3082" i="12"/>
  <c r="F3082" i="12"/>
  <c r="D3082" i="12"/>
  <c r="E3081" i="12"/>
  <c r="I3081" i="12" s="1"/>
  <c r="E3080" i="12"/>
  <c r="I3080" i="12" s="1"/>
  <c r="E3079" i="12"/>
  <c r="L3078" i="12"/>
  <c r="H3078" i="12"/>
  <c r="G3078" i="12"/>
  <c r="F3078" i="12"/>
  <c r="D3078" i="12"/>
  <c r="J3076" i="12"/>
  <c r="E3076" i="12"/>
  <c r="I3076" i="12" s="1"/>
  <c r="E3075" i="12"/>
  <c r="I3075" i="12" s="1"/>
  <c r="J3074" i="12"/>
  <c r="E3074" i="12"/>
  <c r="I3074" i="12" s="1"/>
  <c r="H3073" i="12"/>
  <c r="G3073" i="12"/>
  <c r="F3073" i="12"/>
  <c r="D3073" i="12"/>
  <c r="E3072" i="12"/>
  <c r="I3072" i="12" s="1"/>
  <c r="E3071" i="12"/>
  <c r="I3071" i="12" s="1"/>
  <c r="I3068" i="12"/>
  <c r="H3067" i="12"/>
  <c r="G3067" i="12"/>
  <c r="F3067" i="12"/>
  <c r="D3067" i="12"/>
  <c r="I3066" i="12"/>
  <c r="H3065" i="12"/>
  <c r="H3064" i="12" s="1"/>
  <c r="G3065" i="12"/>
  <c r="G3064" i="12" s="1"/>
  <c r="F3065" i="12"/>
  <c r="F3064" i="12" s="1"/>
  <c r="D3065" i="12"/>
  <c r="D3064" i="12" s="1"/>
  <c r="I3063" i="12"/>
  <c r="H3062" i="12"/>
  <c r="G3062" i="12"/>
  <c r="F3062" i="12"/>
  <c r="D3062" i="12"/>
  <c r="H3061" i="12"/>
  <c r="G3061" i="12"/>
  <c r="F3061" i="12"/>
  <c r="D3061" i="12"/>
  <c r="E3061" i="12" s="1"/>
  <c r="H3060" i="12"/>
  <c r="G3060" i="12"/>
  <c r="F3060" i="12"/>
  <c r="D3060" i="12"/>
  <c r="E3060" i="12" s="1"/>
  <c r="H3059" i="12"/>
  <c r="G3059" i="12"/>
  <c r="F3059" i="12"/>
  <c r="D3059" i="12"/>
  <c r="I3057" i="12"/>
  <c r="H3055" i="12"/>
  <c r="G3055" i="12"/>
  <c r="F3055" i="12"/>
  <c r="D3055" i="12"/>
  <c r="E3055" i="12" s="1"/>
  <c r="H3054" i="12"/>
  <c r="G3054" i="12"/>
  <c r="F3054" i="12"/>
  <c r="D3054" i="12"/>
  <c r="H3053" i="12"/>
  <c r="G3053" i="12"/>
  <c r="F3053" i="12"/>
  <c r="D3053" i="12"/>
  <c r="H3052" i="12"/>
  <c r="G3052" i="12"/>
  <c r="F3052" i="12"/>
  <c r="D3052" i="12"/>
  <c r="I3050" i="12"/>
  <c r="H3048" i="12"/>
  <c r="G3048" i="12"/>
  <c r="F3048" i="12"/>
  <c r="D3048" i="12"/>
  <c r="G3047" i="12"/>
  <c r="F3047" i="12"/>
  <c r="D3047" i="12"/>
  <c r="H3046" i="12"/>
  <c r="G3046" i="12"/>
  <c r="F3046" i="12"/>
  <c r="D3046" i="12"/>
  <c r="H3045" i="12"/>
  <c r="G3045" i="12"/>
  <c r="F3045" i="12"/>
  <c r="D3045" i="12"/>
  <c r="I3043" i="12"/>
  <c r="I3040" i="12"/>
  <c r="H3039" i="12"/>
  <c r="G3039" i="12"/>
  <c r="G3038" i="12" s="1"/>
  <c r="F3039" i="12"/>
  <c r="F3038" i="12" s="1"/>
  <c r="D3039" i="12"/>
  <c r="D3038" i="12" s="1"/>
  <c r="H3038" i="12"/>
  <c r="I3035" i="12"/>
  <c r="I3033" i="12"/>
  <c r="E3032" i="12"/>
  <c r="I3032" i="12" s="1"/>
  <c r="I3031" i="12"/>
  <c r="E3030" i="12"/>
  <c r="I3030" i="12" s="1"/>
  <c r="H3029" i="12"/>
  <c r="G3029" i="12"/>
  <c r="F3029" i="12"/>
  <c r="D3029" i="12"/>
  <c r="I3028" i="12"/>
  <c r="E3027" i="12"/>
  <c r="I3027" i="12" s="1"/>
  <c r="E3026" i="12"/>
  <c r="I3026" i="12" s="1"/>
  <c r="E3025" i="12"/>
  <c r="I3024" i="12"/>
  <c r="H3023" i="12"/>
  <c r="G3023" i="12"/>
  <c r="F3023" i="12"/>
  <c r="D3023" i="12"/>
  <c r="I3022" i="12"/>
  <c r="H3021" i="12"/>
  <c r="G3021" i="12"/>
  <c r="F3021" i="12"/>
  <c r="D3021" i="12"/>
  <c r="E3020" i="12"/>
  <c r="I3020" i="12" s="1"/>
  <c r="E3019" i="12"/>
  <c r="I3019" i="12" s="1"/>
  <c r="E3018" i="12"/>
  <c r="E3017" i="12"/>
  <c r="H3016" i="12"/>
  <c r="G3016" i="12"/>
  <c r="F3016" i="12"/>
  <c r="D3016" i="12"/>
  <c r="I3015" i="12"/>
  <c r="H3014" i="12"/>
  <c r="G3014" i="12"/>
  <c r="F3014" i="12"/>
  <c r="D3014" i="12"/>
  <c r="J3013" i="12"/>
  <c r="E3013" i="12"/>
  <c r="I3013" i="12" s="1"/>
  <c r="E3012" i="12"/>
  <c r="I3012" i="12" s="1"/>
  <c r="J3011" i="12"/>
  <c r="E3011" i="12"/>
  <c r="E3010" i="12"/>
  <c r="H3009" i="12"/>
  <c r="G3009" i="12"/>
  <c r="F3009" i="12"/>
  <c r="D3009" i="12"/>
  <c r="I3008" i="12"/>
  <c r="H3007" i="12"/>
  <c r="G3007" i="12"/>
  <c r="F3007" i="12"/>
  <c r="D3007" i="12"/>
  <c r="I3005" i="12"/>
  <c r="E3004" i="12"/>
  <c r="I3004" i="12" s="1"/>
  <c r="H3003" i="12"/>
  <c r="G3003" i="12"/>
  <c r="F3003" i="12"/>
  <c r="D3003" i="12"/>
  <c r="E3001" i="12"/>
  <c r="I3001" i="12" s="1"/>
  <c r="E3000" i="12"/>
  <c r="E2999" i="12"/>
  <c r="I2999" i="12" s="1"/>
  <c r="H2998" i="12"/>
  <c r="G2998" i="12"/>
  <c r="F2998" i="12"/>
  <c r="D2998" i="12"/>
  <c r="E2997" i="12"/>
  <c r="I2997" i="12" s="1"/>
  <c r="E2996" i="12"/>
  <c r="I2996" i="12" s="1"/>
  <c r="E2995" i="12"/>
  <c r="H2994" i="12"/>
  <c r="G2994" i="12"/>
  <c r="F2994" i="12"/>
  <c r="D2994" i="12"/>
  <c r="E2993" i="12"/>
  <c r="I2993" i="12" s="1"/>
  <c r="E2992" i="12"/>
  <c r="E2991" i="12"/>
  <c r="I2991" i="12" s="1"/>
  <c r="H2990" i="12"/>
  <c r="G2990" i="12"/>
  <c r="F2990" i="12"/>
  <c r="D2990" i="12"/>
  <c r="J2988" i="12"/>
  <c r="E2988" i="12"/>
  <c r="I2988" i="12" s="1"/>
  <c r="E2987" i="12"/>
  <c r="I2987" i="12" s="1"/>
  <c r="J2986" i="12"/>
  <c r="E2986" i="12"/>
  <c r="I2986" i="12" s="1"/>
  <c r="H2985" i="12"/>
  <c r="G2985" i="12"/>
  <c r="F2985" i="12"/>
  <c r="D2985" i="12"/>
  <c r="E2984" i="12"/>
  <c r="I2984" i="12" s="1"/>
  <c r="E2983" i="12"/>
  <c r="I2983" i="12" s="1"/>
  <c r="I2980" i="12"/>
  <c r="H2979" i="12"/>
  <c r="G2979" i="12"/>
  <c r="F2979" i="12"/>
  <c r="D2979" i="12"/>
  <c r="E2979" i="12" s="1"/>
  <c r="I2978" i="12"/>
  <c r="H2977" i="12"/>
  <c r="H2976" i="12" s="1"/>
  <c r="G2977" i="12"/>
  <c r="F2977" i="12"/>
  <c r="F2976" i="12" s="1"/>
  <c r="D2977" i="12"/>
  <c r="D2976" i="12" s="1"/>
  <c r="I2975" i="12"/>
  <c r="H2974" i="12"/>
  <c r="G2974" i="12"/>
  <c r="F2974" i="12"/>
  <c r="D2974" i="12"/>
  <c r="H2973" i="12"/>
  <c r="G2973" i="12"/>
  <c r="F2973" i="12"/>
  <c r="D2973" i="12"/>
  <c r="H2972" i="12"/>
  <c r="G2972" i="12"/>
  <c r="F2972" i="12"/>
  <c r="D2972" i="12"/>
  <c r="H2971" i="12"/>
  <c r="G2971" i="12"/>
  <c r="F2971" i="12"/>
  <c r="E2971" i="12"/>
  <c r="D2971" i="12"/>
  <c r="I2969" i="12"/>
  <c r="H2967" i="12"/>
  <c r="G2967" i="12"/>
  <c r="F2967" i="12"/>
  <c r="D2967" i="12"/>
  <c r="H2966" i="12"/>
  <c r="G2966" i="12"/>
  <c r="F2966" i="12"/>
  <c r="D2966" i="12"/>
  <c r="H2965" i="12"/>
  <c r="G2965" i="12"/>
  <c r="F2965" i="12"/>
  <c r="D2965" i="12"/>
  <c r="H2964" i="12"/>
  <c r="G2964" i="12"/>
  <c r="F2964" i="12"/>
  <c r="D2964" i="12"/>
  <c r="I2962" i="12"/>
  <c r="G2961" i="12"/>
  <c r="H2960" i="12"/>
  <c r="G2960" i="12"/>
  <c r="F2960" i="12"/>
  <c r="D2960" i="12"/>
  <c r="H2959" i="12"/>
  <c r="G2959" i="12"/>
  <c r="F2959" i="12"/>
  <c r="D2959" i="12"/>
  <c r="E2959" i="12" s="1"/>
  <c r="H2958" i="12"/>
  <c r="G2958" i="12"/>
  <c r="F2958" i="12"/>
  <c r="D2958" i="12"/>
  <c r="H2957" i="12"/>
  <c r="G2957" i="12"/>
  <c r="F2957" i="12"/>
  <c r="D2957" i="12"/>
  <c r="I2955" i="12"/>
  <c r="I2952" i="12"/>
  <c r="H2951" i="12"/>
  <c r="H2950" i="12" s="1"/>
  <c r="G2951" i="12"/>
  <c r="F2951" i="12"/>
  <c r="F2950" i="12" s="1"/>
  <c r="D2951" i="12"/>
  <c r="D2950" i="12" s="1"/>
  <c r="I2947" i="12"/>
  <c r="I2946" i="12"/>
  <c r="I2944" i="12"/>
  <c r="I2942" i="12"/>
  <c r="I2939" i="12"/>
  <c r="I2933" i="12"/>
  <c r="I2926" i="12"/>
  <c r="I2919" i="12"/>
  <c r="I2916" i="12"/>
  <c r="I2912" i="12"/>
  <c r="H2911" i="12"/>
  <c r="G2911" i="12"/>
  <c r="F2911" i="12"/>
  <c r="D2911" i="12"/>
  <c r="H2910" i="12"/>
  <c r="G2910" i="12"/>
  <c r="F2910" i="12"/>
  <c r="D2910" i="12"/>
  <c r="H2909" i="12"/>
  <c r="H2908" i="12" s="1"/>
  <c r="G2909" i="12"/>
  <c r="G2908" i="12" s="1"/>
  <c r="F2909" i="12"/>
  <c r="D2909" i="12"/>
  <c r="H2907" i="12"/>
  <c r="G2907" i="12"/>
  <c r="F2907" i="12"/>
  <c r="D2907" i="12"/>
  <c r="H2906" i="12"/>
  <c r="G2906" i="12"/>
  <c r="F2906" i="12"/>
  <c r="D2906" i="12"/>
  <c r="E2906" i="12" s="1"/>
  <c r="H2905" i="12"/>
  <c r="G2905" i="12"/>
  <c r="F2905" i="12"/>
  <c r="D2905" i="12"/>
  <c r="H2903" i="12"/>
  <c r="G2903" i="12"/>
  <c r="F2903" i="12"/>
  <c r="D2903" i="12"/>
  <c r="H2902" i="12"/>
  <c r="G2902" i="12"/>
  <c r="F2902" i="12"/>
  <c r="D2902" i="12"/>
  <c r="H2901" i="12"/>
  <c r="G2901" i="12"/>
  <c r="F2901" i="12"/>
  <c r="D2901" i="12"/>
  <c r="E2901" i="12" s="1"/>
  <c r="H2898" i="12"/>
  <c r="G2898" i="12"/>
  <c r="F2898" i="12"/>
  <c r="D2898" i="12"/>
  <c r="H2897" i="12"/>
  <c r="G2897" i="12"/>
  <c r="F2897" i="12"/>
  <c r="D2897" i="12"/>
  <c r="E2897" i="12" s="1"/>
  <c r="H2896" i="12"/>
  <c r="G2896" i="12"/>
  <c r="F2896" i="12"/>
  <c r="D2896" i="12"/>
  <c r="H2894" i="12"/>
  <c r="G2894" i="12"/>
  <c r="F2894" i="12"/>
  <c r="D2894" i="12"/>
  <c r="H2893" i="12"/>
  <c r="G2893" i="12"/>
  <c r="F2893" i="12"/>
  <c r="D2893" i="12"/>
  <c r="E2893" i="12" s="1"/>
  <c r="I2891" i="12"/>
  <c r="I2889" i="12"/>
  <c r="E2888" i="12"/>
  <c r="I2888" i="12" s="1"/>
  <c r="I2887" i="12"/>
  <c r="E2886" i="12"/>
  <c r="I2886" i="12" s="1"/>
  <c r="E2885" i="12"/>
  <c r="E2884" i="12"/>
  <c r="I2884" i="12" s="1"/>
  <c r="E2883" i="12"/>
  <c r="I2883" i="12" s="1"/>
  <c r="H2882" i="12"/>
  <c r="G2882" i="12"/>
  <c r="F2882" i="12"/>
  <c r="D2882" i="12"/>
  <c r="I2881" i="12"/>
  <c r="H2880" i="12"/>
  <c r="G2880" i="12"/>
  <c r="F2880" i="12"/>
  <c r="D2880" i="12"/>
  <c r="E2879" i="12"/>
  <c r="I2879" i="12" s="1"/>
  <c r="E2878" i="12"/>
  <c r="I2878" i="12" s="1"/>
  <c r="E2877" i="12"/>
  <c r="E2876" i="12"/>
  <c r="I2876" i="12" s="1"/>
  <c r="H2875" i="12"/>
  <c r="G2875" i="12"/>
  <c r="F2875" i="12"/>
  <c r="D2875" i="12"/>
  <c r="I2874" i="12"/>
  <c r="H2873" i="12"/>
  <c r="G2873" i="12"/>
  <c r="F2873" i="12"/>
  <c r="D2873" i="12"/>
  <c r="E2872" i="12"/>
  <c r="I2872" i="12" s="1"/>
  <c r="E2871" i="12"/>
  <c r="I2871" i="12" s="1"/>
  <c r="E2870" i="12"/>
  <c r="I2870" i="12" s="1"/>
  <c r="E2869" i="12"/>
  <c r="I2869" i="12" s="1"/>
  <c r="H2868" i="12"/>
  <c r="G2868" i="12"/>
  <c r="F2868" i="12"/>
  <c r="D2868" i="12"/>
  <c r="I2867" i="12"/>
  <c r="H2866" i="12"/>
  <c r="G2866" i="12"/>
  <c r="F2866" i="12"/>
  <c r="D2866" i="12"/>
  <c r="I2864" i="12"/>
  <c r="E2863" i="12"/>
  <c r="H2862" i="12"/>
  <c r="G2862" i="12"/>
  <c r="F2862" i="12"/>
  <c r="D2862" i="12"/>
  <c r="E2860" i="12"/>
  <c r="I2860" i="12" s="1"/>
  <c r="E2859" i="12"/>
  <c r="I2859" i="12" s="1"/>
  <c r="E2858" i="12"/>
  <c r="H2857" i="12"/>
  <c r="G2857" i="12"/>
  <c r="F2857" i="12"/>
  <c r="D2857" i="12"/>
  <c r="E2856" i="12"/>
  <c r="I2856" i="12" s="1"/>
  <c r="E2855" i="12"/>
  <c r="E2854" i="12"/>
  <c r="I2854" i="12" s="1"/>
  <c r="H2853" i="12"/>
  <c r="G2853" i="12"/>
  <c r="F2853" i="12"/>
  <c r="D2853" i="12"/>
  <c r="E2852" i="12"/>
  <c r="I2852" i="12" s="1"/>
  <c r="E2851" i="12"/>
  <c r="I2851" i="12" s="1"/>
  <c r="E2850" i="12"/>
  <c r="H2849" i="12"/>
  <c r="G2849" i="12"/>
  <c r="F2849" i="12"/>
  <c r="D2849" i="12"/>
  <c r="E2847" i="12"/>
  <c r="I2847" i="12" s="1"/>
  <c r="E2846" i="12"/>
  <c r="I2846" i="12" s="1"/>
  <c r="E2845" i="12"/>
  <c r="I2842" i="12"/>
  <c r="I2840" i="12"/>
  <c r="E2839" i="12"/>
  <c r="I2839" i="12" s="1"/>
  <c r="I2838" i="12"/>
  <c r="E2837" i="12"/>
  <c r="I2837" i="12" s="1"/>
  <c r="E2836" i="12"/>
  <c r="I2836" i="12" s="1"/>
  <c r="E2835" i="12"/>
  <c r="E2834" i="12"/>
  <c r="I2834" i="12" s="1"/>
  <c r="H2833" i="12"/>
  <c r="G2833" i="12"/>
  <c r="F2833" i="12"/>
  <c r="D2833" i="12"/>
  <c r="I2832" i="12"/>
  <c r="H2831" i="12"/>
  <c r="G2831" i="12"/>
  <c r="F2831" i="12"/>
  <c r="D2831" i="12"/>
  <c r="E2830" i="12"/>
  <c r="I2830" i="12" s="1"/>
  <c r="E2829" i="12"/>
  <c r="I2829" i="12" s="1"/>
  <c r="E2828" i="12"/>
  <c r="E2827" i="12"/>
  <c r="I2827" i="12" s="1"/>
  <c r="H2826" i="12"/>
  <c r="G2826" i="12"/>
  <c r="F2826" i="12"/>
  <c r="D2826" i="12"/>
  <c r="I2825" i="12"/>
  <c r="H2824" i="12"/>
  <c r="G2824" i="12"/>
  <c r="F2824" i="12"/>
  <c r="D2824" i="12"/>
  <c r="E2823" i="12"/>
  <c r="I2823" i="12" s="1"/>
  <c r="E2822" i="12"/>
  <c r="I2822" i="12" s="1"/>
  <c r="E2821" i="12"/>
  <c r="E2820" i="12"/>
  <c r="I2820" i="12" s="1"/>
  <c r="H2819" i="12"/>
  <c r="G2819" i="12"/>
  <c r="F2819" i="12"/>
  <c r="D2819" i="12"/>
  <c r="I2818" i="12"/>
  <c r="H2817" i="12"/>
  <c r="G2817" i="12"/>
  <c r="F2817" i="12"/>
  <c r="D2817" i="12"/>
  <c r="I2815" i="12"/>
  <c r="E2814" i="12"/>
  <c r="I2814" i="12" s="1"/>
  <c r="H2813" i="12"/>
  <c r="G2813" i="12"/>
  <c r="F2813" i="12"/>
  <c r="E2813" i="12"/>
  <c r="D2813" i="12"/>
  <c r="E2811" i="12"/>
  <c r="I2811" i="12" s="1"/>
  <c r="E2810" i="12"/>
  <c r="E2809" i="12"/>
  <c r="I2809" i="12" s="1"/>
  <c r="H2808" i="12"/>
  <c r="G2808" i="12"/>
  <c r="F2808" i="12"/>
  <c r="D2808" i="12"/>
  <c r="E2807" i="12"/>
  <c r="I2807" i="12" s="1"/>
  <c r="E2806" i="12"/>
  <c r="I2806" i="12" s="1"/>
  <c r="E2805" i="12"/>
  <c r="H2804" i="12"/>
  <c r="G2804" i="12"/>
  <c r="F2804" i="12"/>
  <c r="D2804" i="12"/>
  <c r="E2803" i="12"/>
  <c r="I2803" i="12" s="1"/>
  <c r="E2802" i="12"/>
  <c r="I2802" i="12" s="1"/>
  <c r="E2801" i="12"/>
  <c r="I2801" i="12" s="1"/>
  <c r="H2800" i="12"/>
  <c r="G2800" i="12"/>
  <c r="F2800" i="12"/>
  <c r="D2800" i="12"/>
  <c r="E2798" i="12"/>
  <c r="I2798" i="12" s="1"/>
  <c r="E2797" i="12"/>
  <c r="I2797" i="12" s="1"/>
  <c r="E2796" i="12"/>
  <c r="I2796" i="12" s="1"/>
  <c r="I2792" i="12"/>
  <c r="E2791" i="12"/>
  <c r="I2791" i="12" s="1"/>
  <c r="I2790" i="12"/>
  <c r="E2789" i="12"/>
  <c r="I2789" i="12" s="1"/>
  <c r="E2788" i="12"/>
  <c r="I2788" i="12" s="1"/>
  <c r="E2787" i="12"/>
  <c r="E2786" i="12"/>
  <c r="I2786" i="12" s="1"/>
  <c r="H2785" i="12"/>
  <c r="G2785" i="12"/>
  <c r="F2785" i="12"/>
  <c r="D2785" i="12"/>
  <c r="I2784" i="12"/>
  <c r="H2783" i="12"/>
  <c r="G2783" i="12"/>
  <c r="F2783" i="12"/>
  <c r="D2783" i="12"/>
  <c r="E2782" i="12"/>
  <c r="I2782" i="12" s="1"/>
  <c r="E2781" i="12"/>
  <c r="E2780" i="12"/>
  <c r="I2780" i="12" s="1"/>
  <c r="E2779" i="12"/>
  <c r="I2779" i="12" s="1"/>
  <c r="H2778" i="12"/>
  <c r="G2778" i="12"/>
  <c r="F2778" i="12"/>
  <c r="D2778" i="12"/>
  <c r="I2777" i="12"/>
  <c r="H2776" i="12"/>
  <c r="G2776" i="12"/>
  <c r="F2776" i="12"/>
  <c r="D2776" i="12"/>
  <c r="E2775" i="12"/>
  <c r="I2775" i="12" s="1"/>
  <c r="E2774" i="12"/>
  <c r="I2774" i="12" s="1"/>
  <c r="E2773" i="12"/>
  <c r="I2773" i="12" s="1"/>
  <c r="E2772" i="12"/>
  <c r="I2772" i="12" s="1"/>
  <c r="H2771" i="12"/>
  <c r="G2771" i="12"/>
  <c r="F2771" i="12"/>
  <c r="D2771" i="12"/>
  <c r="I2770" i="12"/>
  <c r="H2769" i="12"/>
  <c r="G2769" i="12"/>
  <c r="F2769" i="12"/>
  <c r="D2769" i="12"/>
  <c r="I2767" i="12"/>
  <c r="E2766" i="12"/>
  <c r="I2766" i="12" s="1"/>
  <c r="H2765" i="12"/>
  <c r="G2765" i="12"/>
  <c r="F2765" i="12"/>
  <c r="E2765" i="12"/>
  <c r="D2765" i="12"/>
  <c r="E2763" i="12"/>
  <c r="I2763" i="12" s="1"/>
  <c r="E2762" i="12"/>
  <c r="I2762" i="12" s="1"/>
  <c r="E2761" i="12"/>
  <c r="I2761" i="12" s="1"/>
  <c r="H2760" i="12"/>
  <c r="G2760" i="12"/>
  <c r="F2760" i="12"/>
  <c r="D2760" i="12"/>
  <c r="E2759" i="12"/>
  <c r="I2759" i="12" s="1"/>
  <c r="E2758" i="12"/>
  <c r="I2758" i="12" s="1"/>
  <c r="E2757" i="12"/>
  <c r="H2756" i="12"/>
  <c r="G2756" i="12"/>
  <c r="F2756" i="12"/>
  <c r="D2756" i="12"/>
  <c r="E2755" i="12"/>
  <c r="I2755" i="12" s="1"/>
  <c r="E2754" i="12"/>
  <c r="E2753" i="12"/>
  <c r="I2753" i="12" s="1"/>
  <c r="H2752" i="12"/>
  <c r="G2752" i="12"/>
  <c r="F2752" i="12"/>
  <c r="D2752" i="12"/>
  <c r="E2750" i="12"/>
  <c r="I2750" i="12" s="1"/>
  <c r="E2749" i="12"/>
  <c r="I2749" i="12" s="1"/>
  <c r="E2748" i="12"/>
  <c r="I2748" i="12" s="1"/>
  <c r="I2745" i="12"/>
  <c r="I2743" i="12"/>
  <c r="E2742" i="12"/>
  <c r="I2742" i="12" s="1"/>
  <c r="I2741" i="12"/>
  <c r="E2740" i="12"/>
  <c r="E2739" i="12"/>
  <c r="I2739" i="12" s="1"/>
  <c r="E2738" i="12"/>
  <c r="E2737" i="12"/>
  <c r="H2736" i="12"/>
  <c r="G2736" i="12"/>
  <c r="F2736" i="12"/>
  <c r="D2736" i="12"/>
  <c r="I2735" i="12"/>
  <c r="H2734" i="12"/>
  <c r="G2734" i="12"/>
  <c r="F2734" i="12"/>
  <c r="D2734" i="12"/>
  <c r="E2733" i="12"/>
  <c r="I2733" i="12" s="1"/>
  <c r="E2732" i="12"/>
  <c r="I2732" i="12" s="1"/>
  <c r="E2731" i="12"/>
  <c r="E2730" i="12"/>
  <c r="H2729" i="12"/>
  <c r="G2729" i="12"/>
  <c r="F2729" i="12"/>
  <c r="D2729" i="12"/>
  <c r="I2728" i="12"/>
  <c r="H2727" i="12"/>
  <c r="G2727" i="12"/>
  <c r="F2727" i="12"/>
  <c r="D2727" i="12"/>
  <c r="E2726" i="12"/>
  <c r="I2726" i="12" s="1"/>
  <c r="E2725" i="12"/>
  <c r="I2725" i="12" s="1"/>
  <c r="E2724" i="12"/>
  <c r="I2724" i="12" s="1"/>
  <c r="E2723" i="12"/>
  <c r="H2722" i="12"/>
  <c r="G2722" i="12"/>
  <c r="F2722" i="12"/>
  <c r="D2722" i="12"/>
  <c r="I2721" i="12"/>
  <c r="H2720" i="12"/>
  <c r="G2720" i="12"/>
  <c r="F2720" i="12"/>
  <c r="D2720" i="12"/>
  <c r="I2718" i="12"/>
  <c r="E2717" i="12"/>
  <c r="H2716" i="12"/>
  <c r="G2716" i="12"/>
  <c r="F2716" i="12"/>
  <c r="D2716" i="12"/>
  <c r="E2714" i="12"/>
  <c r="I2714" i="12" s="1"/>
  <c r="E2713" i="12"/>
  <c r="I2713" i="12" s="1"/>
  <c r="E2712" i="12"/>
  <c r="H2711" i="12"/>
  <c r="G2711" i="12"/>
  <c r="F2711" i="12"/>
  <c r="D2711" i="12"/>
  <c r="E2710" i="12"/>
  <c r="I2710" i="12" s="1"/>
  <c r="E2709" i="12"/>
  <c r="I2709" i="12" s="1"/>
  <c r="E2708" i="12"/>
  <c r="I2708" i="12" s="1"/>
  <c r="H2707" i="12"/>
  <c r="G2707" i="12"/>
  <c r="F2707" i="12"/>
  <c r="D2707" i="12"/>
  <c r="E2706" i="12"/>
  <c r="I2706" i="12" s="1"/>
  <c r="E2705" i="12"/>
  <c r="E2704" i="12"/>
  <c r="I2704" i="12" s="1"/>
  <c r="H2703" i="12"/>
  <c r="G2703" i="12"/>
  <c r="F2703" i="12"/>
  <c r="D2703" i="12"/>
  <c r="E2701" i="12"/>
  <c r="I2701" i="12" s="1"/>
  <c r="J2700" i="12"/>
  <c r="E2700" i="12"/>
  <c r="I2700" i="12" s="1"/>
  <c r="E2699" i="12"/>
  <c r="I2699" i="12" s="1"/>
  <c r="I2696" i="12"/>
  <c r="H2695" i="12"/>
  <c r="G2695" i="12"/>
  <c r="F2695" i="12"/>
  <c r="D2695" i="12"/>
  <c r="E2695" i="12" s="1"/>
  <c r="I2694" i="12"/>
  <c r="H2693" i="12"/>
  <c r="G2693" i="12"/>
  <c r="F2693" i="12"/>
  <c r="D2693" i="12"/>
  <c r="H2692" i="12"/>
  <c r="G2692" i="12"/>
  <c r="F2692" i="12"/>
  <c r="D2692" i="12"/>
  <c r="E2692" i="12" s="1"/>
  <c r="H2691" i="12"/>
  <c r="G2691" i="12"/>
  <c r="F2691" i="12"/>
  <c r="D2691" i="12"/>
  <c r="H2690" i="12"/>
  <c r="G2690" i="12"/>
  <c r="F2690" i="12"/>
  <c r="D2690" i="12"/>
  <c r="I2688" i="12"/>
  <c r="H2686" i="12"/>
  <c r="G2686" i="12"/>
  <c r="F2686" i="12"/>
  <c r="D2686" i="12"/>
  <c r="E2686" i="12" s="1"/>
  <c r="H2685" i="12"/>
  <c r="G2685" i="12"/>
  <c r="F2685" i="12"/>
  <c r="D2685" i="12"/>
  <c r="H2684" i="12"/>
  <c r="G2684" i="12"/>
  <c r="F2684" i="12"/>
  <c r="D2684" i="12"/>
  <c r="H2683" i="12"/>
  <c r="G2683" i="12"/>
  <c r="F2683" i="12"/>
  <c r="D2683" i="12"/>
  <c r="I2681" i="12"/>
  <c r="G2680" i="12"/>
  <c r="H2679" i="12"/>
  <c r="G2679" i="12"/>
  <c r="F2679" i="12"/>
  <c r="D2679" i="12"/>
  <c r="H2678" i="12"/>
  <c r="G2678" i="12"/>
  <c r="F2678" i="12"/>
  <c r="D2678" i="12"/>
  <c r="H2677" i="12"/>
  <c r="H2673" i="12" s="1"/>
  <c r="G2677" i="12"/>
  <c r="F2677" i="12"/>
  <c r="D2677" i="12"/>
  <c r="H2676" i="12"/>
  <c r="G2676" i="12"/>
  <c r="F2676" i="12"/>
  <c r="D2676" i="12"/>
  <c r="I2674" i="12"/>
  <c r="I2671" i="12"/>
  <c r="H2670" i="12"/>
  <c r="H2669" i="12" s="1"/>
  <c r="G2670" i="12"/>
  <c r="G2669" i="12" s="1"/>
  <c r="F2670" i="12"/>
  <c r="F2669" i="12" s="1"/>
  <c r="D2670" i="12"/>
  <c r="D2669" i="12" s="1"/>
  <c r="I2666" i="12"/>
  <c r="I2664" i="12"/>
  <c r="E2663" i="12"/>
  <c r="I2663" i="12" s="1"/>
  <c r="I2662" i="12"/>
  <c r="E2661" i="12"/>
  <c r="I2661" i="12" s="1"/>
  <c r="E2660" i="12"/>
  <c r="I2660" i="12" s="1"/>
  <c r="E2659" i="12"/>
  <c r="I2659" i="12" s="1"/>
  <c r="E2658" i="12"/>
  <c r="H2657" i="12"/>
  <c r="G2657" i="12"/>
  <c r="F2657" i="12"/>
  <c r="D2657" i="12"/>
  <c r="I2656" i="12"/>
  <c r="H2655" i="12"/>
  <c r="G2655" i="12"/>
  <c r="F2655" i="12"/>
  <c r="D2655" i="12"/>
  <c r="E2654" i="12"/>
  <c r="I2654" i="12" s="1"/>
  <c r="E2653" i="12"/>
  <c r="I2653" i="12" s="1"/>
  <c r="E2652" i="12"/>
  <c r="E2651" i="12"/>
  <c r="H2650" i="12"/>
  <c r="G2650" i="12"/>
  <c r="F2650" i="12"/>
  <c r="D2650" i="12"/>
  <c r="I2649" i="12"/>
  <c r="H2648" i="12"/>
  <c r="G2648" i="12"/>
  <c r="F2648" i="12"/>
  <c r="D2648" i="12"/>
  <c r="E2647" i="12"/>
  <c r="I2647" i="12" s="1"/>
  <c r="E2646" i="12"/>
  <c r="I2646" i="12" s="1"/>
  <c r="E2645" i="12"/>
  <c r="E2644" i="12"/>
  <c r="H2643" i="12"/>
  <c r="G2643" i="12"/>
  <c r="F2643" i="12"/>
  <c r="D2643" i="12"/>
  <c r="I2642" i="12"/>
  <c r="H2641" i="12"/>
  <c r="G2641" i="12"/>
  <c r="F2641" i="12"/>
  <c r="D2641" i="12"/>
  <c r="I2639" i="12"/>
  <c r="E2638" i="12"/>
  <c r="H2637" i="12"/>
  <c r="G2637" i="12"/>
  <c r="F2637" i="12"/>
  <c r="D2637" i="12"/>
  <c r="E2635" i="12"/>
  <c r="I2635" i="12" s="1"/>
  <c r="E2634" i="12"/>
  <c r="I2634" i="12" s="1"/>
  <c r="E2633" i="12"/>
  <c r="H2632" i="12"/>
  <c r="G2632" i="12"/>
  <c r="F2632" i="12"/>
  <c r="D2632" i="12"/>
  <c r="E2631" i="12"/>
  <c r="I2631" i="12" s="1"/>
  <c r="E2630" i="12"/>
  <c r="I2630" i="12" s="1"/>
  <c r="E2629" i="12"/>
  <c r="I2629" i="12" s="1"/>
  <c r="H2628" i="12"/>
  <c r="G2628" i="12"/>
  <c r="F2628" i="12"/>
  <c r="D2628" i="12"/>
  <c r="E2627" i="12"/>
  <c r="I2627" i="12" s="1"/>
  <c r="E2626" i="12"/>
  <c r="I2626" i="12" s="1"/>
  <c r="E2625" i="12"/>
  <c r="H2624" i="12"/>
  <c r="G2624" i="12"/>
  <c r="F2624" i="12"/>
  <c r="D2624" i="12"/>
  <c r="E2622" i="12"/>
  <c r="I2622" i="12" s="1"/>
  <c r="E2621" i="12"/>
  <c r="I2621" i="12" s="1"/>
  <c r="E2620" i="12"/>
  <c r="I2617" i="12"/>
  <c r="H2616" i="12"/>
  <c r="G2616" i="12"/>
  <c r="F2616" i="12"/>
  <c r="D2616" i="12"/>
  <c r="I2615" i="12"/>
  <c r="H2614" i="12"/>
  <c r="G2614" i="12"/>
  <c r="F2614" i="12"/>
  <c r="D2614" i="12"/>
  <c r="E2614" i="12" s="1"/>
  <c r="H2613" i="12"/>
  <c r="G2613" i="12"/>
  <c r="F2613" i="12"/>
  <c r="D2613" i="12"/>
  <c r="E2613" i="12" s="1"/>
  <c r="H2612" i="12"/>
  <c r="G2612" i="12"/>
  <c r="F2612" i="12"/>
  <c r="D2612" i="12"/>
  <c r="H2611" i="12"/>
  <c r="G2611" i="12"/>
  <c r="F2611" i="12"/>
  <c r="D2611" i="12"/>
  <c r="I2609" i="12"/>
  <c r="H2607" i="12"/>
  <c r="G2607" i="12"/>
  <c r="F2607" i="12"/>
  <c r="D2607" i="12"/>
  <c r="H2606" i="12"/>
  <c r="G2606" i="12"/>
  <c r="F2606" i="12"/>
  <c r="D2606" i="12"/>
  <c r="E2606" i="12" s="1"/>
  <c r="H2605" i="12"/>
  <c r="G2605" i="12"/>
  <c r="F2605" i="12"/>
  <c r="D2605" i="12"/>
  <c r="H2604" i="12"/>
  <c r="G2604" i="12"/>
  <c r="F2604" i="12"/>
  <c r="D2604" i="12"/>
  <c r="I2602" i="12"/>
  <c r="H2600" i="12"/>
  <c r="G2600" i="12"/>
  <c r="F2600" i="12"/>
  <c r="D2600" i="12"/>
  <c r="H2599" i="12"/>
  <c r="G2599" i="12"/>
  <c r="F2599" i="12"/>
  <c r="D2599" i="12"/>
  <c r="E2599" i="12" s="1"/>
  <c r="H2598" i="12"/>
  <c r="G2598" i="12"/>
  <c r="F2598" i="12"/>
  <c r="D2598" i="12"/>
  <c r="H2597" i="12"/>
  <c r="G2597" i="12"/>
  <c r="F2597" i="12"/>
  <c r="D2597" i="12"/>
  <c r="I2595" i="12"/>
  <c r="I2592" i="12"/>
  <c r="H2591" i="12"/>
  <c r="H2590" i="12" s="1"/>
  <c r="G2591" i="12"/>
  <c r="G2590" i="12" s="1"/>
  <c r="F2591" i="12"/>
  <c r="F2590" i="12" s="1"/>
  <c r="D2591" i="12"/>
  <c r="D2590" i="12" s="1"/>
  <c r="I2587" i="12"/>
  <c r="I2585" i="12"/>
  <c r="E2584" i="12"/>
  <c r="I2584" i="12" s="1"/>
  <c r="I2583" i="12"/>
  <c r="E2582" i="12"/>
  <c r="I2582" i="12" s="1"/>
  <c r="E2581" i="12"/>
  <c r="I2581" i="12" s="1"/>
  <c r="E2580" i="12"/>
  <c r="E2579" i="12"/>
  <c r="I2579" i="12" s="1"/>
  <c r="H2578" i="12"/>
  <c r="G2578" i="12"/>
  <c r="F2578" i="12"/>
  <c r="D2578" i="12"/>
  <c r="I2577" i="12"/>
  <c r="H2576" i="12"/>
  <c r="G2576" i="12"/>
  <c r="F2576" i="12"/>
  <c r="D2576" i="12"/>
  <c r="E2575" i="12"/>
  <c r="I2575" i="12" s="1"/>
  <c r="E2574" i="12"/>
  <c r="E2573" i="12"/>
  <c r="I2573" i="12" s="1"/>
  <c r="E2572" i="12"/>
  <c r="I2572" i="12" s="1"/>
  <c r="H2571" i="12"/>
  <c r="G2571" i="12"/>
  <c r="F2571" i="12"/>
  <c r="D2571" i="12"/>
  <c r="I2570" i="12"/>
  <c r="H2569" i="12"/>
  <c r="G2569" i="12"/>
  <c r="F2569" i="12"/>
  <c r="D2569" i="12"/>
  <c r="E2568" i="12"/>
  <c r="I2568" i="12" s="1"/>
  <c r="E2567" i="12"/>
  <c r="I2567" i="12" s="1"/>
  <c r="E2566" i="12"/>
  <c r="E2565" i="12"/>
  <c r="I2565" i="12" s="1"/>
  <c r="H2564" i="12"/>
  <c r="G2564" i="12"/>
  <c r="F2564" i="12"/>
  <c r="D2564" i="12"/>
  <c r="I2563" i="12"/>
  <c r="H2562" i="12"/>
  <c r="G2562" i="12"/>
  <c r="F2562" i="12"/>
  <c r="D2562" i="12"/>
  <c r="I2560" i="12"/>
  <c r="E2559" i="12"/>
  <c r="I2559" i="12" s="1"/>
  <c r="H2558" i="12"/>
  <c r="G2558" i="12"/>
  <c r="F2558" i="12"/>
  <c r="E2558" i="12"/>
  <c r="D2558" i="12"/>
  <c r="E2556" i="12"/>
  <c r="I2556" i="12" s="1"/>
  <c r="E2555" i="12"/>
  <c r="I2555" i="12" s="1"/>
  <c r="E2554" i="12"/>
  <c r="I2554" i="12" s="1"/>
  <c r="I2553" i="12"/>
  <c r="E2552" i="12"/>
  <c r="I2552" i="12" s="1"/>
  <c r="E2551" i="12"/>
  <c r="K2550" i="12"/>
  <c r="E2550" i="12"/>
  <c r="I2550" i="12" s="1"/>
  <c r="H2549" i="12"/>
  <c r="G2549" i="12"/>
  <c r="F2549" i="12"/>
  <c r="D2549" i="12"/>
  <c r="E2548" i="12"/>
  <c r="I2548" i="12" s="1"/>
  <c r="E2547" i="12"/>
  <c r="I2547" i="12" s="1"/>
  <c r="E2546" i="12"/>
  <c r="H2545" i="12"/>
  <c r="G2545" i="12"/>
  <c r="F2545" i="12"/>
  <c r="D2545" i="12"/>
  <c r="K2543" i="12"/>
  <c r="E2543" i="12"/>
  <c r="I2543" i="12" s="1"/>
  <c r="E2542" i="12"/>
  <c r="I2542" i="12" s="1"/>
  <c r="E2541" i="12"/>
  <c r="I2541" i="12" s="1"/>
  <c r="I2538" i="12"/>
  <c r="I2536" i="12"/>
  <c r="E2535" i="12"/>
  <c r="I2535" i="12" s="1"/>
  <c r="I2534" i="12"/>
  <c r="E2533" i="12"/>
  <c r="I2533" i="12" s="1"/>
  <c r="E2532" i="12"/>
  <c r="I2532" i="12" s="1"/>
  <c r="E2531" i="12"/>
  <c r="E2530" i="12"/>
  <c r="H2529" i="12"/>
  <c r="G2529" i="12"/>
  <c r="F2529" i="12"/>
  <c r="D2529" i="12"/>
  <c r="I2528" i="12"/>
  <c r="H2527" i="12"/>
  <c r="G2527" i="12"/>
  <c r="F2527" i="12"/>
  <c r="D2527" i="12"/>
  <c r="E2526" i="12"/>
  <c r="I2526" i="12" s="1"/>
  <c r="E2525" i="12"/>
  <c r="I2525" i="12" s="1"/>
  <c r="E2524" i="12"/>
  <c r="E2523" i="12"/>
  <c r="I2523" i="12" s="1"/>
  <c r="H2522" i="12"/>
  <c r="G2522" i="12"/>
  <c r="F2522" i="12"/>
  <c r="D2522" i="12"/>
  <c r="I2521" i="12"/>
  <c r="H2520" i="12"/>
  <c r="G2520" i="12"/>
  <c r="F2520" i="12"/>
  <c r="D2520" i="12"/>
  <c r="E2519" i="12"/>
  <c r="I2519" i="12" s="1"/>
  <c r="E2518" i="12"/>
  <c r="E2517" i="12"/>
  <c r="I2517" i="12" s="1"/>
  <c r="E2516" i="12"/>
  <c r="I2516" i="12" s="1"/>
  <c r="H2515" i="12"/>
  <c r="G2515" i="12"/>
  <c r="F2515" i="12"/>
  <c r="D2515" i="12"/>
  <c r="I2514" i="12"/>
  <c r="H2513" i="12"/>
  <c r="G2513" i="12"/>
  <c r="F2513" i="12"/>
  <c r="D2513" i="12"/>
  <c r="I2511" i="12"/>
  <c r="E2510" i="12"/>
  <c r="H2509" i="12"/>
  <c r="G2509" i="12"/>
  <c r="F2509" i="12"/>
  <c r="D2509" i="12"/>
  <c r="E2507" i="12"/>
  <c r="I2507" i="12" s="1"/>
  <c r="E2506" i="12"/>
  <c r="I2506" i="12" s="1"/>
  <c r="E2505" i="12"/>
  <c r="I2505" i="12" s="1"/>
  <c r="I2504" i="12"/>
  <c r="E2503" i="12"/>
  <c r="I2503" i="12" s="1"/>
  <c r="E2502" i="12"/>
  <c r="I2502" i="12" s="1"/>
  <c r="K2501" i="12"/>
  <c r="E2501" i="12"/>
  <c r="I2501" i="12" s="1"/>
  <c r="H2500" i="12"/>
  <c r="G2500" i="12"/>
  <c r="F2500" i="12"/>
  <c r="D2500" i="12"/>
  <c r="E2499" i="12"/>
  <c r="E2498" i="12"/>
  <c r="I2498" i="12" s="1"/>
  <c r="E2497" i="12"/>
  <c r="I2497" i="12" s="1"/>
  <c r="H2496" i="12"/>
  <c r="G2496" i="12"/>
  <c r="F2496" i="12"/>
  <c r="D2496" i="12"/>
  <c r="K2494" i="12"/>
  <c r="E2494" i="12"/>
  <c r="I2494" i="12" s="1"/>
  <c r="E2493" i="12"/>
  <c r="I2493" i="12" s="1"/>
  <c r="E2492" i="12"/>
  <c r="I2492" i="12" s="1"/>
  <c r="I2488" i="12"/>
  <c r="E2487" i="12"/>
  <c r="I2487" i="12" s="1"/>
  <c r="I2486" i="12"/>
  <c r="E2485" i="12"/>
  <c r="I2485" i="12" s="1"/>
  <c r="E2484" i="12"/>
  <c r="I2484" i="12" s="1"/>
  <c r="E2483" i="12"/>
  <c r="E2482" i="12"/>
  <c r="I2482" i="12" s="1"/>
  <c r="H2481" i="12"/>
  <c r="G2481" i="12"/>
  <c r="F2481" i="12"/>
  <c r="D2481" i="12"/>
  <c r="I2480" i="12"/>
  <c r="H2479" i="12"/>
  <c r="G2479" i="12"/>
  <c r="F2479" i="12"/>
  <c r="D2479" i="12"/>
  <c r="E2478" i="12"/>
  <c r="I2478" i="12" s="1"/>
  <c r="E2477" i="12"/>
  <c r="I2477" i="12" s="1"/>
  <c r="E2476" i="12"/>
  <c r="I2476" i="12" s="1"/>
  <c r="E2475" i="12"/>
  <c r="I2475" i="12" s="1"/>
  <c r="H2474" i="12"/>
  <c r="G2474" i="12"/>
  <c r="F2474" i="12"/>
  <c r="D2474" i="12"/>
  <c r="I2473" i="12"/>
  <c r="H2472" i="12"/>
  <c r="G2472" i="12"/>
  <c r="F2472" i="12"/>
  <c r="D2472" i="12"/>
  <c r="E2471" i="12"/>
  <c r="E2470" i="12"/>
  <c r="I2470" i="12" s="1"/>
  <c r="E2469" i="12"/>
  <c r="I2469" i="12" s="1"/>
  <c r="E2468" i="12"/>
  <c r="I2468" i="12" s="1"/>
  <c r="H2467" i="12"/>
  <c r="G2467" i="12"/>
  <c r="F2467" i="12"/>
  <c r="D2467" i="12"/>
  <c r="I2466" i="12"/>
  <c r="H2465" i="12"/>
  <c r="G2465" i="12"/>
  <c r="F2465" i="12"/>
  <c r="D2465" i="12"/>
  <c r="I2463" i="12"/>
  <c r="E2462" i="12"/>
  <c r="I2462" i="12" s="1"/>
  <c r="H2461" i="12"/>
  <c r="G2461" i="12"/>
  <c r="F2461" i="12"/>
  <c r="D2461" i="12"/>
  <c r="E2459" i="12"/>
  <c r="I2459" i="12" s="1"/>
  <c r="E2458" i="12"/>
  <c r="I2458" i="12" s="1"/>
  <c r="E2457" i="12"/>
  <c r="I2457" i="12" s="1"/>
  <c r="I2456" i="12"/>
  <c r="E2455" i="12"/>
  <c r="I2455" i="12" s="1"/>
  <c r="E2454" i="12"/>
  <c r="I2454" i="12" s="1"/>
  <c r="K2453" i="12"/>
  <c r="E2453" i="12"/>
  <c r="I2453" i="12" s="1"/>
  <c r="H2452" i="12"/>
  <c r="G2452" i="12"/>
  <c r="F2452" i="12"/>
  <c r="D2452" i="12"/>
  <c r="E2451" i="12"/>
  <c r="I2451" i="12" s="1"/>
  <c r="E2450" i="12"/>
  <c r="I2450" i="12" s="1"/>
  <c r="E2449" i="12"/>
  <c r="I2449" i="12" s="1"/>
  <c r="H2448" i="12"/>
  <c r="G2448" i="12"/>
  <c r="F2448" i="12"/>
  <c r="D2448" i="12"/>
  <c r="K2446" i="12"/>
  <c r="E2446" i="12"/>
  <c r="I2446" i="12" s="1"/>
  <c r="E2445" i="12"/>
  <c r="I2445" i="12" s="1"/>
  <c r="E2444" i="12"/>
  <c r="I2441" i="12"/>
  <c r="I2439" i="12"/>
  <c r="E2438" i="12"/>
  <c r="I2438" i="12" s="1"/>
  <c r="I2437" i="12"/>
  <c r="E2436" i="12"/>
  <c r="I2436" i="12" s="1"/>
  <c r="E2435" i="12"/>
  <c r="I2435" i="12" s="1"/>
  <c r="E2434" i="12"/>
  <c r="E2433" i="12"/>
  <c r="I2433" i="12" s="1"/>
  <c r="H2432" i="12"/>
  <c r="G2432" i="12"/>
  <c r="F2432" i="12"/>
  <c r="D2432" i="12"/>
  <c r="I2431" i="12"/>
  <c r="H2430" i="12"/>
  <c r="G2430" i="12"/>
  <c r="F2430" i="12"/>
  <c r="D2430" i="12"/>
  <c r="E2429" i="12"/>
  <c r="I2429" i="12" s="1"/>
  <c r="E2428" i="12"/>
  <c r="I2428" i="12" s="1"/>
  <c r="E2427" i="12"/>
  <c r="E2426" i="12"/>
  <c r="H2425" i="12"/>
  <c r="G2425" i="12"/>
  <c r="F2425" i="12"/>
  <c r="D2425" i="12"/>
  <c r="I2424" i="12"/>
  <c r="H2423" i="12"/>
  <c r="G2423" i="12"/>
  <c r="F2423" i="12"/>
  <c r="D2423" i="12"/>
  <c r="E2422" i="12"/>
  <c r="I2422" i="12" s="1"/>
  <c r="E2421" i="12"/>
  <c r="I2421" i="12" s="1"/>
  <c r="E2420" i="12"/>
  <c r="E2419" i="12"/>
  <c r="H2418" i="12"/>
  <c r="G2418" i="12"/>
  <c r="F2418" i="12"/>
  <c r="D2418" i="12"/>
  <c r="I2417" i="12"/>
  <c r="H2416" i="12"/>
  <c r="G2416" i="12"/>
  <c r="F2416" i="12"/>
  <c r="D2416" i="12"/>
  <c r="I2414" i="12"/>
  <c r="E2413" i="12"/>
  <c r="I2413" i="12" s="1"/>
  <c r="H2412" i="12"/>
  <c r="G2412" i="12"/>
  <c r="F2412" i="12"/>
  <c r="D2412" i="12"/>
  <c r="E2410" i="12"/>
  <c r="I2410" i="12" s="1"/>
  <c r="E2409" i="12"/>
  <c r="I2409" i="12" s="1"/>
  <c r="E2408" i="12"/>
  <c r="I2408" i="12" s="1"/>
  <c r="I2407" i="12"/>
  <c r="E2406" i="12"/>
  <c r="I2406" i="12" s="1"/>
  <c r="E2405" i="12"/>
  <c r="I2405" i="12" s="1"/>
  <c r="K2404" i="12"/>
  <c r="E2404" i="12"/>
  <c r="I2404" i="12" s="1"/>
  <c r="H2403" i="12"/>
  <c r="G2403" i="12"/>
  <c r="F2403" i="12"/>
  <c r="D2403" i="12"/>
  <c r="E2402" i="12"/>
  <c r="I2402" i="12" s="1"/>
  <c r="E2401" i="12"/>
  <c r="K2400" i="12"/>
  <c r="E2400" i="12"/>
  <c r="I2400" i="12" s="1"/>
  <c r="H2399" i="12"/>
  <c r="H2398" i="12" s="1"/>
  <c r="H2394" i="12" s="1"/>
  <c r="H2393" i="12" s="1"/>
  <c r="G2399" i="12"/>
  <c r="F2399" i="12"/>
  <c r="D2399" i="12"/>
  <c r="K2397" i="12"/>
  <c r="E2397" i="12"/>
  <c r="I2397" i="12" s="1"/>
  <c r="E2396" i="12"/>
  <c r="I2396" i="12" s="1"/>
  <c r="E2395" i="12"/>
  <c r="I2395" i="12" s="1"/>
  <c r="I2392" i="12"/>
  <c r="H2391" i="12"/>
  <c r="G2391" i="12"/>
  <c r="F2391" i="12"/>
  <c r="D2391" i="12"/>
  <c r="E2391" i="12" s="1"/>
  <c r="I2390" i="12"/>
  <c r="H2389" i="12"/>
  <c r="G2389" i="12"/>
  <c r="F2389" i="12"/>
  <c r="D2389" i="12"/>
  <c r="H2388" i="12"/>
  <c r="G2388" i="12"/>
  <c r="F2388" i="12"/>
  <c r="D2388" i="12"/>
  <c r="H2387" i="12"/>
  <c r="H2383" i="12" s="1"/>
  <c r="G2387" i="12"/>
  <c r="F2387" i="12"/>
  <c r="D2387" i="12"/>
  <c r="H2386" i="12"/>
  <c r="H2385" i="12" s="1"/>
  <c r="G2386" i="12"/>
  <c r="F2386" i="12"/>
  <c r="D2386" i="12"/>
  <c r="I2384" i="12"/>
  <c r="H2382" i="12"/>
  <c r="G2382" i="12"/>
  <c r="F2382" i="12"/>
  <c r="D2382" i="12"/>
  <c r="H2381" i="12"/>
  <c r="G2381" i="12"/>
  <c r="F2381" i="12"/>
  <c r="D2381" i="12"/>
  <c r="H2380" i="12"/>
  <c r="G2380" i="12"/>
  <c r="G2376" i="12" s="1"/>
  <c r="F2380" i="12"/>
  <c r="D2380" i="12"/>
  <c r="D2376" i="12" s="1"/>
  <c r="H2379" i="12"/>
  <c r="G2379" i="12"/>
  <c r="F2379" i="12"/>
  <c r="D2379" i="12"/>
  <c r="I2377" i="12"/>
  <c r="H2375" i="12"/>
  <c r="G2375" i="12"/>
  <c r="F2375" i="12"/>
  <c r="D2375" i="12"/>
  <c r="E2375" i="12" s="1"/>
  <c r="H2374" i="12"/>
  <c r="G2374" i="12"/>
  <c r="F2374" i="12"/>
  <c r="D2374" i="12"/>
  <c r="H2373" i="12"/>
  <c r="G2373" i="12"/>
  <c r="F2373" i="12"/>
  <c r="D2373" i="12"/>
  <c r="H2372" i="12"/>
  <c r="G2372" i="12"/>
  <c r="F2372" i="12"/>
  <c r="D2372" i="12"/>
  <c r="I2370" i="12"/>
  <c r="I2367" i="12"/>
  <c r="H2366" i="12"/>
  <c r="H2365" i="12" s="1"/>
  <c r="G2366" i="12"/>
  <c r="G2365" i="12" s="1"/>
  <c r="F2366" i="12"/>
  <c r="F2365" i="12" s="1"/>
  <c r="D2366" i="12"/>
  <c r="D2365" i="12" s="1"/>
  <c r="I2362" i="12"/>
  <c r="I2360" i="12"/>
  <c r="E2359" i="12"/>
  <c r="I2359" i="12" s="1"/>
  <c r="I2358" i="12"/>
  <c r="E2357" i="12"/>
  <c r="I2357" i="12" s="1"/>
  <c r="E2356" i="12"/>
  <c r="I2356" i="12" s="1"/>
  <c r="E2355" i="12"/>
  <c r="E2354" i="12"/>
  <c r="H2353" i="12"/>
  <c r="G2353" i="12"/>
  <c r="F2353" i="12"/>
  <c r="D2353" i="12"/>
  <c r="I2352" i="12"/>
  <c r="H2351" i="12"/>
  <c r="G2351" i="12"/>
  <c r="F2351" i="12"/>
  <c r="D2351" i="12"/>
  <c r="E2350" i="12"/>
  <c r="I2350" i="12" s="1"/>
  <c r="E2349" i="12"/>
  <c r="I2349" i="12" s="1"/>
  <c r="E2348" i="12"/>
  <c r="I2348" i="12" s="1"/>
  <c r="E2347" i="12"/>
  <c r="H2346" i="12"/>
  <c r="G2346" i="12"/>
  <c r="F2346" i="12"/>
  <c r="D2346" i="12"/>
  <c r="I2345" i="12"/>
  <c r="H2344" i="12"/>
  <c r="G2344" i="12"/>
  <c r="F2344" i="12"/>
  <c r="D2344" i="12"/>
  <c r="E2343" i="12"/>
  <c r="I2343" i="12" s="1"/>
  <c r="E2342" i="12"/>
  <c r="I2342" i="12" s="1"/>
  <c r="E2341" i="12"/>
  <c r="E2340" i="12"/>
  <c r="H2339" i="12"/>
  <c r="G2339" i="12"/>
  <c r="F2339" i="12"/>
  <c r="I2338" i="12"/>
  <c r="H2337" i="12"/>
  <c r="G2337" i="12"/>
  <c r="F2337" i="12"/>
  <c r="I2335" i="12"/>
  <c r="E2334" i="12"/>
  <c r="I2334" i="12" s="1"/>
  <c r="H2333" i="12"/>
  <c r="G2333" i="12"/>
  <c r="F2333" i="12"/>
  <c r="D2333" i="12"/>
  <c r="E2331" i="12"/>
  <c r="I2331" i="12" s="1"/>
  <c r="E2330" i="12"/>
  <c r="E2329" i="12"/>
  <c r="I2329" i="12" s="1"/>
  <c r="H2328" i="12"/>
  <c r="G2328" i="12"/>
  <c r="F2328" i="12"/>
  <c r="D2328" i="12"/>
  <c r="E2327" i="12"/>
  <c r="I2327" i="12" s="1"/>
  <c r="E2326" i="12"/>
  <c r="I2326" i="12" s="1"/>
  <c r="E2325" i="12"/>
  <c r="I2325" i="12" s="1"/>
  <c r="H2324" i="12"/>
  <c r="G2324" i="12"/>
  <c r="F2324" i="12"/>
  <c r="D2324" i="12"/>
  <c r="E2323" i="12"/>
  <c r="I2323" i="12" s="1"/>
  <c r="E2322" i="12"/>
  <c r="I2322" i="12" s="1"/>
  <c r="E2321" i="12"/>
  <c r="I2321" i="12" s="1"/>
  <c r="H2320" i="12"/>
  <c r="G2320" i="12"/>
  <c r="F2320" i="12"/>
  <c r="D2320" i="12"/>
  <c r="E2318" i="12"/>
  <c r="I2318" i="12" s="1"/>
  <c r="E2317" i="12"/>
  <c r="E2316" i="12"/>
  <c r="I2316" i="12" s="1"/>
  <c r="I2313" i="12"/>
  <c r="H2312" i="12"/>
  <c r="G2312" i="12"/>
  <c r="F2312" i="12"/>
  <c r="D2312" i="12"/>
  <c r="I2311" i="12"/>
  <c r="H2310" i="12"/>
  <c r="G2310" i="12"/>
  <c r="F2310" i="12"/>
  <c r="D2310" i="12"/>
  <c r="H2309" i="12"/>
  <c r="G2309" i="12"/>
  <c r="F2309" i="12"/>
  <c r="D2309" i="12"/>
  <c r="E2309" i="12" s="1"/>
  <c r="H2308" i="12"/>
  <c r="G2308" i="12"/>
  <c r="F2308" i="12"/>
  <c r="F2304" i="12" s="1"/>
  <c r="D2308" i="12"/>
  <c r="E2308" i="12" s="1"/>
  <c r="H2307" i="12"/>
  <c r="G2307" i="12"/>
  <c r="F2307" i="12"/>
  <c r="D2307" i="12"/>
  <c r="I2305" i="12"/>
  <c r="H2303" i="12"/>
  <c r="G2303" i="12"/>
  <c r="F2303" i="12"/>
  <c r="D2303" i="12"/>
  <c r="E2303" i="12" s="1"/>
  <c r="H2302" i="12"/>
  <c r="G2302" i="12"/>
  <c r="F2302" i="12"/>
  <c r="D2302" i="12"/>
  <c r="H2301" i="12"/>
  <c r="G2301" i="12"/>
  <c r="F2301" i="12"/>
  <c r="D2301" i="12"/>
  <c r="E2301" i="12" s="1"/>
  <c r="H2300" i="12"/>
  <c r="G2300" i="12"/>
  <c r="F2300" i="12"/>
  <c r="D2300" i="12"/>
  <c r="I2298" i="12"/>
  <c r="H2296" i="12"/>
  <c r="G2296" i="12"/>
  <c r="F2296" i="12"/>
  <c r="D2296" i="12"/>
  <c r="H2295" i="12"/>
  <c r="G2295" i="12"/>
  <c r="F2295" i="12"/>
  <c r="D2295" i="12"/>
  <c r="H2294" i="12"/>
  <c r="G2294" i="12"/>
  <c r="F2294" i="12"/>
  <c r="D2294" i="12"/>
  <c r="D2290" i="12" s="1"/>
  <c r="H2293" i="12"/>
  <c r="G2293" i="12"/>
  <c r="F2293" i="12"/>
  <c r="D2293" i="12"/>
  <c r="I2291" i="12"/>
  <c r="I2288" i="12"/>
  <c r="H2287" i="12"/>
  <c r="H2286" i="12" s="1"/>
  <c r="G2287" i="12"/>
  <c r="G2286" i="12" s="1"/>
  <c r="F2287" i="12"/>
  <c r="F2286" i="12" s="1"/>
  <c r="D2287" i="12"/>
  <c r="I2283" i="12"/>
  <c r="I2282" i="12"/>
  <c r="I2280" i="12"/>
  <c r="E2279" i="12"/>
  <c r="I2279" i="12" s="1"/>
  <c r="I2278" i="12"/>
  <c r="E2277" i="12"/>
  <c r="I2277" i="12" s="1"/>
  <c r="E2276" i="12"/>
  <c r="I2276" i="12" s="1"/>
  <c r="E2275" i="12"/>
  <c r="E2274" i="12"/>
  <c r="I2274" i="12" s="1"/>
  <c r="H2273" i="12"/>
  <c r="G2273" i="12"/>
  <c r="F2273" i="12"/>
  <c r="D2273" i="12"/>
  <c r="I2272" i="12"/>
  <c r="H2271" i="12"/>
  <c r="G2271" i="12"/>
  <c r="F2271" i="12"/>
  <c r="D2271" i="12"/>
  <c r="E2270" i="12"/>
  <c r="I2270" i="12" s="1"/>
  <c r="E2269" i="12"/>
  <c r="I2269" i="12" s="1"/>
  <c r="E2268" i="12"/>
  <c r="I2268" i="12" s="1"/>
  <c r="E2267" i="12"/>
  <c r="H2266" i="12"/>
  <c r="G2266" i="12"/>
  <c r="F2266" i="12"/>
  <c r="D2266" i="12"/>
  <c r="I2265" i="12"/>
  <c r="H2264" i="12"/>
  <c r="G2264" i="12"/>
  <c r="F2264" i="12"/>
  <c r="D2264" i="12"/>
  <c r="E2263" i="12"/>
  <c r="I2263" i="12" s="1"/>
  <c r="E2262" i="12"/>
  <c r="I2262" i="12" s="1"/>
  <c r="E2261" i="12"/>
  <c r="I2261" i="12" s="1"/>
  <c r="E2260" i="12"/>
  <c r="I2260" i="12" s="1"/>
  <c r="H2259" i="12"/>
  <c r="G2259" i="12"/>
  <c r="F2259" i="12"/>
  <c r="D2259" i="12"/>
  <c r="I2258" i="12"/>
  <c r="H2257" i="12"/>
  <c r="G2257" i="12"/>
  <c r="F2257" i="12"/>
  <c r="D2257" i="12"/>
  <c r="I2255" i="12"/>
  <c r="E2254" i="12"/>
  <c r="I2254" i="12" s="1"/>
  <c r="H2253" i="12"/>
  <c r="G2253" i="12"/>
  <c r="F2253" i="12"/>
  <c r="E2253" i="12"/>
  <c r="D2253" i="12"/>
  <c r="E2251" i="12"/>
  <c r="I2251" i="12" s="1"/>
  <c r="E2250" i="12"/>
  <c r="I2250" i="12" s="1"/>
  <c r="E2249" i="12"/>
  <c r="I2249" i="12" s="1"/>
  <c r="H2248" i="12"/>
  <c r="G2248" i="12"/>
  <c r="F2248" i="12"/>
  <c r="D2248" i="12"/>
  <c r="E2247" i="12"/>
  <c r="I2247" i="12" s="1"/>
  <c r="E2246" i="12"/>
  <c r="I2246" i="12" s="1"/>
  <c r="E2245" i="12"/>
  <c r="I2245" i="12" s="1"/>
  <c r="H2244" i="12"/>
  <c r="G2244" i="12"/>
  <c r="F2244" i="12"/>
  <c r="D2244" i="12"/>
  <c r="E2243" i="12"/>
  <c r="I2243" i="12" s="1"/>
  <c r="E2242" i="12"/>
  <c r="I2242" i="12" s="1"/>
  <c r="E2241" i="12"/>
  <c r="I2241" i="12" s="1"/>
  <c r="H2240" i="12"/>
  <c r="G2240" i="12"/>
  <c r="F2240" i="12"/>
  <c r="D2240" i="12"/>
  <c r="E2238" i="12"/>
  <c r="I2238" i="12" s="1"/>
  <c r="E2237" i="12"/>
  <c r="I2237" i="12" s="1"/>
  <c r="E2236" i="12"/>
  <c r="I2236" i="12" s="1"/>
  <c r="I2233" i="12"/>
  <c r="I2231" i="12"/>
  <c r="E2230" i="12"/>
  <c r="I2230" i="12" s="1"/>
  <c r="I2229" i="12"/>
  <c r="E2228" i="12"/>
  <c r="I2228" i="12" s="1"/>
  <c r="E2227" i="12"/>
  <c r="I2227" i="12" s="1"/>
  <c r="E2226" i="12"/>
  <c r="I2226" i="12" s="1"/>
  <c r="I2225" i="12"/>
  <c r="H2224" i="12"/>
  <c r="G2224" i="12"/>
  <c r="F2224" i="12"/>
  <c r="D2224" i="12"/>
  <c r="I2223" i="12"/>
  <c r="H2222" i="12"/>
  <c r="G2222" i="12"/>
  <c r="F2222" i="12"/>
  <c r="D2222" i="12"/>
  <c r="E2221" i="12"/>
  <c r="I2221" i="12" s="1"/>
  <c r="E2220" i="12"/>
  <c r="I2220" i="12" s="1"/>
  <c r="E2219" i="12"/>
  <c r="I2219" i="12" s="1"/>
  <c r="I2218" i="12"/>
  <c r="H2217" i="12"/>
  <c r="G2217" i="12"/>
  <c r="F2217" i="12"/>
  <c r="D2217" i="12"/>
  <c r="I2216" i="12"/>
  <c r="H2215" i="12"/>
  <c r="G2215" i="12"/>
  <c r="F2215" i="12"/>
  <c r="D2215" i="12"/>
  <c r="E2214" i="12"/>
  <c r="I2214" i="12" s="1"/>
  <c r="E2213" i="12"/>
  <c r="I2213" i="12" s="1"/>
  <c r="E2212" i="12"/>
  <c r="E2211" i="12"/>
  <c r="I2211" i="12" s="1"/>
  <c r="H2210" i="12"/>
  <c r="G2210" i="12"/>
  <c r="F2210" i="12"/>
  <c r="D2210" i="12"/>
  <c r="I2209" i="12"/>
  <c r="H2208" i="12"/>
  <c r="G2208" i="12"/>
  <c r="F2208" i="12"/>
  <c r="D2208" i="12"/>
  <c r="I2206" i="12"/>
  <c r="E2205" i="12"/>
  <c r="I2205" i="12" s="1"/>
  <c r="H2204" i="12"/>
  <c r="G2204" i="12"/>
  <c r="F2204" i="12"/>
  <c r="E2204" i="12"/>
  <c r="D2204" i="12"/>
  <c r="E2202" i="12"/>
  <c r="I2202" i="12" s="1"/>
  <c r="E2201" i="12"/>
  <c r="I2201" i="12" s="1"/>
  <c r="E2200" i="12"/>
  <c r="H2199" i="12"/>
  <c r="G2199" i="12"/>
  <c r="F2199" i="12"/>
  <c r="D2199" i="12"/>
  <c r="E2198" i="12"/>
  <c r="I2198" i="12" s="1"/>
  <c r="E2197" i="12"/>
  <c r="I2197" i="12" s="1"/>
  <c r="E2196" i="12"/>
  <c r="I2196" i="12" s="1"/>
  <c r="H2195" i="12"/>
  <c r="G2195" i="12"/>
  <c r="F2195" i="12"/>
  <c r="D2195" i="12"/>
  <c r="E2194" i="12"/>
  <c r="I2194" i="12" s="1"/>
  <c r="E2193" i="12"/>
  <c r="I2193" i="12" s="1"/>
  <c r="E2192" i="12"/>
  <c r="H2191" i="12"/>
  <c r="G2191" i="12"/>
  <c r="F2191" i="12"/>
  <c r="D2191" i="12"/>
  <c r="E2189" i="12"/>
  <c r="I2189" i="12" s="1"/>
  <c r="E2188" i="12"/>
  <c r="I2188" i="12" s="1"/>
  <c r="E2187" i="12"/>
  <c r="I2187" i="12" s="1"/>
  <c r="I2183" i="12"/>
  <c r="E2182" i="12"/>
  <c r="I2182" i="12" s="1"/>
  <c r="I2181" i="12"/>
  <c r="E2180" i="12"/>
  <c r="I2180" i="12" s="1"/>
  <c r="E2179" i="12"/>
  <c r="I2179" i="12" s="1"/>
  <c r="E2178" i="12"/>
  <c r="I2178" i="12" s="1"/>
  <c r="I2177" i="12"/>
  <c r="H2176" i="12"/>
  <c r="G2176" i="12"/>
  <c r="F2176" i="12"/>
  <c r="D2176" i="12"/>
  <c r="I2175" i="12"/>
  <c r="H2174" i="12"/>
  <c r="G2174" i="12"/>
  <c r="F2174" i="12"/>
  <c r="D2174" i="12"/>
  <c r="E2173" i="12"/>
  <c r="I2173" i="12" s="1"/>
  <c r="E2172" i="12"/>
  <c r="E2171" i="12"/>
  <c r="I2170" i="12"/>
  <c r="H2169" i="12"/>
  <c r="G2169" i="12"/>
  <c r="F2169" i="12"/>
  <c r="D2169" i="12"/>
  <c r="I2168" i="12"/>
  <c r="H2167" i="12"/>
  <c r="G2167" i="12"/>
  <c r="F2167" i="12"/>
  <c r="D2167" i="12"/>
  <c r="E2166" i="12"/>
  <c r="I2166" i="12" s="1"/>
  <c r="E2165" i="12"/>
  <c r="I2165" i="12" s="1"/>
  <c r="E2164" i="12"/>
  <c r="I2164" i="12" s="1"/>
  <c r="D2163" i="12"/>
  <c r="D2162" i="12" s="1"/>
  <c r="H2162" i="12"/>
  <c r="G2162" i="12"/>
  <c r="F2162" i="12"/>
  <c r="I2161" i="12"/>
  <c r="H2160" i="12"/>
  <c r="G2160" i="12"/>
  <c r="F2160" i="12"/>
  <c r="D2160" i="12"/>
  <c r="I2158" i="12"/>
  <c r="E2157" i="12"/>
  <c r="E2156" i="12" s="1"/>
  <c r="H2156" i="12"/>
  <c r="G2156" i="12"/>
  <c r="F2156" i="12"/>
  <c r="D2156" i="12"/>
  <c r="I2155" i="12"/>
  <c r="E2154" i="12"/>
  <c r="I2154" i="12" s="1"/>
  <c r="E2153" i="12"/>
  <c r="H2152" i="12"/>
  <c r="G2152" i="12"/>
  <c r="F2152" i="12"/>
  <c r="D2152" i="12"/>
  <c r="E2150" i="12"/>
  <c r="I2150" i="12" s="1"/>
  <c r="E2149" i="12"/>
  <c r="I2149" i="12" s="1"/>
  <c r="E2148" i="12"/>
  <c r="H2147" i="12"/>
  <c r="G2147" i="12"/>
  <c r="F2147" i="12"/>
  <c r="D2147" i="12"/>
  <c r="E2146" i="12"/>
  <c r="I2146" i="12" s="1"/>
  <c r="E2145" i="12"/>
  <c r="E2144" i="12"/>
  <c r="I2144" i="12" s="1"/>
  <c r="H2143" i="12"/>
  <c r="G2143" i="12"/>
  <c r="F2143" i="12"/>
  <c r="D2143" i="12"/>
  <c r="E2142" i="12"/>
  <c r="I2142" i="12" s="1"/>
  <c r="E2141" i="12"/>
  <c r="I2141" i="12" s="1"/>
  <c r="E2140" i="12"/>
  <c r="L2139" i="12"/>
  <c r="H2139" i="12"/>
  <c r="G2139" i="12"/>
  <c r="F2139" i="12"/>
  <c r="D2139" i="12"/>
  <c r="L2137" i="12"/>
  <c r="E2137" i="12"/>
  <c r="I2137" i="12" s="1"/>
  <c r="E2136" i="12"/>
  <c r="I2136" i="12" s="1"/>
  <c r="E2135" i="12"/>
  <c r="I2135" i="12" s="1"/>
  <c r="I2132" i="12"/>
  <c r="H2131" i="12"/>
  <c r="G2131" i="12"/>
  <c r="F2131" i="12"/>
  <c r="D2131" i="12"/>
  <c r="I2130" i="12"/>
  <c r="H2129" i="12"/>
  <c r="G2129" i="12"/>
  <c r="F2129" i="12"/>
  <c r="D2129" i="12"/>
  <c r="H2128" i="12"/>
  <c r="G2128" i="12"/>
  <c r="F2128" i="12"/>
  <c r="D2128" i="12"/>
  <c r="H2127" i="12"/>
  <c r="G2127" i="12"/>
  <c r="G2123" i="12" s="1"/>
  <c r="F2127" i="12"/>
  <c r="D2127" i="12"/>
  <c r="E2127" i="12" s="1"/>
  <c r="H2126" i="12"/>
  <c r="G2126" i="12"/>
  <c r="F2126" i="12"/>
  <c r="D2126" i="12"/>
  <c r="I2124" i="12"/>
  <c r="H2122" i="12"/>
  <c r="G2122" i="12"/>
  <c r="F2122" i="12"/>
  <c r="D2122" i="12"/>
  <c r="E2122" i="12" s="1"/>
  <c r="H2121" i="12"/>
  <c r="G2121" i="12"/>
  <c r="F2121" i="12"/>
  <c r="D2121" i="12"/>
  <c r="E2121" i="12" s="1"/>
  <c r="H2120" i="12"/>
  <c r="G2120" i="12"/>
  <c r="F2120" i="12"/>
  <c r="D2120" i="12"/>
  <c r="H2119" i="12"/>
  <c r="G2119" i="12"/>
  <c r="F2119" i="12"/>
  <c r="D2119" i="12"/>
  <c r="I2117" i="12"/>
  <c r="H2115" i="12"/>
  <c r="G2115" i="12"/>
  <c r="F2115" i="12"/>
  <c r="D2115" i="12"/>
  <c r="E2115" i="12" s="1"/>
  <c r="H2114" i="12"/>
  <c r="G2114" i="12"/>
  <c r="F2114" i="12"/>
  <c r="D2114" i="12"/>
  <c r="H2113" i="12"/>
  <c r="G2113" i="12"/>
  <c r="F2113" i="12"/>
  <c r="D2113" i="12"/>
  <c r="E2113" i="12" s="1"/>
  <c r="H2112" i="12"/>
  <c r="G2112" i="12"/>
  <c r="F2112" i="12"/>
  <c r="I2110" i="12"/>
  <c r="I2107" i="12"/>
  <c r="D2106" i="12"/>
  <c r="H2105" i="12"/>
  <c r="G2105" i="12"/>
  <c r="F2105" i="12"/>
  <c r="I2104" i="12"/>
  <c r="H2103" i="12"/>
  <c r="G2103" i="12"/>
  <c r="F2103" i="12"/>
  <c r="D2103" i="12"/>
  <c r="H2102" i="12"/>
  <c r="H1986" i="12" s="1"/>
  <c r="G2102" i="12"/>
  <c r="F2102" i="12"/>
  <c r="D2102" i="12"/>
  <c r="D1986" i="12" s="1"/>
  <c r="I2098" i="12"/>
  <c r="I2096" i="12"/>
  <c r="E2095" i="12"/>
  <c r="I2095" i="12" s="1"/>
  <c r="I2094" i="12"/>
  <c r="E2093" i="12"/>
  <c r="I2093" i="12" s="1"/>
  <c r="E2092" i="12"/>
  <c r="E2091" i="12"/>
  <c r="I2091" i="12" s="1"/>
  <c r="I2090" i="12"/>
  <c r="H2089" i="12"/>
  <c r="G2089" i="12"/>
  <c r="F2089" i="12"/>
  <c r="D2089" i="12"/>
  <c r="I2088" i="12"/>
  <c r="H2087" i="12"/>
  <c r="G2087" i="12"/>
  <c r="F2087" i="12"/>
  <c r="D2087" i="12"/>
  <c r="E2086" i="12"/>
  <c r="I2086" i="12" s="1"/>
  <c r="E2085" i="12"/>
  <c r="I2085" i="12" s="1"/>
  <c r="E2084" i="12"/>
  <c r="E2083" i="12"/>
  <c r="H2082" i="12"/>
  <c r="G2082" i="12"/>
  <c r="F2082" i="12"/>
  <c r="D2082" i="12"/>
  <c r="I2081" i="12"/>
  <c r="H2080" i="12"/>
  <c r="G2080" i="12"/>
  <c r="F2080" i="12"/>
  <c r="D2080" i="12"/>
  <c r="E2079" i="12"/>
  <c r="I2079" i="12" s="1"/>
  <c r="E2078" i="12"/>
  <c r="I2078" i="12" s="1"/>
  <c r="E2077" i="12"/>
  <c r="I2076" i="12"/>
  <c r="H2075" i="12"/>
  <c r="G2075" i="12"/>
  <c r="F2075" i="12"/>
  <c r="D2075" i="12"/>
  <c r="I2074" i="12"/>
  <c r="H2073" i="12"/>
  <c r="G2073" i="12"/>
  <c r="F2073" i="12"/>
  <c r="D2073" i="12"/>
  <c r="I2071" i="12"/>
  <c r="E2070" i="12"/>
  <c r="E2069" i="12" s="1"/>
  <c r="H2069" i="12"/>
  <c r="G2069" i="12"/>
  <c r="F2069" i="12"/>
  <c r="D2069" i="12"/>
  <c r="E2067" i="12"/>
  <c r="I2067" i="12" s="1"/>
  <c r="E2066" i="12"/>
  <c r="I2066" i="12" s="1"/>
  <c r="E2065" i="12"/>
  <c r="I2065" i="12" s="1"/>
  <c r="H2064" i="12"/>
  <c r="G2064" i="12"/>
  <c r="F2064" i="12"/>
  <c r="D2064" i="12"/>
  <c r="E2063" i="12"/>
  <c r="I2063" i="12" s="1"/>
  <c r="E2062" i="12"/>
  <c r="I2062" i="12" s="1"/>
  <c r="E2061" i="12"/>
  <c r="I2061" i="12" s="1"/>
  <c r="H2060" i="12"/>
  <c r="G2060" i="12"/>
  <c r="F2060" i="12"/>
  <c r="D2060" i="12"/>
  <c r="E2059" i="12"/>
  <c r="I2059" i="12" s="1"/>
  <c r="E2058" i="12"/>
  <c r="I2058" i="12" s="1"/>
  <c r="E2057" i="12"/>
  <c r="H2056" i="12"/>
  <c r="G2056" i="12"/>
  <c r="F2056" i="12"/>
  <c r="D2056" i="12"/>
  <c r="E2054" i="12"/>
  <c r="I2054" i="12" s="1"/>
  <c r="E2053" i="12"/>
  <c r="I2053" i="12" s="1"/>
  <c r="E2052" i="12"/>
  <c r="I2049" i="12"/>
  <c r="H2048" i="12"/>
  <c r="G2048" i="12"/>
  <c r="F2048" i="12"/>
  <c r="D2048" i="12"/>
  <c r="I2047" i="12"/>
  <c r="H2046" i="12"/>
  <c r="G2046" i="12"/>
  <c r="F2046" i="12"/>
  <c r="D2046" i="12"/>
  <c r="E2046" i="12" s="1"/>
  <c r="H2045" i="12"/>
  <c r="G2045" i="12"/>
  <c r="F2045" i="12"/>
  <c r="D2045" i="12"/>
  <c r="H2044" i="12"/>
  <c r="G2044" i="12"/>
  <c r="F2044" i="12"/>
  <c r="D2044" i="12"/>
  <c r="H2043" i="12"/>
  <c r="G2043" i="12"/>
  <c r="F2043" i="12"/>
  <c r="E2043" i="12"/>
  <c r="D2043" i="12"/>
  <c r="I2041" i="12"/>
  <c r="H2039" i="12"/>
  <c r="G2039" i="12"/>
  <c r="F2039" i="12"/>
  <c r="D2039" i="12"/>
  <c r="H2038" i="12"/>
  <c r="G2038" i="12"/>
  <c r="F2038" i="12"/>
  <c r="D2038" i="12"/>
  <c r="H2037" i="12"/>
  <c r="G2037" i="12"/>
  <c r="F2037" i="12"/>
  <c r="D2037" i="12"/>
  <c r="H2036" i="12"/>
  <c r="G2036" i="12"/>
  <c r="F2036" i="12"/>
  <c r="D2036" i="12"/>
  <c r="I2034" i="12"/>
  <c r="H2032" i="12"/>
  <c r="G2032" i="12"/>
  <c r="F2032" i="12"/>
  <c r="D2032" i="12"/>
  <c r="E2032" i="12" s="1"/>
  <c r="H2031" i="12"/>
  <c r="G2031" i="12"/>
  <c r="F2031" i="12"/>
  <c r="D2031" i="12"/>
  <c r="H2030" i="12"/>
  <c r="G2030" i="12"/>
  <c r="F2030" i="12"/>
  <c r="D2030" i="12"/>
  <c r="H2029" i="12"/>
  <c r="G2029" i="12"/>
  <c r="F2029" i="12"/>
  <c r="E2029" i="12"/>
  <c r="D2029" i="12"/>
  <c r="I2027" i="12"/>
  <c r="I2024" i="12"/>
  <c r="H2023" i="12"/>
  <c r="G2023" i="12"/>
  <c r="G2022" i="12" s="1"/>
  <c r="F2023" i="12"/>
  <c r="F2022" i="12" s="1"/>
  <c r="D2023" i="12"/>
  <c r="E2023" i="12" s="1"/>
  <c r="I2019" i="12"/>
  <c r="I2018" i="12"/>
  <c r="I2016" i="12"/>
  <c r="I2014" i="12"/>
  <c r="I2008" i="12"/>
  <c r="I2001" i="12"/>
  <c r="I1994" i="12"/>
  <c r="I1991" i="12"/>
  <c r="H1989" i="12"/>
  <c r="G1989" i="12"/>
  <c r="F1989" i="12"/>
  <c r="I1988" i="12"/>
  <c r="I1983" i="12"/>
  <c r="H1982" i="12"/>
  <c r="G1982" i="12"/>
  <c r="F1982" i="12"/>
  <c r="D1982" i="12"/>
  <c r="E1982" i="12" s="1"/>
  <c r="H1981" i="12"/>
  <c r="G1981" i="12"/>
  <c r="F1981" i="12"/>
  <c r="D1981" i="12"/>
  <c r="E1981" i="12" s="1"/>
  <c r="H1980" i="12"/>
  <c r="G1980" i="12"/>
  <c r="F1980" i="12"/>
  <c r="D1980" i="12"/>
  <c r="H1978" i="12"/>
  <c r="G1978" i="12"/>
  <c r="F1978" i="12"/>
  <c r="D1978" i="12"/>
  <c r="E1978" i="12" s="1"/>
  <c r="H1977" i="12"/>
  <c r="G1977" i="12"/>
  <c r="F1977" i="12"/>
  <c r="D1977" i="12"/>
  <c r="E1977" i="12" s="1"/>
  <c r="H1976" i="12"/>
  <c r="G1976" i="12"/>
  <c r="G1975" i="12" s="1"/>
  <c r="F1976" i="12"/>
  <c r="D1976" i="12"/>
  <c r="H1974" i="12"/>
  <c r="G1974" i="12"/>
  <c r="F1974" i="12"/>
  <c r="D1974" i="12"/>
  <c r="E1974" i="12" s="1"/>
  <c r="H1973" i="12"/>
  <c r="G1973" i="12"/>
  <c r="F1973" i="12"/>
  <c r="D1973" i="12"/>
  <c r="E1973" i="12" s="1"/>
  <c r="H1972" i="12"/>
  <c r="G1972" i="12"/>
  <c r="F1972" i="12"/>
  <c r="D1972" i="12"/>
  <c r="H1969" i="12"/>
  <c r="G1969" i="12"/>
  <c r="F1969" i="12"/>
  <c r="D1969" i="12"/>
  <c r="E1969" i="12" s="1"/>
  <c r="H1968" i="12"/>
  <c r="G1968" i="12"/>
  <c r="F1968" i="12"/>
  <c r="D1968" i="12"/>
  <c r="H1967" i="12"/>
  <c r="G1967" i="12"/>
  <c r="F1967" i="12"/>
  <c r="E1967" i="12"/>
  <c r="I1965" i="12"/>
  <c r="I1963" i="12"/>
  <c r="E1962" i="12"/>
  <c r="I1962" i="12" s="1"/>
  <c r="I1961" i="12"/>
  <c r="E1960" i="12"/>
  <c r="E1959" i="12" s="1"/>
  <c r="H1959" i="12"/>
  <c r="G1959" i="12"/>
  <c r="F1959" i="12"/>
  <c r="D1959" i="12"/>
  <c r="I1958" i="12"/>
  <c r="E1957" i="12"/>
  <c r="I1957" i="12" s="1"/>
  <c r="E1956" i="12"/>
  <c r="I1956" i="12" s="1"/>
  <c r="E1955" i="12"/>
  <c r="I1955" i="12" s="1"/>
  <c r="E1954" i="12"/>
  <c r="I1954" i="12" s="1"/>
  <c r="H1953" i="12"/>
  <c r="G1953" i="12"/>
  <c r="F1953" i="12"/>
  <c r="D1953" i="12"/>
  <c r="I1952" i="12"/>
  <c r="H1951" i="12"/>
  <c r="G1951" i="12"/>
  <c r="F1951" i="12"/>
  <c r="D1951" i="12"/>
  <c r="E1950" i="12"/>
  <c r="I1950" i="12" s="1"/>
  <c r="E1949" i="12"/>
  <c r="I1949" i="12" s="1"/>
  <c r="E1948" i="12"/>
  <c r="I1948" i="12" s="1"/>
  <c r="E1947" i="12"/>
  <c r="I1947" i="12" s="1"/>
  <c r="H1946" i="12"/>
  <c r="G1946" i="12"/>
  <c r="F1946" i="12"/>
  <c r="D1946" i="12"/>
  <c r="I1945" i="12"/>
  <c r="H1944" i="12"/>
  <c r="G1944" i="12"/>
  <c r="F1944" i="12"/>
  <c r="D1944" i="12"/>
  <c r="E1943" i="12"/>
  <c r="E1942" i="12"/>
  <c r="I1942" i="12" s="1"/>
  <c r="E1941" i="12"/>
  <c r="I1941" i="12" s="1"/>
  <c r="E1940" i="12"/>
  <c r="I1940" i="12" s="1"/>
  <c r="H1939" i="12"/>
  <c r="G1939" i="12"/>
  <c r="F1939" i="12"/>
  <c r="D1939" i="12"/>
  <c r="I1938" i="12"/>
  <c r="H1937" i="12"/>
  <c r="G1937" i="12"/>
  <c r="F1937" i="12"/>
  <c r="D1937" i="12"/>
  <c r="I1935" i="12"/>
  <c r="E1934" i="12"/>
  <c r="I1934" i="12" s="1"/>
  <c r="H1933" i="12"/>
  <c r="G1933" i="12"/>
  <c r="F1933" i="12"/>
  <c r="D1933" i="12"/>
  <c r="E1931" i="12"/>
  <c r="I1931" i="12" s="1"/>
  <c r="E1930" i="12"/>
  <c r="I1930" i="12" s="1"/>
  <c r="E1929" i="12"/>
  <c r="I1929" i="12" s="1"/>
  <c r="H1928" i="12"/>
  <c r="G1928" i="12"/>
  <c r="F1928" i="12"/>
  <c r="D1928" i="12"/>
  <c r="E1927" i="12"/>
  <c r="I1927" i="12" s="1"/>
  <c r="E1926" i="12"/>
  <c r="I1926" i="12" s="1"/>
  <c r="E1925" i="12"/>
  <c r="H1924" i="12"/>
  <c r="G1924" i="12"/>
  <c r="F1924" i="12"/>
  <c r="D1924" i="12"/>
  <c r="E1923" i="12"/>
  <c r="I1923" i="12" s="1"/>
  <c r="E1922" i="12"/>
  <c r="E1921" i="12"/>
  <c r="I1921" i="12" s="1"/>
  <c r="H1920" i="12"/>
  <c r="G1920" i="12"/>
  <c r="F1920" i="12"/>
  <c r="D1920" i="12"/>
  <c r="E1918" i="12"/>
  <c r="I1918" i="12" s="1"/>
  <c r="E1917" i="12"/>
  <c r="I1917" i="12" s="1"/>
  <c r="E1916" i="12"/>
  <c r="I1916" i="12" s="1"/>
  <c r="H1915" i="12"/>
  <c r="G1915" i="12"/>
  <c r="F1915" i="12"/>
  <c r="D1915" i="12"/>
  <c r="E1914" i="12"/>
  <c r="I1914" i="12" s="1"/>
  <c r="E1913" i="12"/>
  <c r="I1913" i="12" s="1"/>
  <c r="I1910" i="12"/>
  <c r="I1908" i="12"/>
  <c r="E1907" i="12"/>
  <c r="I1907" i="12" s="1"/>
  <c r="I1906" i="12"/>
  <c r="E1905" i="12"/>
  <c r="E1904" i="12" s="1"/>
  <c r="H1904" i="12"/>
  <c r="G1904" i="12"/>
  <c r="F1904" i="12"/>
  <c r="D1904" i="12"/>
  <c r="I1903" i="12"/>
  <c r="E1902" i="12"/>
  <c r="I1902" i="12" s="1"/>
  <c r="E1901" i="12"/>
  <c r="I1901" i="12" s="1"/>
  <c r="E1900" i="12"/>
  <c r="I1900" i="12" s="1"/>
  <c r="E1899" i="12"/>
  <c r="I1899" i="12" s="1"/>
  <c r="H1898" i="12"/>
  <c r="G1898" i="12"/>
  <c r="F1898" i="12"/>
  <c r="D1898" i="12"/>
  <c r="I1897" i="12"/>
  <c r="H1896" i="12"/>
  <c r="G1896" i="12"/>
  <c r="F1896" i="12"/>
  <c r="D1896" i="12"/>
  <c r="E1895" i="12"/>
  <c r="I1895" i="12" s="1"/>
  <c r="E1894" i="12"/>
  <c r="E1893" i="12"/>
  <c r="I1893" i="12" s="1"/>
  <c r="E1892" i="12"/>
  <c r="I1892" i="12" s="1"/>
  <c r="H1891" i="12"/>
  <c r="G1891" i="12"/>
  <c r="F1891" i="12"/>
  <c r="D1891" i="12"/>
  <c r="I1890" i="12"/>
  <c r="H1889" i="12"/>
  <c r="G1889" i="12"/>
  <c r="F1889" i="12"/>
  <c r="D1889" i="12"/>
  <c r="E1888" i="12"/>
  <c r="I1888" i="12" s="1"/>
  <c r="E1887" i="12"/>
  <c r="I1887" i="12" s="1"/>
  <c r="E1886" i="12"/>
  <c r="I1886" i="12" s="1"/>
  <c r="E1885" i="12"/>
  <c r="H1884" i="12"/>
  <c r="G1884" i="12"/>
  <c r="F1884" i="12"/>
  <c r="D1884" i="12"/>
  <c r="I1883" i="12"/>
  <c r="H1882" i="12"/>
  <c r="G1882" i="12"/>
  <c r="F1882" i="12"/>
  <c r="D1882" i="12"/>
  <c r="I1880" i="12"/>
  <c r="E1879" i="12"/>
  <c r="E1878" i="12" s="1"/>
  <c r="H1878" i="12"/>
  <c r="G1878" i="12"/>
  <c r="F1878" i="12"/>
  <c r="D1878" i="12"/>
  <c r="E1876" i="12"/>
  <c r="I1876" i="12" s="1"/>
  <c r="E1875" i="12"/>
  <c r="I1875" i="12" s="1"/>
  <c r="E1874" i="12"/>
  <c r="I1874" i="12" s="1"/>
  <c r="H1873" i="12"/>
  <c r="G1873" i="12"/>
  <c r="F1873" i="12"/>
  <c r="D1873" i="12"/>
  <c r="E1872" i="12"/>
  <c r="I1872" i="12" s="1"/>
  <c r="E1871" i="12"/>
  <c r="I1871" i="12" s="1"/>
  <c r="E1870" i="12"/>
  <c r="I1870" i="12" s="1"/>
  <c r="H1869" i="12"/>
  <c r="G1869" i="12"/>
  <c r="F1869" i="12"/>
  <c r="D1869" i="12"/>
  <c r="E1868" i="12"/>
  <c r="I1868" i="12" s="1"/>
  <c r="E1867" i="12"/>
  <c r="I1867" i="12" s="1"/>
  <c r="E1866" i="12"/>
  <c r="I1866" i="12" s="1"/>
  <c r="H1865" i="12"/>
  <c r="G1865" i="12"/>
  <c r="F1865" i="12"/>
  <c r="D1865" i="12"/>
  <c r="E1863" i="12"/>
  <c r="I1863" i="12" s="1"/>
  <c r="E1862" i="12"/>
  <c r="I1862" i="12" s="1"/>
  <c r="E1861" i="12"/>
  <c r="I1861" i="12" s="1"/>
  <c r="H1860" i="12"/>
  <c r="G1860" i="12"/>
  <c r="F1860" i="12"/>
  <c r="D1860" i="12"/>
  <c r="E1859" i="12"/>
  <c r="I1859" i="12" s="1"/>
  <c r="E1858" i="12"/>
  <c r="I1858" i="12" s="1"/>
  <c r="I1854" i="12"/>
  <c r="E1853" i="12"/>
  <c r="I1853" i="12" s="1"/>
  <c r="I1852" i="12"/>
  <c r="E1851" i="12"/>
  <c r="I1851" i="12" s="1"/>
  <c r="H1850" i="12"/>
  <c r="G1850" i="12"/>
  <c r="F1850" i="12"/>
  <c r="E1850" i="12"/>
  <c r="D1850" i="12"/>
  <c r="I1849" i="12"/>
  <c r="E1848" i="12"/>
  <c r="I1848" i="12" s="1"/>
  <c r="E1847" i="12"/>
  <c r="E1846" i="12"/>
  <c r="I1846" i="12" s="1"/>
  <c r="E1845" i="12"/>
  <c r="I1845" i="12" s="1"/>
  <c r="H1844" i="12"/>
  <c r="G1844" i="12"/>
  <c r="F1844" i="12"/>
  <c r="D1844" i="12"/>
  <c r="I1843" i="12"/>
  <c r="H1842" i="12"/>
  <c r="G1842" i="12"/>
  <c r="F1842" i="12"/>
  <c r="D1842" i="12"/>
  <c r="E1841" i="12"/>
  <c r="I1841" i="12" s="1"/>
  <c r="E1840" i="12"/>
  <c r="I1840" i="12" s="1"/>
  <c r="E1839" i="12"/>
  <c r="I1839" i="12" s="1"/>
  <c r="E1838" i="12"/>
  <c r="I1838" i="12" s="1"/>
  <c r="H1837" i="12"/>
  <c r="G1837" i="12"/>
  <c r="F1837" i="12"/>
  <c r="D1837" i="12"/>
  <c r="I1836" i="12"/>
  <c r="H1835" i="12"/>
  <c r="G1835" i="12"/>
  <c r="F1835" i="12"/>
  <c r="D1835" i="12"/>
  <c r="E1834" i="12"/>
  <c r="I1834" i="12" s="1"/>
  <c r="E1833" i="12"/>
  <c r="I1833" i="12" s="1"/>
  <c r="E1832" i="12"/>
  <c r="E1831" i="12"/>
  <c r="I1831" i="12" s="1"/>
  <c r="H1830" i="12"/>
  <c r="G1830" i="12"/>
  <c r="F1830" i="12"/>
  <c r="D1830" i="12"/>
  <c r="I1829" i="12"/>
  <c r="H1828" i="12"/>
  <c r="G1828" i="12"/>
  <c r="F1828" i="12"/>
  <c r="D1828" i="12"/>
  <c r="I1826" i="12"/>
  <c r="E1825" i="12"/>
  <c r="I1825" i="12" s="1"/>
  <c r="H1824" i="12"/>
  <c r="G1824" i="12"/>
  <c r="F1824" i="12"/>
  <c r="E1824" i="12"/>
  <c r="D1824" i="12"/>
  <c r="E1822" i="12"/>
  <c r="I1822" i="12" s="1"/>
  <c r="E1821" i="12"/>
  <c r="I1821" i="12" s="1"/>
  <c r="E1820" i="12"/>
  <c r="I1820" i="12" s="1"/>
  <c r="H1819" i="12"/>
  <c r="G1819" i="12"/>
  <c r="F1819" i="12"/>
  <c r="D1819" i="12"/>
  <c r="E1818" i="12"/>
  <c r="I1818" i="12" s="1"/>
  <c r="E1817" i="12"/>
  <c r="I1817" i="12" s="1"/>
  <c r="E1816" i="12"/>
  <c r="I1816" i="12" s="1"/>
  <c r="H1815" i="12"/>
  <c r="G1815" i="12"/>
  <c r="F1815" i="12"/>
  <c r="D1815" i="12"/>
  <c r="E1814" i="12"/>
  <c r="I1814" i="12" s="1"/>
  <c r="E1813" i="12"/>
  <c r="I1813" i="12" s="1"/>
  <c r="E1812" i="12"/>
  <c r="I1812" i="12" s="1"/>
  <c r="H1811" i="12"/>
  <c r="G1811" i="12"/>
  <c r="F1811" i="12"/>
  <c r="D1811" i="12"/>
  <c r="E1809" i="12"/>
  <c r="I1809" i="12" s="1"/>
  <c r="E1808" i="12"/>
  <c r="I1808" i="12" s="1"/>
  <c r="E1807" i="12"/>
  <c r="I1807" i="12" s="1"/>
  <c r="H1806" i="12"/>
  <c r="G1806" i="12"/>
  <c r="F1806" i="12"/>
  <c r="D1806" i="12"/>
  <c r="E1805" i="12"/>
  <c r="I1805" i="12" s="1"/>
  <c r="E1804" i="12"/>
  <c r="I1804" i="12" s="1"/>
  <c r="I1801" i="12"/>
  <c r="I1799" i="12"/>
  <c r="E1798" i="12"/>
  <c r="I1798" i="12" s="1"/>
  <c r="I1797" i="12"/>
  <c r="E1796" i="12"/>
  <c r="I1796" i="12" s="1"/>
  <c r="H1795" i="12"/>
  <c r="G1795" i="12"/>
  <c r="F1795" i="12"/>
  <c r="D1795" i="12"/>
  <c r="I1794" i="12"/>
  <c r="E1793" i="12"/>
  <c r="I1793" i="12" s="1"/>
  <c r="E1792" i="12"/>
  <c r="I1792" i="12" s="1"/>
  <c r="E1791" i="12"/>
  <c r="I1791" i="12" s="1"/>
  <c r="E1790" i="12"/>
  <c r="H1789" i="12"/>
  <c r="G1789" i="12"/>
  <c r="F1789" i="12"/>
  <c r="D1789" i="12"/>
  <c r="I1788" i="12"/>
  <c r="H1787" i="12"/>
  <c r="G1787" i="12"/>
  <c r="F1787" i="12"/>
  <c r="D1787" i="12"/>
  <c r="E1786" i="12"/>
  <c r="I1786" i="12" s="1"/>
  <c r="E1785" i="12"/>
  <c r="I1785" i="12" s="1"/>
  <c r="E1784" i="12"/>
  <c r="I1784" i="12" s="1"/>
  <c r="E1783" i="12"/>
  <c r="H1782" i="12"/>
  <c r="G1782" i="12"/>
  <c r="F1782" i="12"/>
  <c r="D1782" i="12"/>
  <c r="I1781" i="12"/>
  <c r="H1780" i="12"/>
  <c r="G1780" i="12"/>
  <c r="F1780" i="12"/>
  <c r="D1780" i="12"/>
  <c r="E1779" i="12"/>
  <c r="I1779" i="12" s="1"/>
  <c r="E1778" i="12"/>
  <c r="I1778" i="12" s="1"/>
  <c r="E1777" i="12"/>
  <c r="E1776" i="12"/>
  <c r="I1776" i="12" s="1"/>
  <c r="H1775" i="12"/>
  <c r="H1748" i="12" s="1"/>
  <c r="H1747" i="12" s="1"/>
  <c r="G1775" i="12"/>
  <c r="G1748" i="12" s="1"/>
  <c r="G1747" i="12" s="1"/>
  <c r="F1775" i="12"/>
  <c r="F1748" i="12" s="1"/>
  <c r="F1747" i="12" s="1"/>
  <c r="I1774" i="12"/>
  <c r="H1773" i="12"/>
  <c r="G1773" i="12"/>
  <c r="F1773" i="12"/>
  <c r="D1773" i="12"/>
  <c r="I1771" i="12"/>
  <c r="E1770" i="12"/>
  <c r="I1770" i="12" s="1"/>
  <c r="H1769" i="12"/>
  <c r="G1769" i="12"/>
  <c r="F1769" i="12"/>
  <c r="D1769" i="12"/>
  <c r="E1767" i="12"/>
  <c r="I1767" i="12" s="1"/>
  <c r="E1766" i="12"/>
  <c r="I1766" i="12" s="1"/>
  <c r="E1765" i="12"/>
  <c r="I1765" i="12" s="1"/>
  <c r="H1764" i="12"/>
  <c r="G1764" i="12"/>
  <c r="F1764" i="12"/>
  <c r="D1764" i="12"/>
  <c r="E1763" i="12"/>
  <c r="I1763" i="12" s="1"/>
  <c r="E1762" i="12"/>
  <c r="E1761" i="12"/>
  <c r="I1761" i="12" s="1"/>
  <c r="H1760" i="12"/>
  <c r="G1760" i="12"/>
  <c r="F1760" i="12"/>
  <c r="D1760" i="12"/>
  <c r="E1759" i="12"/>
  <c r="I1759" i="12" s="1"/>
  <c r="E1758" i="12"/>
  <c r="I1758" i="12" s="1"/>
  <c r="E1757" i="12"/>
  <c r="I1757" i="12" s="1"/>
  <c r="H1756" i="12"/>
  <c r="G1756" i="12"/>
  <c r="F1756" i="12"/>
  <c r="D1756" i="12"/>
  <c r="E1754" i="12"/>
  <c r="I1754" i="12" s="1"/>
  <c r="E1753" i="12"/>
  <c r="I1753" i="12" s="1"/>
  <c r="E1752" i="12"/>
  <c r="I1752" i="12" s="1"/>
  <c r="H1751" i="12"/>
  <c r="G1751" i="12"/>
  <c r="F1751" i="12"/>
  <c r="D1751" i="12"/>
  <c r="E1751" i="12" s="1"/>
  <c r="J1750" i="12"/>
  <c r="K1757" i="12" s="1"/>
  <c r="E1750" i="12"/>
  <c r="I1750" i="12" s="1"/>
  <c r="E1749" i="12"/>
  <c r="I1749" i="12" s="1"/>
  <c r="D1748" i="12"/>
  <c r="D1747" i="12" s="1"/>
  <c r="I1746" i="12"/>
  <c r="H1745" i="12"/>
  <c r="G1745" i="12"/>
  <c r="F1745" i="12"/>
  <c r="D1745" i="12"/>
  <c r="I1744" i="12"/>
  <c r="H1743" i="12"/>
  <c r="H1742" i="12" s="1"/>
  <c r="G1743" i="12"/>
  <c r="G1742" i="12" s="1"/>
  <c r="F1743" i="12"/>
  <c r="F1742" i="12" s="1"/>
  <c r="D1743" i="12"/>
  <c r="E1743" i="12" s="1"/>
  <c r="I1741" i="12"/>
  <c r="H1740" i="12"/>
  <c r="G1740" i="12"/>
  <c r="F1740" i="12"/>
  <c r="D1740" i="12"/>
  <c r="H1739" i="12"/>
  <c r="G1739" i="12"/>
  <c r="F1739" i="12"/>
  <c r="D1739" i="12"/>
  <c r="H1738" i="12"/>
  <c r="G1738" i="12"/>
  <c r="F1738" i="12"/>
  <c r="D1738" i="12"/>
  <c r="H1737" i="12"/>
  <c r="G1737" i="12"/>
  <c r="F1737" i="12"/>
  <c r="D1737" i="12"/>
  <c r="I1735" i="12"/>
  <c r="H1733" i="12"/>
  <c r="G1733" i="12"/>
  <c r="F1733" i="12"/>
  <c r="D1733" i="12"/>
  <c r="E1733" i="12" s="1"/>
  <c r="H1732" i="12"/>
  <c r="G1732" i="12"/>
  <c r="F1732" i="12"/>
  <c r="D1732" i="12"/>
  <c r="E1732" i="12" s="1"/>
  <c r="H1731" i="12"/>
  <c r="G1731" i="12"/>
  <c r="F1731" i="12"/>
  <c r="D1731" i="12"/>
  <c r="H1730" i="12"/>
  <c r="G1730" i="12"/>
  <c r="F1730" i="12"/>
  <c r="D1730" i="12"/>
  <c r="I1728" i="12"/>
  <c r="H1726" i="12"/>
  <c r="G1726" i="12"/>
  <c r="F1726" i="12"/>
  <c r="D1726" i="12"/>
  <c r="H1725" i="12"/>
  <c r="G1725" i="12"/>
  <c r="F1725" i="12"/>
  <c r="D1725" i="12"/>
  <c r="E1725" i="12" s="1"/>
  <c r="H1724" i="12"/>
  <c r="G1724" i="12"/>
  <c r="F1724" i="12"/>
  <c r="D1724" i="12"/>
  <c r="H1723" i="12"/>
  <c r="G1723" i="12"/>
  <c r="F1723" i="12"/>
  <c r="D1723" i="12"/>
  <c r="I1721" i="12"/>
  <c r="I1718" i="12"/>
  <c r="H1717" i="12"/>
  <c r="H1716" i="12" s="1"/>
  <c r="G1717" i="12"/>
  <c r="G1716" i="12" s="1"/>
  <c r="F1717" i="12"/>
  <c r="F1716" i="12" s="1"/>
  <c r="D1717" i="12"/>
  <c r="I1713" i="12"/>
  <c r="I1711" i="12"/>
  <c r="E1710" i="12"/>
  <c r="I1710" i="12" s="1"/>
  <c r="I1709" i="12"/>
  <c r="E1708" i="12"/>
  <c r="I1708" i="12" s="1"/>
  <c r="H1707" i="12"/>
  <c r="G1707" i="12"/>
  <c r="F1707" i="12"/>
  <c r="D1707" i="12"/>
  <c r="I1706" i="12"/>
  <c r="E1705" i="12"/>
  <c r="I1705" i="12" s="1"/>
  <c r="E1704" i="12"/>
  <c r="I1704" i="12" s="1"/>
  <c r="E1703" i="12"/>
  <c r="I1703" i="12" s="1"/>
  <c r="E1702" i="12"/>
  <c r="H1701" i="12"/>
  <c r="G1701" i="12"/>
  <c r="F1701" i="12"/>
  <c r="D1701" i="12"/>
  <c r="I1700" i="12"/>
  <c r="H1699" i="12"/>
  <c r="G1699" i="12"/>
  <c r="F1699" i="12"/>
  <c r="D1699" i="12"/>
  <c r="E1698" i="12"/>
  <c r="I1698" i="12" s="1"/>
  <c r="E1697" i="12"/>
  <c r="I1697" i="12" s="1"/>
  <c r="E1696" i="12"/>
  <c r="I1696" i="12" s="1"/>
  <c r="E1695" i="12"/>
  <c r="H1694" i="12"/>
  <c r="G1694" i="12"/>
  <c r="F1694" i="12"/>
  <c r="D1694" i="12"/>
  <c r="I1693" i="12"/>
  <c r="H1692" i="12"/>
  <c r="G1692" i="12"/>
  <c r="F1692" i="12"/>
  <c r="D1692" i="12"/>
  <c r="E1691" i="12"/>
  <c r="I1691" i="12" s="1"/>
  <c r="E1690" i="12"/>
  <c r="I1690" i="12" s="1"/>
  <c r="E1689" i="12"/>
  <c r="I1689" i="12" s="1"/>
  <c r="E1688" i="12"/>
  <c r="H1687" i="12"/>
  <c r="G1687" i="12"/>
  <c r="F1687" i="12"/>
  <c r="D1687" i="12"/>
  <c r="I1686" i="12"/>
  <c r="H1685" i="12"/>
  <c r="G1685" i="12"/>
  <c r="F1685" i="12"/>
  <c r="D1685" i="12"/>
  <c r="I1683" i="12"/>
  <c r="E1682" i="12"/>
  <c r="I1682" i="12" s="1"/>
  <c r="H1681" i="12"/>
  <c r="G1681" i="12"/>
  <c r="F1681" i="12"/>
  <c r="D1681" i="12"/>
  <c r="E1679" i="12"/>
  <c r="I1679" i="12" s="1"/>
  <c r="E1678" i="12"/>
  <c r="E1677" i="12"/>
  <c r="I1677" i="12" s="1"/>
  <c r="H1676" i="12"/>
  <c r="G1676" i="12"/>
  <c r="F1676" i="12"/>
  <c r="D1676" i="12"/>
  <c r="E1675" i="12"/>
  <c r="I1675" i="12" s="1"/>
  <c r="E1674" i="12"/>
  <c r="I1674" i="12" s="1"/>
  <c r="E1673" i="12"/>
  <c r="I1673" i="12" s="1"/>
  <c r="H1672" i="12"/>
  <c r="G1672" i="12"/>
  <c r="F1672" i="12"/>
  <c r="D1672" i="12"/>
  <c r="E1671" i="12"/>
  <c r="I1671" i="12" s="1"/>
  <c r="E1670" i="12"/>
  <c r="E1669" i="12"/>
  <c r="I1669" i="12" s="1"/>
  <c r="H1668" i="12"/>
  <c r="G1668" i="12"/>
  <c r="F1668" i="12"/>
  <c r="D1668" i="12"/>
  <c r="E1666" i="12"/>
  <c r="I1666" i="12" s="1"/>
  <c r="E1665" i="12"/>
  <c r="I1665" i="12" s="1"/>
  <c r="E1664" i="12"/>
  <c r="I1664" i="12" s="1"/>
  <c r="H1663" i="12"/>
  <c r="G1663" i="12"/>
  <c r="F1663" i="12"/>
  <c r="D1663" i="12"/>
  <c r="E1663" i="12" s="1"/>
  <c r="E1662" i="12"/>
  <c r="I1662" i="12" s="1"/>
  <c r="E1661" i="12"/>
  <c r="I1661" i="12" s="1"/>
  <c r="I1658" i="12"/>
  <c r="H1657" i="12"/>
  <c r="G1657" i="12"/>
  <c r="F1657" i="12"/>
  <c r="D1657" i="12"/>
  <c r="I1656" i="12"/>
  <c r="H1655" i="12"/>
  <c r="H1654" i="12" s="1"/>
  <c r="G1655" i="12"/>
  <c r="G1654" i="12" s="1"/>
  <c r="F1655" i="12"/>
  <c r="F1654" i="12" s="1"/>
  <c r="D1655" i="12"/>
  <c r="I1653" i="12"/>
  <c r="H1652" i="12"/>
  <c r="G1652" i="12"/>
  <c r="F1652" i="12"/>
  <c r="D1652" i="12"/>
  <c r="H1651" i="12"/>
  <c r="G1651" i="12"/>
  <c r="F1651" i="12"/>
  <c r="D1651" i="12"/>
  <c r="E1651" i="12" s="1"/>
  <c r="H1650" i="12"/>
  <c r="G1650" i="12"/>
  <c r="F1650" i="12"/>
  <c r="D1650" i="12"/>
  <c r="H1649" i="12"/>
  <c r="G1649" i="12"/>
  <c r="F1649" i="12"/>
  <c r="D1649" i="12"/>
  <c r="I1647" i="12"/>
  <c r="H1645" i="12"/>
  <c r="G1645" i="12"/>
  <c r="F1645" i="12"/>
  <c r="D1645" i="12"/>
  <c r="H1644" i="12"/>
  <c r="G1644" i="12"/>
  <c r="F1644" i="12"/>
  <c r="D1644" i="12"/>
  <c r="E1644" i="12" s="1"/>
  <c r="H1643" i="12"/>
  <c r="G1643" i="12"/>
  <c r="F1643" i="12"/>
  <c r="D1643" i="12"/>
  <c r="H1642" i="12"/>
  <c r="G1642" i="12"/>
  <c r="F1642" i="12"/>
  <c r="D1642" i="12"/>
  <c r="I1640" i="12"/>
  <c r="H1638" i="12"/>
  <c r="G1638" i="12"/>
  <c r="F1638" i="12"/>
  <c r="D1638" i="12"/>
  <c r="E1638" i="12" s="1"/>
  <c r="H1637" i="12"/>
  <c r="G1637" i="12"/>
  <c r="F1637" i="12"/>
  <c r="D1637" i="12"/>
  <c r="E1637" i="12" s="1"/>
  <c r="H1636" i="12"/>
  <c r="G1636" i="12"/>
  <c r="F1636" i="12"/>
  <c r="D1636" i="12"/>
  <c r="H1635" i="12"/>
  <c r="G1635" i="12"/>
  <c r="F1635" i="12"/>
  <c r="D1635" i="12"/>
  <c r="I1633" i="12"/>
  <c r="I1630" i="12"/>
  <c r="H1629" i="12"/>
  <c r="H1628" i="12" s="1"/>
  <c r="G1629" i="12"/>
  <c r="G1628" i="12" s="1"/>
  <c r="F1629" i="12"/>
  <c r="F1628" i="12" s="1"/>
  <c r="D1629" i="12"/>
  <c r="D1628" i="12" s="1"/>
  <c r="I1625" i="12"/>
  <c r="I1623" i="12"/>
  <c r="E1622" i="12"/>
  <c r="I1622" i="12" s="1"/>
  <c r="I1621" i="12"/>
  <c r="E1620" i="12"/>
  <c r="I1620" i="12" s="1"/>
  <c r="H1619" i="12"/>
  <c r="G1619" i="12"/>
  <c r="F1619" i="12"/>
  <c r="E1619" i="12"/>
  <c r="D1619" i="12"/>
  <c r="I1618" i="12"/>
  <c r="E1617" i="12"/>
  <c r="I1617" i="12" s="1"/>
  <c r="E1616" i="12"/>
  <c r="I1616" i="12" s="1"/>
  <c r="E1615" i="12"/>
  <c r="E1614" i="12"/>
  <c r="I1614" i="12" s="1"/>
  <c r="H1613" i="12"/>
  <c r="G1613" i="12"/>
  <c r="F1613" i="12"/>
  <c r="D1613" i="12"/>
  <c r="I1612" i="12"/>
  <c r="H1611" i="12"/>
  <c r="G1611" i="12"/>
  <c r="F1611" i="12"/>
  <c r="D1611" i="12"/>
  <c r="E1610" i="12"/>
  <c r="I1610" i="12" s="1"/>
  <c r="E1609" i="12"/>
  <c r="I1609" i="12" s="1"/>
  <c r="E1608" i="12"/>
  <c r="I1608" i="12" s="1"/>
  <c r="E1607" i="12"/>
  <c r="I1607" i="12" s="1"/>
  <c r="H1606" i="12"/>
  <c r="G1606" i="12"/>
  <c r="F1606" i="12"/>
  <c r="D1606" i="12"/>
  <c r="I1605" i="12"/>
  <c r="H1604" i="12"/>
  <c r="G1604" i="12"/>
  <c r="F1604" i="12"/>
  <c r="D1604" i="12"/>
  <c r="E1603" i="12"/>
  <c r="I1603" i="12" s="1"/>
  <c r="E1602" i="12"/>
  <c r="I1602" i="12" s="1"/>
  <c r="E1601" i="12"/>
  <c r="E1600" i="12"/>
  <c r="I1600" i="12" s="1"/>
  <c r="H1599" i="12"/>
  <c r="G1599" i="12"/>
  <c r="F1599" i="12"/>
  <c r="D1599" i="12"/>
  <c r="I1598" i="12"/>
  <c r="H1597" i="12"/>
  <c r="G1597" i="12"/>
  <c r="F1597" i="12"/>
  <c r="D1597" i="12"/>
  <c r="I1595" i="12"/>
  <c r="E1594" i="12"/>
  <c r="I1594" i="12" s="1"/>
  <c r="H1593" i="12"/>
  <c r="G1593" i="12"/>
  <c r="F1593" i="12"/>
  <c r="D1593" i="12"/>
  <c r="E1591" i="12"/>
  <c r="I1591" i="12" s="1"/>
  <c r="E1590" i="12"/>
  <c r="I1590" i="12" s="1"/>
  <c r="E1589" i="12"/>
  <c r="I1589" i="12" s="1"/>
  <c r="H1588" i="12"/>
  <c r="G1588" i="12"/>
  <c r="F1588" i="12"/>
  <c r="D1588" i="12"/>
  <c r="E1587" i="12"/>
  <c r="I1587" i="12" s="1"/>
  <c r="E1586" i="12"/>
  <c r="E1585" i="12"/>
  <c r="I1585" i="12" s="1"/>
  <c r="H1584" i="12"/>
  <c r="G1584" i="12"/>
  <c r="F1584" i="12"/>
  <c r="D1584" i="12"/>
  <c r="E1583" i="12"/>
  <c r="I1583" i="12" s="1"/>
  <c r="E1582" i="12"/>
  <c r="I1582" i="12" s="1"/>
  <c r="E1581" i="12"/>
  <c r="H1580" i="12"/>
  <c r="G1580" i="12"/>
  <c r="F1580" i="12"/>
  <c r="D1580" i="12"/>
  <c r="E1578" i="12"/>
  <c r="I1578" i="12" s="1"/>
  <c r="E1577" i="12"/>
  <c r="I1577" i="12" s="1"/>
  <c r="E1576" i="12"/>
  <c r="I1576" i="12" s="1"/>
  <c r="H1575" i="12"/>
  <c r="G1575" i="12"/>
  <c r="F1575" i="12"/>
  <c r="D1575" i="12"/>
  <c r="E1575" i="12" s="1"/>
  <c r="E1574" i="12"/>
  <c r="I1574" i="12" s="1"/>
  <c r="E1573" i="12"/>
  <c r="I1573" i="12" s="1"/>
  <c r="I1570" i="12"/>
  <c r="I1568" i="12"/>
  <c r="E1567" i="12"/>
  <c r="I1567" i="12" s="1"/>
  <c r="I1566" i="12"/>
  <c r="E1565" i="12"/>
  <c r="I1565" i="12" s="1"/>
  <c r="H1564" i="12"/>
  <c r="G1564" i="12"/>
  <c r="F1564" i="12"/>
  <c r="D1564" i="12"/>
  <c r="I1563" i="12"/>
  <c r="E1562" i="12"/>
  <c r="I1562" i="12" s="1"/>
  <c r="E1561" i="12"/>
  <c r="I1561" i="12" s="1"/>
  <c r="E1560" i="12"/>
  <c r="E1559" i="12"/>
  <c r="I1559" i="12" s="1"/>
  <c r="H1558" i="12"/>
  <c r="G1558" i="12"/>
  <c r="F1558" i="12"/>
  <c r="D1558" i="12"/>
  <c r="I1557" i="12"/>
  <c r="H1556" i="12"/>
  <c r="G1556" i="12"/>
  <c r="F1556" i="12"/>
  <c r="D1556" i="12"/>
  <c r="E1555" i="12"/>
  <c r="I1555" i="12" s="1"/>
  <c r="E1554" i="12"/>
  <c r="I1554" i="12" s="1"/>
  <c r="E1553" i="12"/>
  <c r="I1553" i="12" s="1"/>
  <c r="E1552" i="12"/>
  <c r="I1552" i="12" s="1"/>
  <c r="H1551" i="12"/>
  <c r="G1551" i="12"/>
  <c r="F1551" i="12"/>
  <c r="D1551" i="12"/>
  <c r="I1550" i="12"/>
  <c r="H1549" i="12"/>
  <c r="G1549" i="12"/>
  <c r="F1549" i="12"/>
  <c r="D1549" i="12"/>
  <c r="E1548" i="12"/>
  <c r="I1548" i="12" s="1"/>
  <c r="E1547" i="12"/>
  <c r="I1547" i="12" s="1"/>
  <c r="E1546" i="12"/>
  <c r="E1545" i="12"/>
  <c r="I1545" i="12" s="1"/>
  <c r="H1544" i="12"/>
  <c r="G1544" i="12"/>
  <c r="F1544" i="12"/>
  <c r="D1544" i="12"/>
  <c r="I1543" i="12"/>
  <c r="H1542" i="12"/>
  <c r="G1542" i="12"/>
  <c r="F1542" i="12"/>
  <c r="D1542" i="12"/>
  <c r="I1540" i="12"/>
  <c r="E1539" i="12"/>
  <c r="I1539" i="12" s="1"/>
  <c r="H1538" i="12"/>
  <c r="G1538" i="12"/>
  <c r="F1538" i="12"/>
  <c r="D1538" i="12"/>
  <c r="E1536" i="12"/>
  <c r="I1536" i="12" s="1"/>
  <c r="E1535" i="12"/>
  <c r="I1535" i="12" s="1"/>
  <c r="E1534" i="12"/>
  <c r="I1534" i="12" s="1"/>
  <c r="H1533" i="12"/>
  <c r="G1533" i="12"/>
  <c r="F1533" i="12"/>
  <c r="D1533" i="12"/>
  <c r="E1532" i="12"/>
  <c r="I1532" i="12" s="1"/>
  <c r="E1531" i="12"/>
  <c r="E1530" i="12"/>
  <c r="I1530" i="12" s="1"/>
  <c r="H1529" i="12"/>
  <c r="G1529" i="12"/>
  <c r="F1529" i="12"/>
  <c r="D1529" i="12"/>
  <c r="E1528" i="12"/>
  <c r="I1528" i="12" s="1"/>
  <c r="E1527" i="12"/>
  <c r="I1527" i="12" s="1"/>
  <c r="E1526" i="12"/>
  <c r="H1525" i="12"/>
  <c r="G1525" i="12"/>
  <c r="F1525" i="12"/>
  <c r="D1525" i="12"/>
  <c r="E1523" i="12"/>
  <c r="I1523" i="12" s="1"/>
  <c r="E1522" i="12"/>
  <c r="I1522" i="12" s="1"/>
  <c r="E1521" i="12"/>
  <c r="I1521" i="12" s="1"/>
  <c r="H1520" i="12"/>
  <c r="G1520" i="12"/>
  <c r="F1520" i="12"/>
  <c r="D1520" i="12"/>
  <c r="E1520" i="12" s="1"/>
  <c r="E1519" i="12"/>
  <c r="I1519" i="12" s="1"/>
  <c r="E1518" i="12"/>
  <c r="I1518" i="12" s="1"/>
  <c r="I1514" i="12"/>
  <c r="E1513" i="12"/>
  <c r="I1513" i="12" s="1"/>
  <c r="I1512" i="12"/>
  <c r="E1511" i="12"/>
  <c r="I1511" i="12" s="1"/>
  <c r="H1510" i="12"/>
  <c r="G1510" i="12"/>
  <c r="F1510" i="12"/>
  <c r="D1510" i="12"/>
  <c r="I1509" i="12"/>
  <c r="E1508" i="12"/>
  <c r="I1508" i="12" s="1"/>
  <c r="E1507" i="12"/>
  <c r="I1507" i="12" s="1"/>
  <c r="E1506" i="12"/>
  <c r="I1506" i="12" s="1"/>
  <c r="E1505" i="12"/>
  <c r="I1505" i="12" s="1"/>
  <c r="H1504" i="12"/>
  <c r="G1504" i="12"/>
  <c r="F1504" i="12"/>
  <c r="D1504" i="12"/>
  <c r="I1503" i="12"/>
  <c r="H1502" i="12"/>
  <c r="G1502" i="12"/>
  <c r="F1502" i="12"/>
  <c r="D1502" i="12"/>
  <c r="E1501" i="12"/>
  <c r="I1501" i="12" s="1"/>
  <c r="E1500" i="12"/>
  <c r="I1500" i="12" s="1"/>
  <c r="E1499" i="12"/>
  <c r="E1498" i="12"/>
  <c r="I1498" i="12" s="1"/>
  <c r="H1497" i="12"/>
  <c r="G1497" i="12"/>
  <c r="F1497" i="12"/>
  <c r="D1497" i="12"/>
  <c r="I1496" i="12"/>
  <c r="H1495" i="12"/>
  <c r="G1495" i="12"/>
  <c r="F1495" i="12"/>
  <c r="D1495" i="12"/>
  <c r="E1494" i="12"/>
  <c r="I1494" i="12" s="1"/>
  <c r="E1493" i="12"/>
  <c r="I1493" i="12" s="1"/>
  <c r="E1492" i="12"/>
  <c r="I1492" i="12" s="1"/>
  <c r="E1491" i="12"/>
  <c r="I1491" i="12" s="1"/>
  <c r="H1490" i="12"/>
  <c r="G1490" i="12"/>
  <c r="F1490" i="12"/>
  <c r="D1490" i="12"/>
  <c r="I1489" i="12"/>
  <c r="H1488" i="12"/>
  <c r="G1488" i="12"/>
  <c r="F1488" i="12"/>
  <c r="D1488" i="12"/>
  <c r="I1486" i="12"/>
  <c r="E1485" i="12"/>
  <c r="I1485" i="12" s="1"/>
  <c r="H1484" i="12"/>
  <c r="G1484" i="12"/>
  <c r="F1484" i="12"/>
  <c r="D1484" i="12"/>
  <c r="E1482" i="12"/>
  <c r="I1482" i="12" s="1"/>
  <c r="E1481" i="12"/>
  <c r="I1481" i="12" s="1"/>
  <c r="E1480" i="12"/>
  <c r="I1480" i="12" s="1"/>
  <c r="H1479" i="12"/>
  <c r="G1479" i="12"/>
  <c r="F1479" i="12"/>
  <c r="D1479" i="12"/>
  <c r="E1478" i="12"/>
  <c r="I1478" i="12" s="1"/>
  <c r="E1477" i="12"/>
  <c r="I1477" i="12" s="1"/>
  <c r="E1476" i="12"/>
  <c r="I1476" i="12" s="1"/>
  <c r="H1475" i="12"/>
  <c r="G1475" i="12"/>
  <c r="F1475" i="12"/>
  <c r="D1475" i="12"/>
  <c r="E1474" i="12"/>
  <c r="I1474" i="12" s="1"/>
  <c r="E1473" i="12"/>
  <c r="E1472" i="12"/>
  <c r="I1472" i="12" s="1"/>
  <c r="H1471" i="12"/>
  <c r="G1471" i="12"/>
  <c r="F1471" i="12"/>
  <c r="D1471" i="12"/>
  <c r="E1469" i="12"/>
  <c r="I1469" i="12" s="1"/>
  <c r="E1468" i="12"/>
  <c r="I1468" i="12" s="1"/>
  <c r="E1467" i="12"/>
  <c r="I1467" i="12" s="1"/>
  <c r="H1466" i="12"/>
  <c r="G1466" i="12"/>
  <c r="F1466" i="12"/>
  <c r="D1466" i="12"/>
  <c r="E1466" i="12" s="1"/>
  <c r="E1465" i="12"/>
  <c r="I1465" i="12" s="1"/>
  <c r="E1464" i="12"/>
  <c r="I1464" i="12" s="1"/>
  <c r="I1461" i="12"/>
  <c r="I1459" i="12"/>
  <c r="E1458" i="12"/>
  <c r="I1458" i="12" s="1"/>
  <c r="I1457" i="12"/>
  <c r="E1456" i="12"/>
  <c r="I1456" i="12" s="1"/>
  <c r="H1455" i="12"/>
  <c r="G1455" i="12"/>
  <c r="F1455" i="12"/>
  <c r="D1455" i="12"/>
  <c r="I1454" i="12"/>
  <c r="E1453" i="12"/>
  <c r="I1453" i="12" s="1"/>
  <c r="E1452" i="12"/>
  <c r="I1452" i="12" s="1"/>
  <c r="E1451" i="12"/>
  <c r="I1451" i="12" s="1"/>
  <c r="E1450" i="12"/>
  <c r="I1450" i="12" s="1"/>
  <c r="H1449" i="12"/>
  <c r="G1449" i="12"/>
  <c r="F1449" i="12"/>
  <c r="D1449" i="12"/>
  <c r="I1448" i="12"/>
  <c r="H1447" i="12"/>
  <c r="G1447" i="12"/>
  <c r="F1447" i="12"/>
  <c r="D1447" i="12"/>
  <c r="E1446" i="12"/>
  <c r="I1446" i="12" s="1"/>
  <c r="E1445" i="12"/>
  <c r="I1445" i="12" s="1"/>
  <c r="E1444" i="12"/>
  <c r="E1443" i="12"/>
  <c r="H1442" i="12"/>
  <c r="G1442" i="12"/>
  <c r="F1442" i="12"/>
  <c r="D1442" i="12"/>
  <c r="I1441" i="12"/>
  <c r="H1440" i="12"/>
  <c r="G1440" i="12"/>
  <c r="F1440" i="12"/>
  <c r="D1440" i="12"/>
  <c r="E1439" i="12"/>
  <c r="I1439" i="12" s="1"/>
  <c r="E1438" i="12"/>
  <c r="I1438" i="12" s="1"/>
  <c r="E1437" i="12"/>
  <c r="I1437" i="12" s="1"/>
  <c r="E1436" i="12"/>
  <c r="H1435" i="12"/>
  <c r="G1435" i="12"/>
  <c r="F1435" i="12"/>
  <c r="D1435" i="12"/>
  <c r="I1434" i="12"/>
  <c r="H1433" i="12"/>
  <c r="G1433" i="12"/>
  <c r="F1433" i="12"/>
  <c r="D1433" i="12"/>
  <c r="I1431" i="12"/>
  <c r="E1430" i="12"/>
  <c r="I1430" i="12" s="1"/>
  <c r="H1429" i="12"/>
  <c r="G1429" i="12"/>
  <c r="F1429" i="12"/>
  <c r="D1429" i="12"/>
  <c r="I1427" i="12"/>
  <c r="I1426" i="12"/>
  <c r="I1425" i="12"/>
  <c r="I1424" i="12"/>
  <c r="I1423" i="12"/>
  <c r="I1422" i="12"/>
  <c r="I1421" i="12"/>
  <c r="I1420" i="12"/>
  <c r="I1419" i="12"/>
  <c r="I1418" i="12"/>
  <c r="I1417" i="12"/>
  <c r="I1416" i="12"/>
  <c r="I1415" i="12"/>
  <c r="E1414" i="12"/>
  <c r="I1414" i="12" s="1"/>
  <c r="E1413" i="12"/>
  <c r="I1413" i="12" s="1"/>
  <c r="E1412" i="12"/>
  <c r="I1412" i="12" s="1"/>
  <c r="H1411" i="12"/>
  <c r="H1408" i="12" s="1"/>
  <c r="H1407" i="12" s="1"/>
  <c r="G1411" i="12"/>
  <c r="G1408" i="12" s="1"/>
  <c r="G1407" i="12" s="1"/>
  <c r="F1411" i="12"/>
  <c r="F1408" i="12" s="1"/>
  <c r="F1407" i="12" s="1"/>
  <c r="D1411" i="12"/>
  <c r="E1411" i="12" s="1"/>
  <c r="I1410" i="12"/>
  <c r="E1409" i="12"/>
  <c r="I1406" i="12"/>
  <c r="H1405" i="12"/>
  <c r="G1405" i="12"/>
  <c r="F1405" i="12"/>
  <c r="D1405" i="12"/>
  <c r="I1404" i="12"/>
  <c r="H1403" i="12"/>
  <c r="H1402" i="12" s="1"/>
  <c r="G1403" i="12"/>
  <c r="G1402" i="12" s="1"/>
  <c r="F1403" i="12"/>
  <c r="F1402" i="12" s="1"/>
  <c r="D1403" i="12"/>
  <c r="I1401" i="12"/>
  <c r="H1400" i="12"/>
  <c r="G1400" i="12"/>
  <c r="F1400" i="12"/>
  <c r="D1400" i="12"/>
  <c r="H1399" i="12"/>
  <c r="G1399" i="12"/>
  <c r="F1399" i="12"/>
  <c r="D1399" i="12"/>
  <c r="E1399" i="12" s="1"/>
  <c r="H1398" i="12"/>
  <c r="G1398" i="12"/>
  <c r="F1398" i="12"/>
  <c r="F1394" i="12" s="1"/>
  <c r="D1398" i="12"/>
  <c r="H1397" i="12"/>
  <c r="G1397" i="12"/>
  <c r="F1397" i="12"/>
  <c r="D1397" i="12"/>
  <c r="I1395" i="12"/>
  <c r="H1393" i="12"/>
  <c r="G1393" i="12"/>
  <c r="F1393" i="12"/>
  <c r="D1393" i="12"/>
  <c r="E1393" i="12" s="1"/>
  <c r="H1392" i="12"/>
  <c r="G1392" i="12"/>
  <c r="F1392" i="12"/>
  <c r="D1392" i="12"/>
  <c r="H1391" i="12"/>
  <c r="G1391" i="12"/>
  <c r="F1391" i="12"/>
  <c r="D1391" i="12"/>
  <c r="H1390" i="12"/>
  <c r="G1390" i="12"/>
  <c r="F1390" i="12"/>
  <c r="D1390" i="12"/>
  <c r="I1388" i="12"/>
  <c r="H1386" i="12"/>
  <c r="G1386" i="12"/>
  <c r="F1386" i="12"/>
  <c r="D1386" i="12"/>
  <c r="H1385" i="12"/>
  <c r="G1385" i="12"/>
  <c r="F1385" i="12"/>
  <c r="D1385" i="12"/>
  <c r="H1384" i="12"/>
  <c r="G1384" i="12"/>
  <c r="F1384" i="12"/>
  <c r="D1384" i="12"/>
  <c r="H1383" i="12"/>
  <c r="G1383" i="12"/>
  <c r="F1383" i="12"/>
  <c r="D1383" i="12"/>
  <c r="I1381" i="12"/>
  <c r="I1378" i="12"/>
  <c r="H1377" i="12"/>
  <c r="H1376" i="12" s="1"/>
  <c r="G1377" i="12"/>
  <c r="G1376" i="12" s="1"/>
  <c r="F1377" i="12"/>
  <c r="F1376" i="12" s="1"/>
  <c r="D1377" i="12"/>
  <c r="D1376" i="12" s="1"/>
  <c r="I1373" i="12"/>
  <c r="I1371" i="12"/>
  <c r="E1370" i="12"/>
  <c r="I1370" i="12" s="1"/>
  <c r="I1369" i="12"/>
  <c r="E1368" i="12"/>
  <c r="I1368" i="12" s="1"/>
  <c r="H1367" i="12"/>
  <c r="G1367" i="12"/>
  <c r="F1367" i="12"/>
  <c r="D1367" i="12"/>
  <c r="I1366" i="12"/>
  <c r="E1365" i="12"/>
  <c r="I1365" i="12" s="1"/>
  <c r="E1364" i="12"/>
  <c r="I1364" i="12" s="1"/>
  <c r="E1363" i="12"/>
  <c r="I1363" i="12" s="1"/>
  <c r="E1362" i="12"/>
  <c r="I1362" i="12" s="1"/>
  <c r="H1361" i="12"/>
  <c r="G1361" i="12"/>
  <c r="F1361" i="12"/>
  <c r="D1361" i="12"/>
  <c r="I1360" i="12"/>
  <c r="H1359" i="12"/>
  <c r="G1359" i="12"/>
  <c r="F1359" i="12"/>
  <c r="D1359" i="12"/>
  <c r="E1358" i="12"/>
  <c r="I1358" i="12" s="1"/>
  <c r="E1357" i="12"/>
  <c r="I1357" i="12" s="1"/>
  <c r="E1356" i="12"/>
  <c r="I1356" i="12" s="1"/>
  <c r="E1355" i="12"/>
  <c r="I1355" i="12" s="1"/>
  <c r="H1354" i="12"/>
  <c r="G1354" i="12"/>
  <c r="F1354" i="12"/>
  <c r="D1354" i="12"/>
  <c r="I1353" i="12"/>
  <c r="H1352" i="12"/>
  <c r="G1352" i="12"/>
  <c r="F1352" i="12"/>
  <c r="D1352" i="12"/>
  <c r="E1351" i="12"/>
  <c r="I1351" i="12" s="1"/>
  <c r="E1350" i="12"/>
  <c r="I1350" i="12" s="1"/>
  <c r="E1349" i="12"/>
  <c r="E1348" i="12"/>
  <c r="E1295" i="12" s="1"/>
  <c r="H1347" i="12"/>
  <c r="H1320" i="12" s="1"/>
  <c r="H1319" i="12" s="1"/>
  <c r="G1347" i="12"/>
  <c r="G1320" i="12" s="1"/>
  <c r="G1319" i="12" s="1"/>
  <c r="F1347" i="12"/>
  <c r="F1320" i="12" s="1"/>
  <c r="F1319" i="12" s="1"/>
  <c r="F1286" i="12" s="1"/>
  <c r="D1347" i="12"/>
  <c r="D1320" i="12" s="1"/>
  <c r="D1319" i="12" s="1"/>
  <c r="I1346" i="12"/>
  <c r="H1345" i="12"/>
  <c r="G1345" i="12"/>
  <c r="F1345" i="12"/>
  <c r="D1345" i="12"/>
  <c r="I1343" i="12"/>
  <c r="E1342" i="12"/>
  <c r="E1341" i="12" s="1"/>
  <c r="H1341" i="12"/>
  <c r="G1341" i="12"/>
  <c r="F1341" i="12"/>
  <c r="D1341" i="12"/>
  <c r="E1339" i="12"/>
  <c r="I1339" i="12" s="1"/>
  <c r="E1338" i="12"/>
  <c r="I1338" i="12" s="1"/>
  <c r="E1337" i="12"/>
  <c r="H1336" i="12"/>
  <c r="G1336" i="12"/>
  <c r="F1336" i="12"/>
  <c r="D1336" i="12"/>
  <c r="E1335" i="12"/>
  <c r="I1335" i="12" s="1"/>
  <c r="E1334" i="12"/>
  <c r="E1333" i="12"/>
  <c r="I1333" i="12" s="1"/>
  <c r="H1332" i="12"/>
  <c r="G1332" i="12"/>
  <c r="F1332" i="12"/>
  <c r="D1332" i="12"/>
  <c r="E1331" i="12"/>
  <c r="I1331" i="12" s="1"/>
  <c r="E1330" i="12"/>
  <c r="I1330" i="12" s="1"/>
  <c r="E1329" i="12"/>
  <c r="I1329" i="12" s="1"/>
  <c r="H1328" i="12"/>
  <c r="G1328" i="12"/>
  <c r="F1328" i="12"/>
  <c r="D1328" i="12"/>
  <c r="E1326" i="12"/>
  <c r="I1326" i="12" s="1"/>
  <c r="E1325" i="12"/>
  <c r="I1325" i="12" s="1"/>
  <c r="E1324" i="12"/>
  <c r="I1324" i="12" s="1"/>
  <c r="H1323" i="12"/>
  <c r="G1323" i="12"/>
  <c r="F1323" i="12"/>
  <c r="D1323" i="12"/>
  <c r="E1322" i="12"/>
  <c r="I1322" i="12" s="1"/>
  <c r="E1321" i="12"/>
  <c r="I1321" i="12" s="1"/>
  <c r="I1318" i="12"/>
  <c r="H1317" i="12"/>
  <c r="G1317" i="12"/>
  <c r="F1317" i="12"/>
  <c r="D1317" i="12"/>
  <c r="I1316" i="12"/>
  <c r="H1315" i="12"/>
  <c r="H1314" i="12" s="1"/>
  <c r="G1315" i="12"/>
  <c r="G1314" i="12" s="1"/>
  <c r="F1315" i="12"/>
  <c r="F1314" i="12" s="1"/>
  <c r="D1315" i="12"/>
  <c r="E1315" i="12" s="1"/>
  <c r="I1313" i="12"/>
  <c r="H1312" i="12"/>
  <c r="G1312" i="12"/>
  <c r="F1312" i="12"/>
  <c r="D1312" i="12"/>
  <c r="H1311" i="12"/>
  <c r="G1311" i="12"/>
  <c r="F1311" i="12"/>
  <c r="D1311" i="12"/>
  <c r="H1310" i="12"/>
  <c r="G1310" i="12"/>
  <c r="F1310" i="12"/>
  <c r="D1310" i="12"/>
  <c r="E1310" i="12" s="1"/>
  <c r="H1309" i="12"/>
  <c r="G1309" i="12"/>
  <c r="F1309" i="12"/>
  <c r="D1309" i="12"/>
  <c r="I1307" i="12"/>
  <c r="H1305" i="12"/>
  <c r="G1305" i="12"/>
  <c r="F1305" i="12"/>
  <c r="D1305" i="12"/>
  <c r="H1304" i="12"/>
  <c r="G1304" i="12"/>
  <c r="F1304" i="12"/>
  <c r="D1304" i="12"/>
  <c r="H1303" i="12"/>
  <c r="G1303" i="12"/>
  <c r="F1303" i="12"/>
  <c r="D1303" i="12"/>
  <c r="H1302" i="12"/>
  <c r="G1302" i="12"/>
  <c r="F1302" i="12"/>
  <c r="D1302" i="12"/>
  <c r="I1300" i="12"/>
  <c r="H1298" i="12"/>
  <c r="G1298" i="12"/>
  <c r="F1298" i="12"/>
  <c r="D1298" i="12"/>
  <c r="E1298" i="12" s="1"/>
  <c r="H1297" i="12"/>
  <c r="G1297" i="12"/>
  <c r="F1297" i="12"/>
  <c r="D1297" i="12"/>
  <c r="H1296" i="12"/>
  <c r="G1296" i="12"/>
  <c r="F1296" i="12"/>
  <c r="D1296" i="12"/>
  <c r="H1295" i="12"/>
  <c r="G1295" i="12"/>
  <c r="F1295" i="12"/>
  <c r="D1295" i="12"/>
  <c r="I1293" i="12"/>
  <c r="I1290" i="12"/>
  <c r="H1289" i="12"/>
  <c r="H1288" i="12" s="1"/>
  <c r="G1289" i="12"/>
  <c r="G1288" i="12" s="1"/>
  <c r="F1289" i="12"/>
  <c r="F1288" i="12" s="1"/>
  <c r="D1289" i="12"/>
  <c r="E1289" i="12" s="1"/>
  <c r="I1285" i="12"/>
  <c r="I1284" i="12"/>
  <c r="I1282" i="12"/>
  <c r="E1281" i="12"/>
  <c r="I1281" i="12" s="1"/>
  <c r="I1280" i="12"/>
  <c r="E1279" i="12"/>
  <c r="I1279" i="12" s="1"/>
  <c r="H1278" i="12"/>
  <c r="G1278" i="12"/>
  <c r="F1278" i="12"/>
  <c r="D1278" i="12"/>
  <c r="I1277" i="12"/>
  <c r="E1276" i="12"/>
  <c r="I1276" i="12" s="1"/>
  <c r="E1275" i="12"/>
  <c r="I1275" i="12" s="1"/>
  <c r="E1274" i="12"/>
  <c r="I1274" i="12" s="1"/>
  <c r="E1273" i="12"/>
  <c r="I1273" i="12" s="1"/>
  <c r="H1272" i="12"/>
  <c r="G1272" i="12"/>
  <c r="F1272" i="12"/>
  <c r="D1272" i="12"/>
  <c r="I1271" i="12"/>
  <c r="H1270" i="12"/>
  <c r="G1270" i="12"/>
  <c r="F1270" i="12"/>
  <c r="D1270" i="12"/>
  <c r="E1269" i="12"/>
  <c r="I1269" i="12" s="1"/>
  <c r="E1268" i="12"/>
  <c r="I1268" i="12" s="1"/>
  <c r="E1267" i="12"/>
  <c r="I1267" i="12" s="1"/>
  <c r="E1266" i="12"/>
  <c r="H1265" i="12"/>
  <c r="G1265" i="12"/>
  <c r="F1265" i="12"/>
  <c r="D1265" i="12"/>
  <c r="I1264" i="12"/>
  <c r="H1263" i="12"/>
  <c r="G1263" i="12"/>
  <c r="F1263" i="12"/>
  <c r="D1263" i="12"/>
  <c r="E1262" i="12"/>
  <c r="I1262" i="12" s="1"/>
  <c r="E1261" i="12"/>
  <c r="I1261" i="12" s="1"/>
  <c r="E1260" i="12"/>
  <c r="E1259" i="12"/>
  <c r="I1259" i="12" s="1"/>
  <c r="H1258" i="12"/>
  <c r="G1258" i="12"/>
  <c r="F1258" i="12"/>
  <c r="D1258" i="12"/>
  <c r="I1257" i="12"/>
  <c r="H1256" i="12"/>
  <c r="G1256" i="12"/>
  <c r="F1256" i="12"/>
  <c r="D1256" i="12"/>
  <c r="I1254" i="12"/>
  <c r="E1253" i="12"/>
  <c r="I1253" i="12" s="1"/>
  <c r="H1252" i="12"/>
  <c r="G1252" i="12"/>
  <c r="F1252" i="12"/>
  <c r="D1252" i="12"/>
  <c r="E1250" i="12"/>
  <c r="I1250" i="12" s="1"/>
  <c r="E1249" i="12"/>
  <c r="I1249" i="12" s="1"/>
  <c r="E1248" i="12"/>
  <c r="I1248" i="12" s="1"/>
  <c r="H1247" i="12"/>
  <c r="G1247" i="12"/>
  <c r="F1247" i="12"/>
  <c r="D1247" i="12"/>
  <c r="E1246" i="12"/>
  <c r="I1246" i="12" s="1"/>
  <c r="E1245" i="12"/>
  <c r="I1245" i="12" s="1"/>
  <c r="E1244" i="12"/>
  <c r="I1244" i="12" s="1"/>
  <c r="H1243" i="12"/>
  <c r="G1243" i="12"/>
  <c r="F1243" i="12"/>
  <c r="D1243" i="12"/>
  <c r="E1242" i="12"/>
  <c r="I1242" i="12" s="1"/>
  <c r="E1241" i="12"/>
  <c r="I1241" i="12" s="1"/>
  <c r="E1240" i="12"/>
  <c r="H1239" i="12"/>
  <c r="G1239" i="12"/>
  <c r="F1239" i="12"/>
  <c r="D1239" i="12"/>
  <c r="E1237" i="12"/>
  <c r="I1237" i="12" s="1"/>
  <c r="E1236" i="12"/>
  <c r="I1236" i="12" s="1"/>
  <c r="E1235" i="12"/>
  <c r="I1235" i="12" s="1"/>
  <c r="H1234" i="12"/>
  <c r="G1234" i="12"/>
  <c r="F1234" i="12"/>
  <c r="D1234" i="12"/>
  <c r="E1233" i="12"/>
  <c r="I1233" i="12" s="1"/>
  <c r="E1232" i="12"/>
  <c r="I1232" i="12" s="1"/>
  <c r="I1229" i="12"/>
  <c r="I1227" i="12"/>
  <c r="E1226" i="12"/>
  <c r="I1226" i="12" s="1"/>
  <c r="I1225" i="12"/>
  <c r="E1224" i="12"/>
  <c r="I1224" i="12" s="1"/>
  <c r="H1223" i="12"/>
  <c r="G1223" i="12"/>
  <c r="F1223" i="12"/>
  <c r="D1223" i="12"/>
  <c r="I1222" i="12"/>
  <c r="E1221" i="12"/>
  <c r="I1221" i="12" s="1"/>
  <c r="E1220" i="12"/>
  <c r="I1220" i="12" s="1"/>
  <c r="E1219" i="12"/>
  <c r="I1218" i="12"/>
  <c r="H1217" i="12"/>
  <c r="G1217" i="12"/>
  <c r="F1217" i="12"/>
  <c r="D1217" i="12"/>
  <c r="I1216" i="12"/>
  <c r="H1215" i="12"/>
  <c r="G1215" i="12"/>
  <c r="F1215" i="12"/>
  <c r="D1215" i="12"/>
  <c r="E1214" i="12"/>
  <c r="I1214" i="12" s="1"/>
  <c r="E1213" i="12"/>
  <c r="E1212" i="12"/>
  <c r="I1212" i="12" s="1"/>
  <c r="I1211" i="12"/>
  <c r="H1210" i="12"/>
  <c r="G1210" i="12"/>
  <c r="F1210" i="12"/>
  <c r="D1210" i="12"/>
  <c r="I1209" i="12"/>
  <c r="H1208" i="12"/>
  <c r="G1208" i="12"/>
  <c r="F1208" i="12"/>
  <c r="D1208" i="12"/>
  <c r="J1207" i="12"/>
  <c r="E1207" i="12"/>
  <c r="I1207" i="12" s="1"/>
  <c r="H1206" i="12"/>
  <c r="H1201" i="12" s="1"/>
  <c r="E1206" i="12"/>
  <c r="J1205" i="12"/>
  <c r="E1205" i="12"/>
  <c r="I1205" i="12" s="1"/>
  <c r="E1204" i="12"/>
  <c r="I1204" i="12" s="1"/>
  <c r="G1203" i="12"/>
  <c r="F1203" i="12"/>
  <c r="D1203" i="12"/>
  <c r="I1202" i="12"/>
  <c r="G1201" i="12"/>
  <c r="F1201" i="12"/>
  <c r="D1201" i="12"/>
  <c r="I1199" i="12"/>
  <c r="E1198" i="12"/>
  <c r="I1198" i="12" s="1"/>
  <c r="H1197" i="12"/>
  <c r="G1197" i="12"/>
  <c r="F1197" i="12"/>
  <c r="E1197" i="12"/>
  <c r="D1197" i="12"/>
  <c r="E1195" i="12"/>
  <c r="I1195" i="12" s="1"/>
  <c r="E1194" i="12"/>
  <c r="I1194" i="12" s="1"/>
  <c r="E1193" i="12"/>
  <c r="I1193" i="12" s="1"/>
  <c r="H1192" i="12"/>
  <c r="G1192" i="12"/>
  <c r="F1192" i="12"/>
  <c r="D1192" i="12"/>
  <c r="E1191" i="12"/>
  <c r="I1191" i="12" s="1"/>
  <c r="E1190" i="12"/>
  <c r="I1190" i="12" s="1"/>
  <c r="E1189" i="12"/>
  <c r="H1188" i="12"/>
  <c r="G1188" i="12"/>
  <c r="F1188" i="12"/>
  <c r="D1188" i="12"/>
  <c r="E1187" i="12"/>
  <c r="I1187" i="12" s="1"/>
  <c r="E1186" i="12"/>
  <c r="I1186" i="12" s="1"/>
  <c r="E1185" i="12"/>
  <c r="I1185" i="12" s="1"/>
  <c r="H1184" i="12"/>
  <c r="G1184" i="12"/>
  <c r="F1184" i="12"/>
  <c r="D1184" i="12"/>
  <c r="J1182" i="12"/>
  <c r="E1182" i="12"/>
  <c r="I1182" i="12" s="1"/>
  <c r="E1181" i="12"/>
  <c r="I1181" i="12" s="1"/>
  <c r="J1180" i="12"/>
  <c r="E1180" i="12"/>
  <c r="I1180" i="12" s="1"/>
  <c r="H1179" i="12"/>
  <c r="G1179" i="12"/>
  <c r="F1179" i="12"/>
  <c r="D1179" i="12"/>
  <c r="E1179" i="12" s="1"/>
  <c r="E1178" i="12"/>
  <c r="I1178" i="12" s="1"/>
  <c r="E1177" i="12"/>
  <c r="I1177" i="12" s="1"/>
  <c r="I1173" i="12"/>
  <c r="E1172" i="12"/>
  <c r="I1172" i="12" s="1"/>
  <c r="I1171" i="12"/>
  <c r="E1170" i="12"/>
  <c r="I1170" i="12" s="1"/>
  <c r="H1169" i="12"/>
  <c r="G1169" i="12"/>
  <c r="F1169" i="12"/>
  <c r="D1169" i="12"/>
  <c r="I1168" i="12"/>
  <c r="E1167" i="12"/>
  <c r="I1167" i="12" s="1"/>
  <c r="E1166" i="12"/>
  <c r="E1165" i="12"/>
  <c r="I1165" i="12" s="1"/>
  <c r="I1164" i="12"/>
  <c r="H1163" i="12"/>
  <c r="G1163" i="12"/>
  <c r="F1163" i="12"/>
  <c r="D1163" i="12"/>
  <c r="I1162" i="12"/>
  <c r="H1161" i="12"/>
  <c r="G1161" i="12"/>
  <c r="F1161" i="12"/>
  <c r="D1161" i="12"/>
  <c r="E1160" i="12"/>
  <c r="I1160" i="12" s="1"/>
  <c r="E1159" i="12"/>
  <c r="I1159" i="12" s="1"/>
  <c r="E1158" i="12"/>
  <c r="I1158" i="12" s="1"/>
  <c r="I1157" i="12"/>
  <c r="H1156" i="12"/>
  <c r="G1156" i="12"/>
  <c r="F1156" i="12"/>
  <c r="D1156" i="12"/>
  <c r="I1155" i="12"/>
  <c r="H1154" i="12"/>
  <c r="G1154" i="12"/>
  <c r="F1154" i="12"/>
  <c r="D1154" i="12"/>
  <c r="J1153" i="12"/>
  <c r="E1153" i="12"/>
  <c r="I1153" i="12" s="1"/>
  <c r="E1152" i="12"/>
  <c r="I1152" i="12" s="1"/>
  <c r="K1151" i="12"/>
  <c r="J1151" i="12"/>
  <c r="E1151" i="12"/>
  <c r="I1151" i="12" s="1"/>
  <c r="E1150" i="12"/>
  <c r="I1150" i="12" s="1"/>
  <c r="H1149" i="12"/>
  <c r="G1149" i="12"/>
  <c r="F1149" i="12"/>
  <c r="D1149" i="12"/>
  <c r="I1148" i="12"/>
  <c r="H1147" i="12"/>
  <c r="G1147" i="12"/>
  <c r="F1147" i="12"/>
  <c r="D1147" i="12"/>
  <c r="I1145" i="12"/>
  <c r="E1144" i="12"/>
  <c r="I1144" i="12" s="1"/>
  <c r="H1143" i="12"/>
  <c r="G1143" i="12"/>
  <c r="F1143" i="12"/>
  <c r="E1143" i="12"/>
  <c r="D1143" i="12"/>
  <c r="E1141" i="12"/>
  <c r="I1141" i="12" s="1"/>
  <c r="E1140" i="12"/>
  <c r="E1139" i="12"/>
  <c r="I1139" i="12" s="1"/>
  <c r="H1138" i="12"/>
  <c r="G1138" i="12"/>
  <c r="F1138" i="12"/>
  <c r="D1138" i="12"/>
  <c r="E1137" i="12"/>
  <c r="I1137" i="12" s="1"/>
  <c r="E1136" i="12"/>
  <c r="I1136" i="12" s="1"/>
  <c r="E1135" i="12"/>
  <c r="I1135" i="12" s="1"/>
  <c r="H1134" i="12"/>
  <c r="G1134" i="12"/>
  <c r="F1134" i="12"/>
  <c r="D1134" i="12"/>
  <c r="E1133" i="12"/>
  <c r="I1133" i="12" s="1"/>
  <c r="E1132" i="12"/>
  <c r="I1132" i="12" s="1"/>
  <c r="E1131" i="12"/>
  <c r="I1131" i="12" s="1"/>
  <c r="L1130" i="12"/>
  <c r="H1130" i="12"/>
  <c r="G1130" i="12"/>
  <c r="F1130" i="12"/>
  <c r="D1130" i="12"/>
  <c r="J1128" i="12"/>
  <c r="E1128" i="12"/>
  <c r="I1128" i="12" s="1"/>
  <c r="E1127" i="12"/>
  <c r="I1127" i="12" s="1"/>
  <c r="J1126" i="12"/>
  <c r="E1126" i="12"/>
  <c r="I1126" i="12" s="1"/>
  <c r="H1125" i="12"/>
  <c r="G1125" i="12"/>
  <c r="F1125" i="12"/>
  <c r="D1125" i="12"/>
  <c r="E1124" i="12"/>
  <c r="I1124" i="12" s="1"/>
  <c r="E1123" i="12"/>
  <c r="I1123" i="12" s="1"/>
  <c r="I1120" i="12"/>
  <c r="H1119" i="12"/>
  <c r="G1119" i="12"/>
  <c r="F1119" i="12"/>
  <c r="D1119" i="12"/>
  <c r="E1119" i="12" s="1"/>
  <c r="I1118" i="12"/>
  <c r="H1117" i="12"/>
  <c r="H1116" i="12" s="1"/>
  <c r="G1117" i="12"/>
  <c r="G1116" i="12" s="1"/>
  <c r="F1117" i="12"/>
  <c r="F1116" i="12" s="1"/>
  <c r="D1117" i="12"/>
  <c r="E1117" i="12" s="1"/>
  <c r="I1115" i="12"/>
  <c r="H1114" i="12"/>
  <c r="G1114" i="12"/>
  <c r="F1114" i="12"/>
  <c r="D1114" i="12"/>
  <c r="E1114" i="12" s="1"/>
  <c r="H1113" i="12"/>
  <c r="G1113" i="12"/>
  <c r="F1113" i="12"/>
  <c r="D1113" i="12"/>
  <c r="H1112" i="12"/>
  <c r="G1112" i="12"/>
  <c r="F1112" i="12"/>
  <c r="D1112" i="12"/>
  <c r="E1112" i="12" s="1"/>
  <c r="H1111" i="12"/>
  <c r="G1111" i="12"/>
  <c r="F1111" i="12"/>
  <c r="D1111" i="12"/>
  <c r="I1109" i="12"/>
  <c r="H1107" i="12"/>
  <c r="G1107" i="12"/>
  <c r="F1107" i="12"/>
  <c r="D1107" i="12"/>
  <c r="H1106" i="12"/>
  <c r="G1106" i="12"/>
  <c r="F1106" i="12"/>
  <c r="D1106" i="12"/>
  <c r="H1105" i="12"/>
  <c r="H1101" i="12" s="1"/>
  <c r="G1105" i="12"/>
  <c r="F1105" i="12"/>
  <c r="D1105" i="12"/>
  <c r="H1104" i="12"/>
  <c r="G1104" i="12"/>
  <c r="F1104" i="12"/>
  <c r="D1104" i="12"/>
  <c r="I1102" i="12"/>
  <c r="H1100" i="12"/>
  <c r="G1100" i="12"/>
  <c r="F1100" i="12"/>
  <c r="D1100" i="12"/>
  <c r="G1099" i="12"/>
  <c r="F1099" i="12"/>
  <c r="D1099" i="12"/>
  <c r="H1098" i="12"/>
  <c r="G1098" i="12"/>
  <c r="F1098" i="12"/>
  <c r="D1098" i="12"/>
  <c r="H1097" i="12"/>
  <c r="G1097" i="12"/>
  <c r="F1097" i="12"/>
  <c r="D1097" i="12"/>
  <c r="I1095" i="12"/>
  <c r="I1092" i="12"/>
  <c r="H1091" i="12"/>
  <c r="H1090" i="12" s="1"/>
  <c r="G1091" i="12"/>
  <c r="G1090" i="12" s="1"/>
  <c r="F1091" i="12"/>
  <c r="F1090" i="12" s="1"/>
  <c r="D1091" i="12"/>
  <c r="E1091" i="12" s="1"/>
  <c r="I1087" i="12"/>
  <c r="I1085" i="12"/>
  <c r="E1084" i="12"/>
  <c r="I1084" i="12" s="1"/>
  <c r="I1083" i="12"/>
  <c r="E1082" i="12"/>
  <c r="I1082" i="12" s="1"/>
  <c r="H1081" i="12"/>
  <c r="G1081" i="12"/>
  <c r="F1081" i="12"/>
  <c r="D1081" i="12"/>
  <c r="I1080" i="12"/>
  <c r="E1079" i="12"/>
  <c r="I1079" i="12" s="1"/>
  <c r="E1078" i="12"/>
  <c r="I1078" i="12" s="1"/>
  <c r="E1077" i="12"/>
  <c r="I1076" i="12"/>
  <c r="H1075" i="12"/>
  <c r="G1075" i="12"/>
  <c r="F1075" i="12"/>
  <c r="D1075" i="12"/>
  <c r="I1074" i="12"/>
  <c r="H1073" i="12"/>
  <c r="G1073" i="12"/>
  <c r="F1073" i="12"/>
  <c r="D1073" i="12"/>
  <c r="E1072" i="12"/>
  <c r="I1072" i="12" s="1"/>
  <c r="E1071" i="12"/>
  <c r="I1071" i="12" s="1"/>
  <c r="E1070" i="12"/>
  <c r="I1070" i="12" s="1"/>
  <c r="E1069" i="12"/>
  <c r="I1069" i="12" s="1"/>
  <c r="H1068" i="12"/>
  <c r="G1068" i="12"/>
  <c r="F1068" i="12"/>
  <c r="D1068" i="12"/>
  <c r="I1067" i="12"/>
  <c r="H1066" i="12"/>
  <c r="G1066" i="12"/>
  <c r="F1066" i="12"/>
  <c r="D1066" i="12"/>
  <c r="J1065" i="12"/>
  <c r="E1065" i="12"/>
  <c r="I1065" i="12" s="1"/>
  <c r="E1064" i="12"/>
  <c r="I1064" i="12" s="1"/>
  <c r="J1063" i="12"/>
  <c r="E1063" i="12"/>
  <c r="E1062" i="12"/>
  <c r="H1061" i="12"/>
  <c r="G1061" i="12"/>
  <c r="F1061" i="12"/>
  <c r="D1061" i="12"/>
  <c r="I1060" i="12"/>
  <c r="H1059" i="12"/>
  <c r="G1059" i="12"/>
  <c r="F1059" i="12"/>
  <c r="D1059" i="12"/>
  <c r="I1057" i="12"/>
  <c r="E1056" i="12"/>
  <c r="I1056" i="12" s="1"/>
  <c r="H1055" i="12"/>
  <c r="G1055" i="12"/>
  <c r="F1055" i="12"/>
  <c r="D1055" i="12"/>
  <c r="E1053" i="12"/>
  <c r="I1053" i="12" s="1"/>
  <c r="E1052" i="12"/>
  <c r="I1052" i="12" s="1"/>
  <c r="E1051" i="12"/>
  <c r="I1051" i="12" s="1"/>
  <c r="H1050" i="12"/>
  <c r="G1050" i="12"/>
  <c r="F1050" i="12"/>
  <c r="D1050" i="12"/>
  <c r="E1049" i="12"/>
  <c r="I1049" i="12" s="1"/>
  <c r="E1048" i="12"/>
  <c r="E1047" i="12"/>
  <c r="I1047" i="12" s="1"/>
  <c r="H1046" i="12"/>
  <c r="G1046" i="12"/>
  <c r="F1046" i="12"/>
  <c r="D1046" i="12"/>
  <c r="E1045" i="12"/>
  <c r="I1045" i="12" s="1"/>
  <c r="E1044" i="12"/>
  <c r="I1044" i="12" s="1"/>
  <c r="E1043" i="12"/>
  <c r="H1042" i="12"/>
  <c r="G1042" i="12"/>
  <c r="F1042" i="12"/>
  <c r="D1042" i="12"/>
  <c r="J1040" i="12"/>
  <c r="E1040" i="12"/>
  <c r="I1040" i="12" s="1"/>
  <c r="E1039" i="12"/>
  <c r="I1039" i="12" s="1"/>
  <c r="J1038" i="12"/>
  <c r="E1038" i="12"/>
  <c r="I1038" i="12" s="1"/>
  <c r="H1037" i="12"/>
  <c r="G1037" i="12"/>
  <c r="F1037" i="12"/>
  <c r="D1037" i="12"/>
  <c r="E1036" i="12"/>
  <c r="I1036" i="12" s="1"/>
  <c r="E1035" i="12"/>
  <c r="I1035" i="12" s="1"/>
  <c r="I1032" i="12"/>
  <c r="H1031" i="12"/>
  <c r="G1031" i="12"/>
  <c r="F1031" i="12"/>
  <c r="D1031" i="12"/>
  <c r="I1030" i="12"/>
  <c r="H1029" i="12"/>
  <c r="G1029" i="12"/>
  <c r="F1029" i="12"/>
  <c r="F1028" i="12" s="1"/>
  <c r="D1029" i="12"/>
  <c r="I1027" i="12"/>
  <c r="H1026" i="12"/>
  <c r="G1026" i="12"/>
  <c r="F1026" i="12"/>
  <c r="D1026" i="12"/>
  <c r="H1025" i="12"/>
  <c r="G1025" i="12"/>
  <c r="F1025" i="12"/>
  <c r="D1025" i="12"/>
  <c r="H1024" i="12"/>
  <c r="G1024" i="12"/>
  <c r="F1024" i="12"/>
  <c r="D1024" i="12"/>
  <c r="H1023" i="12"/>
  <c r="G1023" i="12"/>
  <c r="F1023" i="12"/>
  <c r="E1023" i="12"/>
  <c r="D1023" i="12"/>
  <c r="I1021" i="12"/>
  <c r="H1019" i="12"/>
  <c r="G1019" i="12"/>
  <c r="F1019" i="12"/>
  <c r="D1019" i="12"/>
  <c r="E1019" i="12" s="1"/>
  <c r="H1018" i="12"/>
  <c r="G1018" i="12"/>
  <c r="F1018" i="12"/>
  <c r="D1018" i="12"/>
  <c r="H1017" i="12"/>
  <c r="G1017" i="12"/>
  <c r="F1017" i="12"/>
  <c r="D1017" i="12"/>
  <c r="E1017" i="12" s="1"/>
  <c r="H1016" i="12"/>
  <c r="G1016" i="12"/>
  <c r="F1016" i="12"/>
  <c r="D1016" i="12"/>
  <c r="I1014" i="12"/>
  <c r="H1012" i="12"/>
  <c r="G1012" i="12"/>
  <c r="F1012" i="12"/>
  <c r="D1012" i="12"/>
  <c r="H1011" i="12"/>
  <c r="G1011" i="12"/>
  <c r="F1011" i="12"/>
  <c r="D1011" i="12"/>
  <c r="E1011" i="12" s="1"/>
  <c r="H1010" i="12"/>
  <c r="G1010" i="12"/>
  <c r="F1010" i="12"/>
  <c r="D1010" i="12"/>
  <c r="H1009" i="12"/>
  <c r="G1009" i="12"/>
  <c r="F1009" i="12"/>
  <c r="D1009" i="12"/>
  <c r="I1007" i="12"/>
  <c r="G1006" i="12"/>
  <c r="I1004" i="12"/>
  <c r="H1003" i="12"/>
  <c r="H1002" i="12" s="1"/>
  <c r="G1003" i="12"/>
  <c r="F1003" i="12"/>
  <c r="F1002" i="12" s="1"/>
  <c r="D1003" i="12"/>
  <c r="I999" i="12"/>
  <c r="I998" i="12"/>
  <c r="I996" i="12"/>
  <c r="I994" i="12"/>
  <c r="I991" i="12"/>
  <c r="I985" i="12"/>
  <c r="I978" i="12"/>
  <c r="I971" i="12"/>
  <c r="I968" i="12"/>
  <c r="I964" i="12"/>
  <c r="H963" i="12"/>
  <c r="G963" i="12"/>
  <c r="F963" i="12"/>
  <c r="D963" i="12"/>
  <c r="E963" i="12" s="1"/>
  <c r="H962" i="12"/>
  <c r="G962" i="12"/>
  <c r="F962" i="12"/>
  <c r="D962" i="12"/>
  <c r="H961" i="12"/>
  <c r="H960" i="12" s="1"/>
  <c r="G961" i="12"/>
  <c r="G960" i="12" s="1"/>
  <c r="F961" i="12"/>
  <c r="D961" i="12"/>
  <c r="E961" i="12" s="1"/>
  <c r="H959" i="12"/>
  <c r="G959" i="12"/>
  <c r="F959" i="12"/>
  <c r="D959" i="12"/>
  <c r="E959" i="12" s="1"/>
  <c r="H958" i="12"/>
  <c r="G958" i="12"/>
  <c r="F958" i="12"/>
  <c r="D958" i="12"/>
  <c r="E958" i="12" s="1"/>
  <c r="H957" i="12"/>
  <c r="G957" i="12"/>
  <c r="F957" i="12"/>
  <c r="D957" i="12"/>
  <c r="H955" i="12"/>
  <c r="G955" i="12"/>
  <c r="F955" i="12"/>
  <c r="D955" i="12"/>
  <c r="H954" i="12"/>
  <c r="G954" i="12"/>
  <c r="F954" i="12"/>
  <c r="D954" i="12"/>
  <c r="E954" i="12" s="1"/>
  <c r="H953" i="12"/>
  <c r="G953" i="12"/>
  <c r="F953" i="12"/>
  <c r="D953" i="12"/>
  <c r="H950" i="12"/>
  <c r="G950" i="12"/>
  <c r="F950" i="12"/>
  <c r="D950" i="12"/>
  <c r="E950" i="12" s="1"/>
  <c r="H949" i="12"/>
  <c r="G949" i="12"/>
  <c r="F949" i="12"/>
  <c r="D949" i="12"/>
  <c r="H948" i="12"/>
  <c r="G948" i="12"/>
  <c r="F948" i="12"/>
  <c r="D948" i="12"/>
  <c r="E948" i="12" s="1"/>
  <c r="H946" i="12"/>
  <c r="G946" i="12"/>
  <c r="F946" i="12"/>
  <c r="D946" i="12"/>
  <c r="H945" i="12"/>
  <c r="G945" i="12"/>
  <c r="F945" i="12"/>
  <c r="D945" i="12"/>
  <c r="I943" i="12"/>
  <c r="I941" i="12"/>
  <c r="E940" i="12"/>
  <c r="I940" i="12" s="1"/>
  <c r="I939" i="12"/>
  <c r="E938" i="12"/>
  <c r="I938" i="12" s="1"/>
  <c r="E937" i="12"/>
  <c r="I937" i="12" s="1"/>
  <c r="E936" i="12"/>
  <c r="I936" i="12" s="1"/>
  <c r="E935" i="12"/>
  <c r="I935" i="12" s="1"/>
  <c r="H934" i="12"/>
  <c r="G934" i="12"/>
  <c r="F934" i="12"/>
  <c r="D934" i="12"/>
  <c r="I933" i="12"/>
  <c r="H932" i="12"/>
  <c r="G932" i="12"/>
  <c r="F932" i="12"/>
  <c r="D932" i="12"/>
  <c r="E931" i="12"/>
  <c r="I931" i="12" s="1"/>
  <c r="E930" i="12"/>
  <c r="I930" i="12" s="1"/>
  <c r="E929" i="12"/>
  <c r="E928" i="12"/>
  <c r="I928" i="12" s="1"/>
  <c r="H927" i="12"/>
  <c r="G927" i="12"/>
  <c r="F927" i="12"/>
  <c r="D927" i="12"/>
  <c r="I926" i="12"/>
  <c r="H925" i="12"/>
  <c r="G925" i="12"/>
  <c r="F925" i="12"/>
  <c r="D925" i="12"/>
  <c r="E924" i="12"/>
  <c r="I924" i="12" s="1"/>
  <c r="E923" i="12"/>
  <c r="I923" i="12" s="1"/>
  <c r="E922" i="12"/>
  <c r="I922" i="12" s="1"/>
  <c r="E921" i="12"/>
  <c r="I921" i="12" s="1"/>
  <c r="H920" i="12"/>
  <c r="G920" i="12"/>
  <c r="F920" i="12"/>
  <c r="D920" i="12"/>
  <c r="I919" i="12"/>
  <c r="H918" i="12"/>
  <c r="G918" i="12"/>
  <c r="F918" i="12"/>
  <c r="D918" i="12"/>
  <c r="I916" i="12"/>
  <c r="E915" i="12"/>
  <c r="I915" i="12" s="1"/>
  <c r="H914" i="12"/>
  <c r="G914" i="12"/>
  <c r="F914" i="12"/>
  <c r="E914" i="12"/>
  <c r="D914" i="12"/>
  <c r="E912" i="12"/>
  <c r="I912" i="12" s="1"/>
  <c r="E911" i="12"/>
  <c r="E910" i="12"/>
  <c r="I910" i="12" s="1"/>
  <c r="H909" i="12"/>
  <c r="G909" i="12"/>
  <c r="F909" i="12"/>
  <c r="D909" i="12"/>
  <c r="E908" i="12"/>
  <c r="I908" i="12" s="1"/>
  <c r="E907" i="12"/>
  <c r="I907" i="12" s="1"/>
  <c r="E906" i="12"/>
  <c r="H905" i="12"/>
  <c r="G905" i="12"/>
  <c r="F905" i="12"/>
  <c r="D905" i="12"/>
  <c r="E904" i="12"/>
  <c r="I904" i="12" s="1"/>
  <c r="E903" i="12"/>
  <c r="I903" i="12" s="1"/>
  <c r="E902" i="12"/>
  <c r="I902" i="12" s="1"/>
  <c r="H901" i="12"/>
  <c r="G901" i="12"/>
  <c r="F901" i="12"/>
  <c r="D901" i="12"/>
  <c r="E899" i="12"/>
  <c r="I899" i="12" s="1"/>
  <c r="E898" i="12"/>
  <c r="I898" i="12" s="1"/>
  <c r="E897" i="12"/>
  <c r="I897" i="12" s="1"/>
  <c r="I894" i="12"/>
  <c r="I892" i="12"/>
  <c r="E891" i="12"/>
  <c r="I891" i="12" s="1"/>
  <c r="I890" i="12"/>
  <c r="E889" i="12"/>
  <c r="I889" i="12" s="1"/>
  <c r="E888" i="12"/>
  <c r="I888" i="12" s="1"/>
  <c r="E887" i="12"/>
  <c r="E886" i="12"/>
  <c r="I886" i="12" s="1"/>
  <c r="H885" i="12"/>
  <c r="G885" i="12"/>
  <c r="F885" i="12"/>
  <c r="D885" i="12"/>
  <c r="I884" i="12"/>
  <c r="H883" i="12"/>
  <c r="G883" i="12"/>
  <c r="F883" i="12"/>
  <c r="D883" i="12"/>
  <c r="E882" i="12"/>
  <c r="I882" i="12" s="1"/>
  <c r="E881" i="12"/>
  <c r="I881" i="12" s="1"/>
  <c r="E880" i="12"/>
  <c r="I880" i="12" s="1"/>
  <c r="E879" i="12"/>
  <c r="I879" i="12" s="1"/>
  <c r="H878" i="12"/>
  <c r="G878" i="12"/>
  <c r="F878" i="12"/>
  <c r="D878" i="12"/>
  <c r="I877" i="12"/>
  <c r="H876" i="12"/>
  <c r="G876" i="12"/>
  <c r="F876" i="12"/>
  <c r="D876" i="12"/>
  <c r="E875" i="12"/>
  <c r="I875" i="12" s="1"/>
  <c r="E874" i="12"/>
  <c r="I874" i="12" s="1"/>
  <c r="E873" i="12"/>
  <c r="E872" i="12"/>
  <c r="I872" i="12" s="1"/>
  <c r="H871" i="12"/>
  <c r="G871" i="12"/>
  <c r="F871" i="12"/>
  <c r="D871" i="12"/>
  <c r="I870" i="12"/>
  <c r="H869" i="12"/>
  <c r="G869" i="12"/>
  <c r="F869" i="12"/>
  <c r="D869" i="12"/>
  <c r="I867" i="12"/>
  <c r="E866" i="12"/>
  <c r="I866" i="12" s="1"/>
  <c r="H865" i="12"/>
  <c r="G865" i="12"/>
  <c r="F865" i="12"/>
  <c r="D865" i="12"/>
  <c r="E863" i="12"/>
  <c r="I863" i="12" s="1"/>
  <c r="E862" i="12"/>
  <c r="I862" i="12" s="1"/>
  <c r="E861" i="12"/>
  <c r="I861" i="12" s="1"/>
  <c r="H860" i="12"/>
  <c r="G860" i="12"/>
  <c r="F860" i="12"/>
  <c r="D860" i="12"/>
  <c r="E859" i="12"/>
  <c r="I859" i="12" s="1"/>
  <c r="E858" i="12"/>
  <c r="I858" i="12" s="1"/>
  <c r="E857" i="12"/>
  <c r="I857" i="12" s="1"/>
  <c r="H856" i="12"/>
  <c r="G856" i="12"/>
  <c r="F856" i="12"/>
  <c r="D856" i="12"/>
  <c r="E855" i="12"/>
  <c r="I855" i="12" s="1"/>
  <c r="E854" i="12"/>
  <c r="I854" i="12" s="1"/>
  <c r="E853" i="12"/>
  <c r="H852" i="12"/>
  <c r="G852" i="12"/>
  <c r="F852" i="12"/>
  <c r="D852" i="12"/>
  <c r="E850" i="12"/>
  <c r="I850" i="12" s="1"/>
  <c r="E849" i="12"/>
  <c r="I849" i="12" s="1"/>
  <c r="E848" i="12"/>
  <c r="I844" i="12"/>
  <c r="E843" i="12"/>
  <c r="I843" i="12" s="1"/>
  <c r="I842" i="12"/>
  <c r="E841" i="12"/>
  <c r="I841" i="12" s="1"/>
  <c r="E840" i="12"/>
  <c r="I840" i="12" s="1"/>
  <c r="E839" i="12"/>
  <c r="E838" i="12"/>
  <c r="H837" i="12"/>
  <c r="G837" i="12"/>
  <c r="F837" i="12"/>
  <c r="D837" i="12"/>
  <c r="I836" i="12"/>
  <c r="H835" i="12"/>
  <c r="G835" i="12"/>
  <c r="F835" i="12"/>
  <c r="D835" i="12"/>
  <c r="E834" i="12"/>
  <c r="I834" i="12" s="1"/>
  <c r="E833" i="12"/>
  <c r="I833" i="12" s="1"/>
  <c r="E832" i="12"/>
  <c r="I832" i="12" s="1"/>
  <c r="E831" i="12"/>
  <c r="I831" i="12" s="1"/>
  <c r="H830" i="12"/>
  <c r="G830" i="12"/>
  <c r="F830" i="12"/>
  <c r="D830" i="12"/>
  <c r="I829" i="12"/>
  <c r="H828" i="12"/>
  <c r="G828" i="12"/>
  <c r="F828" i="12"/>
  <c r="D828" i="12"/>
  <c r="E827" i="12"/>
  <c r="I827" i="12" s="1"/>
  <c r="E826" i="12"/>
  <c r="I826" i="12" s="1"/>
  <c r="E825" i="12"/>
  <c r="E824" i="12"/>
  <c r="I824" i="12" s="1"/>
  <c r="H823" i="12"/>
  <c r="G823" i="12"/>
  <c r="F823" i="12"/>
  <c r="D823" i="12"/>
  <c r="I822" i="12"/>
  <c r="H821" i="12"/>
  <c r="G821" i="12"/>
  <c r="F821" i="12"/>
  <c r="D821" i="12"/>
  <c r="I819" i="12"/>
  <c r="E818" i="12"/>
  <c r="E817" i="12" s="1"/>
  <c r="H817" i="12"/>
  <c r="G817" i="12"/>
  <c r="F817" i="12"/>
  <c r="D817" i="12"/>
  <c r="E815" i="12"/>
  <c r="I815" i="12" s="1"/>
  <c r="E814" i="12"/>
  <c r="I814" i="12" s="1"/>
  <c r="E813" i="12"/>
  <c r="H812" i="12"/>
  <c r="G812" i="12"/>
  <c r="F812" i="12"/>
  <c r="D812" i="12"/>
  <c r="E811" i="12"/>
  <c r="I811" i="12" s="1"/>
  <c r="E810" i="12"/>
  <c r="E809" i="12"/>
  <c r="I809" i="12" s="1"/>
  <c r="H808" i="12"/>
  <c r="G808" i="12"/>
  <c r="F808" i="12"/>
  <c r="D808" i="12"/>
  <c r="E807" i="12"/>
  <c r="I807" i="12" s="1"/>
  <c r="E806" i="12"/>
  <c r="I806" i="12" s="1"/>
  <c r="E805" i="12"/>
  <c r="I805" i="12" s="1"/>
  <c r="H804" i="12"/>
  <c r="G804" i="12"/>
  <c r="F804" i="12"/>
  <c r="D804" i="12"/>
  <c r="E802" i="12"/>
  <c r="I802" i="12" s="1"/>
  <c r="E801" i="12"/>
  <c r="I801" i="12" s="1"/>
  <c r="E800" i="12"/>
  <c r="I800" i="12" s="1"/>
  <c r="I797" i="12"/>
  <c r="I795" i="12"/>
  <c r="E794" i="12"/>
  <c r="I794" i="12" s="1"/>
  <c r="I793" i="12"/>
  <c r="E792" i="12"/>
  <c r="I792" i="12" s="1"/>
  <c r="E791" i="12"/>
  <c r="I791" i="12" s="1"/>
  <c r="E790" i="12"/>
  <c r="I790" i="12" s="1"/>
  <c r="E789" i="12"/>
  <c r="I789" i="12" s="1"/>
  <c r="H788" i="12"/>
  <c r="G788" i="12"/>
  <c r="F788" i="12"/>
  <c r="D788" i="12"/>
  <c r="I787" i="12"/>
  <c r="H786" i="12"/>
  <c r="G786" i="12"/>
  <c r="F786" i="12"/>
  <c r="D786" i="12"/>
  <c r="E785" i="12"/>
  <c r="I785" i="12" s="1"/>
  <c r="E784" i="12"/>
  <c r="I784" i="12" s="1"/>
  <c r="E783" i="12"/>
  <c r="E782" i="12"/>
  <c r="I782" i="12" s="1"/>
  <c r="H781" i="12"/>
  <c r="G781" i="12"/>
  <c r="F781" i="12"/>
  <c r="D781" i="12"/>
  <c r="I780" i="12"/>
  <c r="H779" i="12"/>
  <c r="G779" i="12"/>
  <c r="F779" i="12"/>
  <c r="D779" i="12"/>
  <c r="E778" i="12"/>
  <c r="I778" i="12" s="1"/>
  <c r="E777" i="12"/>
  <c r="E776" i="12"/>
  <c r="I776" i="12" s="1"/>
  <c r="E775" i="12"/>
  <c r="I775" i="12" s="1"/>
  <c r="H774" i="12"/>
  <c r="G774" i="12"/>
  <c r="F774" i="12"/>
  <c r="D774" i="12"/>
  <c r="I773" i="12"/>
  <c r="H772" i="12"/>
  <c r="G772" i="12"/>
  <c r="F772" i="12"/>
  <c r="D772" i="12"/>
  <c r="I770" i="12"/>
  <c r="E769" i="12"/>
  <c r="E768" i="12" s="1"/>
  <c r="H768" i="12"/>
  <c r="G768" i="12"/>
  <c r="F768" i="12"/>
  <c r="D768" i="12"/>
  <c r="E766" i="12"/>
  <c r="I766" i="12" s="1"/>
  <c r="E765" i="12"/>
  <c r="I765" i="12" s="1"/>
  <c r="E764" i="12"/>
  <c r="H763" i="12"/>
  <c r="G763" i="12"/>
  <c r="F763" i="12"/>
  <c r="D763" i="12"/>
  <c r="E762" i="12"/>
  <c r="I762" i="12" s="1"/>
  <c r="E761" i="12"/>
  <c r="E760" i="12"/>
  <c r="I760" i="12" s="1"/>
  <c r="H759" i="12"/>
  <c r="G759" i="12"/>
  <c r="F759" i="12"/>
  <c r="D759" i="12"/>
  <c r="E758" i="12"/>
  <c r="E757" i="12"/>
  <c r="I757" i="12" s="1"/>
  <c r="E756" i="12"/>
  <c r="I756" i="12" s="1"/>
  <c r="H755" i="12"/>
  <c r="G755" i="12"/>
  <c r="F755" i="12"/>
  <c r="D755" i="12"/>
  <c r="E753" i="12"/>
  <c r="I753" i="12" s="1"/>
  <c r="J752" i="12"/>
  <c r="K756" i="12" s="1"/>
  <c r="E752" i="12"/>
  <c r="E751" i="12"/>
  <c r="I751" i="12" s="1"/>
  <c r="I748" i="12"/>
  <c r="H747" i="12"/>
  <c r="G747" i="12"/>
  <c r="F747" i="12"/>
  <c r="D747" i="12"/>
  <c r="E747" i="12" s="1"/>
  <c r="I746" i="12"/>
  <c r="H745" i="12"/>
  <c r="G745" i="12"/>
  <c r="F745" i="12"/>
  <c r="D745" i="12"/>
  <c r="H744" i="12"/>
  <c r="G744" i="12"/>
  <c r="F744" i="12"/>
  <c r="D744" i="12"/>
  <c r="H743" i="12"/>
  <c r="G743" i="12"/>
  <c r="G739" i="12" s="1"/>
  <c r="F743" i="12"/>
  <c r="D743" i="12"/>
  <c r="D739" i="12" s="1"/>
  <c r="H742" i="12"/>
  <c r="G742" i="12"/>
  <c r="F742" i="12"/>
  <c r="D742" i="12"/>
  <c r="I740" i="12"/>
  <c r="H738" i="12"/>
  <c r="G738" i="12"/>
  <c r="F738" i="12"/>
  <c r="D738" i="12"/>
  <c r="E738" i="12" s="1"/>
  <c r="H737" i="12"/>
  <c r="G737" i="12"/>
  <c r="F737" i="12"/>
  <c r="D737" i="12"/>
  <c r="H736" i="12"/>
  <c r="G736" i="12"/>
  <c r="F736" i="12"/>
  <c r="F732" i="12" s="1"/>
  <c r="D736" i="12"/>
  <c r="H735" i="12"/>
  <c r="G735" i="12"/>
  <c r="F735" i="12"/>
  <c r="F734" i="12" s="1"/>
  <c r="D735" i="12"/>
  <c r="I733" i="12"/>
  <c r="H731" i="12"/>
  <c r="G731" i="12"/>
  <c r="F731" i="12"/>
  <c r="D731" i="12"/>
  <c r="E731" i="12" s="1"/>
  <c r="H730" i="12"/>
  <c r="G730" i="12"/>
  <c r="F730" i="12"/>
  <c r="D730" i="12"/>
  <c r="H729" i="12"/>
  <c r="G729" i="12"/>
  <c r="F729" i="12"/>
  <c r="F725" i="12" s="1"/>
  <c r="D729" i="12"/>
  <c r="H728" i="12"/>
  <c r="G728" i="12"/>
  <c r="F728" i="12"/>
  <c r="D728" i="12"/>
  <c r="I726" i="12"/>
  <c r="I723" i="12"/>
  <c r="H722" i="12"/>
  <c r="H721" i="12" s="1"/>
  <c r="G722" i="12"/>
  <c r="G721" i="12" s="1"/>
  <c r="F722" i="12"/>
  <c r="F721" i="12" s="1"/>
  <c r="D722" i="12"/>
  <c r="D721" i="12" s="1"/>
  <c r="I718" i="12"/>
  <c r="I716" i="12"/>
  <c r="E715" i="12"/>
  <c r="I715" i="12" s="1"/>
  <c r="I714" i="12"/>
  <c r="E713" i="12"/>
  <c r="I713" i="12" s="1"/>
  <c r="E712" i="12"/>
  <c r="I712" i="12" s="1"/>
  <c r="E711" i="12"/>
  <c r="E710" i="12"/>
  <c r="I710" i="12" s="1"/>
  <c r="H709" i="12"/>
  <c r="G709" i="12"/>
  <c r="F709" i="12"/>
  <c r="D709" i="12"/>
  <c r="I708" i="12"/>
  <c r="H707" i="12"/>
  <c r="G707" i="12"/>
  <c r="F707" i="12"/>
  <c r="D707" i="12"/>
  <c r="E706" i="12"/>
  <c r="I706" i="12" s="1"/>
  <c r="E705" i="12"/>
  <c r="I705" i="12" s="1"/>
  <c r="E704" i="12"/>
  <c r="I704" i="12" s="1"/>
  <c r="E703" i="12"/>
  <c r="H702" i="12"/>
  <c r="G702" i="12"/>
  <c r="F702" i="12"/>
  <c r="D702" i="12"/>
  <c r="I701" i="12"/>
  <c r="H700" i="12"/>
  <c r="G700" i="12"/>
  <c r="F700" i="12"/>
  <c r="D700" i="12"/>
  <c r="E699" i="12"/>
  <c r="I699" i="12" s="1"/>
  <c r="E698" i="12"/>
  <c r="I698" i="12" s="1"/>
  <c r="E697" i="12"/>
  <c r="E696" i="12"/>
  <c r="I696" i="12" s="1"/>
  <c r="H695" i="12"/>
  <c r="G695" i="12"/>
  <c r="F695" i="12"/>
  <c r="D695" i="12"/>
  <c r="I694" i="12"/>
  <c r="H693" i="12"/>
  <c r="G693" i="12"/>
  <c r="F693" i="12"/>
  <c r="D693" i="12"/>
  <c r="I691" i="12"/>
  <c r="E690" i="12"/>
  <c r="E689" i="12" s="1"/>
  <c r="H689" i="12"/>
  <c r="G689" i="12"/>
  <c r="F689" i="12"/>
  <c r="D689" i="12"/>
  <c r="E687" i="12"/>
  <c r="I687" i="12" s="1"/>
  <c r="E686" i="12"/>
  <c r="I686" i="12" s="1"/>
  <c r="E685" i="12"/>
  <c r="H684" i="12"/>
  <c r="G684" i="12"/>
  <c r="F684" i="12"/>
  <c r="D684" i="12"/>
  <c r="E683" i="12"/>
  <c r="I683" i="12" s="1"/>
  <c r="E682" i="12"/>
  <c r="I682" i="12" s="1"/>
  <c r="E681" i="12"/>
  <c r="I681" i="12" s="1"/>
  <c r="H680" i="12"/>
  <c r="G680" i="12"/>
  <c r="F680" i="12"/>
  <c r="D680" i="12"/>
  <c r="E679" i="12"/>
  <c r="I679" i="12" s="1"/>
  <c r="E678" i="12"/>
  <c r="I678" i="12" s="1"/>
  <c r="E677" i="12"/>
  <c r="I677" i="12" s="1"/>
  <c r="H676" i="12"/>
  <c r="G676" i="12"/>
  <c r="F676" i="12"/>
  <c r="D676" i="12"/>
  <c r="E674" i="12"/>
  <c r="I674" i="12" s="1"/>
  <c r="E673" i="12"/>
  <c r="I673" i="12" s="1"/>
  <c r="E672" i="12"/>
  <c r="I672" i="12" s="1"/>
  <c r="I669" i="12"/>
  <c r="H668" i="12"/>
  <c r="G668" i="12"/>
  <c r="F668" i="12"/>
  <c r="D668" i="12"/>
  <c r="I667" i="12"/>
  <c r="H666" i="12"/>
  <c r="G666" i="12"/>
  <c r="F666" i="12"/>
  <c r="D666" i="12"/>
  <c r="E666" i="12" s="1"/>
  <c r="H665" i="12"/>
  <c r="G665" i="12"/>
  <c r="F665" i="12"/>
  <c r="D665" i="12"/>
  <c r="E665" i="12" s="1"/>
  <c r="H664" i="12"/>
  <c r="G664" i="12"/>
  <c r="G660" i="12" s="1"/>
  <c r="F664" i="12"/>
  <c r="D664" i="12"/>
  <c r="H663" i="12"/>
  <c r="G663" i="12"/>
  <c r="F663" i="12"/>
  <c r="D663" i="12"/>
  <c r="I661" i="12"/>
  <c r="H659" i="12"/>
  <c r="G659" i="12"/>
  <c r="F659" i="12"/>
  <c r="D659" i="12"/>
  <c r="E659" i="12" s="1"/>
  <c r="H658" i="12"/>
  <c r="G658" i="12"/>
  <c r="F658" i="12"/>
  <c r="D658" i="12"/>
  <c r="H657" i="12"/>
  <c r="G657" i="12"/>
  <c r="F657" i="12"/>
  <c r="D657" i="12"/>
  <c r="D653" i="12" s="1"/>
  <c r="H656" i="12"/>
  <c r="G656" i="12"/>
  <c r="F656" i="12"/>
  <c r="D656" i="12"/>
  <c r="I654" i="12"/>
  <c r="H652" i="12"/>
  <c r="G652" i="12"/>
  <c r="F652" i="12"/>
  <c r="D652" i="12"/>
  <c r="H651" i="12"/>
  <c r="G651" i="12"/>
  <c r="F651" i="12"/>
  <c r="D651" i="12"/>
  <c r="H650" i="12"/>
  <c r="G650" i="12"/>
  <c r="F650" i="12"/>
  <c r="D650" i="12"/>
  <c r="E650" i="12" s="1"/>
  <c r="H649" i="12"/>
  <c r="G649" i="12"/>
  <c r="F649" i="12"/>
  <c r="D649" i="12"/>
  <c r="I647" i="12"/>
  <c r="I644" i="12"/>
  <c r="H643" i="12"/>
  <c r="H642" i="12" s="1"/>
  <c r="G643" i="12"/>
  <c r="G642" i="12" s="1"/>
  <c r="F643" i="12"/>
  <c r="F642" i="12" s="1"/>
  <c r="D643" i="12"/>
  <c r="I639" i="12"/>
  <c r="I637" i="12"/>
  <c r="E636" i="12"/>
  <c r="I636" i="12" s="1"/>
  <c r="I635" i="12"/>
  <c r="E634" i="12"/>
  <c r="I634" i="12" s="1"/>
  <c r="E633" i="12"/>
  <c r="I633" i="12" s="1"/>
  <c r="E632" i="12"/>
  <c r="E631" i="12"/>
  <c r="I631" i="12" s="1"/>
  <c r="H630" i="12"/>
  <c r="G630" i="12"/>
  <c r="F630" i="12"/>
  <c r="D630" i="12"/>
  <c r="I629" i="12"/>
  <c r="H628" i="12"/>
  <c r="G628" i="12"/>
  <c r="F628" i="12"/>
  <c r="D628" i="12"/>
  <c r="E627" i="12"/>
  <c r="I627" i="12" s="1"/>
  <c r="E626" i="12"/>
  <c r="I626" i="12" s="1"/>
  <c r="E625" i="12"/>
  <c r="I625" i="12" s="1"/>
  <c r="E624" i="12"/>
  <c r="I624" i="12" s="1"/>
  <c r="H623" i="12"/>
  <c r="G623" i="12"/>
  <c r="F623" i="12"/>
  <c r="D623" i="12"/>
  <c r="I622" i="12"/>
  <c r="H621" i="12"/>
  <c r="G621" i="12"/>
  <c r="F621" i="12"/>
  <c r="D621" i="12"/>
  <c r="E620" i="12"/>
  <c r="I620" i="12" s="1"/>
  <c r="E619" i="12"/>
  <c r="I619" i="12" s="1"/>
  <c r="E618" i="12"/>
  <c r="E617" i="12"/>
  <c r="I617" i="12" s="1"/>
  <c r="H616" i="12"/>
  <c r="G616" i="12"/>
  <c r="F616" i="12"/>
  <c r="D616" i="12"/>
  <c r="I615" i="12"/>
  <c r="H614" i="12"/>
  <c r="G614" i="12"/>
  <c r="F614" i="12"/>
  <c r="D614" i="12"/>
  <c r="I612" i="12"/>
  <c r="E611" i="12"/>
  <c r="I611" i="12" s="1"/>
  <c r="H610" i="12"/>
  <c r="G610" i="12"/>
  <c r="F610" i="12"/>
  <c r="D610" i="12"/>
  <c r="E608" i="12"/>
  <c r="I608" i="12" s="1"/>
  <c r="E607" i="12"/>
  <c r="I607" i="12" s="1"/>
  <c r="E606" i="12"/>
  <c r="I606" i="12" s="1"/>
  <c r="I605" i="12"/>
  <c r="E604" i="12"/>
  <c r="I604" i="12" s="1"/>
  <c r="E603" i="12"/>
  <c r="I603" i="12" s="1"/>
  <c r="K602" i="12"/>
  <c r="E602" i="12"/>
  <c r="I602" i="12" s="1"/>
  <c r="H601" i="12"/>
  <c r="G601" i="12"/>
  <c r="F601" i="12"/>
  <c r="D601" i="12"/>
  <c r="E600" i="12"/>
  <c r="I600" i="12" s="1"/>
  <c r="E599" i="12"/>
  <c r="E598" i="12"/>
  <c r="I598" i="12" s="1"/>
  <c r="H597" i="12"/>
  <c r="G597" i="12"/>
  <c r="F597" i="12"/>
  <c r="D597" i="12"/>
  <c r="K595" i="12"/>
  <c r="E595" i="12"/>
  <c r="I595" i="12" s="1"/>
  <c r="E594" i="12"/>
  <c r="I594" i="12" s="1"/>
  <c r="E593" i="12"/>
  <c r="I590" i="12"/>
  <c r="I588" i="12"/>
  <c r="E587" i="12"/>
  <c r="I587" i="12" s="1"/>
  <c r="I586" i="12"/>
  <c r="E585" i="12"/>
  <c r="I585" i="12" s="1"/>
  <c r="E584" i="12"/>
  <c r="I584" i="12" s="1"/>
  <c r="E583" i="12"/>
  <c r="I583" i="12" s="1"/>
  <c r="E582" i="12"/>
  <c r="I582" i="12" s="1"/>
  <c r="H581" i="12"/>
  <c r="G581" i="12"/>
  <c r="F581" i="12"/>
  <c r="D581" i="12"/>
  <c r="I580" i="12"/>
  <c r="H579" i="12"/>
  <c r="G579" i="12"/>
  <c r="F579" i="12"/>
  <c r="D579" i="12"/>
  <c r="E578" i="12"/>
  <c r="E577" i="12"/>
  <c r="I577" i="12" s="1"/>
  <c r="E576" i="12"/>
  <c r="E575" i="12"/>
  <c r="I575" i="12" s="1"/>
  <c r="H574" i="12"/>
  <c r="G574" i="12"/>
  <c r="F574" i="12"/>
  <c r="D574" i="12"/>
  <c r="I573" i="12"/>
  <c r="H572" i="12"/>
  <c r="G572" i="12"/>
  <c r="F572" i="12"/>
  <c r="D572" i="12"/>
  <c r="E571" i="12"/>
  <c r="I571" i="12" s="1"/>
  <c r="E570" i="12"/>
  <c r="I570" i="12" s="1"/>
  <c r="E569" i="12"/>
  <c r="I569" i="12" s="1"/>
  <c r="E568" i="12"/>
  <c r="I568" i="12" s="1"/>
  <c r="H567" i="12"/>
  <c r="G567" i="12"/>
  <c r="F567" i="12"/>
  <c r="D567" i="12"/>
  <c r="I566" i="12"/>
  <c r="H565" i="12"/>
  <c r="G565" i="12"/>
  <c r="F565" i="12"/>
  <c r="D565" i="12"/>
  <c r="I563" i="12"/>
  <c r="E562" i="12"/>
  <c r="I562" i="12" s="1"/>
  <c r="H561" i="12"/>
  <c r="G561" i="12"/>
  <c r="F561" i="12"/>
  <c r="E561" i="12"/>
  <c r="D561" i="12"/>
  <c r="E559" i="12"/>
  <c r="I559" i="12" s="1"/>
  <c r="E558" i="12"/>
  <c r="I558" i="12" s="1"/>
  <c r="E557" i="12"/>
  <c r="I557" i="12" s="1"/>
  <c r="I556" i="12"/>
  <c r="E555" i="12"/>
  <c r="I555" i="12" s="1"/>
  <c r="E554" i="12"/>
  <c r="I554" i="12" s="1"/>
  <c r="K553" i="12"/>
  <c r="E553" i="12"/>
  <c r="I553" i="12" s="1"/>
  <c r="H552" i="12"/>
  <c r="G552" i="12"/>
  <c r="F552" i="12"/>
  <c r="D552" i="12"/>
  <c r="E551" i="12"/>
  <c r="I551" i="12" s="1"/>
  <c r="E550" i="12"/>
  <c r="I550" i="12" s="1"/>
  <c r="E549" i="12"/>
  <c r="I549" i="12" s="1"/>
  <c r="H548" i="12"/>
  <c r="G548" i="12"/>
  <c r="F548" i="12"/>
  <c r="D548" i="12"/>
  <c r="K546" i="12"/>
  <c r="E546" i="12"/>
  <c r="I546" i="12" s="1"/>
  <c r="E545" i="12"/>
  <c r="I545" i="12" s="1"/>
  <c r="E544" i="12"/>
  <c r="I544" i="12" s="1"/>
  <c r="I540" i="12"/>
  <c r="E539" i="12"/>
  <c r="I539" i="12" s="1"/>
  <c r="I538" i="12"/>
  <c r="E537" i="12"/>
  <c r="I537" i="12" s="1"/>
  <c r="E536" i="12"/>
  <c r="I536" i="12" s="1"/>
  <c r="E535" i="12"/>
  <c r="I535" i="12" s="1"/>
  <c r="E534" i="12"/>
  <c r="I534" i="12" s="1"/>
  <c r="H533" i="12"/>
  <c r="G533" i="12"/>
  <c r="F533" i="12"/>
  <c r="D533" i="12"/>
  <c r="I532" i="12"/>
  <c r="H531" i="12"/>
  <c r="G531" i="12"/>
  <c r="F531" i="12"/>
  <c r="D531" i="12"/>
  <c r="E530" i="12"/>
  <c r="I530" i="12" s="1"/>
  <c r="E529" i="12"/>
  <c r="I529" i="12" s="1"/>
  <c r="E528" i="12"/>
  <c r="I528" i="12" s="1"/>
  <c r="E527" i="12"/>
  <c r="I527" i="12" s="1"/>
  <c r="H526" i="12"/>
  <c r="G526" i="12"/>
  <c r="F526" i="12"/>
  <c r="D526" i="12"/>
  <c r="I525" i="12"/>
  <c r="H524" i="12"/>
  <c r="G524" i="12"/>
  <c r="F524" i="12"/>
  <c r="D524" i="12"/>
  <c r="E523" i="12"/>
  <c r="I523" i="12" s="1"/>
  <c r="E522" i="12"/>
  <c r="I522" i="12" s="1"/>
  <c r="E521" i="12"/>
  <c r="I521" i="12" s="1"/>
  <c r="E520" i="12"/>
  <c r="I520" i="12" s="1"/>
  <c r="H519" i="12"/>
  <c r="G519" i="12"/>
  <c r="F519" i="12"/>
  <c r="D519" i="12"/>
  <c r="I518" i="12"/>
  <c r="H517" i="12"/>
  <c r="G517" i="12"/>
  <c r="F517" i="12"/>
  <c r="D517" i="12"/>
  <c r="I515" i="12"/>
  <c r="E514" i="12"/>
  <c r="I514" i="12" s="1"/>
  <c r="H513" i="12"/>
  <c r="G513" i="12"/>
  <c r="F513" i="12"/>
  <c r="E513" i="12"/>
  <c r="D513" i="12"/>
  <c r="E511" i="12"/>
  <c r="I511" i="12" s="1"/>
  <c r="E510" i="12"/>
  <c r="I510" i="12" s="1"/>
  <c r="E509" i="12"/>
  <c r="I509" i="12" s="1"/>
  <c r="I508" i="12"/>
  <c r="E507" i="12"/>
  <c r="E506" i="12"/>
  <c r="I506" i="12" s="1"/>
  <c r="K505" i="12"/>
  <c r="E505" i="12"/>
  <c r="I505" i="12" s="1"/>
  <c r="H504" i="12"/>
  <c r="G504" i="12"/>
  <c r="F504" i="12"/>
  <c r="D504" i="12"/>
  <c r="E503" i="12"/>
  <c r="I503" i="12" s="1"/>
  <c r="E502" i="12"/>
  <c r="I502" i="12" s="1"/>
  <c r="E501" i="12"/>
  <c r="H500" i="12"/>
  <c r="G500" i="12"/>
  <c r="F500" i="12"/>
  <c r="D500" i="12"/>
  <c r="K498" i="12"/>
  <c r="E498" i="12"/>
  <c r="I498" i="12" s="1"/>
  <c r="E497" i="12"/>
  <c r="I497" i="12" s="1"/>
  <c r="E496" i="12"/>
  <c r="I496" i="12" s="1"/>
  <c r="I493" i="12"/>
  <c r="I491" i="12"/>
  <c r="E490" i="12"/>
  <c r="I490" i="12" s="1"/>
  <c r="I489" i="12"/>
  <c r="E488" i="12"/>
  <c r="I488" i="12" s="1"/>
  <c r="E487" i="12"/>
  <c r="I487" i="12" s="1"/>
  <c r="E486" i="12"/>
  <c r="E485" i="12"/>
  <c r="I485" i="12" s="1"/>
  <c r="H484" i="12"/>
  <c r="G484" i="12"/>
  <c r="F484" i="12"/>
  <c r="D484" i="12"/>
  <c r="I483" i="12"/>
  <c r="H482" i="12"/>
  <c r="G482" i="12"/>
  <c r="F482" i="12"/>
  <c r="D482" i="12"/>
  <c r="E481" i="12"/>
  <c r="I481" i="12" s="1"/>
  <c r="E480" i="12"/>
  <c r="I480" i="12" s="1"/>
  <c r="E479" i="12"/>
  <c r="I479" i="12" s="1"/>
  <c r="E478" i="12"/>
  <c r="H477" i="12"/>
  <c r="G477" i="12"/>
  <c r="F477" i="12"/>
  <c r="D477" i="12"/>
  <c r="I476" i="12"/>
  <c r="H475" i="12"/>
  <c r="G475" i="12"/>
  <c r="F475" i="12"/>
  <c r="D475" i="12"/>
  <c r="E474" i="12"/>
  <c r="I474" i="12" s="1"/>
  <c r="E473" i="12"/>
  <c r="I473" i="12" s="1"/>
  <c r="E472" i="12"/>
  <c r="E471" i="12"/>
  <c r="H470" i="12"/>
  <c r="G470" i="12"/>
  <c r="F470" i="12"/>
  <c r="D470" i="12"/>
  <c r="I469" i="12"/>
  <c r="H468" i="12"/>
  <c r="G468" i="12"/>
  <c r="F468" i="12"/>
  <c r="D468" i="12"/>
  <c r="I466" i="12"/>
  <c r="E465" i="12"/>
  <c r="I465" i="12" s="1"/>
  <c r="H464" i="12"/>
  <c r="G464" i="12"/>
  <c r="F464" i="12"/>
  <c r="D464" i="12"/>
  <c r="E462" i="12"/>
  <c r="I462" i="12" s="1"/>
  <c r="E461" i="12"/>
  <c r="I461" i="12" s="1"/>
  <c r="E460" i="12"/>
  <c r="I460" i="12" s="1"/>
  <c r="I459" i="12"/>
  <c r="E458" i="12"/>
  <c r="I458" i="12" s="1"/>
  <c r="E457" i="12"/>
  <c r="I457" i="12" s="1"/>
  <c r="K456" i="12"/>
  <c r="E456" i="12"/>
  <c r="I456" i="12" s="1"/>
  <c r="H455" i="12"/>
  <c r="G455" i="12"/>
  <c r="F455" i="12"/>
  <c r="D455" i="12"/>
  <c r="E454" i="12"/>
  <c r="I454" i="12" s="1"/>
  <c r="E453" i="12"/>
  <c r="I453" i="12" s="1"/>
  <c r="K452" i="12"/>
  <c r="E452" i="12"/>
  <c r="H451" i="12"/>
  <c r="G451" i="12"/>
  <c r="G450" i="12" s="1"/>
  <c r="G446" i="12" s="1"/>
  <c r="G445" i="12" s="1"/>
  <c r="F451" i="12"/>
  <c r="D451" i="12"/>
  <c r="K449" i="12"/>
  <c r="E449" i="12"/>
  <c r="I449" i="12" s="1"/>
  <c r="E448" i="12"/>
  <c r="I448" i="12" s="1"/>
  <c r="E447" i="12"/>
  <c r="I447" i="12" s="1"/>
  <c r="I444" i="12"/>
  <c r="H443" i="12"/>
  <c r="G443" i="12"/>
  <c r="F443" i="12"/>
  <c r="D443" i="12"/>
  <c r="I442" i="12"/>
  <c r="H441" i="12"/>
  <c r="G441" i="12"/>
  <c r="F441" i="12"/>
  <c r="D441" i="12"/>
  <c r="H440" i="12"/>
  <c r="G440" i="12"/>
  <c r="F440" i="12"/>
  <c r="D440" i="12"/>
  <c r="H439" i="12"/>
  <c r="H435" i="12" s="1"/>
  <c r="G439" i="12"/>
  <c r="F439" i="12"/>
  <c r="D439" i="12"/>
  <c r="E439" i="12" s="1"/>
  <c r="H438" i="12"/>
  <c r="G438" i="12"/>
  <c r="F438" i="12"/>
  <c r="D438" i="12"/>
  <c r="I436" i="12"/>
  <c r="H434" i="12"/>
  <c r="G434" i="12"/>
  <c r="F434" i="12"/>
  <c r="D434" i="12"/>
  <c r="E434" i="12" s="1"/>
  <c r="H433" i="12"/>
  <c r="G433" i="12"/>
  <c r="F433" i="12"/>
  <c r="D433" i="12"/>
  <c r="H432" i="12"/>
  <c r="G432" i="12"/>
  <c r="F432" i="12"/>
  <c r="D432" i="12"/>
  <c r="E432" i="12" s="1"/>
  <c r="H431" i="12"/>
  <c r="G431" i="12"/>
  <c r="F431" i="12"/>
  <c r="D431" i="12"/>
  <c r="I429" i="12"/>
  <c r="H427" i="12"/>
  <c r="G427" i="12"/>
  <c r="F427" i="12"/>
  <c r="D427" i="12"/>
  <c r="H426" i="12"/>
  <c r="G426" i="12"/>
  <c r="F426" i="12"/>
  <c r="D426" i="12"/>
  <c r="H425" i="12"/>
  <c r="G425" i="12"/>
  <c r="F425" i="12"/>
  <c r="F421" i="12" s="1"/>
  <c r="D425" i="12"/>
  <c r="H424" i="12"/>
  <c r="G424" i="12"/>
  <c r="F424" i="12"/>
  <c r="F423" i="12" s="1"/>
  <c r="D424" i="12"/>
  <c r="I422" i="12"/>
  <c r="I419" i="12"/>
  <c r="H418" i="12"/>
  <c r="H417" i="12" s="1"/>
  <c r="G418" i="12"/>
  <c r="G417" i="12" s="1"/>
  <c r="F418" i="12"/>
  <c r="F417" i="12" s="1"/>
  <c r="D418" i="12"/>
  <c r="I414" i="12"/>
  <c r="I412" i="12"/>
  <c r="E411" i="12"/>
  <c r="I411" i="12" s="1"/>
  <c r="I410" i="12"/>
  <c r="E409" i="12"/>
  <c r="I409" i="12" s="1"/>
  <c r="E408" i="12"/>
  <c r="E407" i="12"/>
  <c r="I407" i="12" s="1"/>
  <c r="E406" i="12"/>
  <c r="H405" i="12"/>
  <c r="G405" i="12"/>
  <c r="F405" i="12"/>
  <c r="D405" i="12"/>
  <c r="I404" i="12"/>
  <c r="H403" i="12"/>
  <c r="G403" i="12"/>
  <c r="F403" i="12"/>
  <c r="D403" i="12"/>
  <c r="E402" i="12"/>
  <c r="I402" i="12" s="1"/>
  <c r="E401" i="12"/>
  <c r="I401" i="12" s="1"/>
  <c r="E400" i="12"/>
  <c r="I400" i="12" s="1"/>
  <c r="E399" i="12"/>
  <c r="I399" i="12" s="1"/>
  <c r="H398" i="12"/>
  <c r="G398" i="12"/>
  <c r="F398" i="12"/>
  <c r="D398" i="12"/>
  <c r="I397" i="12"/>
  <c r="H396" i="12"/>
  <c r="G396" i="12"/>
  <c r="F396" i="12"/>
  <c r="D396" i="12"/>
  <c r="E395" i="12"/>
  <c r="I395" i="12" s="1"/>
  <c r="E394" i="12"/>
  <c r="E393" i="12"/>
  <c r="I393" i="12" s="1"/>
  <c r="E392" i="12"/>
  <c r="H391" i="12"/>
  <c r="G391" i="12"/>
  <c r="F391" i="12"/>
  <c r="D391" i="12"/>
  <c r="I390" i="12"/>
  <c r="H389" i="12"/>
  <c r="G389" i="12"/>
  <c r="F389" i="12"/>
  <c r="D389" i="12"/>
  <c r="I387" i="12"/>
  <c r="E386" i="12"/>
  <c r="E385" i="12" s="1"/>
  <c r="H385" i="12"/>
  <c r="G385" i="12"/>
  <c r="F385" i="12"/>
  <c r="D385" i="12"/>
  <c r="E383" i="12"/>
  <c r="I383" i="12" s="1"/>
  <c r="E382" i="12"/>
  <c r="I382" i="12" s="1"/>
  <c r="E381" i="12"/>
  <c r="H380" i="12"/>
  <c r="G380" i="12"/>
  <c r="F380" i="12"/>
  <c r="D380" i="12"/>
  <c r="E379" i="12"/>
  <c r="I379" i="12" s="1"/>
  <c r="E378" i="12"/>
  <c r="E377" i="12"/>
  <c r="I377" i="12" s="1"/>
  <c r="H376" i="12"/>
  <c r="G376" i="12"/>
  <c r="F376" i="12"/>
  <c r="D376" i="12"/>
  <c r="E375" i="12"/>
  <c r="I375" i="12" s="1"/>
  <c r="E374" i="12"/>
  <c r="I374" i="12" s="1"/>
  <c r="E373" i="12"/>
  <c r="I373" i="12" s="1"/>
  <c r="H372" i="12"/>
  <c r="G372" i="12"/>
  <c r="F372" i="12"/>
  <c r="D372" i="12"/>
  <c r="E370" i="12"/>
  <c r="I370" i="12" s="1"/>
  <c r="E369" i="12"/>
  <c r="E368" i="12"/>
  <c r="I365" i="12"/>
  <c r="H364" i="12"/>
  <c r="G364" i="12"/>
  <c r="F364" i="12"/>
  <c r="D364" i="12"/>
  <c r="I363" i="12"/>
  <c r="H362" i="12"/>
  <c r="G362" i="12"/>
  <c r="F362" i="12"/>
  <c r="D362" i="12"/>
  <c r="H361" i="12"/>
  <c r="G361" i="12"/>
  <c r="F361" i="12"/>
  <c r="D361" i="12"/>
  <c r="H360" i="12"/>
  <c r="G360" i="12"/>
  <c r="G356" i="12" s="1"/>
  <c r="F360" i="12"/>
  <c r="D360" i="12"/>
  <c r="E360" i="12" s="1"/>
  <c r="H359" i="12"/>
  <c r="G359" i="12"/>
  <c r="F359" i="12"/>
  <c r="D359" i="12"/>
  <c r="I357" i="12"/>
  <c r="H355" i="12"/>
  <c r="G355" i="12"/>
  <c r="F355" i="12"/>
  <c r="D355" i="12"/>
  <c r="E355" i="12" s="1"/>
  <c r="H354" i="12"/>
  <c r="G354" i="12"/>
  <c r="F354" i="12"/>
  <c r="D354" i="12"/>
  <c r="E354" i="12" s="1"/>
  <c r="H353" i="12"/>
  <c r="G353" i="12"/>
  <c r="F353" i="12"/>
  <c r="D353" i="12"/>
  <c r="H352" i="12"/>
  <c r="G352" i="12"/>
  <c r="F352" i="12"/>
  <c r="D352" i="12"/>
  <c r="I350" i="12"/>
  <c r="H348" i="12"/>
  <c r="G348" i="12"/>
  <c r="F348" i="12"/>
  <c r="D348" i="12"/>
  <c r="H347" i="12"/>
  <c r="G347" i="12"/>
  <c r="F347" i="12"/>
  <c r="D347" i="12"/>
  <c r="H346" i="12"/>
  <c r="G346" i="12"/>
  <c r="F346" i="12"/>
  <c r="D346" i="12"/>
  <c r="H345" i="12"/>
  <c r="G345" i="12"/>
  <c r="F345" i="12"/>
  <c r="D345" i="12"/>
  <c r="I343" i="12"/>
  <c r="I340" i="12"/>
  <c r="H339" i="12"/>
  <c r="H338" i="12" s="1"/>
  <c r="G339" i="12"/>
  <c r="G338" i="12" s="1"/>
  <c r="F339" i="12"/>
  <c r="D339" i="12"/>
  <c r="E339" i="12" s="1"/>
  <c r="I335" i="12"/>
  <c r="I334" i="12"/>
  <c r="I332" i="12"/>
  <c r="E331" i="12"/>
  <c r="I331" i="12" s="1"/>
  <c r="I330" i="12"/>
  <c r="E329" i="12"/>
  <c r="I329" i="12" s="1"/>
  <c r="E328" i="12"/>
  <c r="I328" i="12" s="1"/>
  <c r="E327" i="12"/>
  <c r="I327" i="12" s="1"/>
  <c r="E326" i="12"/>
  <c r="I326" i="12" s="1"/>
  <c r="H325" i="12"/>
  <c r="G325" i="12"/>
  <c r="F325" i="12"/>
  <c r="D325" i="12"/>
  <c r="I324" i="12"/>
  <c r="H323" i="12"/>
  <c r="G323" i="12"/>
  <c r="F323" i="12"/>
  <c r="D323" i="12"/>
  <c r="E322" i="12"/>
  <c r="I322" i="12" s="1"/>
  <c r="E321" i="12"/>
  <c r="I321" i="12" s="1"/>
  <c r="E320" i="12"/>
  <c r="E319" i="12"/>
  <c r="I319" i="12" s="1"/>
  <c r="H318" i="12"/>
  <c r="G318" i="12"/>
  <c r="F318" i="12"/>
  <c r="D318" i="12"/>
  <c r="I317" i="12"/>
  <c r="H316" i="12"/>
  <c r="G316" i="12"/>
  <c r="F316" i="12"/>
  <c r="D316" i="12"/>
  <c r="E315" i="12"/>
  <c r="I315" i="12" s="1"/>
  <c r="E314" i="12"/>
  <c r="I314" i="12" s="1"/>
  <c r="E313" i="12"/>
  <c r="I313" i="12" s="1"/>
  <c r="E312" i="12"/>
  <c r="I312" i="12" s="1"/>
  <c r="H311" i="12"/>
  <c r="G311" i="12"/>
  <c r="F311" i="12"/>
  <c r="D311" i="12"/>
  <c r="I310" i="12"/>
  <c r="H309" i="12"/>
  <c r="G309" i="12"/>
  <c r="F309" i="12"/>
  <c r="D309" i="12"/>
  <c r="I307" i="12"/>
  <c r="E306" i="12"/>
  <c r="I306" i="12" s="1"/>
  <c r="H305" i="12"/>
  <c r="G305" i="12"/>
  <c r="F305" i="12"/>
  <c r="E305" i="12"/>
  <c r="D305" i="12"/>
  <c r="E303" i="12"/>
  <c r="I303" i="12" s="1"/>
  <c r="E302" i="12"/>
  <c r="E301" i="12"/>
  <c r="I301" i="12" s="1"/>
  <c r="H300" i="12"/>
  <c r="G300" i="12"/>
  <c r="F300" i="12"/>
  <c r="D300" i="12"/>
  <c r="E299" i="12"/>
  <c r="I299" i="12" s="1"/>
  <c r="E298" i="12"/>
  <c r="I298" i="12" s="1"/>
  <c r="E297" i="12"/>
  <c r="H296" i="12"/>
  <c r="G296" i="12"/>
  <c r="F296" i="12"/>
  <c r="D296" i="12"/>
  <c r="E295" i="12"/>
  <c r="I295" i="12" s="1"/>
  <c r="E294" i="12"/>
  <c r="E293" i="12"/>
  <c r="I293" i="12" s="1"/>
  <c r="H292" i="12"/>
  <c r="G292" i="12"/>
  <c r="F292" i="12"/>
  <c r="D292" i="12"/>
  <c r="E290" i="12"/>
  <c r="I290" i="12" s="1"/>
  <c r="E289" i="12"/>
  <c r="I289" i="12" s="1"/>
  <c r="E288" i="12"/>
  <c r="I288" i="12" s="1"/>
  <c r="I285" i="12"/>
  <c r="I283" i="12"/>
  <c r="E282" i="12"/>
  <c r="I282" i="12" s="1"/>
  <c r="I281" i="12"/>
  <c r="E280" i="12"/>
  <c r="I280" i="12" s="1"/>
  <c r="E279" i="12"/>
  <c r="I279" i="12" s="1"/>
  <c r="E278" i="12"/>
  <c r="I277" i="12"/>
  <c r="H276" i="12"/>
  <c r="G276" i="12"/>
  <c r="F276" i="12"/>
  <c r="D276" i="12"/>
  <c r="I275" i="12"/>
  <c r="H274" i="12"/>
  <c r="G274" i="12"/>
  <c r="F274" i="12"/>
  <c r="D274" i="12"/>
  <c r="E273" i="12"/>
  <c r="I273" i="12" s="1"/>
  <c r="E272" i="12"/>
  <c r="E271" i="12"/>
  <c r="I270" i="12"/>
  <c r="H269" i="12"/>
  <c r="G269" i="12"/>
  <c r="F269" i="12"/>
  <c r="D269" i="12"/>
  <c r="I268" i="12"/>
  <c r="H267" i="12"/>
  <c r="G267" i="12"/>
  <c r="F267" i="12"/>
  <c r="D267" i="12"/>
  <c r="E266" i="12"/>
  <c r="I266" i="12" s="1"/>
  <c r="E265" i="12"/>
  <c r="I265" i="12" s="1"/>
  <c r="E264" i="12"/>
  <c r="I264" i="12" s="1"/>
  <c r="I263" i="12"/>
  <c r="H262" i="12"/>
  <c r="G262" i="12"/>
  <c r="F262" i="12"/>
  <c r="D262" i="12"/>
  <c r="I261" i="12"/>
  <c r="H260" i="12"/>
  <c r="G260" i="12"/>
  <c r="F260" i="12"/>
  <c r="D260" i="12"/>
  <c r="I258" i="12"/>
  <c r="E257" i="12"/>
  <c r="I257" i="12" s="1"/>
  <c r="H256" i="12"/>
  <c r="G256" i="12"/>
  <c r="F256" i="12"/>
  <c r="D256" i="12"/>
  <c r="E254" i="12"/>
  <c r="I254" i="12" s="1"/>
  <c r="E253" i="12"/>
  <c r="E252" i="12"/>
  <c r="I252" i="12" s="1"/>
  <c r="H251" i="12"/>
  <c r="G251" i="12"/>
  <c r="F251" i="12"/>
  <c r="D251" i="12"/>
  <c r="E250" i="12"/>
  <c r="I250" i="12" s="1"/>
  <c r="E249" i="12"/>
  <c r="I249" i="12" s="1"/>
  <c r="E248" i="12"/>
  <c r="H247" i="12"/>
  <c r="G247" i="12"/>
  <c r="F247" i="12"/>
  <c r="D247" i="12"/>
  <c r="E246" i="12"/>
  <c r="I246" i="12" s="1"/>
  <c r="E245" i="12"/>
  <c r="E244" i="12"/>
  <c r="I244" i="12" s="1"/>
  <c r="H243" i="12"/>
  <c r="G243" i="12"/>
  <c r="F243" i="12"/>
  <c r="D243" i="12"/>
  <c r="E241" i="12"/>
  <c r="I241" i="12" s="1"/>
  <c r="E240" i="12"/>
  <c r="I240" i="12" s="1"/>
  <c r="E239" i="12"/>
  <c r="I235" i="12"/>
  <c r="E234" i="12"/>
  <c r="I234" i="12" s="1"/>
  <c r="I233" i="12"/>
  <c r="E232" i="12"/>
  <c r="I232" i="12" s="1"/>
  <c r="E231" i="12"/>
  <c r="I231" i="12" s="1"/>
  <c r="E230" i="12"/>
  <c r="I229" i="12"/>
  <c r="H228" i="12"/>
  <c r="G228" i="12"/>
  <c r="F228" i="12"/>
  <c r="D228" i="12"/>
  <c r="I227" i="12"/>
  <c r="H226" i="12"/>
  <c r="G226" i="12"/>
  <c r="F226" i="12"/>
  <c r="D226" i="12"/>
  <c r="E225" i="12"/>
  <c r="I225" i="12" s="1"/>
  <c r="E224" i="12"/>
  <c r="I224" i="12" s="1"/>
  <c r="E223" i="12"/>
  <c r="I222" i="12"/>
  <c r="H221" i="12"/>
  <c r="G221" i="12"/>
  <c r="F221" i="12"/>
  <c r="D221" i="12"/>
  <c r="I220" i="12"/>
  <c r="H219" i="12"/>
  <c r="G219" i="12"/>
  <c r="F219" i="12"/>
  <c r="D219" i="12"/>
  <c r="E218" i="12"/>
  <c r="I218" i="12" s="1"/>
  <c r="E217" i="12"/>
  <c r="I217" i="12" s="1"/>
  <c r="E216" i="12"/>
  <c r="I216" i="12" s="1"/>
  <c r="D215" i="12"/>
  <c r="D164" i="12" s="1"/>
  <c r="H214" i="12"/>
  <c r="G214" i="12"/>
  <c r="F214" i="12"/>
  <c r="I213" i="12"/>
  <c r="H212" i="12"/>
  <c r="G212" i="12"/>
  <c r="F212" i="12"/>
  <c r="D212" i="12"/>
  <c r="I210" i="12"/>
  <c r="E209" i="12"/>
  <c r="I209" i="12" s="1"/>
  <c r="H208" i="12"/>
  <c r="G208" i="12"/>
  <c r="F208" i="12"/>
  <c r="E208" i="12"/>
  <c r="D208" i="12"/>
  <c r="I207" i="12"/>
  <c r="E206" i="12"/>
  <c r="E205" i="12"/>
  <c r="H204" i="12"/>
  <c r="G204" i="12"/>
  <c r="F204" i="12"/>
  <c r="D204" i="12"/>
  <c r="E202" i="12"/>
  <c r="I202" i="12" s="1"/>
  <c r="E201" i="12"/>
  <c r="E200" i="12"/>
  <c r="I200" i="12" s="1"/>
  <c r="H199" i="12"/>
  <c r="G199" i="12"/>
  <c r="F199" i="12"/>
  <c r="D199" i="12"/>
  <c r="E198" i="12"/>
  <c r="I198" i="12" s="1"/>
  <c r="E197" i="12"/>
  <c r="I197" i="12" s="1"/>
  <c r="E196" i="12"/>
  <c r="H195" i="12"/>
  <c r="G195" i="12"/>
  <c r="F195" i="12"/>
  <c r="D195" i="12"/>
  <c r="E194" i="12"/>
  <c r="I194" i="12" s="1"/>
  <c r="E193" i="12"/>
  <c r="I193" i="12" s="1"/>
  <c r="E192" i="12"/>
  <c r="I192" i="12" s="1"/>
  <c r="L191" i="12"/>
  <c r="H191" i="12"/>
  <c r="G191" i="12"/>
  <c r="F191" i="12"/>
  <c r="D191" i="12"/>
  <c r="L189" i="12"/>
  <c r="E189" i="12"/>
  <c r="I189" i="12" s="1"/>
  <c r="E188" i="12"/>
  <c r="I188" i="12" s="1"/>
  <c r="E187" i="12"/>
  <c r="I187" i="12" s="1"/>
  <c r="I184" i="12"/>
  <c r="H183" i="12"/>
  <c r="G183" i="12"/>
  <c r="F183" i="12"/>
  <c r="D183" i="12"/>
  <c r="I182" i="12"/>
  <c r="H181" i="12"/>
  <c r="G181" i="12"/>
  <c r="F181" i="12"/>
  <c r="D181" i="12"/>
  <c r="H180" i="12"/>
  <c r="G180" i="12"/>
  <c r="F180" i="12"/>
  <c r="D180" i="12"/>
  <c r="H179" i="12"/>
  <c r="H175" i="12" s="1"/>
  <c r="G179" i="12"/>
  <c r="F179" i="12"/>
  <c r="D179" i="12"/>
  <c r="E179" i="12" s="1"/>
  <c r="H178" i="12"/>
  <c r="G178" i="12"/>
  <c r="F178" i="12"/>
  <c r="D178" i="12"/>
  <c r="I176" i="12"/>
  <c r="H174" i="12"/>
  <c r="G174" i="12"/>
  <c r="F174" i="12"/>
  <c r="D174" i="12"/>
  <c r="H173" i="12"/>
  <c r="G173" i="12"/>
  <c r="F173" i="12"/>
  <c r="D173" i="12"/>
  <c r="H172" i="12"/>
  <c r="G172" i="12"/>
  <c r="F172" i="12"/>
  <c r="D172" i="12"/>
  <c r="H171" i="12"/>
  <c r="G171" i="12"/>
  <c r="F171" i="12"/>
  <c r="D171" i="12"/>
  <c r="I169" i="12"/>
  <c r="H167" i="12"/>
  <c r="G167" i="12"/>
  <c r="F167" i="12"/>
  <c r="D167" i="12"/>
  <c r="E167" i="12" s="1"/>
  <c r="H166" i="12"/>
  <c r="G166" i="12"/>
  <c r="F166" i="12"/>
  <c r="D166" i="12"/>
  <c r="E166" i="12" s="1"/>
  <c r="H165" i="12"/>
  <c r="G165" i="12"/>
  <c r="F165" i="12"/>
  <c r="D165" i="12"/>
  <c r="H164" i="12"/>
  <c r="G164" i="12"/>
  <c r="F164" i="12"/>
  <c r="I162" i="12"/>
  <c r="I159" i="12"/>
  <c r="E158" i="12"/>
  <c r="I158" i="12" s="1"/>
  <c r="D158" i="12"/>
  <c r="H157" i="12"/>
  <c r="G157" i="12"/>
  <c r="F157" i="12"/>
  <c r="I156" i="12"/>
  <c r="H155" i="12"/>
  <c r="G155" i="12"/>
  <c r="F155" i="12"/>
  <c r="D155" i="12"/>
  <c r="H154" i="12"/>
  <c r="H38" i="12" s="1"/>
  <c r="G154" i="12"/>
  <c r="G38" i="12" s="1"/>
  <c r="F154" i="12"/>
  <c r="F38" i="12" s="1"/>
  <c r="D154" i="12"/>
  <c r="D38" i="12" s="1"/>
  <c r="I150" i="12"/>
  <c r="I148" i="12"/>
  <c r="E147" i="12"/>
  <c r="I147" i="12" s="1"/>
  <c r="I146" i="12"/>
  <c r="E145" i="12"/>
  <c r="E144" i="12"/>
  <c r="I144" i="12" s="1"/>
  <c r="E143" i="12"/>
  <c r="I143" i="12" s="1"/>
  <c r="I142" i="12"/>
  <c r="H141" i="12"/>
  <c r="G141" i="12"/>
  <c r="F141" i="12"/>
  <c r="D141" i="12"/>
  <c r="I140" i="12"/>
  <c r="H139" i="12"/>
  <c r="G139" i="12"/>
  <c r="F139" i="12"/>
  <c r="D139" i="12"/>
  <c r="E138" i="12"/>
  <c r="I138" i="12" s="1"/>
  <c r="E137" i="12"/>
  <c r="I137" i="12" s="1"/>
  <c r="E136" i="12"/>
  <c r="I136" i="12" s="1"/>
  <c r="E135" i="12"/>
  <c r="I135" i="12" s="1"/>
  <c r="H134" i="12"/>
  <c r="G134" i="12"/>
  <c r="F134" i="12"/>
  <c r="D134" i="12"/>
  <c r="I133" i="12"/>
  <c r="H132" i="12"/>
  <c r="G132" i="12"/>
  <c r="F132" i="12"/>
  <c r="D132" i="12"/>
  <c r="E131" i="12"/>
  <c r="I131" i="12" s="1"/>
  <c r="E130" i="12"/>
  <c r="E129" i="12"/>
  <c r="I128" i="12"/>
  <c r="H127" i="12"/>
  <c r="G127" i="12"/>
  <c r="F127" i="12"/>
  <c r="D127" i="12"/>
  <c r="I126" i="12"/>
  <c r="H125" i="12"/>
  <c r="G125" i="12"/>
  <c r="F125" i="12"/>
  <c r="D125" i="12"/>
  <c r="I123" i="12"/>
  <c r="E122" i="12"/>
  <c r="I122" i="12" s="1"/>
  <c r="H121" i="12"/>
  <c r="G121" i="12"/>
  <c r="F121" i="12"/>
  <c r="D121" i="12"/>
  <c r="E119" i="12"/>
  <c r="I119" i="12" s="1"/>
  <c r="E118" i="12"/>
  <c r="I118" i="12" s="1"/>
  <c r="E117" i="12"/>
  <c r="I117" i="12" s="1"/>
  <c r="H116" i="12"/>
  <c r="G116" i="12"/>
  <c r="F116" i="12"/>
  <c r="D116" i="12"/>
  <c r="E115" i="12"/>
  <c r="I115" i="12" s="1"/>
  <c r="E114" i="12"/>
  <c r="I114" i="12" s="1"/>
  <c r="E113" i="12"/>
  <c r="I113" i="12" s="1"/>
  <c r="H112" i="12"/>
  <c r="G112" i="12"/>
  <c r="F112" i="12"/>
  <c r="D112" i="12"/>
  <c r="E111" i="12"/>
  <c r="I111" i="12" s="1"/>
  <c r="E110" i="12"/>
  <c r="I110" i="12" s="1"/>
  <c r="E109" i="12"/>
  <c r="I109" i="12" s="1"/>
  <c r="H108" i="12"/>
  <c r="G108" i="12"/>
  <c r="F108" i="12"/>
  <c r="D108" i="12"/>
  <c r="E106" i="12"/>
  <c r="I106" i="12" s="1"/>
  <c r="E105" i="12"/>
  <c r="I105" i="12" s="1"/>
  <c r="E104" i="12"/>
  <c r="I104" i="12" s="1"/>
  <c r="I101" i="12"/>
  <c r="H100" i="12"/>
  <c r="G100" i="12"/>
  <c r="F100" i="12"/>
  <c r="D100" i="12"/>
  <c r="I99" i="12"/>
  <c r="H98" i="12"/>
  <c r="G98" i="12"/>
  <c r="F98" i="12"/>
  <c r="D98" i="12"/>
  <c r="E98" i="12" s="1"/>
  <c r="H97" i="12"/>
  <c r="G97" i="12"/>
  <c r="F97" i="12"/>
  <c r="D97" i="12"/>
  <c r="H96" i="12"/>
  <c r="G96" i="12"/>
  <c r="F96" i="12"/>
  <c r="D96" i="12"/>
  <c r="H95" i="12"/>
  <c r="G95" i="12"/>
  <c r="F95" i="12"/>
  <c r="E95" i="12"/>
  <c r="D95" i="12"/>
  <c r="I93" i="12"/>
  <c r="H91" i="12"/>
  <c r="G91" i="12"/>
  <c r="F91" i="12"/>
  <c r="D91" i="12"/>
  <c r="H90" i="12"/>
  <c r="G90" i="12"/>
  <c r="F90" i="12"/>
  <c r="D90" i="12"/>
  <c r="E90" i="12" s="1"/>
  <c r="H89" i="12"/>
  <c r="G89" i="12"/>
  <c r="F89" i="12"/>
  <c r="D89" i="12"/>
  <c r="H88" i="12"/>
  <c r="G88" i="12"/>
  <c r="F88" i="12"/>
  <c r="D88" i="12"/>
  <c r="I86" i="12"/>
  <c r="H84" i="12"/>
  <c r="G84" i="12"/>
  <c r="F84" i="12"/>
  <c r="D84" i="12"/>
  <c r="H83" i="12"/>
  <c r="G83" i="12"/>
  <c r="F83" i="12"/>
  <c r="D83" i="12"/>
  <c r="H82" i="12"/>
  <c r="G82" i="12"/>
  <c r="F82" i="12"/>
  <c r="D82" i="12"/>
  <c r="H81" i="12"/>
  <c r="G81" i="12"/>
  <c r="F81" i="12"/>
  <c r="E81" i="12"/>
  <c r="D81" i="12"/>
  <c r="I79" i="12"/>
  <c r="I76" i="12"/>
  <c r="H75" i="12"/>
  <c r="H74" i="12" s="1"/>
  <c r="G75" i="12"/>
  <c r="G74" i="12" s="1"/>
  <c r="F75" i="12"/>
  <c r="F74" i="12" s="1"/>
  <c r="D75" i="12"/>
  <c r="E75" i="12" s="1"/>
  <c r="I71" i="12"/>
  <c r="I70" i="12"/>
  <c r="I68" i="12"/>
  <c r="I66" i="12"/>
  <c r="I60" i="12"/>
  <c r="I53" i="12"/>
  <c r="I46" i="12"/>
  <c r="I43" i="12"/>
  <c r="H41" i="12"/>
  <c r="G41" i="12"/>
  <c r="F41" i="12"/>
  <c r="I40" i="12"/>
  <c r="I33" i="12"/>
  <c r="H32" i="12"/>
  <c r="G32" i="12"/>
  <c r="F32" i="12"/>
  <c r="D32" i="12"/>
  <c r="H31" i="12"/>
  <c r="G31" i="12"/>
  <c r="F31" i="12"/>
  <c r="D31" i="12"/>
  <c r="H30" i="12"/>
  <c r="G30" i="12"/>
  <c r="F30" i="12"/>
  <c r="D30" i="12"/>
  <c r="E30" i="12" s="1"/>
  <c r="H28" i="12"/>
  <c r="G28" i="12"/>
  <c r="F28" i="12"/>
  <c r="D28" i="12"/>
  <c r="E28" i="12" s="1"/>
  <c r="H27" i="12"/>
  <c r="G27" i="12"/>
  <c r="F27" i="12"/>
  <c r="D27" i="12"/>
  <c r="E27" i="12" s="1"/>
  <c r="H26" i="12"/>
  <c r="G26" i="12"/>
  <c r="F26" i="12"/>
  <c r="D26" i="12"/>
  <c r="H24" i="12"/>
  <c r="G24" i="12"/>
  <c r="F24" i="12"/>
  <c r="D24" i="12"/>
  <c r="H23" i="12"/>
  <c r="G23" i="12"/>
  <c r="F23" i="12"/>
  <c r="D23" i="12"/>
  <c r="H22" i="12"/>
  <c r="G22" i="12"/>
  <c r="F22" i="12"/>
  <c r="D22" i="12"/>
  <c r="E22" i="12" s="1"/>
  <c r="H19" i="12"/>
  <c r="G19" i="12"/>
  <c r="F19" i="12"/>
  <c r="D19" i="12"/>
  <c r="E19" i="12" s="1"/>
  <c r="H18" i="12"/>
  <c r="G18" i="12"/>
  <c r="F18" i="12"/>
  <c r="D18" i="12"/>
  <c r="H17" i="12"/>
  <c r="G17" i="12"/>
  <c r="F17" i="12"/>
  <c r="D17" i="12"/>
  <c r="I15" i="12"/>
  <c r="H3" i="12"/>
  <c r="H2" i="12"/>
  <c r="D775" i="11"/>
  <c r="D4024" i="11"/>
  <c r="E4024" i="11" s="1"/>
  <c r="D4026" i="11"/>
  <c r="D4159" i="11"/>
  <c r="E4159" i="11"/>
  <c r="D3915" i="11"/>
  <c r="E4025" i="11"/>
  <c r="D2342" i="11"/>
  <c r="D2341" i="11"/>
  <c r="E3003" i="13" l="1"/>
  <c r="G3051" i="13"/>
  <c r="F5492" i="13"/>
  <c r="F5488" i="13" s="1"/>
  <c r="G2495" i="13"/>
  <c r="G2491" i="13" s="1"/>
  <c r="G2490" i="13" s="1"/>
  <c r="H4395" i="13"/>
  <c r="H4391" i="13" s="1"/>
  <c r="H4390" i="13" s="1"/>
  <c r="E5720" i="13"/>
  <c r="E1619" i="13"/>
  <c r="I1619" i="13" s="1"/>
  <c r="E5691" i="13"/>
  <c r="I5691" i="13" s="1"/>
  <c r="E5119" i="13"/>
  <c r="F48" i="13"/>
  <c r="F49" i="13"/>
  <c r="G1146" i="13"/>
  <c r="G1142" i="13" s="1"/>
  <c r="H3186" i="13"/>
  <c r="E1252" i="13"/>
  <c r="E305" i="13"/>
  <c r="I305" i="13" s="1"/>
  <c r="F94" i="13"/>
  <c r="F1470" i="13"/>
  <c r="H3006" i="13"/>
  <c r="D423" i="13"/>
  <c r="D1058" i="13"/>
  <c r="D1054" i="13" s="1"/>
  <c r="F3589" i="13"/>
  <c r="E4235" i="13"/>
  <c r="E4234" i="13" s="1"/>
  <c r="I4234" i="13" s="1"/>
  <c r="G4284" i="13"/>
  <c r="G4280" i="13" s="1"/>
  <c r="D4073" i="13"/>
  <c r="E561" i="13"/>
  <c r="E1367" i="13"/>
  <c r="I1367" i="13" s="1"/>
  <c r="E468" i="13"/>
  <c r="I468" i="13" s="1"/>
  <c r="H499" i="13"/>
  <c r="H495" i="13" s="1"/>
  <c r="H494" i="13" s="1"/>
  <c r="H675" i="13"/>
  <c r="H671" i="13" s="1"/>
  <c r="H670" i="13" s="1"/>
  <c r="E700" i="13"/>
  <c r="I700" i="13" s="1"/>
  <c r="F1772" i="13"/>
  <c r="F1768" i="13" s="1"/>
  <c r="F1800" i="13" s="1"/>
  <c r="F1997" i="13"/>
  <c r="I2380" i="13"/>
  <c r="D2415" i="13"/>
  <c r="D2411" i="13" s="1"/>
  <c r="G2640" i="13"/>
  <c r="G2636" i="13" s="1"/>
  <c r="E3052" i="13"/>
  <c r="I3052" i="13" s="1"/>
  <c r="H4623" i="13"/>
  <c r="D547" i="13"/>
  <c r="D543" i="13" s="1"/>
  <c r="D542" i="13" s="1"/>
  <c r="I665" i="13"/>
  <c r="H983" i="13"/>
  <c r="H1238" i="13"/>
  <c r="H1231" i="13" s="1"/>
  <c r="H1230" i="13" s="1"/>
  <c r="E5351" i="13"/>
  <c r="I5351" i="13" s="1"/>
  <c r="H1041" i="13"/>
  <c r="E1295" i="13"/>
  <c r="I1295" i="13" s="1"/>
  <c r="G1327" i="13"/>
  <c r="F2138" i="13"/>
  <c r="F2134" i="13" s="1"/>
  <c r="F2133" i="13" s="1"/>
  <c r="D3240" i="13"/>
  <c r="E4360" i="13"/>
  <c r="I4360" i="13" s="1"/>
  <c r="H4621" i="13"/>
  <c r="G78" i="13"/>
  <c r="G803" i="13"/>
  <c r="G799" i="13" s="1"/>
  <c r="G798" i="13" s="1"/>
  <c r="G1096" i="13"/>
  <c r="H1146" i="13"/>
  <c r="H1142" i="13" s="1"/>
  <c r="G1255" i="13"/>
  <c r="G1251" i="13" s="1"/>
  <c r="H2495" i="13"/>
  <c r="H2491" i="13" s="1"/>
  <c r="H2490" i="13" s="1"/>
  <c r="G2544" i="13"/>
  <c r="G2540" i="13" s="1"/>
  <c r="G2539" i="13" s="1"/>
  <c r="F2799" i="13"/>
  <c r="F2795" i="13" s="1"/>
  <c r="F2794" i="13" s="1"/>
  <c r="G3703" i="13"/>
  <c r="D4538" i="13"/>
  <c r="H4699" i="13"/>
  <c r="H4695" i="13" s="1"/>
  <c r="H4694" i="13" s="1"/>
  <c r="H4904" i="13"/>
  <c r="F5580" i="13"/>
  <c r="F5576" i="13" s="1"/>
  <c r="E3852" i="13"/>
  <c r="I3852" i="13" s="1"/>
  <c r="E5774" i="13"/>
  <c r="I5774" i="13" s="1"/>
  <c r="I441" i="13"/>
  <c r="D499" i="13"/>
  <c r="D495" i="13" s="1"/>
  <c r="D494" i="13" s="1"/>
  <c r="F1344" i="13"/>
  <c r="F1340" i="13" s="1"/>
  <c r="F1372" i="13" s="1"/>
  <c r="G2012" i="13"/>
  <c r="G3677" i="13"/>
  <c r="F3758" i="13"/>
  <c r="F3751" i="13" s="1"/>
  <c r="F3750" i="13" s="1"/>
  <c r="G5618" i="13"/>
  <c r="D211" i="13"/>
  <c r="D203" i="13" s="1"/>
  <c r="H211" i="13"/>
  <c r="H203" i="13" s="1"/>
  <c r="D1238" i="13"/>
  <c r="D1231" i="13" s="1"/>
  <c r="D1230" i="13" s="1"/>
  <c r="D1255" i="13"/>
  <c r="D1251" i="13" s="1"/>
  <c r="F1810" i="13"/>
  <c r="F1803" i="13" s="1"/>
  <c r="F1802" i="13" s="1"/>
  <c r="G1881" i="13"/>
  <c r="G1877" i="13" s="1"/>
  <c r="I1915" i="13"/>
  <c r="G1936" i="13"/>
  <c r="G1932" i="13" s="1"/>
  <c r="E1939" i="13"/>
  <c r="I1939" i="13" s="1"/>
  <c r="F1986" i="13"/>
  <c r="H2751" i="13"/>
  <c r="H2747" i="13" s="1"/>
  <c r="H2746" i="13" s="1"/>
  <c r="I3073" i="13"/>
  <c r="G3582" i="13"/>
  <c r="D4363" i="13"/>
  <c r="D4359" i="13" s="1"/>
  <c r="D4388" i="13" s="1"/>
  <c r="D4509" i="13"/>
  <c r="D4505" i="13" s="1"/>
  <c r="E4409" i="13"/>
  <c r="E4457" i="13"/>
  <c r="I4457" i="13" s="1"/>
  <c r="E5434" i="13"/>
  <c r="I5434" i="13" s="1"/>
  <c r="I23" i="13"/>
  <c r="D107" i="13"/>
  <c r="D103" i="13" s="1"/>
  <c r="D102" i="13" s="1"/>
  <c r="D72" i="13" s="1"/>
  <c r="F107" i="13"/>
  <c r="F103" i="13" s="1"/>
  <c r="F102" i="13" s="1"/>
  <c r="F72" i="13" s="1"/>
  <c r="G107" i="13"/>
  <c r="G103" i="13" s="1"/>
  <c r="G102" i="13" s="1"/>
  <c r="G72" i="13" s="1"/>
  <c r="E345" i="13"/>
  <c r="E344" i="13" s="1"/>
  <c r="I472" i="13"/>
  <c r="F467" i="13"/>
  <c r="F463" i="13" s="1"/>
  <c r="F499" i="13"/>
  <c r="F495" i="13" s="1"/>
  <c r="F494" i="13" s="1"/>
  <c r="D596" i="13"/>
  <c r="D592" i="13" s="1"/>
  <c r="D591" i="13" s="1"/>
  <c r="G692" i="13"/>
  <c r="G688" i="13" s="1"/>
  <c r="F692" i="13"/>
  <c r="F688" i="13" s="1"/>
  <c r="F820" i="13"/>
  <c r="F816" i="13" s="1"/>
  <c r="H851" i="13"/>
  <c r="H847" i="13" s="1"/>
  <c r="H846" i="13" s="1"/>
  <c r="F868" i="13"/>
  <c r="F864" i="13" s="1"/>
  <c r="G987" i="13"/>
  <c r="G2371" i="13"/>
  <c r="I2382" i="13"/>
  <c r="I2391" i="13"/>
  <c r="D2544" i="13"/>
  <c r="D2540" i="13" s="1"/>
  <c r="D2539" i="13" s="1"/>
  <c r="F2561" i="13"/>
  <c r="F2557" i="13" s="1"/>
  <c r="G2799" i="13"/>
  <c r="G2795" i="13" s="1"/>
  <c r="G2794" i="13" s="1"/>
  <c r="I2906" i="13"/>
  <c r="D3703" i="13"/>
  <c r="H3829" i="13"/>
  <c r="H3825" i="13" s="1"/>
  <c r="F3951" i="13"/>
  <c r="F3952" i="13"/>
  <c r="F3963" i="13"/>
  <c r="I4553" i="13"/>
  <c r="D4571" i="13"/>
  <c r="D4567" i="13" s="1"/>
  <c r="D4566" i="13" s="1"/>
  <c r="H4588" i="13"/>
  <c r="H4584" i="13" s="1"/>
  <c r="D4699" i="13"/>
  <c r="D4695" i="13" s="1"/>
  <c r="D4694" i="13" s="1"/>
  <c r="D4954" i="13"/>
  <c r="D4950" i="13" s="1"/>
  <c r="E5007" i="13"/>
  <c r="I5007" i="13" s="1"/>
  <c r="D5079" i="13"/>
  <c r="D5072" i="13" s="1"/>
  <c r="D5071" i="13" s="1"/>
  <c r="E689" i="13"/>
  <c r="D38" i="13"/>
  <c r="I83" i="13"/>
  <c r="D51" i="13"/>
  <c r="E51" i="13" s="1"/>
  <c r="F87" i="13"/>
  <c r="F981" i="13"/>
  <c r="D1041" i="13"/>
  <c r="D1034" i="13" s="1"/>
  <c r="D1033" i="13" s="1"/>
  <c r="D1000" i="13" s="1"/>
  <c r="F1255" i="13"/>
  <c r="F1251" i="13" s="1"/>
  <c r="G1301" i="13"/>
  <c r="I1317" i="13"/>
  <c r="H1327" i="13"/>
  <c r="D1344" i="13"/>
  <c r="D1340" i="13" s="1"/>
  <c r="D1372" i="13" s="1"/>
  <c r="F1432" i="13"/>
  <c r="F1428" i="13" s="1"/>
  <c r="F1460" i="13" s="1"/>
  <c r="F2319" i="13"/>
  <c r="F2315" i="13" s="1"/>
  <c r="F2314" i="13" s="1"/>
  <c r="F2284" i="13" s="1"/>
  <c r="G3983" i="13"/>
  <c r="E4422" i="13"/>
  <c r="I4422" i="13" s="1"/>
  <c r="G4412" i="13"/>
  <c r="G4408" i="13" s="1"/>
  <c r="D5042" i="13"/>
  <c r="D5038" i="13" s="1"/>
  <c r="D5366" i="13"/>
  <c r="D5359" i="13" s="1"/>
  <c r="D5358" i="13" s="1"/>
  <c r="F5383" i="13"/>
  <c r="F5379" i="13" s="1"/>
  <c r="F5411" i="13" s="1"/>
  <c r="D5524" i="13"/>
  <c r="H5706" i="13"/>
  <c r="H5699" i="13" s="1"/>
  <c r="H5698" i="13" s="1"/>
  <c r="H63" i="13"/>
  <c r="E191" i="13"/>
  <c r="I191" i="13" s="1"/>
  <c r="E212" i="13"/>
  <c r="I212" i="13" s="1"/>
  <c r="H291" i="13"/>
  <c r="H287" i="13" s="1"/>
  <c r="H286" i="13" s="1"/>
  <c r="G358" i="13"/>
  <c r="H596" i="13"/>
  <c r="H592" i="13" s="1"/>
  <c r="H591" i="13" s="1"/>
  <c r="H662" i="13"/>
  <c r="D727" i="13"/>
  <c r="H727" i="13"/>
  <c r="E1111" i="13"/>
  <c r="I1111" i="13" s="1"/>
  <c r="G1183" i="13"/>
  <c r="G1176" i="13" s="1"/>
  <c r="G1175" i="13" s="1"/>
  <c r="D1979" i="13"/>
  <c r="G2004" i="13"/>
  <c r="H2900" i="13"/>
  <c r="D2954" i="13"/>
  <c r="G2963" i="13"/>
  <c r="D3186" i="13"/>
  <c r="D3179" i="13" s="1"/>
  <c r="D3178" i="13" s="1"/>
  <c r="H3435" i="13"/>
  <c r="H3431" i="13" s="1"/>
  <c r="G3632" i="13"/>
  <c r="G3628" i="13" s="1"/>
  <c r="G3775" i="13"/>
  <c r="G3771" i="13" s="1"/>
  <c r="E5013" i="13"/>
  <c r="E5012" i="13" s="1"/>
  <c r="I5012" i="13" s="1"/>
  <c r="H5079" i="13"/>
  <c r="H5072" i="13" s="1"/>
  <c r="H5071" i="13" s="1"/>
  <c r="H5668" i="13"/>
  <c r="H5664" i="13" s="1"/>
  <c r="H5696" i="13" s="1"/>
  <c r="D5706" i="13"/>
  <c r="D5699" i="13" s="1"/>
  <c r="D5698" i="13" s="1"/>
  <c r="H153" i="13"/>
  <c r="E3772" i="13"/>
  <c r="I3772" i="13" s="1"/>
  <c r="F190" i="13"/>
  <c r="F186" i="13" s="1"/>
  <c r="F185" i="13" s="1"/>
  <c r="D342" i="13"/>
  <c r="G499" i="13"/>
  <c r="G495" i="13" s="1"/>
  <c r="G494" i="13" s="1"/>
  <c r="H660" i="13"/>
  <c r="D692" i="13"/>
  <c r="D688" i="13" s="1"/>
  <c r="E786" i="13"/>
  <c r="G851" i="13"/>
  <c r="G847" i="13" s="1"/>
  <c r="G846" i="13" s="1"/>
  <c r="D868" i="13"/>
  <c r="D864" i="13" s="1"/>
  <c r="G1094" i="13"/>
  <c r="D1129" i="13"/>
  <c r="D1122" i="13" s="1"/>
  <c r="D1121" i="13" s="1"/>
  <c r="E1156" i="13"/>
  <c r="I1156" i="13" s="1"/>
  <c r="H1183" i="13"/>
  <c r="H1203" i="13"/>
  <c r="I1206" i="13"/>
  <c r="F1308" i="13"/>
  <c r="F1634" i="13"/>
  <c r="E1837" i="13"/>
  <c r="I1837" i="13" s="1"/>
  <c r="G2680" i="13"/>
  <c r="G2682" i="13"/>
  <c r="F2908" i="13"/>
  <c r="E2964" i="13"/>
  <c r="I2964" i="13" s="1"/>
  <c r="H3667" i="13"/>
  <c r="H3663" i="13" s="1"/>
  <c r="E3691" i="13"/>
  <c r="E3690" i="13" s="1"/>
  <c r="I3690" i="13" s="1"/>
  <c r="D3690" i="13"/>
  <c r="F4637" i="13"/>
  <c r="G4883" i="13"/>
  <c r="E4925" i="13"/>
  <c r="E4924" i="13" s="1"/>
  <c r="F4999" i="13"/>
  <c r="D5025" i="13"/>
  <c r="D5018" i="13" s="1"/>
  <c r="D5017" i="13" s="1"/>
  <c r="F5276" i="13"/>
  <c r="E5002" i="13"/>
  <c r="I5002" i="13" s="1"/>
  <c r="D4878" i="13"/>
  <c r="E4878" i="13" s="1"/>
  <c r="I24" i="13"/>
  <c r="F308" i="13"/>
  <c r="F304" i="13" s="1"/>
  <c r="G388" i="13"/>
  <c r="G384" i="13" s="1"/>
  <c r="G613" i="13"/>
  <c r="G609" i="13" s="1"/>
  <c r="E772" i="13"/>
  <c r="I772" i="13" s="1"/>
  <c r="E779" i="13"/>
  <c r="I779" i="13" s="1"/>
  <c r="G820" i="13"/>
  <c r="G816" i="13" s="1"/>
  <c r="H1034" i="13"/>
  <c r="H1033" i="13" s="1"/>
  <c r="H1000" i="13" s="1"/>
  <c r="G1103" i="13"/>
  <c r="G990" i="13"/>
  <c r="I1391" i="13"/>
  <c r="E1510" i="13"/>
  <c r="I1510" i="13" s="1"/>
  <c r="I1511" i="13"/>
  <c r="H3058" i="13"/>
  <c r="G3472" i="13"/>
  <c r="G3465" i="13" s="1"/>
  <c r="G3464" i="13" s="1"/>
  <c r="F3935" i="13"/>
  <c r="G3946" i="13"/>
  <c r="I4564" i="13"/>
  <c r="E4632" i="13"/>
  <c r="E4628" i="13" s="1"/>
  <c r="D4630" i="13"/>
  <c r="I4965" i="13"/>
  <c r="E4912" i="13"/>
  <c r="I4912" i="13" s="1"/>
  <c r="H4883" i="13"/>
  <c r="D5760" i="13"/>
  <c r="D5753" i="13" s="1"/>
  <c r="D5752" i="13" s="1"/>
  <c r="I2469" i="13"/>
  <c r="E2467" i="13"/>
  <c r="I2467" i="13" s="1"/>
  <c r="F2923" i="13"/>
  <c r="G21" i="13"/>
  <c r="I31" i="13"/>
  <c r="D92" i="13"/>
  <c r="H107" i="13"/>
  <c r="H103" i="13" s="1"/>
  <c r="H102" i="13" s="1"/>
  <c r="H72" i="13" s="1"/>
  <c r="D124" i="13"/>
  <c r="D120" i="13" s="1"/>
  <c r="D149" i="13" s="1"/>
  <c r="H163" i="13"/>
  <c r="F259" i="13"/>
  <c r="F255" i="13" s="1"/>
  <c r="H308" i="13"/>
  <c r="H304" i="13" s="1"/>
  <c r="E316" i="13"/>
  <c r="I316" i="13" s="1"/>
  <c r="F358" i="13"/>
  <c r="F62" i="13"/>
  <c r="F435" i="13"/>
  <c r="H655" i="13"/>
  <c r="F660" i="13"/>
  <c r="K753" i="13"/>
  <c r="D917" i="13"/>
  <c r="D913" i="13" s="1"/>
  <c r="G917" i="13"/>
  <c r="G913" i="13" s="1"/>
  <c r="I963" i="13"/>
  <c r="I1445" i="13"/>
  <c r="E1442" i="13"/>
  <c r="I1442" i="13" s="1"/>
  <c r="D1998" i="13"/>
  <c r="E1998" i="13" s="1"/>
  <c r="I2115" i="13"/>
  <c r="F2190" i="13"/>
  <c r="F2186" i="13" s="1"/>
  <c r="F2185" i="13" s="1"/>
  <c r="G2447" i="13"/>
  <c r="G2443" i="13" s="1"/>
  <c r="G2442" i="13" s="1"/>
  <c r="I2898" i="13"/>
  <c r="D3006" i="13"/>
  <c r="D3002" i="13" s="1"/>
  <c r="E3023" i="13"/>
  <c r="I3023" i="13" s="1"/>
  <c r="D3292" i="13"/>
  <c r="D3288" i="13" s="1"/>
  <c r="D3320" i="13" s="1"/>
  <c r="H3292" i="13"/>
  <c r="H3288" i="13" s="1"/>
  <c r="H3320" i="13" s="1"/>
  <c r="H3380" i="13"/>
  <c r="H3376" i="13" s="1"/>
  <c r="H3408" i="13" s="1"/>
  <c r="D3775" i="13"/>
  <c r="D3771" i="13" s="1"/>
  <c r="H4870" i="13"/>
  <c r="F4869" i="13"/>
  <c r="F5042" i="13"/>
  <c r="F5038" i="13" s="1"/>
  <c r="I5584" i="13"/>
  <c r="E5531" i="13"/>
  <c r="I5531" i="13" s="1"/>
  <c r="D5668" i="13"/>
  <c r="E1433" i="13"/>
  <c r="I1433" i="13" s="1"/>
  <c r="G1432" i="13"/>
  <c r="G1428" i="13" s="1"/>
  <c r="G1460" i="13" s="1"/>
  <c r="H1524" i="13"/>
  <c r="H1517" i="13" s="1"/>
  <c r="H1516" i="13" s="1"/>
  <c r="F1596" i="13"/>
  <c r="F1592" i="13" s="1"/>
  <c r="G1755" i="13"/>
  <c r="H1755" i="13"/>
  <c r="D1755" i="13"/>
  <c r="F1864" i="13"/>
  <c r="F1857" i="13" s="1"/>
  <c r="F1856" i="13" s="1"/>
  <c r="F2012" i="13"/>
  <c r="F2055" i="13"/>
  <c r="F2051" i="13" s="1"/>
  <c r="F2050" i="13" s="1"/>
  <c r="F2020" i="13" s="1"/>
  <c r="F1999" i="13"/>
  <c r="G2005" i="13"/>
  <c r="H2239" i="13"/>
  <c r="H2235" i="13" s="1"/>
  <c r="H2234" i="13" s="1"/>
  <c r="F2719" i="13"/>
  <c r="F2715" i="13" s="1"/>
  <c r="G3077" i="13"/>
  <c r="G3070" i="13" s="1"/>
  <c r="G3069" i="13" s="1"/>
  <c r="H3077" i="13"/>
  <c r="H3070" i="13" s="1"/>
  <c r="H3069" i="13" s="1"/>
  <c r="D3203" i="13"/>
  <c r="D3199" i="13" s="1"/>
  <c r="F3275" i="13"/>
  <c r="D3435" i="13"/>
  <c r="D3431" i="13" s="1"/>
  <c r="H3472" i="13"/>
  <c r="H3465" i="13" s="1"/>
  <c r="H3464" i="13" s="1"/>
  <c r="D3544" i="13"/>
  <c r="H3544" i="13"/>
  <c r="H3540" i="13" s="1"/>
  <c r="H3632" i="13"/>
  <c r="H3628" i="13" s="1"/>
  <c r="F3958" i="13"/>
  <c r="G4267" i="13"/>
  <c r="G4263" i="13" s="1"/>
  <c r="G4262" i="13" s="1"/>
  <c r="G4232" i="13" s="1"/>
  <c r="H4267" i="13"/>
  <c r="H4263" i="13" s="1"/>
  <c r="H4262" i="13" s="1"/>
  <c r="H4232" i="13" s="1"/>
  <c r="H4492" i="13"/>
  <c r="H4488" i="13" s="1"/>
  <c r="H4487" i="13" s="1"/>
  <c r="D4588" i="13"/>
  <c r="D4584" i="13" s="1"/>
  <c r="G4699" i="13"/>
  <c r="G4695" i="13" s="1"/>
  <c r="G4694" i="13" s="1"/>
  <c r="G4764" i="13"/>
  <c r="G4760" i="13" s="1"/>
  <c r="H4848" i="13"/>
  <c r="I4920" i="13"/>
  <c r="F4954" i="13"/>
  <c r="F4950" i="13" s="1"/>
  <c r="G5096" i="13"/>
  <c r="D5134" i="13"/>
  <c r="D5127" i="13" s="1"/>
  <c r="D5126" i="13" s="1"/>
  <c r="H5292" i="13"/>
  <c r="G5420" i="13"/>
  <c r="G5413" i="13" s="1"/>
  <c r="G5412" i="13" s="1"/>
  <c r="H5492" i="13"/>
  <c r="H5488" i="13" s="1"/>
  <c r="F5777" i="13"/>
  <c r="F5773" i="13" s="1"/>
  <c r="D1146" i="13"/>
  <c r="D1142" i="13" s="1"/>
  <c r="G1294" i="13"/>
  <c r="D1432" i="13"/>
  <c r="D1428" i="13" s="1"/>
  <c r="G1487" i="13"/>
  <c r="G1483" i="13" s="1"/>
  <c r="D1487" i="13"/>
  <c r="D1483" i="13" s="1"/>
  <c r="F1579" i="13"/>
  <c r="F1572" i="13" s="1"/>
  <c r="F1571" i="13" s="1"/>
  <c r="G1579" i="13"/>
  <c r="G1572" i="13" s="1"/>
  <c r="G1571" i="13" s="1"/>
  <c r="D1864" i="13"/>
  <c r="D1857" i="13" s="1"/>
  <c r="D1856" i="13" s="1"/>
  <c r="H2207" i="13"/>
  <c r="H2203" i="13" s="1"/>
  <c r="I2308" i="13"/>
  <c r="F2336" i="13"/>
  <c r="F2332" i="13" s="1"/>
  <c r="D2336" i="13"/>
  <c r="D2332" i="13" s="1"/>
  <c r="H2415" i="13"/>
  <c r="H2411" i="13" s="1"/>
  <c r="H2440" i="13" s="1"/>
  <c r="I2461" i="13"/>
  <c r="G2464" i="13"/>
  <c r="G2460" i="13" s="1"/>
  <c r="D2816" i="13"/>
  <c r="D2812" i="13" s="1"/>
  <c r="H2915" i="13"/>
  <c r="H2914" i="13" s="1"/>
  <c r="D3077" i="13"/>
  <c r="D3070" i="13" s="1"/>
  <c r="D3069" i="13" s="1"/>
  <c r="E3104" i="13"/>
  <c r="I3104" i="13" s="1"/>
  <c r="G3131" i="13"/>
  <c r="G3124" i="13" s="1"/>
  <c r="G3123" i="13" s="1"/>
  <c r="F3380" i="13"/>
  <c r="F3376" i="13" s="1"/>
  <c r="F3408" i="13" s="1"/>
  <c r="H3418" i="13"/>
  <c r="H3411" i="13" s="1"/>
  <c r="H3410" i="13" s="1"/>
  <c r="D3632" i="13"/>
  <c r="D3628" i="13" s="1"/>
  <c r="F3703" i="13"/>
  <c r="H3720" i="13"/>
  <c r="H3716" i="13" s="1"/>
  <c r="H3748" i="13" s="1"/>
  <c r="H4086" i="13"/>
  <c r="H4082" i="13" s="1"/>
  <c r="H4081" i="13" s="1"/>
  <c r="G4363" i="13"/>
  <c r="G4359" i="13" s="1"/>
  <c r="G4388" i="13" s="1"/>
  <c r="F4412" i="13"/>
  <c r="F4408" i="13" s="1"/>
  <c r="D4412" i="13"/>
  <c r="D4408" i="13" s="1"/>
  <c r="D4549" i="13"/>
  <c r="I4555" i="13"/>
  <c r="G4716" i="13"/>
  <c r="F4716" i="13"/>
  <c r="F4712" i="13" s="1"/>
  <c r="D4813" i="13"/>
  <c r="D4809" i="13" s="1"/>
  <c r="G4872" i="13"/>
  <c r="F4918" i="13"/>
  <c r="F5096" i="13"/>
  <c r="F5092" i="13" s="1"/>
  <c r="D4889" i="13"/>
  <c r="D4888" i="13" s="1"/>
  <c r="D5290" i="13"/>
  <c r="D5492" i="13"/>
  <c r="D5580" i="13"/>
  <c r="D5576" i="13" s="1"/>
  <c r="D5651" i="13"/>
  <c r="F5651" i="13"/>
  <c r="G5760" i="13"/>
  <c r="H5760" i="13"/>
  <c r="H5753" i="13" s="1"/>
  <c r="H5752" i="13" s="1"/>
  <c r="I264" i="13"/>
  <c r="E262" i="13"/>
  <c r="I262" i="13" s="1"/>
  <c r="E1377" i="13"/>
  <c r="D1376" i="13"/>
  <c r="I2154" i="13"/>
  <c r="E2152" i="13"/>
  <c r="I2152" i="13" s="1"/>
  <c r="G2848" i="13"/>
  <c r="G2844" i="13" s="1"/>
  <c r="G2843" i="13" s="1"/>
  <c r="G3990" i="13"/>
  <c r="D4053" i="13"/>
  <c r="D3938" i="13"/>
  <c r="D3937" i="13" s="1"/>
  <c r="I319" i="13"/>
  <c r="E171" i="13"/>
  <c r="I171" i="13" s="1"/>
  <c r="E657" i="13"/>
  <c r="D655" i="13"/>
  <c r="E1593" i="13"/>
  <c r="I1593" i="13" s="1"/>
  <c r="I1594" i="13"/>
  <c r="E3351" i="13"/>
  <c r="I3351" i="13" s="1"/>
  <c r="D3350" i="13"/>
  <c r="G55" i="13"/>
  <c r="D63" i="13"/>
  <c r="E63" i="13" s="1"/>
  <c r="D175" i="13"/>
  <c r="E154" i="13"/>
  <c r="I205" i="13"/>
  <c r="D291" i="13"/>
  <c r="D287" i="13" s="1"/>
  <c r="D286" i="13" s="1"/>
  <c r="D428" i="13"/>
  <c r="I663" i="13"/>
  <c r="D721" i="13"/>
  <c r="E722" i="13"/>
  <c r="E721" i="13" s="1"/>
  <c r="I721" i="13" s="1"/>
  <c r="E743" i="13"/>
  <c r="E739" i="13" s="1"/>
  <c r="D741" i="13"/>
  <c r="I1165" i="13"/>
  <c r="E1163" i="13"/>
  <c r="I1163" i="13" s="1"/>
  <c r="G1720" i="13"/>
  <c r="G1722" i="13"/>
  <c r="H1971" i="13"/>
  <c r="E3117" i="13"/>
  <c r="I3117" i="13" s="1"/>
  <c r="I3118" i="13"/>
  <c r="I3260" i="13"/>
  <c r="I3841" i="13"/>
  <c r="E3839" i="13"/>
  <c r="I3839" i="13" s="1"/>
  <c r="F163" i="13"/>
  <c r="F170" i="13"/>
  <c r="F242" i="13"/>
  <c r="F238" i="13" s="1"/>
  <c r="F237" i="13" s="1"/>
  <c r="G371" i="13"/>
  <c r="G367" i="13" s="1"/>
  <c r="G366" i="13" s="1"/>
  <c r="G336" i="13" s="1"/>
  <c r="G423" i="13"/>
  <c r="H648" i="13"/>
  <c r="D675" i="13"/>
  <c r="D671" i="13" s="1"/>
  <c r="D670" i="13" s="1"/>
  <c r="E680" i="13"/>
  <c r="I680" i="13" s="1"/>
  <c r="H734" i="13"/>
  <c r="I747" i="13"/>
  <c r="H1028" i="13"/>
  <c r="H993" i="13"/>
  <c r="H992" i="13" s="1"/>
  <c r="I1016" i="13"/>
  <c r="G1129" i="13"/>
  <c r="G1122" i="13" s="1"/>
  <c r="G1121" i="13" s="1"/>
  <c r="F1301" i="13"/>
  <c r="D1736" i="13"/>
  <c r="G1919" i="13"/>
  <c r="G1912" i="13" s="1"/>
  <c r="G1911" i="13" s="1"/>
  <c r="I1941" i="13"/>
  <c r="D2101" i="13"/>
  <c r="D1986" i="13"/>
  <c r="F2006" i="13"/>
  <c r="I3062" i="13"/>
  <c r="I4961" i="13"/>
  <c r="E4908" i="13"/>
  <c r="I4908" i="13" s="1"/>
  <c r="G4986" i="13"/>
  <c r="G4863" i="13"/>
  <c r="G4862" i="13" s="1"/>
  <c r="E5532" i="13"/>
  <c r="I5532" i="13" s="1"/>
  <c r="D4870" i="13"/>
  <c r="E5534" i="13"/>
  <c r="I5534" i="13" s="1"/>
  <c r="D4872" i="13"/>
  <c r="E4872" i="13" s="1"/>
  <c r="I19" i="13"/>
  <c r="I96" i="13"/>
  <c r="I98" i="13"/>
  <c r="F161" i="13"/>
  <c r="G170" i="13"/>
  <c r="G242" i="13"/>
  <c r="G238" i="13" s="1"/>
  <c r="G237" i="13" s="1"/>
  <c r="F344" i="13"/>
  <c r="I347" i="13"/>
  <c r="F351" i="13"/>
  <c r="I426" i="13"/>
  <c r="G596" i="13"/>
  <c r="G592" i="13" s="1"/>
  <c r="G591" i="13" s="1"/>
  <c r="I736" i="13"/>
  <c r="H771" i="13"/>
  <c r="H767" i="13" s="1"/>
  <c r="E837" i="13"/>
  <c r="I837" i="13" s="1"/>
  <c r="G868" i="13"/>
  <c r="G864" i="13" s="1"/>
  <c r="G900" i="13"/>
  <c r="G896" i="13" s="1"/>
  <c r="G895" i="13" s="1"/>
  <c r="H1013" i="13"/>
  <c r="E1029" i="13"/>
  <c r="E1028" i="13" s="1"/>
  <c r="D1116" i="13"/>
  <c r="E1117" i="13"/>
  <c r="F1382" i="13"/>
  <c r="F1380" i="13"/>
  <c r="E1393" i="13"/>
  <c r="I1393" i="13" s="1"/>
  <c r="D983" i="13"/>
  <c r="E983" i="13" s="1"/>
  <c r="I1405" i="13"/>
  <c r="I2038" i="13"/>
  <c r="F2603" i="13"/>
  <c r="I2032" i="13"/>
  <c r="F2125" i="13"/>
  <c r="G2138" i="13"/>
  <c r="G2134" i="13" s="1"/>
  <c r="G2133" i="13" s="1"/>
  <c r="I2340" i="13"/>
  <c r="E2293" i="13"/>
  <c r="D2495" i="13"/>
  <c r="D2491" i="13" s="1"/>
  <c r="D2490" i="13" s="1"/>
  <c r="G2675" i="13"/>
  <c r="F2689" i="13"/>
  <c r="D2751" i="13"/>
  <c r="D2747" i="13" s="1"/>
  <c r="D2746" i="13" s="1"/>
  <c r="H2799" i="13"/>
  <c r="H2795" i="13" s="1"/>
  <c r="H2794" i="13" s="1"/>
  <c r="H2816" i="13"/>
  <c r="H2812" i="13" s="1"/>
  <c r="D2956" i="13"/>
  <c r="D2924" i="13"/>
  <c r="E2924" i="13" s="1"/>
  <c r="G3527" i="13"/>
  <c r="G3520" i="13" s="1"/>
  <c r="G3519" i="13" s="1"/>
  <c r="G3684" i="13"/>
  <c r="H3758" i="13"/>
  <c r="H3751" i="13" s="1"/>
  <c r="H3750" i="13" s="1"/>
  <c r="H3867" i="13"/>
  <c r="H3860" i="13" s="1"/>
  <c r="H3859" i="13" s="1"/>
  <c r="F4885" i="13"/>
  <c r="H5099" i="13"/>
  <c r="H5097" i="13"/>
  <c r="H5096" i="13" s="1"/>
  <c r="H5092" i="13" s="1"/>
  <c r="H4995" i="13"/>
  <c r="H4871" i="13" s="1"/>
  <c r="H5298" i="13"/>
  <c r="H4889" i="13"/>
  <c r="H4888" i="13" s="1"/>
  <c r="I27" i="13"/>
  <c r="G94" i="13"/>
  <c r="H190" i="13"/>
  <c r="H186" i="13" s="1"/>
  <c r="H185" i="13" s="1"/>
  <c r="E228" i="13"/>
  <c r="I228" i="13" s="1"/>
  <c r="H242" i="13"/>
  <c r="H238" i="13" s="1"/>
  <c r="H237" i="13" s="1"/>
  <c r="G291" i="13"/>
  <c r="G287" i="13" s="1"/>
  <c r="G286" i="13" s="1"/>
  <c r="D308" i="13"/>
  <c r="D304" i="13" s="1"/>
  <c r="I360" i="13"/>
  <c r="H371" i="13"/>
  <c r="H367" i="13" s="1"/>
  <c r="H366" i="13" s="1"/>
  <c r="H336" i="13" s="1"/>
  <c r="H450" i="13"/>
  <c r="H446" i="13" s="1"/>
  <c r="H445" i="13" s="1"/>
  <c r="D516" i="13"/>
  <c r="D512" i="13" s="1"/>
  <c r="F547" i="13"/>
  <c r="F543" i="13" s="1"/>
  <c r="F542" i="13" s="1"/>
  <c r="E601" i="13"/>
  <c r="I601" i="13" s="1"/>
  <c r="F653" i="13"/>
  <c r="F734" i="13"/>
  <c r="D851" i="13"/>
  <c r="D847" i="13" s="1"/>
  <c r="D846" i="13" s="1"/>
  <c r="F951" i="13"/>
  <c r="H976" i="13"/>
  <c r="I1018" i="13"/>
  <c r="G973" i="13"/>
  <c r="I1179" i="13"/>
  <c r="D1200" i="13"/>
  <c r="D1196" i="13" s="1"/>
  <c r="H1200" i="13"/>
  <c r="H1196" i="13" s="1"/>
  <c r="D1314" i="13"/>
  <c r="E1315" i="13"/>
  <c r="F1327" i="13"/>
  <c r="I1400" i="13"/>
  <c r="G1541" i="13"/>
  <c r="G1537" i="13" s="1"/>
  <c r="F1667" i="13"/>
  <c r="F1660" i="13" s="1"/>
  <c r="F1659" i="13" s="1"/>
  <c r="G1810" i="13"/>
  <c r="G1803" i="13" s="1"/>
  <c r="G1802" i="13" s="1"/>
  <c r="G1864" i="13"/>
  <c r="G1857" i="13" s="1"/>
  <c r="G1856" i="13" s="1"/>
  <c r="H1864" i="13"/>
  <c r="H1857" i="13" s="1"/>
  <c r="H1856" i="13" s="1"/>
  <c r="I1978" i="13"/>
  <c r="H1979" i="13"/>
  <c r="G2055" i="13"/>
  <c r="G2051" i="13" s="1"/>
  <c r="G2050" i="13" s="1"/>
  <c r="G2020" i="13" s="1"/>
  <c r="G2159" i="13"/>
  <c r="G2151" i="13" s="1"/>
  <c r="G2207" i="13"/>
  <c r="G2203" i="13" s="1"/>
  <c r="E2344" i="13"/>
  <c r="I2344" i="13" s="1"/>
  <c r="G2398" i="13"/>
  <c r="G2394" i="13" s="1"/>
  <c r="G2393" i="13" s="1"/>
  <c r="H2003" i="13"/>
  <c r="E2707" i="13"/>
  <c r="I2707" i="13" s="1"/>
  <c r="E2752" i="13"/>
  <c r="D2963" i="13"/>
  <c r="G2931" i="13"/>
  <c r="I3013" i="13"/>
  <c r="E2960" i="13"/>
  <c r="I2960" i="13" s="1"/>
  <c r="I3038" i="13"/>
  <c r="F3044" i="13"/>
  <c r="I3055" i="13"/>
  <c r="D3094" i="13"/>
  <c r="D3090" i="13" s="1"/>
  <c r="I3253" i="13"/>
  <c r="G3275" i="13"/>
  <c r="G3292" i="13"/>
  <c r="G3288" i="13" s="1"/>
  <c r="G3320" i="13" s="1"/>
  <c r="F3330" i="13"/>
  <c r="I3347" i="13"/>
  <c r="H3489" i="13"/>
  <c r="H3485" i="13" s="1"/>
  <c r="I3586" i="13"/>
  <c r="I3599" i="13"/>
  <c r="H3615" i="13"/>
  <c r="H3608" i="13" s="1"/>
  <c r="H3607" i="13" s="1"/>
  <c r="H3574" i="13" s="1"/>
  <c r="E3640" i="13"/>
  <c r="I3640" i="13" s="1"/>
  <c r="E3649" i="13"/>
  <c r="I3649" i="13" s="1"/>
  <c r="I3674" i="13"/>
  <c r="F3812" i="13"/>
  <c r="F3805" i="13" s="1"/>
  <c r="F3804" i="13" s="1"/>
  <c r="D3867" i="13"/>
  <c r="D3860" i="13" s="1"/>
  <c r="D3859" i="13" s="1"/>
  <c r="F3867" i="13"/>
  <c r="F3860" i="13" s="1"/>
  <c r="F3859" i="13" s="1"/>
  <c r="G3867" i="13"/>
  <c r="G3860" i="13" s="1"/>
  <c r="G3859" i="13" s="1"/>
  <c r="I3922" i="13"/>
  <c r="I4010" i="13"/>
  <c r="E4008" i="13"/>
  <c r="I4008" i="13" s="1"/>
  <c r="I4024" i="13"/>
  <c r="E3977" i="13"/>
  <c r="I4077" i="13"/>
  <c r="G4138" i="13"/>
  <c r="G4134" i="13" s="1"/>
  <c r="G4133" i="13" s="1"/>
  <c r="G4204" i="13"/>
  <c r="G4200" i="13" s="1"/>
  <c r="G4747" i="13"/>
  <c r="G4743" i="13" s="1"/>
  <c r="G4742" i="13" s="1"/>
  <c r="E5198" i="13"/>
  <c r="I5198" i="13" s="1"/>
  <c r="I5251" i="13"/>
  <c r="H21" i="13"/>
  <c r="H20" i="13" s="1"/>
  <c r="H16" i="13" s="1"/>
  <c r="F29" i="13"/>
  <c r="F20" i="13" s="1"/>
  <c r="F16" i="13" s="1"/>
  <c r="I32" i="13"/>
  <c r="H48" i="13"/>
  <c r="G80" i="13"/>
  <c r="H65" i="13"/>
  <c r="D168" i="13"/>
  <c r="I174" i="13"/>
  <c r="D190" i="13"/>
  <c r="D186" i="13" s="1"/>
  <c r="D185" i="13" s="1"/>
  <c r="I230" i="13"/>
  <c r="D242" i="13"/>
  <c r="D238" i="13" s="1"/>
  <c r="D237" i="13" s="1"/>
  <c r="G259" i="13"/>
  <c r="G255" i="13" s="1"/>
  <c r="F421" i="13"/>
  <c r="I427" i="13"/>
  <c r="G57" i="13"/>
  <c r="F450" i="13"/>
  <c r="F446" i="13" s="1"/>
  <c r="F445" i="13" s="1"/>
  <c r="D450" i="13"/>
  <c r="D446" i="13" s="1"/>
  <c r="D445" i="13" s="1"/>
  <c r="F516" i="13"/>
  <c r="F512" i="13" s="1"/>
  <c r="H547" i="13"/>
  <c r="H543" i="13" s="1"/>
  <c r="H542" i="13" s="1"/>
  <c r="F613" i="13"/>
  <c r="F609" i="13" s="1"/>
  <c r="H653" i="13"/>
  <c r="G675" i="13"/>
  <c r="G671" i="13" s="1"/>
  <c r="G670" i="13" s="1"/>
  <c r="G640" i="13" s="1"/>
  <c r="I689" i="13"/>
  <c r="D725" i="13"/>
  <c r="G754" i="13"/>
  <c r="G750" i="13" s="1"/>
  <c r="G749" i="13" s="1"/>
  <c r="D900" i="13"/>
  <c r="D896" i="13" s="1"/>
  <c r="D895" i="13" s="1"/>
  <c r="H917" i="13"/>
  <c r="H913" i="13" s="1"/>
  <c r="G960" i="13"/>
  <c r="G951" i="13" s="1"/>
  <c r="I1011" i="13"/>
  <c r="F995" i="13"/>
  <c r="I1037" i="13"/>
  <c r="H1058" i="13"/>
  <c r="H1054" i="13" s="1"/>
  <c r="H1099" i="13"/>
  <c r="H975" i="13" s="1"/>
  <c r="D980" i="13"/>
  <c r="D981" i="13"/>
  <c r="E981" i="13" s="1"/>
  <c r="I1119" i="13"/>
  <c r="F1183" i="13"/>
  <c r="F1176" i="13" s="1"/>
  <c r="F1175" i="13" s="1"/>
  <c r="F1200" i="13"/>
  <c r="F1196" i="13" s="1"/>
  <c r="I1212" i="13"/>
  <c r="E1210" i="13"/>
  <c r="I1210" i="13" s="1"/>
  <c r="D1294" i="13"/>
  <c r="G1292" i="13"/>
  <c r="H1299" i="13"/>
  <c r="F1394" i="13"/>
  <c r="H1579" i="13"/>
  <c r="H1572" i="13" s="1"/>
  <c r="H1571" i="13" s="1"/>
  <c r="E1588" i="13"/>
  <c r="I1588" i="13" s="1"/>
  <c r="F1632" i="13"/>
  <c r="G1648" i="13"/>
  <c r="G1667" i="13"/>
  <c r="G1660" i="13" s="1"/>
  <c r="G1659" i="13" s="1"/>
  <c r="G1626" i="13" s="1"/>
  <c r="H1684" i="13"/>
  <c r="H1680" i="13" s="1"/>
  <c r="I1695" i="13"/>
  <c r="F1729" i="13"/>
  <c r="E1979" i="13"/>
  <c r="F2033" i="13"/>
  <c r="I2046" i="13"/>
  <c r="H2015" i="13"/>
  <c r="D2003" i="13"/>
  <c r="I2120" i="13"/>
  <c r="H2011" i="13"/>
  <c r="H2013" i="13"/>
  <c r="D2239" i="13"/>
  <c r="D2235" i="13" s="1"/>
  <c r="D2234" i="13" s="1"/>
  <c r="D2304" i="13"/>
  <c r="I2310" i="13"/>
  <c r="D2319" i="13"/>
  <c r="D2315" i="13" s="1"/>
  <c r="D2314" i="13" s="1"/>
  <c r="H2336" i="13"/>
  <c r="H2332" i="13" s="1"/>
  <c r="F2447" i="13"/>
  <c r="F2443" i="13" s="1"/>
  <c r="F2442" i="13" s="1"/>
  <c r="H2544" i="13"/>
  <c r="H2540" i="13" s="1"/>
  <c r="H2539" i="13" s="1"/>
  <c r="D2561" i="13"/>
  <c r="D2557" i="13" s="1"/>
  <c r="E2604" i="13"/>
  <c r="I2604" i="13" s="1"/>
  <c r="I2606" i="13"/>
  <c r="G2623" i="13"/>
  <c r="G2619" i="13" s="1"/>
  <c r="G2618" i="13" s="1"/>
  <c r="G2588" i="13" s="1"/>
  <c r="E2676" i="13"/>
  <c r="I2676" i="13" s="1"/>
  <c r="D2675" i="13"/>
  <c r="E2683" i="13"/>
  <c r="E2680" i="13"/>
  <c r="F2702" i="13"/>
  <c r="F2698" i="13" s="1"/>
  <c r="F2697" i="13" s="1"/>
  <c r="G2719" i="13"/>
  <c r="G2715" i="13" s="1"/>
  <c r="D2865" i="13"/>
  <c r="D2861" i="13" s="1"/>
  <c r="D2890" i="13" s="1"/>
  <c r="F2904" i="13"/>
  <c r="I2907" i="13"/>
  <c r="F2943" i="13"/>
  <c r="D2989" i="13"/>
  <c r="D2982" i="13" s="1"/>
  <c r="D2981" i="13" s="1"/>
  <c r="G3006" i="13"/>
  <c r="G3002" i="13" s="1"/>
  <c r="F3042" i="13"/>
  <c r="F3041" i="13" s="1"/>
  <c r="F3037" i="13" s="1"/>
  <c r="G2924" i="13"/>
  <c r="F3148" i="13"/>
  <c r="F3144" i="13" s="1"/>
  <c r="F3186" i="13"/>
  <c r="F3179" i="13" s="1"/>
  <c r="F3178" i="13" s="1"/>
  <c r="G3186" i="13"/>
  <c r="G3179" i="13" s="1"/>
  <c r="G3178" i="13" s="1"/>
  <c r="D3256" i="13"/>
  <c r="I3265" i="13"/>
  <c r="E3359" i="13"/>
  <c r="E3356" i="13" s="1"/>
  <c r="E3355" i="13" s="1"/>
  <c r="I3355" i="13" s="1"/>
  <c r="E3377" i="13"/>
  <c r="I3377" i="13" s="1"/>
  <c r="I3378" i="13"/>
  <c r="I3440" i="13"/>
  <c r="E3436" i="13"/>
  <c r="I3436" i="13" s="1"/>
  <c r="D3472" i="13"/>
  <c r="D3465" i="13" s="1"/>
  <c r="D3464" i="13" s="1"/>
  <c r="D3489" i="13"/>
  <c r="D3485" i="13" s="1"/>
  <c r="H3589" i="13"/>
  <c r="E3616" i="13"/>
  <c r="I3616" i="13" s="1"/>
  <c r="F3632" i="13"/>
  <c r="F3628" i="13" s="1"/>
  <c r="I3636" i="13"/>
  <c r="E3583" i="13"/>
  <c r="I3583" i="13" s="1"/>
  <c r="I3687" i="13"/>
  <c r="D3758" i="13"/>
  <c r="D3751" i="13" s="1"/>
  <c r="D3750" i="13" s="1"/>
  <c r="F4003" i="13"/>
  <c r="F3999" i="13" s="1"/>
  <c r="F3998" i="13" s="1"/>
  <c r="F3968" i="13" s="1"/>
  <c r="G4107" i="13"/>
  <c r="G4099" i="13" s="1"/>
  <c r="H4363" i="13"/>
  <c r="H4359" i="13" s="1"/>
  <c r="H4388" i="13" s="1"/>
  <c r="I4381" i="13"/>
  <c r="E4334" i="13"/>
  <c r="I4334" i="13" s="1"/>
  <c r="I4846" i="13"/>
  <c r="D976" i="13"/>
  <c r="E976" i="13" s="1"/>
  <c r="G1020" i="13"/>
  <c r="F1041" i="13"/>
  <c r="F1034" i="13" s="1"/>
  <c r="F1033" i="13" s="1"/>
  <c r="G1058" i="13"/>
  <c r="G1054" i="13" s="1"/>
  <c r="D1096" i="13"/>
  <c r="H1129" i="13"/>
  <c r="H1122" i="13" s="1"/>
  <c r="H1121" i="13" s="1"/>
  <c r="F1146" i="13"/>
  <c r="F1142" i="13" s="1"/>
  <c r="D1183" i="13"/>
  <c r="D1176" i="13" s="1"/>
  <c r="D1175" i="13" s="1"/>
  <c r="E1256" i="13"/>
  <c r="I1256" i="13" s="1"/>
  <c r="D1327" i="13"/>
  <c r="G976" i="13"/>
  <c r="H1394" i="13"/>
  <c r="G1470" i="13"/>
  <c r="G1463" i="13" s="1"/>
  <c r="G1462" i="13" s="1"/>
  <c r="G1515" i="13" s="1"/>
  <c r="F1487" i="13"/>
  <c r="F1483" i="13" s="1"/>
  <c r="H1487" i="13"/>
  <c r="H1483" i="13" s="1"/>
  <c r="F1524" i="13"/>
  <c r="F1517" i="13" s="1"/>
  <c r="F1516" i="13" s="1"/>
  <c r="F1541" i="13"/>
  <c r="I1575" i="13"/>
  <c r="D1579" i="13"/>
  <c r="D1572" i="13" s="1"/>
  <c r="D1571" i="13" s="1"/>
  <c r="F1648" i="13"/>
  <c r="G995" i="13"/>
  <c r="F976" i="13"/>
  <c r="D1881" i="13"/>
  <c r="D1877" i="13" s="1"/>
  <c r="F1919" i="13"/>
  <c r="F1912" i="13" s="1"/>
  <c r="F1911" i="13" s="1"/>
  <c r="I1974" i="13"/>
  <c r="H1975" i="13"/>
  <c r="H2055" i="13"/>
  <c r="H2051" i="13" s="1"/>
  <c r="H2050" i="13" s="1"/>
  <c r="H2020" i="13" s="1"/>
  <c r="E2075" i="13"/>
  <c r="I2075" i="13" s="1"/>
  <c r="F2015" i="13"/>
  <c r="F2159" i="13"/>
  <c r="F2151" i="13" s="1"/>
  <c r="D2207" i="13"/>
  <c r="D2203" i="13" s="1"/>
  <c r="H2376" i="13"/>
  <c r="I2388" i="13"/>
  <c r="D2398" i="13"/>
  <c r="D2394" i="13" s="1"/>
  <c r="D2393" i="13" s="1"/>
  <c r="E2418" i="13"/>
  <c r="I2418" i="13" s="1"/>
  <c r="F2415" i="13"/>
  <c r="F2411" i="13" s="1"/>
  <c r="F2440" i="13" s="1"/>
  <c r="G2751" i="13"/>
  <c r="G2747" i="13" s="1"/>
  <c r="G2746" i="13" s="1"/>
  <c r="D2848" i="13"/>
  <c r="D2844" i="13" s="1"/>
  <c r="D2843" i="13" s="1"/>
  <c r="H2904" i="13"/>
  <c r="G2921" i="13"/>
  <c r="D2935" i="13"/>
  <c r="H2935" i="13"/>
  <c r="G2937" i="13"/>
  <c r="G2938" i="13"/>
  <c r="G2989" i="13"/>
  <c r="G2982" i="13" s="1"/>
  <c r="G2981" i="13" s="1"/>
  <c r="G2948" i="13" s="1"/>
  <c r="H2989" i="13"/>
  <c r="H2982" i="13" s="1"/>
  <c r="H2981" i="13" s="1"/>
  <c r="H2948" i="13" s="1"/>
  <c r="F3006" i="13"/>
  <c r="F3002" i="13" s="1"/>
  <c r="H3056" i="13"/>
  <c r="H2937" i="13"/>
  <c r="F3077" i="13"/>
  <c r="F3070" i="13" s="1"/>
  <c r="F3069" i="13" s="1"/>
  <c r="E3086" i="13"/>
  <c r="I3086" i="13" s="1"/>
  <c r="F3094" i="13"/>
  <c r="F3090" i="13" s="1"/>
  <c r="F3122" i="13" s="1"/>
  <c r="F3131" i="13"/>
  <c r="F3124" i="13" s="1"/>
  <c r="F3123" i="13" s="1"/>
  <c r="D3148" i="13"/>
  <c r="D3144" i="13" s="1"/>
  <c r="E3158" i="13"/>
  <c r="I3158" i="13" s="1"/>
  <c r="I3200" i="13"/>
  <c r="I3226" i="13"/>
  <c r="H3240" i="13"/>
  <c r="G2929" i="13"/>
  <c r="G3418" i="13"/>
  <c r="G3411" i="13" s="1"/>
  <c r="G3410" i="13" s="1"/>
  <c r="G3435" i="13"/>
  <c r="G3431" i="13" s="1"/>
  <c r="F3472" i="13"/>
  <c r="F3465" i="13" s="1"/>
  <c r="F3464" i="13" s="1"/>
  <c r="G3489" i="13"/>
  <c r="G3485" i="13" s="1"/>
  <c r="F3615" i="13"/>
  <c r="F3608" i="13" s="1"/>
  <c r="F3607" i="13" s="1"/>
  <c r="F3574" i="13" s="1"/>
  <c r="F3684" i="13"/>
  <c r="D3720" i="13"/>
  <c r="D3716" i="13" s="1"/>
  <c r="D3748" i="13" s="1"/>
  <c r="D3812" i="13"/>
  <c r="D3805" i="13" s="1"/>
  <c r="D3804" i="13" s="1"/>
  <c r="F3884" i="13"/>
  <c r="F3880" i="13" s="1"/>
  <c r="I3930" i="13"/>
  <c r="H3954" i="13"/>
  <c r="H4238" i="13"/>
  <c r="H4284" i="13"/>
  <c r="H4280" i="13" s="1"/>
  <c r="F4284" i="13"/>
  <c r="F4280" i="13" s="1"/>
  <c r="I4302" i="13"/>
  <c r="E4255" i="13"/>
  <c r="I4255" i="13" s="1"/>
  <c r="H4667" i="13"/>
  <c r="H4663" i="13" s="1"/>
  <c r="G4879" i="13"/>
  <c r="I5015" i="13"/>
  <c r="H5190" i="13"/>
  <c r="H5240" i="13"/>
  <c r="H5236" i="13" s="1"/>
  <c r="H5268" i="13" s="1"/>
  <c r="I5287" i="13"/>
  <c r="F5366" i="13"/>
  <c r="F5359" i="13" s="1"/>
  <c r="F5358" i="13" s="1"/>
  <c r="I5771" i="13"/>
  <c r="E5769" i="13"/>
  <c r="I5769" i="13" s="1"/>
  <c r="G3974" i="13"/>
  <c r="G3947" i="13"/>
  <c r="D4020" i="13"/>
  <c r="D4016" i="13" s="1"/>
  <c r="F4138" i="13"/>
  <c r="F4134" i="13" s="1"/>
  <c r="F4133" i="13" s="1"/>
  <c r="E4351" i="13"/>
  <c r="I4351" i="13" s="1"/>
  <c r="F4443" i="13"/>
  <c r="F4439" i="13" s="1"/>
  <c r="F4438" i="13" s="1"/>
  <c r="H4460" i="13"/>
  <c r="H4456" i="13" s="1"/>
  <c r="D4492" i="13"/>
  <c r="D4488" i="13" s="1"/>
  <c r="D4487" i="13" s="1"/>
  <c r="F4492" i="13"/>
  <c r="F4488" i="13" s="1"/>
  <c r="F4487" i="13" s="1"/>
  <c r="E4545" i="13"/>
  <c r="E4589" i="13"/>
  <c r="I4589" i="13" s="1"/>
  <c r="F4764" i="13"/>
  <c r="F4760" i="13" s="1"/>
  <c r="D4796" i="13"/>
  <c r="D4792" i="13" s="1"/>
  <c r="D4791" i="13" s="1"/>
  <c r="H4813" i="13"/>
  <c r="H4809" i="13" s="1"/>
  <c r="G4902" i="13"/>
  <c r="H4878" i="13"/>
  <c r="H4954" i="13"/>
  <c r="H4950" i="13" s="1"/>
  <c r="F5006" i="13"/>
  <c r="H5025" i="13"/>
  <c r="H5018" i="13" s="1"/>
  <c r="H5017" i="13" s="1"/>
  <c r="H5042" i="13"/>
  <c r="H5038" i="13" s="1"/>
  <c r="G5079" i="13"/>
  <c r="G5072" i="13" s="1"/>
  <c r="G5071" i="13" s="1"/>
  <c r="D4883" i="13"/>
  <c r="F5223" i="13"/>
  <c r="I5289" i="13"/>
  <c r="E5331" i="13"/>
  <c r="I5331" i="13" s="1"/>
  <c r="H5383" i="13"/>
  <c r="H5379" i="13" s="1"/>
  <c r="H5580" i="13"/>
  <c r="H5576" i="13" s="1"/>
  <c r="F5723" i="13"/>
  <c r="F5719" i="13" s="1"/>
  <c r="G5777" i="13"/>
  <c r="G5773" i="13" s="1"/>
  <c r="E5787" i="13"/>
  <c r="I5787" i="13" s="1"/>
  <c r="F5832" i="13"/>
  <c r="F5828" i="13" s="1"/>
  <c r="H4509" i="13"/>
  <c r="H4505" i="13" s="1"/>
  <c r="F4571" i="13"/>
  <c r="F4567" i="13" s="1"/>
  <c r="F4566" i="13" s="1"/>
  <c r="F4536" i="13" s="1"/>
  <c r="F4667" i="13"/>
  <c r="F4663" i="13" s="1"/>
  <c r="F4796" i="13"/>
  <c r="F4792" i="13" s="1"/>
  <c r="F4791" i="13" s="1"/>
  <c r="H4856" i="13"/>
  <c r="H4886" i="13"/>
  <c r="G4891" i="13"/>
  <c r="I5130" i="13"/>
  <c r="E5228" i="13"/>
  <c r="I5228" i="13" s="1"/>
  <c r="D5383" i="13"/>
  <c r="D5379" i="13" s="1"/>
  <c r="D5437" i="13"/>
  <c r="D5433" i="13" s="1"/>
  <c r="F5563" i="13"/>
  <c r="F5556" i="13" s="1"/>
  <c r="F5555" i="13" s="1"/>
  <c r="F5815" i="13"/>
  <c r="F5808" i="13" s="1"/>
  <c r="F5807" i="13" s="1"/>
  <c r="D3958" i="13"/>
  <c r="G4003" i="13"/>
  <c r="G3999" i="13" s="1"/>
  <c r="G3998" i="13" s="1"/>
  <c r="G3968" i="13" s="1"/>
  <c r="E4023" i="13"/>
  <c r="I4023" i="13" s="1"/>
  <c r="F4020" i="13"/>
  <c r="F4016" i="13" s="1"/>
  <c r="F4107" i="13"/>
  <c r="F4099" i="13" s="1"/>
  <c r="H4138" i="13"/>
  <c r="H4134" i="13" s="1"/>
  <c r="H4133" i="13" s="1"/>
  <c r="D4155" i="13"/>
  <c r="D4151" i="13" s="1"/>
  <c r="F4187" i="13"/>
  <c r="F4183" i="13" s="1"/>
  <c r="F4182" i="13" s="1"/>
  <c r="E4221" i="13"/>
  <c r="I4221" i="13" s="1"/>
  <c r="D4267" i="13"/>
  <c r="D4263" i="13" s="1"/>
  <c r="D4262" i="13" s="1"/>
  <c r="D4232" i="13" s="1"/>
  <c r="H3963" i="13"/>
  <c r="F4363" i="13"/>
  <c r="F4359" i="13" s="1"/>
  <c r="F4388" i="13" s="1"/>
  <c r="F4395" i="13"/>
  <c r="F4391" i="13" s="1"/>
  <c r="F4390" i="13" s="1"/>
  <c r="F4437" i="13" s="1"/>
  <c r="H4443" i="13"/>
  <c r="H4439" i="13" s="1"/>
  <c r="H4438" i="13" s="1"/>
  <c r="F4460" i="13"/>
  <c r="F4456" i="13" s="1"/>
  <c r="G3958" i="13"/>
  <c r="H4571" i="13"/>
  <c r="H4567" i="13" s="1"/>
  <c r="H4566" i="13" s="1"/>
  <c r="H4536" i="13" s="1"/>
  <c r="I4606" i="13"/>
  <c r="H4650" i="13"/>
  <c r="H4646" i="13" s="1"/>
  <c r="H4645" i="13" s="1"/>
  <c r="I4665" i="13"/>
  <c r="E4670" i="13"/>
  <c r="I4670" i="13" s="1"/>
  <c r="I4713" i="13"/>
  <c r="H4852" i="13"/>
  <c r="F4856" i="13"/>
  <c r="D4885" i="13"/>
  <c r="E4885" i="13" s="1"/>
  <c r="H4885" i="13"/>
  <c r="G5042" i="13"/>
  <c r="G5038" i="13" s="1"/>
  <c r="I5119" i="13"/>
  <c r="H5134" i="13"/>
  <c r="H5127" i="13" s="1"/>
  <c r="H5126" i="13" s="1"/>
  <c r="E5224" i="13"/>
  <c r="I5224" i="13" s="1"/>
  <c r="G5223" i="13"/>
  <c r="G5278" i="13"/>
  <c r="F5278" i="13"/>
  <c r="H5290" i="13"/>
  <c r="F5437" i="13"/>
  <c r="F5433" i="13" s="1"/>
  <c r="H5437" i="13"/>
  <c r="H5433" i="13" s="1"/>
  <c r="G5492" i="13"/>
  <c r="G5488" i="13" s="1"/>
  <c r="E5595" i="13"/>
  <c r="H5651" i="13"/>
  <c r="D5664" i="13"/>
  <c r="D5696" i="13" s="1"/>
  <c r="G5723" i="13"/>
  <c r="G5719" i="13" s="1"/>
  <c r="D5815" i="13"/>
  <c r="D5808" i="13" s="1"/>
  <c r="D5807" i="13" s="1"/>
  <c r="D5860" i="13" s="1"/>
  <c r="E1147" i="13"/>
  <c r="I1147" i="13" s="1"/>
  <c r="I1151" i="13"/>
  <c r="I2658" i="13"/>
  <c r="E2611" i="13"/>
  <c r="I2611" i="13" s="1"/>
  <c r="E2862" i="13"/>
  <c r="I2862" i="13" s="1"/>
  <c r="I2863" i="13"/>
  <c r="E3792" i="13"/>
  <c r="I3792" i="13" s="1"/>
  <c r="I3794" i="13"/>
  <c r="E3790" i="13"/>
  <c r="I3790" i="13" s="1"/>
  <c r="E4087" i="13"/>
  <c r="I4087" i="13" s="1"/>
  <c r="I4089" i="13"/>
  <c r="E5325" i="13"/>
  <c r="I5325" i="13" s="1"/>
  <c r="I5326" i="13"/>
  <c r="E438" i="13"/>
  <c r="I438" i="13" s="1"/>
  <c r="E572" i="13"/>
  <c r="I572" i="13" s="1"/>
  <c r="E835" i="13"/>
  <c r="I835" i="13" s="1"/>
  <c r="E869" i="13"/>
  <c r="I869" i="13" s="1"/>
  <c r="I873" i="13"/>
  <c r="I1065" i="13"/>
  <c r="I1069" i="13"/>
  <c r="I1158" i="13"/>
  <c r="E1154" i="13"/>
  <c r="I1154" i="13" s="1"/>
  <c r="I1260" i="13"/>
  <c r="E2857" i="13"/>
  <c r="I2857" i="13" s="1"/>
  <c r="I2859" i="13"/>
  <c r="I3026" i="13"/>
  <c r="E3721" i="13"/>
  <c r="I3721" i="13" s="1"/>
  <c r="I5234" i="13"/>
  <c r="E5232" i="13"/>
  <c r="I5232" i="13" s="1"/>
  <c r="E139" i="13"/>
  <c r="I139" i="13" s="1"/>
  <c r="I250" i="13"/>
  <c r="E247" i="13"/>
  <c r="I247" i="13" s="1"/>
  <c r="I314" i="13"/>
  <c r="E311" i="13"/>
  <c r="I311" i="13" s="1"/>
  <c r="I326" i="13"/>
  <c r="E178" i="13"/>
  <c r="I178" i="13" s="1"/>
  <c r="E396" i="13"/>
  <c r="I396" i="13" s="1"/>
  <c r="E623" i="13"/>
  <c r="I623" i="13" s="1"/>
  <c r="E684" i="13"/>
  <c r="I684" i="13" s="1"/>
  <c r="I703" i="13"/>
  <c r="E656" i="13"/>
  <c r="I656" i="13" s="1"/>
  <c r="E1009" i="13"/>
  <c r="I1009" i="13" s="1"/>
  <c r="E1042" i="13"/>
  <c r="E1217" i="13"/>
  <c r="I1217" i="13" s="1"/>
  <c r="I1955" i="13"/>
  <c r="E1951" i="13"/>
  <c r="I1951" i="13" s="1"/>
  <c r="E1959" i="13"/>
  <c r="I1959" i="13" s="1"/>
  <c r="I1960" i="13"/>
  <c r="E2549" i="13"/>
  <c r="I2551" i="13"/>
  <c r="E3300" i="13"/>
  <c r="I3300" i="13" s="1"/>
  <c r="I3304" i="13"/>
  <c r="I3617" i="13"/>
  <c r="E5113" i="13"/>
  <c r="I5113" i="13" s="1"/>
  <c r="I5116" i="13"/>
  <c r="E5111" i="13"/>
  <c r="I5111" i="13" s="1"/>
  <c r="I1363" i="13"/>
  <c r="E1359" i="13"/>
  <c r="I1359" i="13" s="1"/>
  <c r="I3835" i="13"/>
  <c r="E3830" i="13"/>
  <c r="I3830" i="13" s="1"/>
  <c r="I4521" i="13"/>
  <c r="E4517" i="13"/>
  <c r="I4517" i="13" s="1"/>
  <c r="E5159" i="13"/>
  <c r="I5163" i="13"/>
  <c r="I1590" i="13"/>
  <c r="E2369" i="13"/>
  <c r="I2709" i="13"/>
  <c r="I2762" i="13"/>
  <c r="E2760" i="13"/>
  <c r="I2760" i="13" s="1"/>
  <c r="I2855" i="13"/>
  <c r="E2853" i="13"/>
  <c r="I2853" i="13" s="1"/>
  <c r="I278" i="13"/>
  <c r="E276" i="13"/>
  <c r="I276" i="13" s="1"/>
  <c r="I473" i="13"/>
  <c r="E470" i="13"/>
  <c r="I470" i="13" s="1"/>
  <c r="E676" i="13"/>
  <c r="I676" i="13" s="1"/>
  <c r="E878" i="13"/>
  <c r="I878" i="13" s="1"/>
  <c r="E1782" i="13"/>
  <c r="I1782" i="13" s="1"/>
  <c r="E2515" i="13"/>
  <c r="I2515" i="13" s="1"/>
  <c r="I2754" i="13"/>
  <c r="E3567" i="13"/>
  <c r="I3567" i="13" s="1"/>
  <c r="I3568" i="13"/>
  <c r="E3837" i="13"/>
  <c r="I3837" i="13" s="1"/>
  <c r="I3842" i="13"/>
  <c r="I4472" i="13"/>
  <c r="E4468" i="13"/>
  <c r="I4468" i="13" s="1"/>
  <c r="I5100" i="13"/>
  <c r="E5099" i="13"/>
  <c r="I5226" i="13"/>
  <c r="E5454" i="13"/>
  <c r="I5454" i="13" s="1"/>
  <c r="E5656" i="13"/>
  <c r="I5656" i="13" s="1"/>
  <c r="I5658" i="13"/>
  <c r="E597" i="13"/>
  <c r="E695" i="13"/>
  <c r="I695" i="13" s="1"/>
  <c r="E852" i="13"/>
  <c r="E920" i="13"/>
  <c r="I920" i="13" s="1"/>
  <c r="E1525" i="13"/>
  <c r="I1525" i="13" s="1"/>
  <c r="E2040" i="13"/>
  <c r="E3892" i="13"/>
  <c r="I3892" i="13" s="1"/>
  <c r="E4067" i="13"/>
  <c r="I4067" i="13" s="1"/>
  <c r="I4215" i="13"/>
  <c r="E4371" i="13"/>
  <c r="I4371" i="13" s="1"/>
  <c r="I4375" i="13"/>
  <c r="I5087" i="13"/>
  <c r="E5084" i="13"/>
  <c r="I5084" i="13" s="1"/>
  <c r="I5511" i="13"/>
  <c r="E5507" i="13"/>
  <c r="I5507" i="13" s="1"/>
  <c r="E5538" i="13"/>
  <c r="I5538" i="13" s="1"/>
  <c r="I5591" i="13"/>
  <c r="E296" i="13"/>
  <c r="I296" i="13" s="1"/>
  <c r="E934" i="13"/>
  <c r="I934" i="13" s="1"/>
  <c r="I1198" i="13"/>
  <c r="E1247" i="13"/>
  <c r="I1247" i="13" s="1"/>
  <c r="E1263" i="13"/>
  <c r="I1263" i="13" s="1"/>
  <c r="I1526" i="13"/>
  <c r="E1635" i="13"/>
  <c r="I1635" i="13" s="1"/>
  <c r="E2297" i="13"/>
  <c r="E2597" i="13"/>
  <c r="E2624" i="13"/>
  <c r="I3089" i="13"/>
  <c r="E3165" i="13"/>
  <c r="I3165" i="13" s="1"/>
  <c r="I4025" i="13"/>
  <c r="I4480" i="13"/>
  <c r="E4477" i="13"/>
  <c r="I4477" i="13" s="1"/>
  <c r="I4529" i="13"/>
  <c r="E4526" i="13"/>
  <c r="I4526" i="13" s="1"/>
  <c r="E4774" i="13"/>
  <c r="I4774" i="13" s="1"/>
  <c r="I5238" i="13"/>
  <c r="I5244" i="13"/>
  <c r="E5495" i="13"/>
  <c r="I5495" i="13" s="1"/>
  <c r="I5497" i="13"/>
  <c r="E2824" i="13"/>
  <c r="I2824" i="13" s="1"/>
  <c r="E3111" i="13"/>
  <c r="I3111" i="13" s="1"/>
  <c r="E4108" i="13"/>
  <c r="I4108" i="13" s="1"/>
  <c r="E4320" i="13"/>
  <c r="I4320" i="13" s="1"/>
  <c r="E5241" i="13"/>
  <c r="I5241" i="13" s="1"/>
  <c r="E5583" i="13"/>
  <c r="I5583" i="13" s="1"/>
  <c r="E5761" i="13"/>
  <c r="E3620" i="13"/>
  <c r="I3620" i="13" s="1"/>
  <c r="E3763" i="13"/>
  <c r="I3763" i="13" s="1"/>
  <c r="E4100" i="13"/>
  <c r="I4100" i="13" s="1"/>
  <c r="E4717" i="13"/>
  <c r="I4717" i="13" s="1"/>
  <c r="E5671" i="13"/>
  <c r="I5763" i="13"/>
  <c r="D161" i="13"/>
  <c r="I224" i="13"/>
  <c r="E221" i="13"/>
  <c r="I221" i="13" s="1"/>
  <c r="E300" i="13"/>
  <c r="I300" i="13" s="1"/>
  <c r="G1002" i="13"/>
  <c r="G967" i="13"/>
  <c r="G966" i="13" s="1"/>
  <c r="D1103" i="13"/>
  <c r="E1106" i="13"/>
  <c r="I1106" i="13" s="1"/>
  <c r="I1221" i="13"/>
  <c r="E1215" i="13"/>
  <c r="I1215" i="13" s="1"/>
  <c r="E1844" i="13"/>
  <c r="I1844" i="13" s="1"/>
  <c r="E1896" i="13"/>
  <c r="I1896" i="13" s="1"/>
  <c r="I1900" i="13"/>
  <c r="D2292" i="13"/>
  <c r="E2294" i="13"/>
  <c r="I2884" i="13"/>
  <c r="E2880" i="13"/>
  <c r="I2880" i="13" s="1"/>
  <c r="H3047" i="13"/>
  <c r="H3044" i="13" s="1"/>
  <c r="I3154" i="13"/>
  <c r="H3149" i="13"/>
  <c r="H3151" i="13"/>
  <c r="I3556" i="13"/>
  <c r="E3552" i="13"/>
  <c r="I3552" i="13" s="1"/>
  <c r="I3787" i="13"/>
  <c r="E3783" i="13"/>
  <c r="I3783" i="13" s="1"/>
  <c r="D39" i="13"/>
  <c r="F58" i="13"/>
  <c r="E179" i="13"/>
  <c r="I179" i="13" s="1"/>
  <c r="D177" i="13"/>
  <c r="E195" i="13"/>
  <c r="G211" i="13"/>
  <c r="G203" i="13" s="1"/>
  <c r="G428" i="13"/>
  <c r="G430" i="13"/>
  <c r="F437" i="13"/>
  <c r="G547" i="13"/>
  <c r="G543" i="13" s="1"/>
  <c r="G542" i="13" s="1"/>
  <c r="H613" i="13"/>
  <c r="I625" i="13"/>
  <c r="D648" i="13"/>
  <c r="F662" i="13"/>
  <c r="I699" i="13"/>
  <c r="I710" i="13"/>
  <c r="E755" i="13"/>
  <c r="I755" i="13" s="1"/>
  <c r="F851" i="13"/>
  <c r="F847" i="13" s="1"/>
  <c r="F846" i="13" s="1"/>
  <c r="E918" i="13"/>
  <c r="I918" i="13" s="1"/>
  <c r="I922" i="13"/>
  <c r="I938" i="13"/>
  <c r="E1345" i="13"/>
  <c r="I1345" i="13" s="1"/>
  <c r="E1347" i="13"/>
  <c r="D1408" i="13"/>
  <c r="D1407" i="13" s="1"/>
  <c r="E1760" i="13"/>
  <c r="I1760" i="13" s="1"/>
  <c r="H1827" i="13"/>
  <c r="H1823" i="13" s="1"/>
  <c r="H1996" i="13"/>
  <c r="F2109" i="13"/>
  <c r="F2111" i="13"/>
  <c r="I2269" i="13"/>
  <c r="E2266" i="13"/>
  <c r="I2266" i="13" s="1"/>
  <c r="I3134" i="13"/>
  <c r="E3132" i="13"/>
  <c r="I3132" i="13" s="1"/>
  <c r="E3302" i="13"/>
  <c r="I3302" i="13" s="1"/>
  <c r="I3305" i="13"/>
  <c r="D3418" i="13"/>
  <c r="D3411" i="13" s="1"/>
  <c r="D3410" i="13" s="1"/>
  <c r="E3672" i="13"/>
  <c r="I3672" i="13" s="1"/>
  <c r="D3670" i="13"/>
  <c r="D3668" i="13"/>
  <c r="G4623" i="13"/>
  <c r="G4621" i="13"/>
  <c r="E4907" i="13"/>
  <c r="I4907" i="13" s="1"/>
  <c r="D4902" i="13"/>
  <c r="D4904" i="13"/>
  <c r="D4886" i="13"/>
  <c r="E4886" i="13" s="1"/>
  <c r="E4922" i="13"/>
  <c r="I4922" i="13" s="1"/>
  <c r="I5171" i="13"/>
  <c r="E5168" i="13"/>
  <c r="I5168" i="13" s="1"/>
  <c r="H177" i="13"/>
  <c r="I569" i="13"/>
  <c r="E565" i="13"/>
  <c r="I565" i="13" s="1"/>
  <c r="E1105" i="13"/>
  <c r="D1101" i="13"/>
  <c r="E1341" i="13"/>
  <c r="I1341" i="13" s="1"/>
  <c r="I1342" i="13"/>
  <c r="F1722" i="13"/>
  <c r="I1786" i="13"/>
  <c r="E1780" i="13"/>
  <c r="I1780" i="13" s="1"/>
  <c r="G1979" i="13"/>
  <c r="E2064" i="13"/>
  <c r="I2153" i="13"/>
  <c r="E2102" i="13"/>
  <c r="E1986" i="13" s="1"/>
  <c r="F3254" i="13"/>
  <c r="E3635" i="13"/>
  <c r="I3635" i="13" s="1"/>
  <c r="I3637" i="13"/>
  <c r="E3633" i="13"/>
  <c r="I3633" i="13" s="1"/>
  <c r="I3650" i="13"/>
  <c r="E3597" i="13"/>
  <c r="I3597" i="13" s="1"/>
  <c r="H175" i="13"/>
  <c r="I181" i="13"/>
  <c r="E519" i="13"/>
  <c r="I519" i="13" s="1"/>
  <c r="E517" i="13"/>
  <c r="I517" i="13" s="1"/>
  <c r="E567" i="13"/>
  <c r="I567" i="13" s="1"/>
  <c r="D613" i="13"/>
  <c r="D609" i="13" s="1"/>
  <c r="E643" i="13"/>
  <c r="D642" i="13"/>
  <c r="I652" i="13"/>
  <c r="G660" i="13"/>
  <c r="G662" i="13"/>
  <c r="I668" i="13"/>
  <c r="E1046" i="13"/>
  <c r="I1046" i="13" s="1"/>
  <c r="I1047" i="13"/>
  <c r="G1200" i="13"/>
  <c r="G1196" i="13" s="1"/>
  <c r="I1214" i="13"/>
  <c r="E1208" i="13"/>
  <c r="I1208" i="13" s="1"/>
  <c r="I1703" i="13"/>
  <c r="E1699" i="13"/>
  <c r="I1699" i="13" s="1"/>
  <c r="E1835" i="13"/>
  <c r="I1835" i="13" s="1"/>
  <c r="G1999" i="13"/>
  <c r="D2055" i="13"/>
  <c r="D2051" i="13" s="1"/>
  <c r="D2050" i="13" s="1"/>
  <c r="D2020" i="13" s="1"/>
  <c r="E2496" i="13"/>
  <c r="I2496" i="13" s="1"/>
  <c r="E2500" i="13"/>
  <c r="E2569" i="13"/>
  <c r="I2569" i="13" s="1"/>
  <c r="E2571" i="13"/>
  <c r="I2630" i="13"/>
  <c r="E2628" i="13"/>
  <c r="I2628" i="13" s="1"/>
  <c r="E3082" i="13"/>
  <c r="E3136" i="13"/>
  <c r="I3136" i="13" s="1"/>
  <c r="I3139" i="13"/>
  <c r="I3651" i="13"/>
  <c r="E3647" i="13"/>
  <c r="I3647" i="13" s="1"/>
  <c r="H39" i="13"/>
  <c r="H37" i="13" s="1"/>
  <c r="H49" i="13"/>
  <c r="H80" i="13"/>
  <c r="G56" i="13"/>
  <c r="G87" i="13"/>
  <c r="G58" i="13"/>
  <c r="F63" i="13"/>
  <c r="F64" i="13"/>
  <c r="H67" i="13"/>
  <c r="I135" i="13"/>
  <c r="E88" i="13"/>
  <c r="I88" i="13" s="1"/>
  <c r="I271" i="13"/>
  <c r="E269" i="13"/>
  <c r="I269" i="13" s="1"/>
  <c r="I295" i="13"/>
  <c r="E292" i="13"/>
  <c r="I292" i="13" s="1"/>
  <c r="E309" i="13"/>
  <c r="I309" i="13" s="1"/>
  <c r="E323" i="13"/>
  <c r="I323" i="13" s="1"/>
  <c r="G356" i="13"/>
  <c r="I364" i="13"/>
  <c r="I407" i="13"/>
  <c r="E403" i="13"/>
  <c r="I403" i="13" s="1"/>
  <c r="E431" i="13"/>
  <c r="H428" i="13"/>
  <c r="H437" i="13"/>
  <c r="E482" i="13"/>
  <c r="I482" i="13" s="1"/>
  <c r="E500" i="13"/>
  <c r="I500" i="13" s="1"/>
  <c r="H516" i="13"/>
  <c r="H512" i="13" s="1"/>
  <c r="I521" i="13"/>
  <c r="E531" i="13"/>
  <c r="I531" i="13" s="1"/>
  <c r="E552" i="13"/>
  <c r="I552" i="13" s="1"/>
  <c r="E574" i="13"/>
  <c r="I574" i="13" s="1"/>
  <c r="I576" i="13"/>
  <c r="I618" i="13"/>
  <c r="E614" i="13"/>
  <c r="I614" i="13" s="1"/>
  <c r="E621" i="13"/>
  <c r="I621" i="13" s="1"/>
  <c r="D646" i="13"/>
  <c r="I658" i="13"/>
  <c r="I659" i="13"/>
  <c r="H692" i="13"/>
  <c r="H688" i="13" s="1"/>
  <c r="I697" i="13"/>
  <c r="E693" i="13"/>
  <c r="I693" i="13" s="1"/>
  <c r="F727" i="13"/>
  <c r="F725" i="13"/>
  <c r="D732" i="13"/>
  <c r="D734" i="13"/>
  <c r="I738" i="13"/>
  <c r="F739" i="13"/>
  <c r="F754" i="13"/>
  <c r="F750" i="13" s="1"/>
  <c r="F749" i="13" s="1"/>
  <c r="F803" i="13"/>
  <c r="F799" i="13" s="1"/>
  <c r="F798" i="13" s="1"/>
  <c r="E860" i="13"/>
  <c r="I860" i="13" s="1"/>
  <c r="E883" i="13"/>
  <c r="E901" i="13"/>
  <c r="I901" i="13" s="1"/>
  <c r="I902" i="13"/>
  <c r="E909" i="13"/>
  <c r="I910" i="13"/>
  <c r="F917" i="13"/>
  <c r="F913" i="13" s="1"/>
  <c r="E932" i="13"/>
  <c r="I932" i="13" s="1"/>
  <c r="I936" i="13"/>
  <c r="H952" i="13"/>
  <c r="I961" i="13"/>
  <c r="I962" i="13"/>
  <c r="H1008" i="13"/>
  <c r="G975" i="13"/>
  <c r="F980" i="13"/>
  <c r="F947" i="13"/>
  <c r="F1058" i="13"/>
  <c r="F1054" i="13" s="1"/>
  <c r="I1112" i="13"/>
  <c r="E1125" i="13"/>
  <c r="I1125" i="13" s="1"/>
  <c r="E1161" i="13"/>
  <c r="I1161" i="13" s="1"/>
  <c r="E1201" i="13"/>
  <c r="I1201" i="13" s="1"/>
  <c r="E1258" i="13"/>
  <c r="I1258" i="13" s="1"/>
  <c r="I1261" i="13"/>
  <c r="E1270" i="13"/>
  <c r="I1270" i="13" s="1"/>
  <c r="E1272" i="13"/>
  <c r="I1272" i="13" s="1"/>
  <c r="I1309" i="13"/>
  <c r="I1310" i="13"/>
  <c r="E1328" i="13"/>
  <c r="I1328" i="13" s="1"/>
  <c r="I1330" i="13"/>
  <c r="I1338" i="13"/>
  <c r="E1336" i="13"/>
  <c r="I1336" i="13" s="1"/>
  <c r="H1344" i="13"/>
  <c r="H1340" i="13" s="1"/>
  <c r="H1372" i="13" s="1"/>
  <c r="I1349" i="13"/>
  <c r="H1380" i="13"/>
  <c r="F1389" i="13"/>
  <c r="I1430" i="13"/>
  <c r="H1541" i="13"/>
  <c r="H1537" i="13" s="1"/>
  <c r="E1599" i="13"/>
  <c r="I1599" i="13" s="1"/>
  <c r="H980" i="13"/>
  <c r="I1657" i="13"/>
  <c r="D1729" i="13"/>
  <c r="D1727" i="13"/>
  <c r="I1733" i="13"/>
  <c r="F987" i="13"/>
  <c r="H947" i="13"/>
  <c r="F1936" i="13"/>
  <c r="F1932" i="13" s="1"/>
  <c r="D1975" i="13"/>
  <c r="D2035" i="13"/>
  <c r="F2010" i="13"/>
  <c r="G1987" i="13"/>
  <c r="G1985" i="13" s="1"/>
  <c r="I2140" i="13"/>
  <c r="E2139" i="13"/>
  <c r="I2139" i="13" s="1"/>
  <c r="E2163" i="13"/>
  <c r="E2162" i="13" s="1"/>
  <c r="I2162" i="13" s="1"/>
  <c r="D2112" i="13"/>
  <c r="F2256" i="13"/>
  <c r="F2252" i="13" s="1"/>
  <c r="F2299" i="13"/>
  <c r="F2297" i="13"/>
  <c r="I2303" i="13"/>
  <c r="I2426" i="13"/>
  <c r="E2379" i="13"/>
  <c r="I2379" i="13" s="1"/>
  <c r="D2512" i="13"/>
  <c r="D2508" i="13" s="1"/>
  <c r="I2573" i="13"/>
  <c r="G2702" i="13"/>
  <c r="G2698" i="13" s="1"/>
  <c r="G2697" i="13" s="1"/>
  <c r="D2937" i="13"/>
  <c r="E2937" i="13" s="1"/>
  <c r="F2921" i="13"/>
  <c r="H2924" i="13"/>
  <c r="E2985" i="13"/>
  <c r="I2985" i="13" s="1"/>
  <c r="D2895" i="13"/>
  <c r="E2895" i="13" s="1"/>
  <c r="D3038" i="13"/>
  <c r="I3127" i="13"/>
  <c r="E3237" i="13"/>
  <c r="F3240" i="13"/>
  <c r="F3242" i="13"/>
  <c r="E3245" i="13"/>
  <c r="E3240" i="13" s="1"/>
  <c r="I3246" i="13"/>
  <c r="E3450" i="13"/>
  <c r="I3454" i="13"/>
  <c r="E3452" i="13"/>
  <c r="I3452" i="13" s="1"/>
  <c r="E3577" i="13"/>
  <c r="E3576" i="13" s="1"/>
  <c r="I3576" i="13" s="1"/>
  <c r="D3576" i="13"/>
  <c r="I3626" i="13"/>
  <c r="E3624" i="13"/>
  <c r="I3624" i="13" s="1"/>
  <c r="F3668" i="13"/>
  <c r="F3670" i="13"/>
  <c r="E3688" i="13"/>
  <c r="D3684" i="13"/>
  <c r="D3682" i="13"/>
  <c r="E3723" i="13"/>
  <c r="I3723" i="13" s="1"/>
  <c r="I3769" i="13"/>
  <c r="E3767" i="13"/>
  <c r="I3767" i="13" s="1"/>
  <c r="E3778" i="13"/>
  <c r="I3778" i="13" s="1"/>
  <c r="I3903" i="13"/>
  <c r="E3899" i="13"/>
  <c r="I3899" i="13" s="1"/>
  <c r="F3981" i="13"/>
  <c r="F3953" i="13"/>
  <c r="G3961" i="13"/>
  <c r="I4031" i="13"/>
  <c r="E3984" i="13"/>
  <c r="I3984" i="13" s="1"/>
  <c r="D3951" i="13"/>
  <c r="H4066" i="13"/>
  <c r="I4244" i="13"/>
  <c r="I4289" i="13"/>
  <c r="E4287" i="13"/>
  <c r="I4287" i="13" s="1"/>
  <c r="I4528" i="13"/>
  <c r="E4524" i="13"/>
  <c r="I4524" i="13" s="1"/>
  <c r="H3944" i="13"/>
  <c r="G4571" i="13"/>
  <c r="G4567" i="13" s="1"/>
  <c r="G4566" i="13" s="1"/>
  <c r="G4536" i="13" s="1"/>
  <c r="I4599" i="13"/>
  <c r="E4552" i="13"/>
  <c r="I4552" i="13" s="1"/>
  <c r="E4659" i="13"/>
  <c r="I4659" i="13" s="1"/>
  <c r="I4661" i="13"/>
  <c r="I4674" i="13"/>
  <c r="E4668" i="13"/>
  <c r="I4668" i="13" s="1"/>
  <c r="E4638" i="13"/>
  <c r="I4638" i="13" s="1"/>
  <c r="I4685" i="13"/>
  <c r="D5151" i="13"/>
  <c r="D5147" i="13" s="1"/>
  <c r="I5486" i="13"/>
  <c r="E5484" i="13"/>
  <c r="I5484" i="13" s="1"/>
  <c r="F5530" i="13"/>
  <c r="F5528" i="13"/>
  <c r="E5731" i="13"/>
  <c r="I5731" i="13" s="1"/>
  <c r="I5735" i="13"/>
  <c r="E5765" i="13"/>
  <c r="I5765" i="13" s="1"/>
  <c r="I5767" i="13"/>
  <c r="G308" i="13"/>
  <c r="I458" i="13"/>
  <c r="E455" i="13"/>
  <c r="E666" i="13"/>
  <c r="E662" i="13" s="1"/>
  <c r="D662" i="13"/>
  <c r="E1475" i="13"/>
  <c r="I1475" i="13" s="1"/>
  <c r="I1476" i="13"/>
  <c r="E1529" i="13"/>
  <c r="I1529" i="13" s="1"/>
  <c r="I1530" i="13"/>
  <c r="I1615" i="13"/>
  <c r="E1611" i="13"/>
  <c r="I1611" i="13" s="1"/>
  <c r="E1717" i="13"/>
  <c r="D1716" i="13"/>
  <c r="I2274" i="13"/>
  <c r="E2126" i="13"/>
  <c r="I2126" i="13" s="1"/>
  <c r="E2287" i="13"/>
  <c r="E2286" i="13" s="1"/>
  <c r="D2286" i="13"/>
  <c r="E2756" i="13"/>
  <c r="I2758" i="13"/>
  <c r="H2968" i="13"/>
  <c r="H2970" i="13"/>
  <c r="H2922" i="13"/>
  <c r="E3140" i="13"/>
  <c r="I3140" i="13" s="1"/>
  <c r="I3142" i="13"/>
  <c r="G2895" i="13"/>
  <c r="E3059" i="13"/>
  <c r="I3059" i="13" s="1"/>
  <c r="I3221" i="13"/>
  <c r="E3332" i="13"/>
  <c r="I3332" i="13" s="1"/>
  <c r="D2922" i="13"/>
  <c r="E3427" i="13"/>
  <c r="I3427" i="13" s="1"/>
  <c r="I3428" i="13"/>
  <c r="E4856" i="13"/>
  <c r="D80" i="13"/>
  <c r="D65" i="13"/>
  <c r="E65" i="13" s="1"/>
  <c r="E127" i="13"/>
  <c r="I127" i="13" s="1"/>
  <c r="I129" i="13"/>
  <c r="E243" i="13"/>
  <c r="E251" i="13"/>
  <c r="I251" i="13" s="1"/>
  <c r="I298" i="13"/>
  <c r="D388" i="13"/>
  <c r="D384" i="13" s="1"/>
  <c r="I682" i="13"/>
  <c r="E1017" i="13"/>
  <c r="E1013" i="13" s="1"/>
  <c r="D1013" i="13"/>
  <c r="I1043" i="13"/>
  <c r="E1332" i="13"/>
  <c r="I1332" i="13" s="1"/>
  <c r="E1440" i="13"/>
  <c r="I1440" i="13" s="1"/>
  <c r="I1444" i="13"/>
  <c r="G1641" i="13"/>
  <c r="E1764" i="13"/>
  <c r="I1764" i="13" s="1"/>
  <c r="F1881" i="13"/>
  <c r="F1877" i="13" s="1"/>
  <c r="I2525" i="13"/>
  <c r="E2522" i="13"/>
  <c r="I2522" i="13" s="1"/>
  <c r="E2545" i="13"/>
  <c r="I2545" i="13" s="1"/>
  <c r="E2833" i="13"/>
  <c r="I2833" i="13" s="1"/>
  <c r="H2963" i="13"/>
  <c r="I3079" i="13"/>
  <c r="E3078" i="13"/>
  <c r="I3078" i="13" s="1"/>
  <c r="E3149" i="13"/>
  <c r="E3151" i="13"/>
  <c r="I3153" i="13"/>
  <c r="E3171" i="13"/>
  <c r="I3171" i="13" s="1"/>
  <c r="I3172" i="13"/>
  <c r="I3216" i="13"/>
  <c r="E3213" i="13"/>
  <c r="I3213" i="13" s="1"/>
  <c r="I3357" i="13"/>
  <c r="E3419" i="13"/>
  <c r="I3419" i="13" s="1"/>
  <c r="I3420" i="13"/>
  <c r="E4147" i="13"/>
  <c r="I4147" i="13" s="1"/>
  <c r="I4216" i="13"/>
  <c r="E4212" i="13"/>
  <c r="I4212" i="13" s="1"/>
  <c r="E4281" i="13"/>
  <c r="I4281" i="13" s="1"/>
  <c r="I28" i="13"/>
  <c r="G38" i="13"/>
  <c r="D50" i="13"/>
  <c r="E50" i="13" s="1"/>
  <c r="H56" i="13"/>
  <c r="H58" i="13"/>
  <c r="D62" i="13"/>
  <c r="H62" i="13"/>
  <c r="G63" i="13"/>
  <c r="F65" i="13"/>
  <c r="D67" i="13"/>
  <c r="E67" i="13" s="1"/>
  <c r="D157" i="13"/>
  <c r="D42" i="13"/>
  <c r="D41" i="13" s="1"/>
  <c r="G175" i="13"/>
  <c r="I206" i="13"/>
  <c r="E155" i="13"/>
  <c r="I155" i="13" s="1"/>
  <c r="H344" i="13"/>
  <c r="H342" i="13"/>
  <c r="G51" i="13"/>
  <c r="G349" i="13"/>
  <c r="G351" i="13"/>
  <c r="H356" i="13"/>
  <c r="F371" i="13"/>
  <c r="F367" i="13" s="1"/>
  <c r="F366" i="13" s="1"/>
  <c r="F336" i="13" s="1"/>
  <c r="E389" i="13"/>
  <c r="F388" i="13"/>
  <c r="F384" i="13" s="1"/>
  <c r="I399" i="13"/>
  <c r="E352" i="13"/>
  <c r="E424" i="13"/>
  <c r="H423" i="13"/>
  <c r="H50" i="13"/>
  <c r="I432" i="13"/>
  <c r="I434" i="13"/>
  <c r="D435" i="13"/>
  <c r="E439" i="13"/>
  <c r="I439" i="13" s="1"/>
  <c r="G727" i="13"/>
  <c r="G741" i="13"/>
  <c r="F771" i="13"/>
  <c r="F767" i="13" s="1"/>
  <c r="I786" i="13"/>
  <c r="I791" i="13"/>
  <c r="E788" i="13"/>
  <c r="I788" i="13" s="1"/>
  <c r="H820" i="13"/>
  <c r="H816" i="13" s="1"/>
  <c r="E821" i="13"/>
  <c r="E856" i="13"/>
  <c r="I856" i="13" s="1"/>
  <c r="H868" i="13"/>
  <c r="H864" i="13" s="1"/>
  <c r="I880" i="13"/>
  <c r="E876" i="13"/>
  <c r="I876" i="13" s="1"/>
  <c r="I955" i="13"/>
  <c r="G1015" i="13"/>
  <c r="F982" i="13"/>
  <c r="F983" i="13"/>
  <c r="G1022" i="13"/>
  <c r="H981" i="13"/>
  <c r="H1101" i="13"/>
  <c r="H1103" i="13"/>
  <c r="H1176" i="13"/>
  <c r="H1175" i="13" s="1"/>
  <c r="E1239" i="13"/>
  <c r="I1240" i="13"/>
  <c r="H1255" i="13"/>
  <c r="H1251" i="13" s="1"/>
  <c r="F1299" i="13"/>
  <c r="I1303" i="13"/>
  <c r="D1299" i="13"/>
  <c r="E1304" i="13"/>
  <c r="I1355" i="13"/>
  <c r="E1302" i="13"/>
  <c r="I1302" i="13" s="1"/>
  <c r="D1380" i="13"/>
  <c r="E1385" i="13"/>
  <c r="D1394" i="13"/>
  <c r="D1396" i="13"/>
  <c r="H1396" i="13"/>
  <c r="I1501" i="13"/>
  <c r="E1495" i="13"/>
  <c r="I1495" i="13" s="1"/>
  <c r="D1524" i="13"/>
  <c r="D1517" i="13" s="1"/>
  <c r="D1516" i="13" s="1"/>
  <c r="I1582" i="13"/>
  <c r="E1580" i="13"/>
  <c r="I1580" i="13" s="1"/>
  <c r="G1631" i="13"/>
  <c r="G1627" i="13" s="1"/>
  <c r="I1652" i="13"/>
  <c r="G1736" i="13"/>
  <c r="H995" i="13"/>
  <c r="E1889" i="13"/>
  <c r="I1889" i="13" s="1"/>
  <c r="E1898" i="13"/>
  <c r="I1898" i="13" s="1"/>
  <c r="I2059" i="13"/>
  <c r="E2056" i="13"/>
  <c r="I2056" i="13" s="1"/>
  <c r="G2125" i="13"/>
  <c r="G2123" i="13"/>
  <c r="I2261" i="13"/>
  <c r="E2257" i="13"/>
  <c r="I2257" i="13" s="1"/>
  <c r="H2290" i="13"/>
  <c r="E2353" i="13"/>
  <c r="I2353" i="13" s="1"/>
  <c r="I2678" i="13"/>
  <c r="I2766" i="13"/>
  <c r="G2768" i="13"/>
  <c r="G2764" i="13" s="1"/>
  <c r="E2771" i="13"/>
  <c r="I2771" i="13" s="1"/>
  <c r="H2848" i="13"/>
  <c r="H2844" i="13" s="1"/>
  <c r="H2843" i="13" s="1"/>
  <c r="F2954" i="13"/>
  <c r="F2956" i="13"/>
  <c r="G2961" i="13"/>
  <c r="I3011" i="13"/>
  <c r="E3007" i="13"/>
  <c r="I3007" i="13" s="1"/>
  <c r="I3025" i="13"/>
  <c r="E3021" i="13"/>
  <c r="I3021" i="13" s="1"/>
  <c r="G2935" i="13"/>
  <c r="I3101" i="13"/>
  <c r="E3095" i="13"/>
  <c r="I3095" i="13" s="1"/>
  <c r="E3097" i="13"/>
  <c r="I3097" i="13" s="1"/>
  <c r="E3145" i="13"/>
  <c r="I3145" i="13" s="1"/>
  <c r="I3146" i="13"/>
  <c r="E3204" i="13"/>
  <c r="I3204" i="13" s="1"/>
  <c r="I3208" i="13"/>
  <c r="E3259" i="13"/>
  <c r="I3259" i="13" s="1"/>
  <c r="D3254" i="13"/>
  <c r="H3254" i="13"/>
  <c r="H3256" i="13"/>
  <c r="G3262" i="13"/>
  <c r="G2941" i="13"/>
  <c r="G2940" i="13" s="1"/>
  <c r="E3381" i="13"/>
  <c r="I3381" i="13" s="1"/>
  <c r="I3385" i="13"/>
  <c r="E3383" i="13"/>
  <c r="I3383" i="13" s="1"/>
  <c r="E3600" i="13"/>
  <c r="I3600" i="13" s="1"/>
  <c r="D3596" i="13"/>
  <c r="D3615" i="13"/>
  <c r="D3608" i="13" s="1"/>
  <c r="D3607" i="13" s="1"/>
  <c r="I3623" i="13"/>
  <c r="I3754" i="13"/>
  <c r="I3766" i="13"/>
  <c r="G3884" i="13"/>
  <c r="G3880" i="13" s="1"/>
  <c r="H3958" i="13"/>
  <c r="G3963" i="13"/>
  <c r="G3935" i="13"/>
  <c r="G3933" i="13" s="1"/>
  <c r="G4057" i="13"/>
  <c r="E4068" i="13"/>
  <c r="I4068" i="13" s="1"/>
  <c r="D3953" i="13"/>
  <c r="E3953" i="13" s="1"/>
  <c r="E4054" i="13"/>
  <c r="I4105" i="13"/>
  <c r="D4460" i="13"/>
  <c r="D4456" i="13" s="1"/>
  <c r="G4492" i="13"/>
  <c r="G4488" i="13" s="1"/>
  <c r="G4487" i="13" s="1"/>
  <c r="F4630" i="13"/>
  <c r="F4628" i="13"/>
  <c r="F4635" i="13"/>
  <c r="I4641" i="13"/>
  <c r="F4843" i="13"/>
  <c r="G4999" i="13"/>
  <c r="G4997" i="13"/>
  <c r="E1479" i="13"/>
  <c r="I1479" i="13" s="1"/>
  <c r="G1524" i="13"/>
  <c r="G1517" i="13" s="1"/>
  <c r="G1516" i="13" s="1"/>
  <c r="E1533" i="13"/>
  <c r="I1534" i="13"/>
  <c r="I1546" i="13"/>
  <c r="E1542" i="13"/>
  <c r="I1542" i="13" s="1"/>
  <c r="E1549" i="13"/>
  <c r="I1549" i="13" s="1"/>
  <c r="H1596" i="13"/>
  <c r="H1592" i="13" s="1"/>
  <c r="E1597" i="13"/>
  <c r="I1601" i="13"/>
  <c r="E1629" i="13"/>
  <c r="D1628" i="13"/>
  <c r="H1634" i="13"/>
  <c r="D1648" i="13"/>
  <c r="D1646" i="13"/>
  <c r="I1663" i="13"/>
  <c r="D1684" i="13"/>
  <c r="D1680" i="13" s="1"/>
  <c r="E1692" i="13"/>
  <c r="I1692" i="13" s="1"/>
  <c r="H973" i="13"/>
  <c r="H990" i="13"/>
  <c r="D1827" i="13"/>
  <c r="D1823" i="13" s="1"/>
  <c r="H1936" i="13"/>
  <c r="H1932" i="13" s="1"/>
  <c r="G1975" i="13"/>
  <c r="E2060" i="13"/>
  <c r="I2060" i="13" s="1"/>
  <c r="D2072" i="13"/>
  <c r="D2068" i="13" s="1"/>
  <c r="I2083" i="13"/>
  <c r="E2036" i="13"/>
  <c r="I2036" i="13" s="1"/>
  <c r="D2011" i="13"/>
  <c r="E2011" i="13" s="1"/>
  <c r="I2128" i="13"/>
  <c r="H2159" i="13"/>
  <c r="H2151" i="13" s="1"/>
  <c r="D2290" i="13"/>
  <c r="E2366" i="13"/>
  <c r="D2365" i="13"/>
  <c r="G2003" i="13"/>
  <c r="E2564" i="13"/>
  <c r="I2564" i="13" s="1"/>
  <c r="I2566" i="13"/>
  <c r="G2603" i="13"/>
  <c r="G2601" i="13"/>
  <c r="E2722" i="13"/>
  <c r="I2722" i="13" s="1"/>
  <c r="E2849" i="13"/>
  <c r="I2849" i="13" s="1"/>
  <c r="I2903" i="13"/>
  <c r="F2935" i="13"/>
  <c r="F2936" i="13"/>
  <c r="F2968" i="13"/>
  <c r="I2973" i="13"/>
  <c r="I3003" i="13"/>
  <c r="E3016" i="13"/>
  <c r="I3016" i="13" s="1"/>
  <c r="I3018" i="13"/>
  <c r="E3014" i="13"/>
  <c r="I3014" i="13" s="1"/>
  <c r="I3067" i="13"/>
  <c r="E3091" i="13"/>
  <c r="I3091" i="13" s="1"/>
  <c r="I3092" i="13"/>
  <c r="G3094" i="13"/>
  <c r="G3090" i="13" s="1"/>
  <c r="E3045" i="13"/>
  <c r="I3098" i="13"/>
  <c r="G3203" i="13"/>
  <c r="G3199" i="13" s="1"/>
  <c r="F2938" i="13"/>
  <c r="I3315" i="13"/>
  <c r="D3337" i="13"/>
  <c r="G3342" i="13"/>
  <c r="G3344" i="13"/>
  <c r="I3414" i="13"/>
  <c r="F3489" i="13"/>
  <c r="F3485" i="13" s="1"/>
  <c r="I3496" i="13"/>
  <c r="E3490" i="13"/>
  <c r="I3490" i="13" s="1"/>
  <c r="I3512" i="13"/>
  <c r="F3544" i="13"/>
  <c r="F3540" i="13" s="1"/>
  <c r="F3720" i="13"/>
  <c r="F3716" i="13" s="1"/>
  <c r="F3748" i="13" s="1"/>
  <c r="E3685" i="13"/>
  <c r="G3812" i="13"/>
  <c r="G3805" i="13" s="1"/>
  <c r="G3804" i="13" s="1"/>
  <c r="H3812" i="13"/>
  <c r="H3805" i="13" s="1"/>
  <c r="H3804" i="13" s="1"/>
  <c r="F3829" i="13"/>
  <c r="F3825" i="13" s="1"/>
  <c r="D3829" i="13"/>
  <c r="D3825" i="13" s="1"/>
  <c r="H3946" i="13"/>
  <c r="H3953" i="13"/>
  <c r="I3991" i="13"/>
  <c r="E3988" i="13"/>
  <c r="I4141" i="13"/>
  <c r="E4139" i="13"/>
  <c r="I4139" i="13" s="1"/>
  <c r="H4204" i="13"/>
  <c r="H4200" i="13" s="1"/>
  <c r="F3961" i="13"/>
  <c r="E4260" i="13"/>
  <c r="I4260" i="13" s="1"/>
  <c r="D3963" i="13"/>
  <c r="E3963" i="13" s="1"/>
  <c r="E4400" i="13"/>
  <c r="I4400" i="13" s="1"/>
  <c r="I4432" i="13"/>
  <c r="E4429" i="13"/>
  <c r="I4429" i="13" s="1"/>
  <c r="G4460" i="13"/>
  <c r="G4456" i="13" s="1"/>
  <c r="F4509" i="13"/>
  <c r="F4505" i="13" s="1"/>
  <c r="F4551" i="13"/>
  <c r="I4658" i="13"/>
  <c r="E4655" i="13"/>
  <c r="I4655" i="13" s="1"/>
  <c r="E4821" i="13"/>
  <c r="I4821" i="13" s="1"/>
  <c r="I4826" i="13"/>
  <c r="E4828" i="13"/>
  <c r="I4828" i="13" s="1"/>
  <c r="I4832" i="13"/>
  <c r="F4884" i="13"/>
  <c r="F4916" i="13"/>
  <c r="E5206" i="13"/>
  <c r="I5206" i="13" s="1"/>
  <c r="D5202" i="13"/>
  <c r="D4884" i="13"/>
  <c r="E4884" i="13" s="1"/>
  <c r="I5679" i="13"/>
  <c r="E5626" i="13"/>
  <c r="I5626" i="13" s="1"/>
  <c r="I5853" i="13"/>
  <c r="E5849" i="13"/>
  <c r="I5849" i="13" s="1"/>
  <c r="F2239" i="13"/>
  <c r="F2235" i="13" s="1"/>
  <c r="F2234" i="13" s="1"/>
  <c r="G2256" i="13"/>
  <c r="G2252" i="13" s="1"/>
  <c r="G2297" i="13"/>
  <c r="G2299" i="13"/>
  <c r="G2306" i="13"/>
  <c r="F2306" i="13"/>
  <c r="F2371" i="13"/>
  <c r="F2369" i="13"/>
  <c r="I2375" i="13"/>
  <c r="I2483" i="13"/>
  <c r="E2479" i="13"/>
  <c r="I2479" i="13" s="1"/>
  <c r="F2623" i="13"/>
  <c r="F2619" i="13" s="1"/>
  <c r="F2618" i="13" s="1"/>
  <c r="F2588" i="13" s="1"/>
  <c r="F2865" i="13"/>
  <c r="F2861" i="13" s="1"/>
  <c r="I2902" i="13"/>
  <c r="I2910" i="13"/>
  <c r="I2974" i="13"/>
  <c r="E17" i="13"/>
  <c r="D13" i="13"/>
  <c r="E13" i="13" s="1"/>
  <c r="G48" i="13"/>
  <c r="F78" i="13"/>
  <c r="F51" i="13"/>
  <c r="D56" i="13"/>
  <c r="E56" i="13" s="1"/>
  <c r="I90" i="13"/>
  <c r="H124" i="13"/>
  <c r="H120" i="13" s="1"/>
  <c r="F153" i="13"/>
  <c r="G163" i="13"/>
  <c r="F177" i="13"/>
  <c r="I183" i="13"/>
  <c r="G190" i="13"/>
  <c r="G186" i="13" s="1"/>
  <c r="G185" i="13" s="1"/>
  <c r="E199" i="13"/>
  <c r="I199" i="13" s="1"/>
  <c r="I208" i="13"/>
  <c r="I209" i="13"/>
  <c r="E158" i="13"/>
  <c r="D259" i="13"/>
  <c r="D255" i="13" s="1"/>
  <c r="G342" i="13"/>
  <c r="F342" i="13"/>
  <c r="I354" i="13"/>
  <c r="F356" i="13"/>
  <c r="I362" i="13"/>
  <c r="H388" i="13"/>
  <c r="H384" i="13" s="1"/>
  <c r="E405" i="13"/>
  <c r="I405" i="13" s="1"/>
  <c r="F423" i="13"/>
  <c r="D437" i="13"/>
  <c r="G467" i="13"/>
  <c r="G463" i="13" s="1"/>
  <c r="G492" i="13" s="1"/>
  <c r="E475" i="13"/>
  <c r="I475" i="13" s="1"/>
  <c r="E504" i="13"/>
  <c r="I504" i="13" s="1"/>
  <c r="I513" i="13"/>
  <c r="F564" i="13"/>
  <c r="F560" i="13" s="1"/>
  <c r="D564" i="13"/>
  <c r="D560" i="13" s="1"/>
  <c r="H564" i="13"/>
  <c r="H560" i="13" s="1"/>
  <c r="E616" i="13"/>
  <c r="I616" i="13" s="1"/>
  <c r="F646" i="13"/>
  <c r="F648" i="13"/>
  <c r="G655" i="13"/>
  <c r="E707" i="13"/>
  <c r="I729" i="13"/>
  <c r="G732" i="13"/>
  <c r="E759" i="13"/>
  <c r="I759" i="13" s="1"/>
  <c r="I760" i="13"/>
  <c r="D771" i="13"/>
  <c r="D767" i="13" s="1"/>
  <c r="E742" i="13"/>
  <c r="H803" i="13"/>
  <c r="H799" i="13" s="1"/>
  <c r="H798" i="13" s="1"/>
  <c r="D820" i="13"/>
  <c r="D816" i="13" s="1"/>
  <c r="D845" i="13" s="1"/>
  <c r="E828" i="13"/>
  <c r="I828" i="13" s="1"/>
  <c r="E871" i="13"/>
  <c r="I871" i="13" s="1"/>
  <c r="F900" i="13"/>
  <c r="F896" i="13" s="1"/>
  <c r="F895" i="13" s="1"/>
  <c r="E905" i="13"/>
  <c r="I905" i="13" s="1"/>
  <c r="I946" i="13"/>
  <c r="H960" i="13"/>
  <c r="G1008" i="13"/>
  <c r="D1015" i="13"/>
  <c r="H1015" i="13"/>
  <c r="I1063" i="13"/>
  <c r="E1010" i="13"/>
  <c r="I1081" i="13"/>
  <c r="F1103" i="13"/>
  <c r="G1108" i="13"/>
  <c r="G988" i="13"/>
  <c r="G1110" i="13"/>
  <c r="F1110" i="13"/>
  <c r="F993" i="13"/>
  <c r="F992" i="13" s="1"/>
  <c r="I1234" i="13"/>
  <c r="H1292" i="13"/>
  <c r="E1361" i="13"/>
  <c r="I1361" i="13" s="1"/>
  <c r="G1387" i="13"/>
  <c r="H1432" i="13"/>
  <c r="H1428" i="13" s="1"/>
  <c r="H1460" i="13" s="1"/>
  <c r="I1480" i="13"/>
  <c r="E1497" i="13"/>
  <c r="I1497" i="13" s="1"/>
  <c r="E1520" i="13"/>
  <c r="I1520" i="13" s="1"/>
  <c r="D1541" i="13"/>
  <c r="D1537" i="13" s="1"/>
  <c r="E1556" i="13"/>
  <c r="I1556" i="13" s="1"/>
  <c r="E1558" i="13"/>
  <c r="I1558" i="13" s="1"/>
  <c r="E1584" i="13"/>
  <c r="I1584" i="13" s="1"/>
  <c r="D1634" i="13"/>
  <c r="E1637" i="13"/>
  <c r="E1632" i="13" s="1"/>
  <c r="F1641" i="13"/>
  <c r="F1646" i="13"/>
  <c r="D973" i="13"/>
  <c r="I1726" i="13"/>
  <c r="H1729" i="13"/>
  <c r="F1755" i="13"/>
  <c r="G1772" i="13"/>
  <c r="G1768" i="13" s="1"/>
  <c r="G1800" i="13" s="1"/>
  <c r="I1806" i="13"/>
  <c r="F1827" i="13"/>
  <c r="F1823" i="13" s="1"/>
  <c r="I1886" i="13"/>
  <c r="E1882" i="13"/>
  <c r="I1882" i="13" s="1"/>
  <c r="I1982" i="13"/>
  <c r="I2029" i="13"/>
  <c r="D1997" i="13"/>
  <c r="E1997" i="13" s="1"/>
  <c r="D2028" i="13"/>
  <c r="D1999" i="13"/>
  <c r="E1999" i="13" s="1"/>
  <c r="H1999" i="13"/>
  <c r="G2035" i="13"/>
  <c r="G2006" i="13"/>
  <c r="D2010" i="13"/>
  <c r="G2013" i="13"/>
  <c r="F2072" i="13"/>
  <c r="F2068" i="13" s="1"/>
  <c r="H2005" i="13"/>
  <c r="I2131" i="13"/>
  <c r="D2190" i="13"/>
  <c r="D2186" i="13" s="1"/>
  <c r="D2185" i="13" s="1"/>
  <c r="H2256" i="13"/>
  <c r="H2252" i="13" s="1"/>
  <c r="G2336" i="13"/>
  <c r="G2332" i="13" s="1"/>
  <c r="G2369" i="13"/>
  <c r="G1997" i="13"/>
  <c r="G2010" i="13"/>
  <c r="I2405" i="13"/>
  <c r="E2403" i="13"/>
  <c r="I2403" i="13" s="1"/>
  <c r="G2415" i="13"/>
  <c r="I2419" i="13"/>
  <c r="E2372" i="13"/>
  <c r="D2464" i="13"/>
  <c r="D2460" i="13" s="1"/>
  <c r="F2512" i="13"/>
  <c r="F2508" i="13" s="1"/>
  <c r="H2603" i="13"/>
  <c r="I2616" i="13"/>
  <c r="E2643" i="13"/>
  <c r="I2643" i="13" s="1"/>
  <c r="D2687" i="13"/>
  <c r="E2691" i="13"/>
  <c r="I2691" i="13" s="1"/>
  <c r="E2711" i="13"/>
  <c r="I2711" i="13" s="1"/>
  <c r="H2719" i="13"/>
  <c r="H2715" i="13" s="1"/>
  <c r="E2690" i="13"/>
  <c r="I2690" i="13" s="1"/>
  <c r="F2816" i="13"/>
  <c r="F2812" i="13" s="1"/>
  <c r="F2841" i="13" s="1"/>
  <c r="F2848" i="13"/>
  <c r="F2844" i="13" s="1"/>
  <c r="F2843" i="13" s="1"/>
  <c r="I2896" i="13"/>
  <c r="D2943" i="13"/>
  <c r="E2943" i="13" s="1"/>
  <c r="G2928" i="13"/>
  <c r="D2970" i="13"/>
  <c r="G2943" i="13"/>
  <c r="I3029" i="13"/>
  <c r="E3060" i="13"/>
  <c r="E3056" i="13" s="1"/>
  <c r="D3058" i="13"/>
  <c r="F3203" i="13"/>
  <c r="F3199" i="13" s="1"/>
  <c r="E3250" i="13"/>
  <c r="I3250" i="13" s="1"/>
  <c r="F3292" i="13"/>
  <c r="F3288" i="13" s="1"/>
  <c r="F3320" i="13" s="1"/>
  <c r="E3243" i="13"/>
  <c r="I3296" i="13"/>
  <c r="I3316" i="13"/>
  <c r="E3325" i="13"/>
  <c r="E3324" i="13" s="1"/>
  <c r="D3324" i="13"/>
  <c r="G3328" i="13"/>
  <c r="E3339" i="13"/>
  <c r="E3335" i="13" s="1"/>
  <c r="I3341" i="13"/>
  <c r="I3403" i="13"/>
  <c r="I3502" i="13"/>
  <c r="E3499" i="13"/>
  <c r="I3499" i="13" s="1"/>
  <c r="D3540" i="13"/>
  <c r="E3559" i="13"/>
  <c r="I3559" i="13" s="1"/>
  <c r="D3587" i="13"/>
  <c r="I3611" i="13"/>
  <c r="E3665" i="13"/>
  <c r="E3664" i="13" s="1"/>
  <c r="I3664" i="13" s="1"/>
  <c r="I3738" i="13"/>
  <c r="I3741" i="13"/>
  <c r="E3735" i="13"/>
  <c r="I3735" i="13" s="1"/>
  <c r="E3776" i="13"/>
  <c r="I3776" i="13" s="1"/>
  <c r="D3884" i="13"/>
  <c r="D3880" i="13" s="1"/>
  <c r="F3919" i="13"/>
  <c r="F3944" i="13"/>
  <c r="I3980" i="13"/>
  <c r="H3981" i="13"/>
  <c r="E3985" i="13"/>
  <c r="E3981" i="13" s="1"/>
  <c r="D3981" i="13"/>
  <c r="D3952" i="13"/>
  <c r="E3952" i="13" s="1"/>
  <c r="I3986" i="13"/>
  <c r="D4049" i="13"/>
  <c r="G4086" i="13"/>
  <c r="G4082" i="13" s="1"/>
  <c r="G4081" i="13" s="1"/>
  <c r="D4107" i="13"/>
  <c r="D4099" i="13" s="1"/>
  <c r="G4187" i="13"/>
  <c r="G4183" i="13" s="1"/>
  <c r="G4182" i="13" s="1"/>
  <c r="G4229" i="13" s="1"/>
  <c r="D4204" i="13"/>
  <c r="D4200" i="13" s="1"/>
  <c r="H3947" i="13"/>
  <c r="E4347" i="13"/>
  <c r="I4350" i="13"/>
  <c r="E4591" i="13"/>
  <c r="I4591" i="13" s="1"/>
  <c r="I4626" i="13"/>
  <c r="I4627" i="13"/>
  <c r="I4633" i="13"/>
  <c r="I4639" i="13"/>
  <c r="F4699" i="13"/>
  <c r="F4695" i="13" s="1"/>
  <c r="F4694" i="13" s="1"/>
  <c r="I4721" i="13"/>
  <c r="I4771" i="13"/>
  <c r="E4765" i="13"/>
  <c r="I4765" i="13" s="1"/>
  <c r="H4764" i="13"/>
  <c r="H4760" i="13" s="1"/>
  <c r="I4776" i="13"/>
  <c r="E5026" i="13"/>
  <c r="I5026" i="13" s="1"/>
  <c r="I5027" i="13"/>
  <c r="F4871" i="13"/>
  <c r="D4876" i="13"/>
  <c r="I5645" i="13"/>
  <c r="E5778" i="13"/>
  <c r="I5778" i="13" s="1"/>
  <c r="I5782" i="13"/>
  <c r="I4688" i="13"/>
  <c r="E4682" i="13"/>
  <c r="I4682" i="13" s="1"/>
  <c r="D4716" i="13"/>
  <c r="D4712" i="13" s="1"/>
  <c r="D4764" i="13"/>
  <c r="D4760" i="13" s="1"/>
  <c r="G4813" i="13"/>
  <c r="G4809" i="13" s="1"/>
  <c r="D4898" i="13"/>
  <c r="E4899" i="13"/>
  <c r="E4898" i="13" s="1"/>
  <c r="I4898" i="13" s="1"/>
  <c r="H4876" i="13"/>
  <c r="G4924" i="13"/>
  <c r="G4889" i="13"/>
  <c r="G4888" i="13" s="1"/>
  <c r="I4927" i="13"/>
  <c r="D4937" i="13"/>
  <c r="D4930" i="13" s="1"/>
  <c r="D4929" i="13" s="1"/>
  <c r="E4938" i="13"/>
  <c r="G5092" i="13"/>
  <c r="I5156" i="13"/>
  <c r="E5152" i="13"/>
  <c r="I5152" i="13" s="1"/>
  <c r="I5159" i="13"/>
  <c r="G5151" i="13"/>
  <c r="G5147" i="13" s="1"/>
  <c r="F5197" i="13"/>
  <c r="F4877" i="13"/>
  <c r="I5200" i="13"/>
  <c r="I5201" i="13"/>
  <c r="E5445" i="13"/>
  <c r="I5445" i="13" s="1"/>
  <c r="I5449" i="13"/>
  <c r="F5475" i="13"/>
  <c r="F5468" i="13" s="1"/>
  <c r="F5467" i="13" s="1"/>
  <c r="I5478" i="13"/>
  <c r="E5476" i="13"/>
  <c r="H5630" i="13"/>
  <c r="I5647" i="13"/>
  <c r="I5702" i="13"/>
  <c r="E5816" i="13"/>
  <c r="I5816" i="13" s="1"/>
  <c r="I5817" i="13"/>
  <c r="I5840" i="13"/>
  <c r="D21" i="13"/>
  <c r="G25" i="13"/>
  <c r="D29" i="13"/>
  <c r="I81" i="13"/>
  <c r="D49" i="13"/>
  <c r="H51" i="13"/>
  <c r="F55" i="13"/>
  <c r="D58" i="13"/>
  <c r="E58" i="13" s="1"/>
  <c r="H92" i="13"/>
  <c r="G65" i="13"/>
  <c r="G124" i="13"/>
  <c r="G120" i="13" s="1"/>
  <c r="G149" i="13" s="1"/>
  <c r="E132" i="13"/>
  <c r="I132" i="13" s="1"/>
  <c r="F124" i="13"/>
  <c r="F120" i="13" s="1"/>
  <c r="H161" i="13"/>
  <c r="D55" i="13"/>
  <c r="H55" i="13"/>
  <c r="H168" i="13"/>
  <c r="G62" i="13"/>
  <c r="F175" i="13"/>
  <c r="F211" i="13"/>
  <c r="F203" i="13" s="1"/>
  <c r="I256" i="13"/>
  <c r="H259" i="13"/>
  <c r="H255" i="13" s="1"/>
  <c r="F291" i="13"/>
  <c r="F287" i="13" s="1"/>
  <c r="F286" i="13" s="1"/>
  <c r="F333" i="13" s="1"/>
  <c r="G304" i="13"/>
  <c r="I355" i="13"/>
  <c r="D356" i="13"/>
  <c r="D371" i="13"/>
  <c r="D367" i="13" s="1"/>
  <c r="D366" i="13" s="1"/>
  <c r="D336" i="13" s="1"/>
  <c r="G39" i="13"/>
  <c r="H421" i="13"/>
  <c r="F428" i="13"/>
  <c r="G435" i="13"/>
  <c r="I443" i="13"/>
  <c r="E451" i="13"/>
  <c r="I451" i="13" s="1"/>
  <c r="I464" i="13"/>
  <c r="D467" i="13"/>
  <c r="D463" i="13" s="1"/>
  <c r="H467" i="13"/>
  <c r="H463" i="13" s="1"/>
  <c r="G516" i="13"/>
  <c r="G512" i="13" s="1"/>
  <c r="E524" i="13"/>
  <c r="I524" i="13" s="1"/>
  <c r="E548" i="13"/>
  <c r="G564" i="13"/>
  <c r="G560" i="13" s="1"/>
  <c r="E579" i="13"/>
  <c r="F596" i="13"/>
  <c r="F592" i="13" s="1"/>
  <c r="F591" i="13" s="1"/>
  <c r="E628" i="13"/>
  <c r="I628" i="13" s="1"/>
  <c r="G646" i="13"/>
  <c r="G648" i="13"/>
  <c r="F675" i="13"/>
  <c r="F671" i="13" s="1"/>
  <c r="F670" i="13" s="1"/>
  <c r="F640" i="13" s="1"/>
  <c r="H725" i="13"/>
  <c r="H724" i="13" s="1"/>
  <c r="H720" i="13" s="1"/>
  <c r="F732" i="13"/>
  <c r="I744" i="13"/>
  <c r="I745" i="13"/>
  <c r="D754" i="13"/>
  <c r="D750" i="13" s="1"/>
  <c r="D749" i="13" s="1"/>
  <c r="H754" i="13"/>
  <c r="H750" i="13" s="1"/>
  <c r="H749" i="13" s="1"/>
  <c r="G771" i="13"/>
  <c r="G767" i="13" s="1"/>
  <c r="E735" i="13"/>
  <c r="I735" i="13" s="1"/>
  <c r="E728" i="13"/>
  <c r="H900" i="13"/>
  <c r="H896" i="13" s="1"/>
  <c r="H895" i="13" s="1"/>
  <c r="I949" i="13"/>
  <c r="I958" i="13"/>
  <c r="I959" i="13"/>
  <c r="G983" i="13"/>
  <c r="D987" i="13"/>
  <c r="H987" i="13"/>
  <c r="F990" i="13"/>
  <c r="E1050" i="13"/>
  <c r="I1050" i="13" s="1"/>
  <c r="I1100" i="13"/>
  <c r="F1129" i="13"/>
  <c r="F1122" i="13" s="1"/>
  <c r="F1121" i="13" s="1"/>
  <c r="F1238" i="13"/>
  <c r="F1231" i="13" s="1"/>
  <c r="F1230" i="13" s="1"/>
  <c r="E1243" i="13"/>
  <c r="I1243" i="13" s="1"/>
  <c r="G1306" i="13"/>
  <c r="I1323" i="13"/>
  <c r="I1386" i="13"/>
  <c r="I1455" i="13"/>
  <c r="F1463" i="13"/>
  <c r="F1462" i="13" s="1"/>
  <c r="E1502" i="13"/>
  <c r="I1502" i="13" s="1"/>
  <c r="E1544" i="13"/>
  <c r="I1544" i="13" s="1"/>
  <c r="D1596" i="13"/>
  <c r="D1592" i="13" s="1"/>
  <c r="I1638" i="13"/>
  <c r="H1648" i="13"/>
  <c r="G1684" i="13"/>
  <c r="G1680" i="13" s="1"/>
  <c r="F1684" i="13"/>
  <c r="F1680" i="13" s="1"/>
  <c r="G980" i="13"/>
  <c r="F1727" i="13"/>
  <c r="D1772" i="13"/>
  <c r="D1768" i="13" s="1"/>
  <c r="D1800" i="13" s="1"/>
  <c r="I1795" i="13"/>
  <c r="I1824" i="13"/>
  <c r="G1827" i="13"/>
  <c r="G1823" i="13" s="1"/>
  <c r="H1881" i="13"/>
  <c r="H1877" i="13" s="1"/>
  <c r="D1936" i="13"/>
  <c r="D1932" i="13" s="1"/>
  <c r="E1937" i="13"/>
  <c r="I1937" i="13" s="1"/>
  <c r="G2015" i="13"/>
  <c r="I2121" i="13"/>
  <c r="D2118" i="13"/>
  <c r="D2159" i="13"/>
  <c r="D2151" i="13" s="1"/>
  <c r="H2190" i="13"/>
  <c r="H2186" i="13" s="1"/>
  <c r="H2185" i="13" s="1"/>
  <c r="F2207" i="13"/>
  <c r="F2203" i="13" s="1"/>
  <c r="F2232" i="13" s="1"/>
  <c r="D2256" i="13"/>
  <c r="D2252" i="13" s="1"/>
  <c r="G2290" i="13"/>
  <c r="H2297" i="13"/>
  <c r="E2386" i="13"/>
  <c r="I2386" i="13" s="1"/>
  <c r="F2464" i="13"/>
  <c r="F2460" i="13" s="1"/>
  <c r="G2512" i="13"/>
  <c r="G2508" i="13" s="1"/>
  <c r="H2561" i="13"/>
  <c r="H2557" i="13" s="1"/>
  <c r="H2610" i="13"/>
  <c r="E2632" i="13"/>
  <c r="I2632" i="13" s="1"/>
  <c r="H2640" i="13"/>
  <c r="H2636" i="13" s="1"/>
  <c r="F2640" i="13"/>
  <c r="F2636" i="13" s="1"/>
  <c r="G2673" i="13"/>
  <c r="I2693" i="13"/>
  <c r="F2768" i="13"/>
  <c r="F2764" i="13" s="1"/>
  <c r="E2808" i="13"/>
  <c r="I2808" i="13" s="1"/>
  <c r="G2816" i="13"/>
  <c r="G2812" i="13" s="1"/>
  <c r="I2894" i="13"/>
  <c r="D2900" i="13"/>
  <c r="G2904" i="13"/>
  <c r="D2908" i="13"/>
  <c r="E2951" i="13"/>
  <c r="E2950" i="13" s="1"/>
  <c r="I2950" i="13" s="1"/>
  <c r="D2950" i="13"/>
  <c r="D2915" i="13"/>
  <c r="D2921" i="13"/>
  <c r="H2956" i="13"/>
  <c r="F2928" i="13"/>
  <c r="I2966" i="13"/>
  <c r="H2938" i="13"/>
  <c r="F2976" i="13"/>
  <c r="F2941" i="13"/>
  <c r="F2940" i="13" s="1"/>
  <c r="I2979" i="13"/>
  <c r="H3002" i="13"/>
  <c r="H3034" i="13" s="1"/>
  <c r="E3048" i="13"/>
  <c r="E3042" i="13" s="1"/>
  <c r="D3044" i="13"/>
  <c r="D3042" i="13"/>
  <c r="D2928" i="13"/>
  <c r="H2928" i="13"/>
  <c r="F3058" i="13"/>
  <c r="I3061" i="13"/>
  <c r="H3094" i="13"/>
  <c r="H3090" i="13" s="1"/>
  <c r="E3211" i="13"/>
  <c r="I3211" i="13" s="1"/>
  <c r="I3215" i="13"/>
  <c r="H3344" i="13"/>
  <c r="I3399" i="13"/>
  <c r="E3395" i="13"/>
  <c r="I3395" i="13" s="1"/>
  <c r="F3435" i="13"/>
  <c r="F3431" i="13" s="1"/>
  <c r="I3486" i="13"/>
  <c r="F3527" i="13"/>
  <c r="F3520" i="13" s="1"/>
  <c r="F3519" i="13" s="1"/>
  <c r="D3589" i="13"/>
  <c r="I3593" i="13"/>
  <c r="G3596" i="13"/>
  <c r="G3594" i="13"/>
  <c r="H3703" i="13"/>
  <c r="G3758" i="13"/>
  <c r="G3751" i="13" s="1"/>
  <c r="G3750" i="13" s="1"/>
  <c r="I3761" i="13"/>
  <c r="E3759" i="13"/>
  <c r="I3759" i="13" s="1"/>
  <c r="F3775" i="13"/>
  <c r="F3771" i="13" s="1"/>
  <c r="H3775" i="13"/>
  <c r="H3771" i="13" s="1"/>
  <c r="H3884" i="13"/>
  <c r="H3880" i="13" s="1"/>
  <c r="I3907" i="13"/>
  <c r="G3918" i="13"/>
  <c r="G3914" i="13" s="1"/>
  <c r="H3918" i="13"/>
  <c r="H3914" i="13" s="1"/>
  <c r="F3927" i="13"/>
  <c r="F3947" i="13"/>
  <c r="I3994" i="13"/>
  <c r="G4020" i="13"/>
  <c r="G4016" i="13" s="1"/>
  <c r="H4057" i="13"/>
  <c r="I4079" i="13"/>
  <c r="E4095" i="13"/>
  <c r="I4095" i="13" s="1"/>
  <c r="D4138" i="13"/>
  <c r="D4134" i="13" s="1"/>
  <c r="D4133" i="13" s="1"/>
  <c r="F4238" i="13"/>
  <c r="F4240" i="13"/>
  <c r="E4272" i="13"/>
  <c r="I4272" i="13" s="1"/>
  <c r="I4274" i="13"/>
  <c r="F4319" i="13"/>
  <c r="I4329" i="13"/>
  <c r="I4417" i="13"/>
  <c r="E4413" i="13"/>
  <c r="E4448" i="13"/>
  <c r="I4448" i="13" s="1"/>
  <c r="F4542" i="13"/>
  <c r="H3951" i="13"/>
  <c r="G4551" i="13"/>
  <c r="I4561" i="13"/>
  <c r="E4585" i="13"/>
  <c r="I4585" i="13" s="1"/>
  <c r="I4586" i="13"/>
  <c r="F4650" i="13"/>
  <c r="F4646" i="13" s="1"/>
  <c r="F4645" i="13" s="1"/>
  <c r="G4667" i="13"/>
  <c r="G4663" i="13" s="1"/>
  <c r="E4724" i="13"/>
  <c r="I4724" i="13" s="1"/>
  <c r="E4726" i="13"/>
  <c r="I4726" i="13" s="1"/>
  <c r="F4747" i="13"/>
  <c r="F4743" i="13" s="1"/>
  <c r="F4742" i="13" s="1"/>
  <c r="F4848" i="13"/>
  <c r="E4848" i="13"/>
  <c r="E4905" i="13"/>
  <c r="I4905" i="13" s="1"/>
  <c r="I4914" i="13"/>
  <c r="F4891" i="13"/>
  <c r="F4937" i="13"/>
  <c r="F4930" i="13" s="1"/>
  <c r="F4929" i="13" s="1"/>
  <c r="F4896" i="13" s="1"/>
  <c r="I4939" i="13"/>
  <c r="E4964" i="13"/>
  <c r="I4964" i="13" s="1"/>
  <c r="G4870" i="13"/>
  <c r="G4990" i="13"/>
  <c r="E5030" i="13"/>
  <c r="I5030" i="13" s="1"/>
  <c r="F5025" i="13"/>
  <c r="F5018" i="13" s="1"/>
  <c r="F5017" i="13" s="1"/>
  <c r="E5052" i="13"/>
  <c r="I5052" i="13" s="1"/>
  <c r="E5050" i="13"/>
  <c r="I5050" i="13" s="1"/>
  <c r="E5104" i="13"/>
  <c r="I5104" i="13" s="1"/>
  <c r="I5193" i="13"/>
  <c r="I5230" i="13"/>
  <c r="E5263" i="13"/>
  <c r="I5263" i="13" s="1"/>
  <c r="I5264" i="13"/>
  <c r="D5292" i="13"/>
  <c r="E5296" i="13"/>
  <c r="D5304" i="13"/>
  <c r="D5303" i="13" s="1"/>
  <c r="E5307" i="13"/>
  <c r="I5307" i="13" s="1"/>
  <c r="E5286" i="13"/>
  <c r="I5286" i="13" s="1"/>
  <c r="H5420" i="13"/>
  <c r="H5413" i="13" s="1"/>
  <c r="H5412" i="13" s="1"/>
  <c r="E5429" i="13"/>
  <c r="I5429" i="13" s="1"/>
  <c r="I5430" i="13"/>
  <c r="E5634" i="13"/>
  <c r="H2464" i="13"/>
  <c r="H2460" i="13" s="1"/>
  <c r="H2512" i="13"/>
  <c r="H2508" i="13" s="1"/>
  <c r="H2537" i="13" s="1"/>
  <c r="G2561" i="13"/>
  <c r="G2557" i="13" s="1"/>
  <c r="I2599" i="13"/>
  <c r="I2600" i="13"/>
  <c r="G2610" i="13"/>
  <c r="D2640" i="13"/>
  <c r="D2636" i="13" s="1"/>
  <c r="F2682" i="13"/>
  <c r="I2686" i="13"/>
  <c r="D2702" i="13"/>
  <c r="D2698" i="13" s="1"/>
  <c r="D2697" i="13" s="1"/>
  <c r="H2702" i="13"/>
  <c r="H2698" i="13" s="1"/>
  <c r="H2697" i="13" s="1"/>
  <c r="D2719" i="13"/>
  <c r="D2715" i="13" s="1"/>
  <c r="F2751" i="13"/>
  <c r="F2747" i="13" s="1"/>
  <c r="F2746" i="13" s="1"/>
  <c r="H2768" i="13"/>
  <c r="H2764" i="13" s="1"/>
  <c r="E2776" i="13"/>
  <c r="I2776" i="13" s="1"/>
  <c r="H2865" i="13"/>
  <c r="H2861" i="13" s="1"/>
  <c r="E2866" i="13"/>
  <c r="I2866" i="13" s="1"/>
  <c r="I2897" i="13"/>
  <c r="G2900" i="13"/>
  <c r="D2904" i="13"/>
  <c r="H2921" i="13"/>
  <c r="F2924" i="13"/>
  <c r="H2931" i="13"/>
  <c r="F2970" i="13"/>
  <c r="D3131" i="13"/>
  <c r="D3124" i="13" s="1"/>
  <c r="D3123" i="13" s="1"/>
  <c r="D3176" i="13" s="1"/>
  <c r="H3131" i="13"/>
  <c r="H3124" i="13" s="1"/>
  <c r="H3123" i="13" s="1"/>
  <c r="G3148" i="13"/>
  <c r="G3144" i="13" s="1"/>
  <c r="G3247" i="13"/>
  <c r="F2931" i="13"/>
  <c r="F3335" i="13"/>
  <c r="I3348" i="13"/>
  <c r="D3380" i="13"/>
  <c r="D3376" i="13" s="1"/>
  <c r="D3408" i="13" s="1"/>
  <c r="F3418" i="13"/>
  <c r="F3411" i="13" s="1"/>
  <c r="F3410" i="13" s="1"/>
  <c r="E3423" i="13"/>
  <c r="E3497" i="13"/>
  <c r="I3497" i="13" s="1"/>
  <c r="G3544" i="13"/>
  <c r="G3540" i="13" s="1"/>
  <c r="F3587" i="13"/>
  <c r="H3596" i="13"/>
  <c r="D3677" i="13"/>
  <c r="I3681" i="13"/>
  <c r="G3720" i="13"/>
  <c r="G3716" i="13" s="1"/>
  <c r="G3748" i="13" s="1"/>
  <c r="G3829" i="13"/>
  <c r="G3825" i="13" s="1"/>
  <c r="I3925" i="13"/>
  <c r="G3976" i="13"/>
  <c r="H3983" i="13"/>
  <c r="G3981" i="13"/>
  <c r="H4107" i="13"/>
  <c r="H4099" i="13" s="1"/>
  <c r="E4143" i="13"/>
  <c r="I4143" i="13" s="1"/>
  <c r="H4155" i="13"/>
  <c r="H4151" i="13" s="1"/>
  <c r="H4247" i="13"/>
  <c r="F4333" i="13"/>
  <c r="E4380" i="13"/>
  <c r="I4380" i="13" s="1"/>
  <c r="D4395" i="13"/>
  <c r="D4391" i="13" s="1"/>
  <c r="D4390" i="13" s="1"/>
  <c r="G4509" i="13"/>
  <c r="G4505" i="13" s="1"/>
  <c r="I4548" i="13"/>
  <c r="E4576" i="13"/>
  <c r="I4576" i="13" s="1"/>
  <c r="F4588" i="13"/>
  <c r="F4584" i="13" s="1"/>
  <c r="D4650" i="13"/>
  <c r="D4646" i="13" s="1"/>
  <c r="D4645" i="13" s="1"/>
  <c r="E4767" i="13"/>
  <c r="I4767" i="13" s="1"/>
  <c r="E4779" i="13"/>
  <c r="I4779" i="13" s="1"/>
  <c r="F4813" i="13"/>
  <c r="F4809" i="13" s="1"/>
  <c r="F4852" i="13"/>
  <c r="E4852" i="13"/>
  <c r="H4872" i="13"/>
  <c r="F4876" i="13"/>
  <c r="E5034" i="13"/>
  <c r="I5034" i="13" s="1"/>
  <c r="F5204" i="13"/>
  <c r="E5398" i="13"/>
  <c r="I5398" i="13" s="1"/>
  <c r="I5402" i="13"/>
  <c r="D5420" i="13"/>
  <c r="D5413" i="13" s="1"/>
  <c r="D5412" i="13" s="1"/>
  <c r="H5537" i="13"/>
  <c r="I5595" i="13"/>
  <c r="E5738" i="13"/>
  <c r="I5738" i="13" s="1"/>
  <c r="E5740" i="13"/>
  <c r="I5740" i="13" s="1"/>
  <c r="I5742" i="13"/>
  <c r="G3988" i="13"/>
  <c r="E4004" i="13"/>
  <c r="I4004" i="13" s="1"/>
  <c r="E4012" i="13"/>
  <c r="I4012" i="13" s="1"/>
  <c r="H4020" i="13"/>
  <c r="H4016" i="13" s="1"/>
  <c r="I4063" i="13"/>
  <c r="F4086" i="13"/>
  <c r="F4082" i="13" s="1"/>
  <c r="F4081" i="13" s="1"/>
  <c r="D4086" i="13"/>
  <c r="D4082" i="13" s="1"/>
  <c r="D4081" i="13" s="1"/>
  <c r="F4155" i="13"/>
  <c r="F4204" i="13"/>
  <c r="F4200" i="13" s="1"/>
  <c r="G4238" i="13"/>
  <c r="G3951" i="13"/>
  <c r="F4247" i="13"/>
  <c r="H4252" i="13"/>
  <c r="I4322" i="13"/>
  <c r="H4324" i="13"/>
  <c r="G4333" i="13"/>
  <c r="H4412" i="13"/>
  <c r="H4408" i="13" s="1"/>
  <c r="H4437" i="13" s="1"/>
  <c r="D4443" i="13"/>
  <c r="D4439" i="13" s="1"/>
  <c r="D4438" i="13" s="1"/>
  <c r="E4497" i="13"/>
  <c r="I4497" i="13" s="1"/>
  <c r="F4558" i="13"/>
  <c r="G4588" i="13"/>
  <c r="G4584" i="13" s="1"/>
  <c r="E4603" i="13"/>
  <c r="I4603" i="13" s="1"/>
  <c r="I4634" i="13"/>
  <c r="G4650" i="13"/>
  <c r="G4646" i="13" s="1"/>
  <c r="G4645" i="13" s="1"/>
  <c r="D4667" i="13"/>
  <c r="D4663" i="13" s="1"/>
  <c r="I4844" i="13"/>
  <c r="D4848" i="13"/>
  <c r="D4852" i="13"/>
  <c r="D4856" i="13"/>
  <c r="G4886" i="13"/>
  <c r="E4962" i="13"/>
  <c r="I4962" i="13" s="1"/>
  <c r="I4966" i="13"/>
  <c r="F5004" i="13"/>
  <c r="I5010" i="13"/>
  <c r="E5059" i="13"/>
  <c r="I5059" i="13" s="1"/>
  <c r="E5057" i="13"/>
  <c r="I5057" i="13" s="1"/>
  <c r="I5102" i="13"/>
  <c r="F5151" i="13"/>
  <c r="F5147" i="13" s="1"/>
  <c r="I5000" i="13"/>
  <c r="E5166" i="13"/>
  <c r="I5166" i="13" s="1"/>
  <c r="F5195" i="13"/>
  <c r="H5204" i="13"/>
  <c r="D5210" i="13"/>
  <c r="E5211" i="13"/>
  <c r="E5210" i="13" s="1"/>
  <c r="I5210" i="13" s="1"/>
  <c r="I5205" i="13"/>
  <c r="H5328" i="13"/>
  <c r="H5324" i="13" s="1"/>
  <c r="H5356" i="13" s="1"/>
  <c r="G5475" i="13"/>
  <c r="G5468" i="13" s="1"/>
  <c r="G5467" i="13" s="1"/>
  <c r="H5723" i="13"/>
  <c r="H5719" i="13" s="1"/>
  <c r="D5723" i="13"/>
  <c r="D5719" i="13" s="1"/>
  <c r="I5811" i="13"/>
  <c r="H4937" i="13"/>
  <c r="H4930" i="13" s="1"/>
  <c r="H4929" i="13" s="1"/>
  <c r="G4954" i="13"/>
  <c r="G4950" i="13" s="1"/>
  <c r="D4999" i="13"/>
  <c r="G5025" i="13"/>
  <c r="G5018" i="13" s="1"/>
  <c r="G5017" i="13" s="1"/>
  <c r="I5065" i="13"/>
  <c r="D5096" i="13"/>
  <c r="D5092" i="13" s="1"/>
  <c r="F5134" i="13"/>
  <c r="F5127" i="13" s="1"/>
  <c r="F5126" i="13" s="1"/>
  <c r="H5151" i="13"/>
  <c r="H5147" i="13" s="1"/>
  <c r="G5188" i="13"/>
  <c r="I5219" i="13"/>
  <c r="I5280" i="13"/>
  <c r="G4876" i="13"/>
  <c r="F5283" i="13"/>
  <c r="F5285" i="13"/>
  <c r="D4891" i="13"/>
  <c r="E4891" i="13" s="1"/>
  <c r="I5362" i="13"/>
  <c r="E5367" i="13"/>
  <c r="I5367" i="13" s="1"/>
  <c r="I5368" i="13"/>
  <c r="E5425" i="13"/>
  <c r="I5425" i="13" s="1"/>
  <c r="I5426" i="13"/>
  <c r="G5437" i="13"/>
  <c r="G5433" i="13" s="1"/>
  <c r="G5530" i="13"/>
  <c r="G5542" i="13"/>
  <c r="G5544" i="13"/>
  <c r="I5598" i="13"/>
  <c r="E5545" i="13"/>
  <c r="I5545" i="13" s="1"/>
  <c r="I5629" i="13"/>
  <c r="I5641" i="13"/>
  <c r="H5832" i="13"/>
  <c r="H5828" i="13" s="1"/>
  <c r="D5223" i="13"/>
  <c r="H5223" i="13"/>
  <c r="D5240" i="13"/>
  <c r="D5236" i="13" s="1"/>
  <c r="D5268" i="13" s="1"/>
  <c r="F5240" i="13"/>
  <c r="F5236" i="13" s="1"/>
  <c r="F5268" i="13" s="1"/>
  <c r="H4869" i="13"/>
  <c r="F4872" i="13"/>
  <c r="G5292" i="13"/>
  <c r="D5328" i="13"/>
  <c r="D5324" i="13" s="1"/>
  <c r="F5328" i="13"/>
  <c r="F5324" i="13" s="1"/>
  <c r="F5356" i="13" s="1"/>
  <c r="E5371" i="13"/>
  <c r="I5371" i="13" s="1"/>
  <c r="G5383" i="13"/>
  <c r="G5379" i="13" s="1"/>
  <c r="I5460" i="13"/>
  <c r="D5488" i="13"/>
  <c r="H5530" i="13"/>
  <c r="I5553" i="13"/>
  <c r="G5563" i="13"/>
  <c r="G5556" i="13" s="1"/>
  <c r="G5555" i="13" s="1"/>
  <c r="G5522" i="13" s="1"/>
  <c r="G5580" i="13"/>
  <c r="G5576" i="13" s="1"/>
  <c r="I5603" i="13"/>
  <c r="F5618" i="13"/>
  <c r="D5777" i="13"/>
  <c r="D5773" i="13" s="1"/>
  <c r="I5800" i="13"/>
  <c r="D5272" i="13"/>
  <c r="D4869" i="13"/>
  <c r="F4883" i="13"/>
  <c r="H4891" i="13"/>
  <c r="I5372" i="13"/>
  <c r="I5407" i="13"/>
  <c r="I5416" i="13"/>
  <c r="E5480" i="13"/>
  <c r="I5480" i="13" s="1"/>
  <c r="F5544" i="13"/>
  <c r="I5548" i="13"/>
  <c r="E5633" i="13"/>
  <c r="I5633" i="13" s="1"/>
  <c r="G5753" i="13"/>
  <c r="G5752" i="13" s="1"/>
  <c r="G5832" i="13"/>
  <c r="G5828" i="13" s="1"/>
  <c r="I5855" i="13"/>
  <c r="I121" i="13"/>
  <c r="I664" i="13"/>
  <c r="I165" i="13"/>
  <c r="I172" i="13"/>
  <c r="I385" i="13"/>
  <c r="E421" i="13"/>
  <c r="I425" i="13"/>
  <c r="H640" i="13"/>
  <c r="I817" i="13"/>
  <c r="I346" i="13"/>
  <c r="E342" i="13"/>
  <c r="G160" i="13"/>
  <c r="G152" i="13" s="1"/>
  <c r="E349" i="13"/>
  <c r="I353" i="13"/>
  <c r="H609" i="13"/>
  <c r="I650" i="13"/>
  <c r="I914" i="13"/>
  <c r="I945" i="13"/>
  <c r="D1002" i="13"/>
  <c r="E1003" i="13"/>
  <c r="D967" i="13"/>
  <c r="E1130" i="13"/>
  <c r="I1131" i="13"/>
  <c r="E1278" i="13"/>
  <c r="I1278" i="13" s="1"/>
  <c r="I1279" i="13"/>
  <c r="D1288" i="13"/>
  <c r="E1289" i="13"/>
  <c r="H1387" i="13"/>
  <c r="H1389" i="13"/>
  <c r="E1447" i="13"/>
  <c r="I1447" i="13" s="1"/>
  <c r="I1451" i="13"/>
  <c r="E1449" i="13"/>
  <c r="I1449" i="13" s="1"/>
  <c r="E1604" i="13"/>
  <c r="I1604" i="13" s="1"/>
  <c r="I1608" i="13"/>
  <c r="E1606" i="13"/>
  <c r="I1606" i="13" s="1"/>
  <c r="D1654" i="13"/>
  <c r="E1655" i="13"/>
  <c r="F2011" i="13"/>
  <c r="F2042" i="13"/>
  <c r="I2045" i="13"/>
  <c r="H2111" i="13"/>
  <c r="H2109" i="13"/>
  <c r="D2378" i="13"/>
  <c r="E2381" i="13"/>
  <c r="D2005" i="13"/>
  <c r="E2005" i="13" s="1"/>
  <c r="D2376" i="13"/>
  <c r="I2752" i="13"/>
  <c r="H3049" i="13"/>
  <c r="H3051" i="13"/>
  <c r="H2930" i="13"/>
  <c r="G3234" i="13"/>
  <c r="E3289" i="13"/>
  <c r="I3290" i="13"/>
  <c r="G49" i="13"/>
  <c r="F56" i="13"/>
  <c r="D57" i="13"/>
  <c r="E57" i="13" s="1"/>
  <c r="H57" i="13"/>
  <c r="G64" i="13"/>
  <c r="F67" i="13"/>
  <c r="E75" i="13"/>
  <c r="D78" i="13"/>
  <c r="H78" i="13"/>
  <c r="E82" i="13"/>
  <c r="E84" i="13"/>
  <c r="I84" i="13" s="1"/>
  <c r="G85" i="13"/>
  <c r="F92" i="13"/>
  <c r="I95" i="13"/>
  <c r="E97" i="13"/>
  <c r="I104" i="13"/>
  <c r="E108" i="13"/>
  <c r="E112" i="13"/>
  <c r="I112" i="13" s="1"/>
  <c r="E116" i="13"/>
  <c r="I116" i="13" s="1"/>
  <c r="I122" i="13"/>
  <c r="E134" i="13"/>
  <c r="I134" i="13" s="1"/>
  <c r="I136" i="13"/>
  <c r="I143" i="13"/>
  <c r="D164" i="13"/>
  <c r="E166" i="13"/>
  <c r="I166" i="13" s="1"/>
  <c r="E173" i="13"/>
  <c r="I173" i="13" s="1"/>
  <c r="E215" i="13"/>
  <c r="E260" i="13"/>
  <c r="E267" i="13"/>
  <c r="I267" i="13" s="1"/>
  <c r="E274" i="13"/>
  <c r="I274" i="13" s="1"/>
  <c r="E318" i="13"/>
  <c r="I318" i="13" s="1"/>
  <c r="I320" i="13"/>
  <c r="E339" i="13"/>
  <c r="G344" i="13"/>
  <c r="E359" i="13"/>
  <c r="I359" i="13" s="1"/>
  <c r="E361" i="13"/>
  <c r="E372" i="13"/>
  <c r="E376" i="13"/>
  <c r="I376" i="13" s="1"/>
  <c r="E380" i="13"/>
  <c r="I380" i="13" s="1"/>
  <c r="I386" i="13"/>
  <c r="E391" i="13"/>
  <c r="I391" i="13" s="1"/>
  <c r="I393" i="13"/>
  <c r="I408" i="13"/>
  <c r="E433" i="13"/>
  <c r="I452" i="13"/>
  <c r="E477" i="13"/>
  <c r="I477" i="13" s="1"/>
  <c r="I479" i="13"/>
  <c r="I506" i="13"/>
  <c r="E526" i="13"/>
  <c r="I526" i="13" s="1"/>
  <c r="I528" i="13"/>
  <c r="I549" i="13"/>
  <c r="I553" i="13"/>
  <c r="I561" i="13"/>
  <c r="I570" i="13"/>
  <c r="E581" i="13"/>
  <c r="I581" i="13" s="1"/>
  <c r="I583" i="13"/>
  <c r="I598" i="13"/>
  <c r="I602" i="13"/>
  <c r="I610" i="13"/>
  <c r="I619" i="13"/>
  <c r="E630" i="13"/>
  <c r="I630" i="13" s="1"/>
  <c r="I632" i="13"/>
  <c r="D653" i="13"/>
  <c r="E702" i="13"/>
  <c r="I702" i="13" s="1"/>
  <c r="I704" i="13"/>
  <c r="D739" i="13"/>
  <c r="I782" i="13"/>
  <c r="I800" i="13"/>
  <c r="E804" i="13"/>
  <c r="E808" i="13"/>
  <c r="I808" i="13" s="1"/>
  <c r="E812" i="13"/>
  <c r="I812" i="13" s="1"/>
  <c r="I818" i="13"/>
  <c r="E823" i="13"/>
  <c r="I823" i="13" s="1"/>
  <c r="I825" i="13"/>
  <c r="I840" i="13"/>
  <c r="I853" i="13"/>
  <c r="I857" i="13"/>
  <c r="I861" i="13"/>
  <c r="I865" i="13"/>
  <c r="I872" i="13"/>
  <c r="I874" i="13"/>
  <c r="E885" i="13"/>
  <c r="I885" i="13" s="1"/>
  <c r="I887" i="13"/>
  <c r="I948" i="13"/>
  <c r="I950" i="13"/>
  <c r="I953" i="13"/>
  <c r="E952" i="13"/>
  <c r="I954" i="13"/>
  <c r="D956" i="13"/>
  <c r="H982" i="13"/>
  <c r="D993" i="13"/>
  <c r="F1006" i="13"/>
  <c r="F1008" i="13"/>
  <c r="F975" i="13"/>
  <c r="I1012" i="13"/>
  <c r="I1023" i="13"/>
  <c r="H1020" i="13"/>
  <c r="H1022" i="13"/>
  <c r="H989" i="13"/>
  <c r="I1055" i="13"/>
  <c r="F1094" i="13"/>
  <c r="F1096" i="13"/>
  <c r="H1108" i="13"/>
  <c r="H1110" i="13"/>
  <c r="E1149" i="13"/>
  <c r="I1149" i="13" s="1"/>
  <c r="I1153" i="13"/>
  <c r="I1169" i="13"/>
  <c r="E1184" i="13"/>
  <c r="I1185" i="13"/>
  <c r="E1188" i="13"/>
  <c r="I1188" i="13" s="1"/>
  <c r="I1189" i="13"/>
  <c r="E1192" i="13"/>
  <c r="I1192" i="13" s="1"/>
  <c r="I1193" i="13"/>
  <c r="E1203" i="13"/>
  <c r="I1207" i="13"/>
  <c r="I1252" i="13"/>
  <c r="E1296" i="13"/>
  <c r="D1292" i="13"/>
  <c r="D1306" i="13"/>
  <c r="D1308" i="13"/>
  <c r="E1311" i="13"/>
  <c r="E1383" i="13"/>
  <c r="I1383" i="13" s="1"/>
  <c r="D1387" i="13"/>
  <c r="D1389" i="13"/>
  <c r="E1392" i="13"/>
  <c r="G1394" i="13"/>
  <c r="G1396" i="13"/>
  <c r="I1411" i="13"/>
  <c r="E1408" i="13"/>
  <c r="E1488" i="13"/>
  <c r="I1492" i="13"/>
  <c r="E1490" i="13"/>
  <c r="I1490" i="13" s="1"/>
  <c r="I1642" i="13"/>
  <c r="H1639" i="13"/>
  <c r="H1631" i="13" s="1"/>
  <c r="H1627" i="13" s="1"/>
  <c r="H1641" i="13"/>
  <c r="H1667" i="13"/>
  <c r="H1660" i="13" s="1"/>
  <c r="H1659" i="13" s="1"/>
  <c r="I1678" i="13"/>
  <c r="E1676" i="13"/>
  <c r="I1676" i="13" s="1"/>
  <c r="E1681" i="13"/>
  <c r="I1682" i="13"/>
  <c r="I1724" i="13"/>
  <c r="D975" i="13"/>
  <c r="E975" i="13" s="1"/>
  <c r="D1722" i="13"/>
  <c r="E1725" i="13"/>
  <c r="G993" i="13"/>
  <c r="G992" i="13" s="1"/>
  <c r="G1742" i="13"/>
  <c r="I1778" i="13"/>
  <c r="E1773" i="13"/>
  <c r="H1810" i="13"/>
  <c r="H1803" i="13" s="1"/>
  <c r="H1802" i="13" s="1"/>
  <c r="I1821" i="13"/>
  <c r="E1819" i="13"/>
  <c r="I1819" i="13" s="1"/>
  <c r="I1905" i="13"/>
  <c r="E1904" i="13"/>
  <c r="I1904" i="13" s="1"/>
  <c r="I1922" i="13"/>
  <c r="E1920" i="13"/>
  <c r="H2004" i="13"/>
  <c r="H2033" i="13"/>
  <c r="H2035" i="13"/>
  <c r="I2204" i="13"/>
  <c r="I2302" i="13"/>
  <c r="I2374" i="13"/>
  <c r="F2376" i="13"/>
  <c r="F2378" i="13"/>
  <c r="E2412" i="13"/>
  <c r="I2413" i="13"/>
  <c r="I2445" i="13"/>
  <c r="I2518" i="13"/>
  <c r="E2513" i="13"/>
  <c r="E2576" i="13"/>
  <c r="I2576" i="13" s="1"/>
  <c r="I2580" i="13"/>
  <c r="E2578" i="13"/>
  <c r="I2578" i="13" s="1"/>
  <c r="H2590" i="13"/>
  <c r="H1987" i="13"/>
  <c r="H1985" i="13" s="1"/>
  <c r="F2608" i="13"/>
  <c r="F2610" i="13"/>
  <c r="E2637" i="13"/>
  <c r="I2638" i="13"/>
  <c r="E2657" i="13"/>
  <c r="I2657" i="13" s="1"/>
  <c r="E2655" i="13"/>
  <c r="I2655" i="13" s="1"/>
  <c r="I2660" i="13"/>
  <c r="I2685" i="13"/>
  <c r="E2922" i="13"/>
  <c r="E2967" i="13"/>
  <c r="I2967" i="13" s="1"/>
  <c r="D2931" i="13"/>
  <c r="E2931" i="13" s="1"/>
  <c r="I3107" i="13"/>
  <c r="E3102" i="13"/>
  <c r="F3247" i="13"/>
  <c r="F2929" i="13"/>
  <c r="E3445" i="13"/>
  <c r="I3445" i="13" s="1"/>
  <c r="I3448" i="13"/>
  <c r="E3443" i="13"/>
  <c r="I3443" i="13" s="1"/>
  <c r="I243" i="13"/>
  <c r="I768" i="13"/>
  <c r="E1138" i="13"/>
  <c r="I1138" i="13" s="1"/>
  <c r="I1139" i="13"/>
  <c r="H1306" i="13"/>
  <c r="H1308" i="13"/>
  <c r="I1429" i="13"/>
  <c r="E1484" i="13"/>
  <c r="I1485" i="13"/>
  <c r="I1552" i="13"/>
  <c r="E1390" i="13"/>
  <c r="I1390" i="13" s="1"/>
  <c r="E1564" i="13"/>
  <c r="I1564" i="13" s="1"/>
  <c r="I1565" i="13"/>
  <c r="I1662" i="13"/>
  <c r="H1722" i="13"/>
  <c r="F1734" i="13"/>
  <c r="D995" i="13"/>
  <c r="E995" i="13" s="1"/>
  <c r="E1745" i="13"/>
  <c r="I1745" i="13" s="1"/>
  <c r="I1805" i="13"/>
  <c r="I2113" i="13"/>
  <c r="D2385" i="13"/>
  <c r="D2383" i="13"/>
  <c r="E2389" i="13"/>
  <c r="I2389" i="13" s="1"/>
  <c r="I5826" i="13"/>
  <c r="E5824" i="13"/>
  <c r="I5824" i="13" s="1"/>
  <c r="D14" i="13"/>
  <c r="E14" i="13" s="1"/>
  <c r="E22" i="13"/>
  <c r="E26" i="13"/>
  <c r="E30" i="13"/>
  <c r="F39" i="13"/>
  <c r="F50" i="13"/>
  <c r="D64" i="13"/>
  <c r="H64" i="13"/>
  <c r="G67" i="13"/>
  <c r="F80" i="13"/>
  <c r="D85" i="13"/>
  <c r="H85" i="13"/>
  <c r="E89" i="13"/>
  <c r="E91" i="13"/>
  <c r="I91" i="13" s="1"/>
  <c r="G92" i="13"/>
  <c r="D94" i="13"/>
  <c r="H94" i="13"/>
  <c r="E100" i="13"/>
  <c r="I100" i="13" s="1"/>
  <c r="E125" i="13"/>
  <c r="E141" i="13"/>
  <c r="I141" i="13" s="1"/>
  <c r="D170" i="13"/>
  <c r="H170" i="13"/>
  <c r="G177" i="13"/>
  <c r="E180" i="13"/>
  <c r="I192" i="13"/>
  <c r="E204" i="13"/>
  <c r="I217" i="13"/>
  <c r="E219" i="13"/>
  <c r="I219" i="13" s="1"/>
  <c r="E226" i="13"/>
  <c r="I226" i="13" s="1"/>
  <c r="E325" i="13"/>
  <c r="I325" i="13" s="1"/>
  <c r="I327" i="13"/>
  <c r="D344" i="13"/>
  <c r="D349" i="13"/>
  <c r="D358" i="13"/>
  <c r="H358" i="13"/>
  <c r="E398" i="13"/>
  <c r="I398" i="13" s="1"/>
  <c r="I400" i="13"/>
  <c r="G417" i="13"/>
  <c r="E418" i="13"/>
  <c r="D421" i="13"/>
  <c r="D430" i="13"/>
  <c r="H430" i="13"/>
  <c r="G437" i="13"/>
  <c r="E440" i="13"/>
  <c r="E484" i="13"/>
  <c r="I484" i="13" s="1"/>
  <c r="I486" i="13"/>
  <c r="E533" i="13"/>
  <c r="I533" i="13" s="1"/>
  <c r="I535" i="13"/>
  <c r="E649" i="13"/>
  <c r="I649" i="13" s="1"/>
  <c r="E651" i="13"/>
  <c r="E646" i="13" s="1"/>
  <c r="F655" i="13"/>
  <c r="D660" i="13"/>
  <c r="E709" i="13"/>
  <c r="I709" i="13" s="1"/>
  <c r="I711" i="13"/>
  <c r="G725" i="13"/>
  <c r="E730" i="13"/>
  <c r="G734" i="13"/>
  <c r="E737" i="13"/>
  <c r="E732" i="13" s="1"/>
  <c r="F741" i="13"/>
  <c r="E763" i="13"/>
  <c r="I763" i="13" s="1"/>
  <c r="E774" i="13"/>
  <c r="I774" i="13" s="1"/>
  <c r="I776" i="13"/>
  <c r="I789" i="13"/>
  <c r="E830" i="13"/>
  <c r="I830" i="13" s="1"/>
  <c r="I832" i="13"/>
  <c r="E927" i="13"/>
  <c r="I927" i="13" s="1"/>
  <c r="D952" i="13"/>
  <c r="D1008" i="13"/>
  <c r="D1006" i="13"/>
  <c r="D974" i="13"/>
  <c r="H1006" i="13"/>
  <c r="H974" i="13"/>
  <c r="I1024" i="13"/>
  <c r="D1020" i="13"/>
  <c r="D1022" i="13"/>
  <c r="E1025" i="13"/>
  <c r="D989" i="13"/>
  <c r="E989" i="13" s="1"/>
  <c r="I1031" i="13"/>
  <c r="G1041" i="13"/>
  <c r="G1034" i="13" s="1"/>
  <c r="G1033" i="13" s="1"/>
  <c r="E1066" i="13"/>
  <c r="I1066" i="13" s="1"/>
  <c r="I1070" i="13"/>
  <c r="E1068" i="13"/>
  <c r="I1068" i="13" s="1"/>
  <c r="G1101" i="13"/>
  <c r="D1108" i="13"/>
  <c r="D1110" i="13"/>
  <c r="E1113" i="13"/>
  <c r="I1143" i="13"/>
  <c r="E1097" i="13"/>
  <c r="I1150" i="13"/>
  <c r="I1178" i="13"/>
  <c r="I1197" i="13"/>
  <c r="G1238" i="13"/>
  <c r="G1231" i="13" s="1"/>
  <c r="G1230" i="13" s="1"/>
  <c r="I1297" i="13"/>
  <c r="I1298" i="13"/>
  <c r="F1306" i="13"/>
  <c r="I1312" i="13"/>
  <c r="G1344" i="13"/>
  <c r="G1340" i="13" s="1"/>
  <c r="G1372" i="13" s="1"/>
  <c r="I1384" i="13"/>
  <c r="F1387" i="13"/>
  <c r="E1394" i="13"/>
  <c r="I1398" i="13"/>
  <c r="I1466" i="13"/>
  <c r="H1470" i="13"/>
  <c r="H1463" i="13" s="1"/>
  <c r="H1462" i="13" s="1"/>
  <c r="G1596" i="13"/>
  <c r="G1592" i="13" s="1"/>
  <c r="I1636" i="13"/>
  <c r="I1643" i="13"/>
  <c r="D1639" i="13"/>
  <c r="D1641" i="13"/>
  <c r="E1644" i="13"/>
  <c r="I1650" i="13"/>
  <c r="D1667" i="13"/>
  <c r="D1660" i="13" s="1"/>
  <c r="D1659" i="13" s="1"/>
  <c r="I1674" i="13"/>
  <c r="E1672" i="13"/>
  <c r="I1672" i="13" s="1"/>
  <c r="I1707" i="13"/>
  <c r="F974" i="13"/>
  <c r="F1720" i="13"/>
  <c r="G1727" i="13"/>
  <c r="H988" i="13"/>
  <c r="H1734" i="13"/>
  <c r="H1719" i="13" s="1"/>
  <c r="H1715" i="13" s="1"/>
  <c r="D947" i="13"/>
  <c r="E947" i="13" s="1"/>
  <c r="E1751" i="13"/>
  <c r="I1751" i="13" s="1"/>
  <c r="H1772" i="13"/>
  <c r="H1768" i="13" s="1"/>
  <c r="H1800" i="13" s="1"/>
  <c r="D1810" i="13"/>
  <c r="D1803" i="13" s="1"/>
  <c r="D1802" i="13" s="1"/>
  <c r="I1817" i="13"/>
  <c r="E1815" i="13"/>
  <c r="I1815" i="13" s="1"/>
  <c r="I1847" i="13"/>
  <c r="E1842" i="13"/>
  <c r="I1842" i="13" s="1"/>
  <c r="E1850" i="13"/>
  <c r="I1850" i="13" s="1"/>
  <c r="I1851" i="13"/>
  <c r="E1869" i="13"/>
  <c r="I1869" i="13" s="1"/>
  <c r="I1870" i="13"/>
  <c r="H1919" i="13"/>
  <c r="H1912" i="13" s="1"/>
  <c r="H1911" i="13" s="1"/>
  <c r="I1926" i="13"/>
  <c r="E1924" i="13"/>
  <c r="I1924" i="13" s="1"/>
  <c r="F2004" i="13"/>
  <c r="D2013" i="13"/>
  <c r="E2013" i="13" s="1"/>
  <c r="E2087" i="13"/>
  <c r="I2087" i="13" s="1"/>
  <c r="E2089" i="13"/>
  <c r="I2089" i="13" s="1"/>
  <c r="I2091" i="13"/>
  <c r="I2197" i="13"/>
  <c r="E2195" i="13"/>
  <c r="I2195" i="13" s="1"/>
  <c r="I2330" i="13"/>
  <c r="E2328" i="13"/>
  <c r="I2328" i="13" s="1"/>
  <c r="I2334" i="13"/>
  <c r="E2333" i="13"/>
  <c r="I2567" i="13"/>
  <c r="E2562" i="13"/>
  <c r="D2590" i="13"/>
  <c r="E2591" i="13"/>
  <c r="E2594" i="13"/>
  <c r="I2598" i="13"/>
  <c r="H2673" i="13"/>
  <c r="H2675" i="13"/>
  <c r="I3340" i="13"/>
  <c r="I957" i="13"/>
  <c r="E956" i="13"/>
  <c r="I956" i="13" s="1"/>
  <c r="D960" i="13"/>
  <c r="E1073" i="13"/>
  <c r="I1073" i="13" s="1"/>
  <c r="E1075" i="13"/>
  <c r="I1075" i="13" s="1"/>
  <c r="I1077" i="13"/>
  <c r="E1134" i="13"/>
  <c r="I1134" i="13" s="1"/>
  <c r="I1135" i="13"/>
  <c r="E1352" i="13"/>
  <c r="I1352" i="13" s="1"/>
  <c r="I1356" i="13"/>
  <c r="E1354" i="13"/>
  <c r="I1354" i="13" s="1"/>
  <c r="E1397" i="13"/>
  <c r="E1396" i="13" s="1"/>
  <c r="I1505" i="13"/>
  <c r="E1649" i="13"/>
  <c r="I1649" i="13" s="1"/>
  <c r="I1702" i="13"/>
  <c r="I1731" i="13"/>
  <c r="F989" i="13"/>
  <c r="F1736" i="13"/>
  <c r="E1944" i="13"/>
  <c r="I1948" i="13"/>
  <c r="E1946" i="13"/>
  <c r="I1946" i="13" s="1"/>
  <c r="I2387" i="13"/>
  <c r="K2704" i="13"/>
  <c r="K2701" i="13"/>
  <c r="I2765" i="13"/>
  <c r="E3309" i="13"/>
  <c r="I3309" i="13" s="1"/>
  <c r="I3312" i="13"/>
  <c r="E3307" i="13"/>
  <c r="I3307" i="13" s="1"/>
  <c r="E5842" i="13"/>
  <c r="I5842" i="13" s="1"/>
  <c r="I5845" i="13"/>
  <c r="G50" i="13"/>
  <c r="F57" i="13"/>
  <c r="E781" i="13"/>
  <c r="I781" i="13" s="1"/>
  <c r="E925" i="13"/>
  <c r="G974" i="13"/>
  <c r="D982" i="13"/>
  <c r="G989" i="13"/>
  <c r="H1002" i="13"/>
  <c r="H967" i="13"/>
  <c r="H966" i="13" s="1"/>
  <c r="F973" i="13"/>
  <c r="G1013" i="13"/>
  <c r="G981" i="13"/>
  <c r="I1019" i="13"/>
  <c r="F1022" i="13"/>
  <c r="F1020" i="13"/>
  <c r="F988" i="13"/>
  <c r="I1026" i="13"/>
  <c r="G947" i="13"/>
  <c r="E1059" i="13"/>
  <c r="E1061" i="13"/>
  <c r="I1061" i="13" s="1"/>
  <c r="I1064" i="13"/>
  <c r="D1090" i="13"/>
  <c r="E1091" i="13"/>
  <c r="E1098" i="13"/>
  <c r="D1094" i="13"/>
  <c r="E1104" i="13"/>
  <c r="I1104" i="13" s="1"/>
  <c r="I1107" i="13"/>
  <c r="F1108" i="13"/>
  <c r="I1114" i="13"/>
  <c r="I1223" i="13"/>
  <c r="E1265" i="13"/>
  <c r="I1265" i="13" s="1"/>
  <c r="I1268" i="13"/>
  <c r="H1294" i="13"/>
  <c r="F1292" i="13"/>
  <c r="F1294" i="13"/>
  <c r="G1299" i="13"/>
  <c r="I1305" i="13"/>
  <c r="G1286" i="13"/>
  <c r="G1382" i="13"/>
  <c r="I1399" i="13"/>
  <c r="D1402" i="13"/>
  <c r="E1403" i="13"/>
  <c r="E1435" i="13"/>
  <c r="I1435" i="13" s="1"/>
  <c r="I1438" i="13"/>
  <c r="D1470" i="13"/>
  <c r="D1463" i="13" s="1"/>
  <c r="D1462" i="13" s="1"/>
  <c r="E1471" i="13"/>
  <c r="E1504" i="13"/>
  <c r="I1504" i="13" s="1"/>
  <c r="I1507" i="13"/>
  <c r="I1538" i="13"/>
  <c r="F1537" i="13"/>
  <c r="E1551" i="13"/>
  <c r="I1551" i="13" s="1"/>
  <c r="I1554" i="13"/>
  <c r="G1634" i="13"/>
  <c r="F1639" i="13"/>
  <c r="I1645" i="13"/>
  <c r="I1670" i="13"/>
  <c r="E1668" i="13"/>
  <c r="E1685" i="13"/>
  <c r="I1689" i="13"/>
  <c r="E1687" i="13"/>
  <c r="I1687" i="13" s="1"/>
  <c r="F967" i="13"/>
  <c r="F966" i="13" s="1"/>
  <c r="F1716" i="13"/>
  <c r="G982" i="13"/>
  <c r="G1729" i="13"/>
  <c r="D988" i="13"/>
  <c r="E1738" i="13"/>
  <c r="D1734" i="13"/>
  <c r="I1739" i="13"/>
  <c r="D990" i="13"/>
  <c r="E990" i="13" s="1"/>
  <c r="E1740" i="13"/>
  <c r="I1740" i="13" s="1"/>
  <c r="E1756" i="13"/>
  <c r="I1757" i="13"/>
  <c r="I1769" i="13"/>
  <c r="I1776" i="13"/>
  <c r="E1723" i="13"/>
  <c r="I1723" i="13" s="1"/>
  <c r="E1787" i="13"/>
  <c r="I1787" i="13" s="1"/>
  <c r="I1791" i="13"/>
  <c r="E1789" i="13"/>
  <c r="I1789" i="13" s="1"/>
  <c r="I1813" i="13"/>
  <c r="E1811" i="13"/>
  <c r="I1892" i="13"/>
  <c r="E1891" i="13"/>
  <c r="I1891" i="13" s="1"/>
  <c r="D1919" i="13"/>
  <c r="D1912" i="13" s="1"/>
  <c r="D1911" i="13" s="1"/>
  <c r="I1930" i="13"/>
  <c r="E1928" i="13"/>
  <c r="I1928" i="13" s="1"/>
  <c r="E1933" i="13"/>
  <c r="I1934" i="13"/>
  <c r="E1969" i="13"/>
  <c r="E1973" i="13"/>
  <c r="I1973" i="13" s="1"/>
  <c r="D1971" i="13"/>
  <c r="H1998" i="13"/>
  <c r="F2026" i="13"/>
  <c r="F2028" i="13"/>
  <c r="F1998" i="13"/>
  <c r="F2040" i="13"/>
  <c r="I2064" i="13"/>
  <c r="H2125" i="13"/>
  <c r="E2240" i="13"/>
  <c r="I2241" i="13"/>
  <c r="E2271" i="13"/>
  <c r="I2271" i="13" s="1"/>
  <c r="E2273" i="13"/>
  <c r="I2273" i="13" s="1"/>
  <c r="I2275" i="13"/>
  <c r="E2300" i="13"/>
  <c r="I2347" i="13"/>
  <c r="I2571" i="13"/>
  <c r="D2669" i="13"/>
  <c r="E2670" i="13"/>
  <c r="I2704" i="13"/>
  <c r="E2703" i="13"/>
  <c r="E2716" i="13"/>
  <c r="I2717" i="13"/>
  <c r="E960" i="13"/>
  <c r="D1301" i="13"/>
  <c r="H1301" i="13"/>
  <c r="G1308" i="13"/>
  <c r="D1382" i="13"/>
  <c r="H1382" i="13"/>
  <c r="G1389" i="13"/>
  <c r="F1396" i="13"/>
  <c r="E1873" i="13"/>
  <c r="I1873" i="13" s="1"/>
  <c r="I1878" i="13"/>
  <c r="I1980" i="13"/>
  <c r="H1997" i="13"/>
  <c r="G2028" i="13"/>
  <c r="G1998" i="13"/>
  <c r="F2003" i="13"/>
  <c r="D2004" i="13"/>
  <c r="E2037" i="13"/>
  <c r="D2033" i="13"/>
  <c r="H2010" i="13"/>
  <c r="G2011" i="13"/>
  <c r="G2040" i="13"/>
  <c r="E2080" i="13"/>
  <c r="I2080" i="13" s="1"/>
  <c r="E2114" i="13"/>
  <c r="I2114" i="13" s="1"/>
  <c r="I2129" i="13"/>
  <c r="I2136" i="13"/>
  <c r="I2145" i="13"/>
  <c r="E2143" i="13"/>
  <c r="I2143" i="13" s="1"/>
  <c r="I2164" i="13"/>
  <c r="E2160" i="13"/>
  <c r="E2169" i="13"/>
  <c r="I2169" i="13" s="1"/>
  <c r="I2171" i="13"/>
  <c r="E2176" i="13"/>
  <c r="I2176" i="13" s="1"/>
  <c r="I2178" i="13"/>
  <c r="I2201" i="13"/>
  <c r="E2199" i="13"/>
  <c r="I2199" i="13" s="1"/>
  <c r="I2205" i="13"/>
  <c r="E2103" i="13"/>
  <c r="I2103" i="13" s="1"/>
  <c r="E2244" i="13"/>
  <c r="I2244" i="13" s="1"/>
  <c r="E2337" i="13"/>
  <c r="I2341" i="13"/>
  <c r="E2339" i="13"/>
  <c r="I2339" i="13" s="1"/>
  <c r="F2383" i="13"/>
  <c r="F2385" i="13"/>
  <c r="E2432" i="13"/>
  <c r="I2432" i="13" s="1"/>
  <c r="I2607" i="13"/>
  <c r="I2612" i="13"/>
  <c r="D2608" i="13"/>
  <c r="D2610" i="13"/>
  <c r="E2677" i="13"/>
  <c r="D2673" i="13"/>
  <c r="G2687" i="13"/>
  <c r="G2689" i="13"/>
  <c r="E2736" i="13"/>
  <c r="I2736" i="13" s="1"/>
  <c r="D2768" i="13"/>
  <c r="D2764" i="13" s="1"/>
  <c r="I2813" i="13"/>
  <c r="F2961" i="13"/>
  <c r="F2963" i="13"/>
  <c r="F2930" i="13"/>
  <c r="G2968" i="13"/>
  <c r="G2936" i="13"/>
  <c r="E3009" i="13"/>
  <c r="I3009" i="13" s="1"/>
  <c r="I3010" i="13"/>
  <c r="E2957" i="13"/>
  <c r="D3064" i="13"/>
  <c r="E3065" i="13"/>
  <c r="D2941" i="13"/>
  <c r="D3234" i="13"/>
  <c r="E3682" i="13"/>
  <c r="I3686" i="13"/>
  <c r="E1613" i="13"/>
  <c r="I1613" i="13" s="1"/>
  <c r="D1632" i="13"/>
  <c r="E1651" i="13"/>
  <c r="E1646" i="13" s="1"/>
  <c r="E1694" i="13"/>
  <c r="I1694" i="13" s="1"/>
  <c r="I1696" i="13"/>
  <c r="E1730" i="13"/>
  <c r="I1730" i="13" s="1"/>
  <c r="E1732" i="13"/>
  <c r="I1732" i="13" s="1"/>
  <c r="E1743" i="13"/>
  <c r="I1840" i="13"/>
  <c r="E1860" i="13"/>
  <c r="I1860" i="13" s="1"/>
  <c r="I1874" i="13"/>
  <c r="I1967" i="13"/>
  <c r="E1975" i="13"/>
  <c r="I1976" i="13"/>
  <c r="F1979" i="13"/>
  <c r="I1981" i="13"/>
  <c r="H2026" i="13"/>
  <c r="H2028" i="13"/>
  <c r="F1996" i="13"/>
  <c r="E2030" i="13"/>
  <c r="G2033" i="13"/>
  <c r="H2006" i="13"/>
  <c r="I2043" i="13"/>
  <c r="F2013" i="13"/>
  <c r="D2015" i="13"/>
  <c r="E2015" i="13" s="1"/>
  <c r="E2048" i="13"/>
  <c r="I2048" i="13" s="1"/>
  <c r="I2052" i="13"/>
  <c r="I2062" i="13"/>
  <c r="I2069" i="13"/>
  <c r="G2072" i="13"/>
  <c r="G2068" i="13" s="1"/>
  <c r="I2078" i="13"/>
  <c r="E2073" i="13"/>
  <c r="I2084" i="13"/>
  <c r="F2116" i="13"/>
  <c r="F2118" i="13"/>
  <c r="E2122" i="13"/>
  <c r="I2122" i="13" s="1"/>
  <c r="D2125" i="13"/>
  <c r="H2123" i="13"/>
  <c r="I2149" i="13"/>
  <c r="E2147" i="13"/>
  <c r="I2147" i="13" s="1"/>
  <c r="E2156" i="13"/>
  <c r="I2156" i="13" s="1"/>
  <c r="E2106" i="13"/>
  <c r="E2167" i="13"/>
  <c r="I2167" i="13" s="1"/>
  <c r="E2174" i="13"/>
  <c r="I2174" i="13" s="1"/>
  <c r="E2208" i="13"/>
  <c r="I2212" i="13"/>
  <c r="E2210" i="13"/>
  <c r="I2210" i="13" s="1"/>
  <c r="E2217" i="13"/>
  <c r="I2217" i="13" s="1"/>
  <c r="I2219" i="13"/>
  <c r="E2224" i="13"/>
  <c r="I2224" i="13" s="1"/>
  <c r="I2226" i="13"/>
  <c r="G2239" i="13"/>
  <c r="G2235" i="13" s="1"/>
  <c r="G2234" i="13" s="1"/>
  <c r="I2245" i="13"/>
  <c r="E2248" i="13"/>
  <c r="I2248" i="13" s="1"/>
  <c r="I2253" i="13"/>
  <c r="E2264" i="13"/>
  <c r="I2264" i="13" s="1"/>
  <c r="E2119" i="13"/>
  <c r="I2119" i="13" s="1"/>
  <c r="I2267" i="13"/>
  <c r="G2292" i="13"/>
  <c r="H2306" i="13"/>
  <c r="I2312" i="13"/>
  <c r="G2319" i="13"/>
  <c r="G2315" i="13" s="1"/>
  <c r="G2314" i="13" s="1"/>
  <c r="I2322" i="13"/>
  <c r="E2320" i="13"/>
  <c r="G2376" i="13"/>
  <c r="G2378" i="13"/>
  <c r="G2385" i="13"/>
  <c r="E2399" i="13"/>
  <c r="G2411" i="13"/>
  <c r="E2416" i="13"/>
  <c r="E2423" i="13"/>
  <c r="I2423" i="13" s="1"/>
  <c r="I2427" i="13"/>
  <c r="E2425" i="13"/>
  <c r="I2425" i="13" s="1"/>
  <c r="I2433" i="13"/>
  <c r="I2435" i="13"/>
  <c r="D2447" i="13"/>
  <c r="D2443" i="13" s="1"/>
  <c r="D2442" i="13" s="1"/>
  <c r="H2447" i="13"/>
  <c r="H2443" i="13" s="1"/>
  <c r="H2442" i="13" s="1"/>
  <c r="E2452" i="13"/>
  <c r="I2452" i="13" s="1"/>
  <c r="I2462" i="13"/>
  <c r="D2594" i="13"/>
  <c r="D2596" i="13"/>
  <c r="F2594" i="13"/>
  <c r="F2596" i="13"/>
  <c r="D2603" i="13"/>
  <c r="H2601" i="13"/>
  <c r="H2593" i="13" s="1"/>
  <c r="E2613" i="13"/>
  <c r="D2623" i="13"/>
  <c r="D2619" i="13" s="1"/>
  <c r="D2618" i="13" s="1"/>
  <c r="H2623" i="13"/>
  <c r="H2619" i="13" s="1"/>
  <c r="H2618" i="13" s="1"/>
  <c r="I2626" i="13"/>
  <c r="I2634" i="13"/>
  <c r="E2641" i="13"/>
  <c r="E2648" i="13"/>
  <c r="I2648" i="13" s="1"/>
  <c r="I2652" i="13"/>
  <c r="E2650" i="13"/>
  <c r="I2650" i="13" s="1"/>
  <c r="H2689" i="13"/>
  <c r="I2695" i="13"/>
  <c r="I2713" i="13"/>
  <c r="E2720" i="13"/>
  <c r="E2727" i="13"/>
  <c r="I2727" i="13" s="1"/>
  <c r="I2731" i="13"/>
  <c r="E2729" i="13"/>
  <c r="I2729" i="13" s="1"/>
  <c r="I2737" i="13"/>
  <c r="I2739" i="13"/>
  <c r="E2769" i="13"/>
  <c r="E2778" i="13"/>
  <c r="I2778" i="13" s="1"/>
  <c r="I2780" i="13"/>
  <c r="E2783" i="13"/>
  <c r="I2783" i="13" s="1"/>
  <c r="I2787" i="13"/>
  <c r="E2785" i="13"/>
  <c r="I2785" i="13" s="1"/>
  <c r="D2799" i="13"/>
  <c r="D2795" i="13" s="1"/>
  <c r="D2794" i="13" s="1"/>
  <c r="E2800" i="13"/>
  <c r="E2826" i="13"/>
  <c r="I2826" i="13" s="1"/>
  <c r="E2882" i="13"/>
  <c r="I2882" i="13" s="1"/>
  <c r="G2908" i="13"/>
  <c r="I2911" i="13"/>
  <c r="G2954" i="13"/>
  <c r="G2956" i="13"/>
  <c r="G2923" i="13"/>
  <c r="H2961" i="13"/>
  <c r="H2929" i="13"/>
  <c r="I2971" i="13"/>
  <c r="I3046" i="13"/>
  <c r="H3203" i="13"/>
  <c r="H3199" i="13" s="1"/>
  <c r="H3262" i="13"/>
  <c r="H2941" i="13"/>
  <c r="H2940" i="13" s="1"/>
  <c r="H2943" i="13"/>
  <c r="I3432" i="13"/>
  <c r="E4364" i="13"/>
  <c r="I4369" i="13"/>
  <c r="I4413" i="13"/>
  <c r="I4425" i="13"/>
  <c r="E4420" i="13"/>
  <c r="I4420" i="13" s="1"/>
  <c r="E1701" i="13"/>
  <c r="I1701" i="13" s="1"/>
  <c r="D1720" i="13"/>
  <c r="E1737" i="13"/>
  <c r="I1737" i="13" s="1"/>
  <c r="E1775" i="13"/>
  <c r="I1775" i="13" s="1"/>
  <c r="E1828" i="13"/>
  <c r="I1832" i="13"/>
  <c r="E1830" i="13"/>
  <c r="I1830" i="13" s="1"/>
  <c r="I1858" i="13"/>
  <c r="E1865" i="13"/>
  <c r="E1884" i="13"/>
  <c r="I1884" i="13" s="1"/>
  <c r="E1953" i="13"/>
  <c r="I1953" i="13" s="1"/>
  <c r="I1972" i="13"/>
  <c r="F1975" i="13"/>
  <c r="I1977" i="13"/>
  <c r="D1987" i="13"/>
  <c r="E2023" i="13"/>
  <c r="G1996" i="13"/>
  <c r="I2031" i="13"/>
  <c r="F2035" i="13"/>
  <c r="F2005" i="13"/>
  <c r="D2006" i="13"/>
  <c r="E2006" i="13" s="1"/>
  <c r="E2039" i="13"/>
  <c r="I2039" i="13" s="1"/>
  <c r="I2044" i="13"/>
  <c r="E2042" i="13"/>
  <c r="D2040" i="13"/>
  <c r="D2042" i="13"/>
  <c r="D2012" i="13"/>
  <c r="H2040" i="13"/>
  <c r="H2042" i="13"/>
  <c r="H2012" i="13"/>
  <c r="I2070" i="13"/>
  <c r="H2072" i="13"/>
  <c r="H2068" i="13" s="1"/>
  <c r="E2082" i="13"/>
  <c r="I2082" i="13" s="1"/>
  <c r="G2101" i="13"/>
  <c r="D2109" i="13"/>
  <c r="G2109" i="13"/>
  <c r="G2111" i="13"/>
  <c r="D2116" i="13"/>
  <c r="G2118" i="13"/>
  <c r="F2123" i="13"/>
  <c r="E2127" i="13"/>
  <c r="D2123" i="13"/>
  <c r="D2138" i="13"/>
  <c r="D2134" i="13" s="1"/>
  <c r="D2133" i="13" s="1"/>
  <c r="H2138" i="13"/>
  <c r="H2134" i="13" s="1"/>
  <c r="H2133" i="13" s="1"/>
  <c r="I2157" i="13"/>
  <c r="G2190" i="13"/>
  <c r="G2186" i="13" s="1"/>
  <c r="G2185" i="13" s="1"/>
  <c r="I2193" i="13"/>
  <c r="E2191" i="13"/>
  <c r="E2215" i="13"/>
  <c r="I2215" i="13" s="1"/>
  <c r="E2222" i="13"/>
  <c r="I2222" i="13" s="1"/>
  <c r="I2249" i="13"/>
  <c r="F2286" i="13"/>
  <c r="F1987" i="13"/>
  <c r="F1985" i="13" s="1"/>
  <c r="H2292" i="13"/>
  <c r="F2292" i="13"/>
  <c r="E2295" i="13"/>
  <c r="I2296" i="13"/>
  <c r="I2301" i="13"/>
  <c r="D2299" i="13"/>
  <c r="H2299" i="13"/>
  <c r="H2304" i="13"/>
  <c r="H2289" i="13" s="1"/>
  <c r="H2285" i="13" s="1"/>
  <c r="F2304" i="13"/>
  <c r="D2306" i="13"/>
  <c r="E2309" i="13"/>
  <c r="H2319" i="13"/>
  <c r="H2315" i="13" s="1"/>
  <c r="H2314" i="13" s="1"/>
  <c r="I2326" i="13"/>
  <c r="E2324" i="13"/>
  <c r="I2324" i="13" s="1"/>
  <c r="E2351" i="13"/>
  <c r="I2351" i="13" s="1"/>
  <c r="I2354" i="13"/>
  <c r="E2307" i="13"/>
  <c r="I2307" i="13" s="1"/>
  <c r="I2373" i="13"/>
  <c r="D2369" i="13"/>
  <c r="D2371" i="13"/>
  <c r="H2369" i="13"/>
  <c r="H2371" i="13"/>
  <c r="H2378" i="13"/>
  <c r="G2383" i="13"/>
  <c r="I2420" i="13"/>
  <c r="E2430" i="13"/>
  <c r="I2430" i="13" s="1"/>
  <c r="E2448" i="13"/>
  <c r="E2465" i="13"/>
  <c r="E2472" i="13"/>
  <c r="I2472" i="13" s="1"/>
  <c r="I2476" i="13"/>
  <c r="E2474" i="13"/>
  <c r="I2474" i="13" s="1"/>
  <c r="F2495" i="13"/>
  <c r="F2491" i="13" s="1"/>
  <c r="F2490" i="13" s="1"/>
  <c r="F2537" i="13" s="1"/>
  <c r="I2509" i="13"/>
  <c r="E2520" i="13"/>
  <c r="I2520" i="13" s="1"/>
  <c r="E2527" i="13"/>
  <c r="I2527" i="13" s="1"/>
  <c r="I2531" i="13"/>
  <c r="E2529" i="13"/>
  <c r="I2529" i="13" s="1"/>
  <c r="F2544" i="13"/>
  <c r="F2540" i="13" s="1"/>
  <c r="F2539" i="13" s="1"/>
  <c r="I2558" i="13"/>
  <c r="G2596" i="13"/>
  <c r="F2601" i="13"/>
  <c r="E2605" i="13"/>
  <c r="D2601" i="13"/>
  <c r="G2608" i="13"/>
  <c r="I2614" i="13"/>
  <c r="I2645" i="13"/>
  <c r="F2675" i="13"/>
  <c r="I2679" i="13"/>
  <c r="I2684" i="13"/>
  <c r="D2680" i="13"/>
  <c r="D2682" i="13"/>
  <c r="H2680" i="13"/>
  <c r="H2682" i="13"/>
  <c r="H2687" i="13"/>
  <c r="F2687" i="13"/>
  <c r="F2672" i="13" s="1"/>
  <c r="F2668" i="13" s="1"/>
  <c r="D2689" i="13"/>
  <c r="E2692" i="13"/>
  <c r="I2724" i="13"/>
  <c r="E2734" i="13"/>
  <c r="I2734" i="13" s="1"/>
  <c r="E2804" i="13"/>
  <c r="I2804" i="13" s="1"/>
  <c r="E2817" i="13"/>
  <c r="I2821" i="13"/>
  <c r="E2819" i="13"/>
  <c r="I2819" i="13" s="1"/>
  <c r="I2829" i="13"/>
  <c r="E2831" i="13"/>
  <c r="I2831" i="13" s="1"/>
  <c r="G2865" i="13"/>
  <c r="G2861" i="13" s="1"/>
  <c r="E2868" i="13"/>
  <c r="I2868" i="13" s="1"/>
  <c r="I2870" i="13"/>
  <c r="E2873" i="13"/>
  <c r="I2877" i="13"/>
  <c r="E2875" i="13"/>
  <c r="I2875" i="13" s="1"/>
  <c r="I2885" i="13"/>
  <c r="I2958" i="13"/>
  <c r="E2965" i="13"/>
  <c r="D2961" i="13"/>
  <c r="D2929" i="13"/>
  <c r="G2970" i="13"/>
  <c r="E2968" i="13"/>
  <c r="I2972" i="13"/>
  <c r="E2970" i="13"/>
  <c r="E2994" i="13"/>
  <c r="I2994" i="13" s="1"/>
  <c r="I2995" i="13"/>
  <c r="G3044" i="13"/>
  <c r="I3082" i="13"/>
  <c r="H3179" i="13"/>
  <c r="H3178" i="13" s="1"/>
  <c r="H2895" i="13"/>
  <c r="I3258" i="13"/>
  <c r="D3344" i="13"/>
  <c r="I3522" i="13"/>
  <c r="E3541" i="13"/>
  <c r="I3542" i="13"/>
  <c r="E3345" i="13"/>
  <c r="I3345" i="13" s="1"/>
  <c r="I3562" i="13"/>
  <c r="E4292" i="13"/>
  <c r="I4292" i="13" s="1"/>
  <c r="E4294" i="13"/>
  <c r="I4294" i="13" s="1"/>
  <c r="I4296" i="13"/>
  <c r="E2990" i="13"/>
  <c r="I2991" i="13"/>
  <c r="I3053" i="13"/>
  <c r="D3049" i="13"/>
  <c r="D3051" i="13"/>
  <c r="E3054" i="13"/>
  <c r="I3054" i="13" s="1"/>
  <c r="I3114" i="13"/>
  <c r="E3109" i="13"/>
  <c r="I3109" i="13" s="1"/>
  <c r="E3182" i="13"/>
  <c r="I3182" i="13" s="1"/>
  <c r="E3187" i="13"/>
  <c r="I3188" i="13"/>
  <c r="E3191" i="13"/>
  <c r="I3191" i="13" s="1"/>
  <c r="I3192" i="13"/>
  <c r="E3195" i="13"/>
  <c r="I3195" i="13" s="1"/>
  <c r="I3196" i="13"/>
  <c r="D3262" i="13"/>
  <c r="E3263" i="13"/>
  <c r="F3234" i="13"/>
  <c r="H3234" i="13"/>
  <c r="I3278" i="13"/>
  <c r="E3276" i="13"/>
  <c r="E3293" i="13"/>
  <c r="I3297" i="13"/>
  <c r="E3295" i="13"/>
  <c r="E3257" i="13"/>
  <c r="I3310" i="13"/>
  <c r="H3328" i="13"/>
  <c r="H3330" i="13"/>
  <c r="F3342" i="13"/>
  <c r="F3344" i="13"/>
  <c r="E3388" i="13"/>
  <c r="I3388" i="13" s="1"/>
  <c r="I3392" i="13"/>
  <c r="E3390" i="13"/>
  <c r="I3390" i="13" s="1"/>
  <c r="E3338" i="13"/>
  <c r="I3446" i="13"/>
  <c r="E3458" i="13"/>
  <c r="I3458" i="13" s="1"/>
  <c r="I3459" i="13"/>
  <c r="E3468" i="13"/>
  <c r="I3468" i="13" s="1"/>
  <c r="E3473" i="13"/>
  <c r="I3474" i="13"/>
  <c r="E3477" i="13"/>
  <c r="I3477" i="13" s="1"/>
  <c r="I3478" i="13"/>
  <c r="E3481" i="13"/>
  <c r="I3481" i="13" s="1"/>
  <c r="I3482" i="13"/>
  <c r="E3504" i="13"/>
  <c r="I3504" i="13" s="1"/>
  <c r="I3508" i="13"/>
  <c r="E3506" i="13"/>
  <c r="I3506" i="13" s="1"/>
  <c r="I3530" i="13"/>
  <c r="E3528" i="13"/>
  <c r="E3545" i="13"/>
  <c r="I3549" i="13"/>
  <c r="E3547" i="13"/>
  <c r="I3547" i="13" s="1"/>
  <c r="F3675" i="13"/>
  <c r="F3677" i="13"/>
  <c r="I3714" i="13"/>
  <c r="E3712" i="13"/>
  <c r="I3712" i="13" s="1"/>
  <c r="E3844" i="13"/>
  <c r="I3848" i="13"/>
  <c r="E3846" i="13"/>
  <c r="I3846" i="13" s="1"/>
  <c r="I3874" i="13"/>
  <c r="E3872" i="13"/>
  <c r="I3872" i="13" s="1"/>
  <c r="H4073" i="13"/>
  <c r="H4071" i="13"/>
  <c r="H3959" i="13"/>
  <c r="E4205" i="13"/>
  <c r="I4209" i="13"/>
  <c r="E4207" i="13"/>
  <c r="I4207" i="13" s="1"/>
  <c r="E4330" i="13"/>
  <c r="I4330" i="13" s="1"/>
  <c r="D4326" i="13"/>
  <c r="H4333" i="13"/>
  <c r="H3960" i="13"/>
  <c r="I4811" i="13"/>
  <c r="E4810" i="13"/>
  <c r="I4824" i="13"/>
  <c r="E4631" i="13"/>
  <c r="I4631" i="13" s="1"/>
  <c r="I4850" i="13"/>
  <c r="E2893" i="13"/>
  <c r="E2901" i="13"/>
  <c r="E2905" i="13"/>
  <c r="E2909" i="13"/>
  <c r="F2915" i="13"/>
  <c r="F2914" i="13" s="1"/>
  <c r="F2922" i="13"/>
  <c r="D2923" i="13"/>
  <c r="E2923" i="13" s="1"/>
  <c r="G2930" i="13"/>
  <c r="D2936" i="13"/>
  <c r="H2936" i="13"/>
  <c r="F2937" i="13"/>
  <c r="D2938" i="13"/>
  <c r="E2938" i="13" s="1"/>
  <c r="E2959" i="13"/>
  <c r="D2968" i="13"/>
  <c r="I2984" i="13"/>
  <c r="F2989" i="13"/>
  <c r="F2982" i="13" s="1"/>
  <c r="F2981" i="13" s="1"/>
  <c r="G3042" i="13"/>
  <c r="G3056" i="13"/>
  <c r="G3058" i="13"/>
  <c r="I3072" i="13"/>
  <c r="I3161" i="13"/>
  <c r="E3156" i="13"/>
  <c r="I3180" i="13"/>
  <c r="E3206" i="13"/>
  <c r="I3206" i="13" s="1"/>
  <c r="I3209" i="13"/>
  <c r="E3218" i="13"/>
  <c r="I3218" i="13" s="1"/>
  <c r="I3222" i="13"/>
  <c r="E3220" i="13"/>
  <c r="I3220" i="13" s="1"/>
  <c r="H3247" i="13"/>
  <c r="H3249" i="13"/>
  <c r="I3271" i="13"/>
  <c r="I3272" i="13"/>
  <c r="H3275" i="13"/>
  <c r="I3282" i="13"/>
  <c r="E3280" i="13"/>
  <c r="I3280" i="13" s="1"/>
  <c r="D3328" i="13"/>
  <c r="D3330" i="13"/>
  <c r="E3333" i="13"/>
  <c r="G3335" i="13"/>
  <c r="G3337" i="13"/>
  <c r="H3342" i="13"/>
  <c r="I3353" i="13"/>
  <c r="I3466" i="13"/>
  <c r="E3492" i="13"/>
  <c r="I3492" i="13" s="1"/>
  <c r="I3495" i="13"/>
  <c r="I3523" i="13"/>
  <c r="H3527" i="13"/>
  <c r="H3520" i="13" s="1"/>
  <c r="H3519" i="13" s="1"/>
  <c r="I3534" i="13"/>
  <c r="E3532" i="13"/>
  <c r="I3532" i="13" s="1"/>
  <c r="D3970" i="13"/>
  <c r="E3971" i="13"/>
  <c r="D3935" i="13"/>
  <c r="I4250" i="13"/>
  <c r="D4247" i="13"/>
  <c r="D4245" i="13"/>
  <c r="E4251" i="13"/>
  <c r="I4251" i="13" s="1"/>
  <c r="D3954" i="13"/>
  <c r="E3954" i="13" s="1"/>
  <c r="G4252" i="13"/>
  <c r="G4254" i="13"/>
  <c r="G3959" i="13"/>
  <c r="F4254" i="13"/>
  <c r="F4252" i="13"/>
  <c r="F3960" i="13"/>
  <c r="D4313" i="13"/>
  <c r="E4314" i="13"/>
  <c r="H4558" i="13"/>
  <c r="H4556" i="13"/>
  <c r="H4541" i="13" s="1"/>
  <c r="H4537" i="13" s="1"/>
  <c r="H3961" i="13"/>
  <c r="E2259" i="13"/>
  <c r="I2259" i="13" s="1"/>
  <c r="D2297" i="13"/>
  <c r="E2346" i="13"/>
  <c r="I2346" i="13" s="1"/>
  <c r="E2481" i="13"/>
  <c r="I2481" i="13" s="1"/>
  <c r="F2895" i="13"/>
  <c r="G2915" i="13"/>
  <c r="G2914" i="13" s="1"/>
  <c r="G2922" i="13"/>
  <c r="D2930" i="13"/>
  <c r="E2930" i="13" s="1"/>
  <c r="D2976" i="13"/>
  <c r="E2977" i="13"/>
  <c r="E2998" i="13"/>
  <c r="I2998" i="13" s="1"/>
  <c r="I2999" i="13"/>
  <c r="I3039" i="13"/>
  <c r="I3168" i="13"/>
  <c r="E3163" i="13"/>
  <c r="I3163" i="13" s="1"/>
  <c r="G3242" i="13"/>
  <c r="I3244" i="13"/>
  <c r="I3251" i="13"/>
  <c r="D3247" i="13"/>
  <c r="D3249" i="13"/>
  <c r="E3252" i="13"/>
  <c r="G3254" i="13"/>
  <c r="G3256" i="13"/>
  <c r="D3275" i="13"/>
  <c r="I3286" i="13"/>
  <c r="E3284" i="13"/>
  <c r="I3284" i="13" s="1"/>
  <c r="F3328" i="13"/>
  <c r="I3334" i="13"/>
  <c r="E3346" i="13"/>
  <c r="D3342" i="13"/>
  <c r="G3380" i="13"/>
  <c r="G3376" i="13" s="1"/>
  <c r="G3408" i="13" s="1"/>
  <c r="I3493" i="13"/>
  <c r="E3331" i="13"/>
  <c r="I3331" i="13" s="1"/>
  <c r="D3527" i="13"/>
  <c r="D3520" i="13" s="1"/>
  <c r="D3519" i="13" s="1"/>
  <c r="I3538" i="13"/>
  <c r="E3536" i="13"/>
  <c r="I3536" i="13" s="1"/>
  <c r="E3561" i="13"/>
  <c r="I3561" i="13" s="1"/>
  <c r="I3564" i="13"/>
  <c r="F3580" i="13"/>
  <c r="F3582" i="13"/>
  <c r="E3642" i="13"/>
  <c r="I3642" i="13" s="1"/>
  <c r="I3645" i="13"/>
  <c r="E3821" i="13"/>
  <c r="I3821" i="13" s="1"/>
  <c r="I3822" i="13"/>
  <c r="E4017" i="13"/>
  <c r="I4018" i="13"/>
  <c r="G4542" i="13"/>
  <c r="G4541" i="13" s="1"/>
  <c r="G4537" i="13" s="1"/>
  <c r="G4544" i="13"/>
  <c r="G3945" i="13"/>
  <c r="D3242" i="13"/>
  <c r="H3242" i="13"/>
  <c r="G3249" i="13"/>
  <c r="F3256" i="13"/>
  <c r="G3330" i="13"/>
  <c r="F3337" i="13"/>
  <c r="F3594" i="13"/>
  <c r="F3596" i="13"/>
  <c r="I3605" i="13"/>
  <c r="G3615" i="13"/>
  <c r="G3608" i="13" s="1"/>
  <c r="G3607" i="13" s="1"/>
  <c r="E3655" i="13"/>
  <c r="I3655" i="13" s="1"/>
  <c r="I3656" i="13"/>
  <c r="I3673" i="13"/>
  <c r="I3699" i="13"/>
  <c r="E3704" i="13"/>
  <c r="E3717" i="13"/>
  <c r="I3718" i="13"/>
  <c r="I3743" i="13"/>
  <c r="E3678" i="13"/>
  <c r="I3678" i="13" s="1"/>
  <c r="I3786" i="13"/>
  <c r="E3808" i="13"/>
  <c r="I3808" i="13" s="1"/>
  <c r="E3817" i="13"/>
  <c r="I3817" i="13" s="1"/>
  <c r="I3818" i="13"/>
  <c r="I3870" i="13"/>
  <c r="E3868" i="13"/>
  <c r="E3885" i="13"/>
  <c r="I3889" i="13"/>
  <c r="E3887" i="13"/>
  <c r="I3887" i="13" s="1"/>
  <c r="D3923" i="13"/>
  <c r="E3924" i="13"/>
  <c r="I3926" i="13"/>
  <c r="F3974" i="13"/>
  <c r="F3946" i="13"/>
  <c r="F3976" i="13"/>
  <c r="E4075" i="13"/>
  <c r="D3959" i="13"/>
  <c r="E4091" i="13"/>
  <c r="I4091" i="13" s="1"/>
  <c r="I4093" i="13"/>
  <c r="I4269" i="13"/>
  <c r="E4268" i="13"/>
  <c r="G4324" i="13"/>
  <c r="G3952" i="13"/>
  <c r="G4326" i="13"/>
  <c r="F4326" i="13"/>
  <c r="F4324" i="13"/>
  <c r="F4316" i="13" s="1"/>
  <c r="F4312" i="13" s="1"/>
  <c r="I4335" i="13"/>
  <c r="D4333" i="13"/>
  <c r="D3960" i="13"/>
  <c r="E3960" i="13" s="1"/>
  <c r="E4336" i="13"/>
  <c r="I4374" i="13"/>
  <c r="E4373" i="13"/>
  <c r="I4373" i="13" s="1"/>
  <c r="E4327" i="13"/>
  <c r="I4327" i="13" s="1"/>
  <c r="I4440" i="13"/>
  <c r="I4495" i="13"/>
  <c r="E4493" i="13"/>
  <c r="I4507" i="13"/>
  <c r="E4506" i="13"/>
  <c r="I4560" i="13"/>
  <c r="E4562" i="13"/>
  <c r="I4562" i="13" s="1"/>
  <c r="D4558" i="13"/>
  <c r="D4556" i="13"/>
  <c r="I5334" i="13"/>
  <c r="E5329" i="13"/>
  <c r="E3397" i="13"/>
  <c r="I3397" i="13" s="1"/>
  <c r="E3438" i="13"/>
  <c r="I3438" i="13" s="1"/>
  <c r="E3554" i="13"/>
  <c r="I3554" i="13" s="1"/>
  <c r="H3580" i="13"/>
  <c r="H3582" i="13"/>
  <c r="G3587" i="13"/>
  <c r="G3589" i="13"/>
  <c r="H3594" i="13"/>
  <c r="I3629" i="13"/>
  <c r="E3590" i="13"/>
  <c r="I3590" i="13" s="1"/>
  <c r="I3643" i="13"/>
  <c r="G3682" i="13"/>
  <c r="I3688" i="13"/>
  <c r="I3693" i="13"/>
  <c r="I3697" i="13"/>
  <c r="E3798" i="13"/>
  <c r="I3798" i="13" s="1"/>
  <c r="I3799" i="13"/>
  <c r="E3813" i="13"/>
  <c r="I3814" i="13"/>
  <c r="E3671" i="13"/>
  <c r="I3671" i="13" s="1"/>
  <c r="I3833" i="13"/>
  <c r="I3862" i="13"/>
  <c r="I3915" i="13"/>
  <c r="G3944" i="13"/>
  <c r="H3952" i="13"/>
  <c r="H3976" i="13"/>
  <c r="H3945" i="13"/>
  <c r="H3974" i="13"/>
  <c r="F3990" i="13"/>
  <c r="F3959" i="13"/>
  <c r="I3993" i="13"/>
  <c r="F4049" i="13"/>
  <c r="F3934" i="13"/>
  <c r="D4057" i="13"/>
  <c r="E4062" i="13"/>
  <c r="E4057" i="13" s="1"/>
  <c r="D3946" i="13"/>
  <c r="E3946" i="13" s="1"/>
  <c r="I4070" i="13"/>
  <c r="D4071" i="13"/>
  <c r="E4156" i="13"/>
  <c r="E4158" i="13"/>
  <c r="I4158" i="13" s="1"/>
  <c r="I4160" i="13"/>
  <c r="I4184" i="13"/>
  <c r="I4242" i="13"/>
  <c r="D4240" i="13"/>
  <c r="E4243" i="13"/>
  <c r="D4238" i="13"/>
  <c r="F4267" i="13"/>
  <c r="F4263" i="13" s="1"/>
  <c r="F4262" i="13" s="1"/>
  <c r="I4277" i="13"/>
  <c r="E4276" i="13"/>
  <c r="I4276" i="13" s="1"/>
  <c r="I4321" i="13"/>
  <c r="D3947" i="13"/>
  <c r="E3947" i="13" s="1"/>
  <c r="D4319" i="13"/>
  <c r="D4317" i="13"/>
  <c r="E4323" i="13"/>
  <c r="I4323" i="13" s="1"/>
  <c r="I4392" i="13"/>
  <c r="E4461" i="13"/>
  <c r="I4465" i="13"/>
  <c r="E4463" i="13"/>
  <c r="I4463" i="13" s="1"/>
  <c r="I4545" i="13"/>
  <c r="I3584" i="13"/>
  <c r="D3580" i="13"/>
  <c r="D3582" i="13"/>
  <c r="E3585" i="13"/>
  <c r="I3591" i="13"/>
  <c r="E3598" i="13"/>
  <c r="D3594" i="13"/>
  <c r="G3668" i="13"/>
  <c r="G3670" i="13"/>
  <c r="E3679" i="13"/>
  <c r="D3675" i="13"/>
  <c r="I3680" i="13"/>
  <c r="I3710" i="13"/>
  <c r="E3708" i="13"/>
  <c r="I3708" i="13" s="1"/>
  <c r="E3728" i="13"/>
  <c r="I3732" i="13"/>
  <c r="E3730" i="13"/>
  <c r="I3730" i="13" s="1"/>
  <c r="I3806" i="13"/>
  <c r="I3863" i="13"/>
  <c r="I3878" i="13"/>
  <c r="E3876" i="13"/>
  <c r="I3876" i="13" s="1"/>
  <c r="E3881" i="13"/>
  <c r="I3882" i="13"/>
  <c r="I3917" i="13"/>
  <c r="D3919" i="13"/>
  <c r="E3920" i="13"/>
  <c r="I3921" i="13"/>
  <c r="D3927" i="13"/>
  <c r="E3928" i="13"/>
  <c r="I3929" i="13"/>
  <c r="H3970" i="13"/>
  <c r="H3935" i="13"/>
  <c r="H3933" i="13" s="1"/>
  <c r="D3976" i="13"/>
  <c r="D3974" i="13"/>
  <c r="D3945" i="13"/>
  <c r="E3978" i="13"/>
  <c r="F4059" i="13"/>
  <c r="F4057" i="13"/>
  <c r="F3945" i="13"/>
  <c r="G4066" i="13"/>
  <c r="G3953" i="13"/>
  <c r="F4066" i="13"/>
  <c r="F3954" i="13"/>
  <c r="G4073" i="13"/>
  <c r="G3960" i="13"/>
  <c r="G4071" i="13"/>
  <c r="I4112" i="13"/>
  <c r="I4257" i="13"/>
  <c r="E4258" i="13"/>
  <c r="I4258" i="13" s="1"/>
  <c r="D4254" i="13"/>
  <c r="D3961" i="13"/>
  <c r="E3961" i="13" s="1"/>
  <c r="I4265" i="13"/>
  <c r="E4299" i="13"/>
  <c r="I4299" i="13" s="1"/>
  <c r="I4303" i="13"/>
  <c r="E4301" i="13"/>
  <c r="I4301" i="13" s="1"/>
  <c r="I4573" i="13"/>
  <c r="E4572" i="13"/>
  <c r="E4624" i="13"/>
  <c r="I4624" i="13" s="1"/>
  <c r="I4720" i="13"/>
  <c r="E3826" i="13"/>
  <c r="I4190" i="13"/>
  <c r="E4188" i="13"/>
  <c r="D4284" i="13"/>
  <c r="D4280" i="13" s="1"/>
  <c r="E4396" i="13"/>
  <c r="I4409" i="13"/>
  <c r="E4510" i="13"/>
  <c r="I4514" i="13"/>
  <c r="E4512" i="13"/>
  <c r="I4512" i="13" s="1"/>
  <c r="I4581" i="13"/>
  <c r="E4580" i="13"/>
  <c r="I4580" i="13" s="1"/>
  <c r="D4635" i="13"/>
  <c r="D4637" i="13"/>
  <c r="E4640" i="13"/>
  <c r="I4697" i="13"/>
  <c r="G4843" i="13"/>
  <c r="H4986" i="13"/>
  <c r="H4863" i="13"/>
  <c r="H4862" i="13" s="1"/>
  <c r="E5045" i="13"/>
  <c r="I5045" i="13" s="1"/>
  <c r="I5049" i="13"/>
  <c r="E5043" i="13"/>
  <c r="G5195" i="13"/>
  <c r="G5197" i="13"/>
  <c r="G5202" i="13"/>
  <c r="G5204" i="13"/>
  <c r="G4885" i="13"/>
  <c r="D5182" i="13"/>
  <c r="E3592" i="13"/>
  <c r="E3587" i="13" s="1"/>
  <c r="E3603" i="13"/>
  <c r="E3737" i="13"/>
  <c r="I3737" i="13" s="1"/>
  <c r="E3894" i="13"/>
  <c r="I3894" i="13" s="1"/>
  <c r="I3896" i="13"/>
  <c r="D3983" i="13"/>
  <c r="H3988" i="13"/>
  <c r="I3996" i="13"/>
  <c r="D4003" i="13"/>
  <c r="D3999" i="13" s="1"/>
  <c r="D3998" i="13" s="1"/>
  <c r="H4003" i="13"/>
  <c r="H3999" i="13" s="1"/>
  <c r="H3998" i="13" s="1"/>
  <c r="I4006" i="13"/>
  <c r="I4014" i="13"/>
  <c r="E4021" i="13"/>
  <c r="E4028" i="13"/>
  <c r="I4028" i="13" s="1"/>
  <c r="I4032" i="13"/>
  <c r="E4030" i="13"/>
  <c r="I4030" i="13" s="1"/>
  <c r="E4037" i="13"/>
  <c r="I4037" i="13" s="1"/>
  <c r="I4039" i="13"/>
  <c r="H4059" i="13"/>
  <c r="H4064" i="13"/>
  <c r="F4064" i="13"/>
  <c r="D4066" i="13"/>
  <c r="E4069" i="13"/>
  <c r="F4071" i="13"/>
  <c r="I4076" i="13"/>
  <c r="I4101" i="13"/>
  <c r="I4104" i="13"/>
  <c r="E4122" i="13"/>
  <c r="I4122" i="13" s="1"/>
  <c r="E4124" i="13"/>
  <c r="I4124" i="13" s="1"/>
  <c r="I4145" i="13"/>
  <c r="E4152" i="13"/>
  <c r="E4051" i="13"/>
  <c r="I4051" i="13" s="1"/>
  <c r="G4155" i="13"/>
  <c r="G4151" i="13" s="1"/>
  <c r="E4170" i="13"/>
  <c r="I4170" i="13" s="1"/>
  <c r="E4172" i="13"/>
  <c r="I4172" i="13" s="1"/>
  <c r="H4187" i="13"/>
  <c r="H4183" i="13" s="1"/>
  <c r="H4182" i="13" s="1"/>
  <c r="I4194" i="13"/>
  <c r="E4192" i="13"/>
  <c r="I4192" i="13" s="1"/>
  <c r="E4201" i="13"/>
  <c r="E4219" i="13"/>
  <c r="I4219" i="13" s="1"/>
  <c r="E4074" i="13"/>
  <c r="I4222" i="13"/>
  <c r="G4240" i="13"/>
  <c r="G4247" i="13"/>
  <c r="E4256" i="13"/>
  <c r="D4252" i="13"/>
  <c r="E4285" i="13"/>
  <c r="I4288" i="13"/>
  <c r="E4241" i="13"/>
  <c r="I4241" i="13" s="1"/>
  <c r="G4319" i="13"/>
  <c r="E4328" i="13"/>
  <c r="D4324" i="13"/>
  <c r="G4331" i="13"/>
  <c r="I4337" i="13"/>
  <c r="I4352" i="13"/>
  <c r="I4367" i="13"/>
  <c r="E4378" i="13"/>
  <c r="I4378" i="13" s="1"/>
  <c r="I4397" i="13"/>
  <c r="E4475" i="13"/>
  <c r="I4475" i="13" s="1"/>
  <c r="I4489" i="13"/>
  <c r="I4539" i="13"/>
  <c r="F4544" i="13"/>
  <c r="I4546" i="13"/>
  <c r="D4544" i="13"/>
  <c r="H4544" i="13"/>
  <c r="H4551" i="13"/>
  <c r="I4559" i="13"/>
  <c r="G4558" i="13"/>
  <c r="D4617" i="13"/>
  <c r="E4618" i="13"/>
  <c r="D4623" i="13"/>
  <c r="F4621" i="13"/>
  <c r="F4623" i="13"/>
  <c r="K4649" i="13"/>
  <c r="K4652" i="13"/>
  <c r="E4651" i="13"/>
  <c r="I4652" i="13"/>
  <c r="E4675" i="13"/>
  <c r="I4679" i="13"/>
  <c r="E4677" i="13"/>
  <c r="I4677" i="13" s="1"/>
  <c r="H4716" i="13"/>
  <c r="H4712" i="13" s="1"/>
  <c r="E4761" i="13"/>
  <c r="I4762" i="13"/>
  <c r="G5004" i="13"/>
  <c r="G5006" i="13"/>
  <c r="G5537" i="13"/>
  <c r="G4878" i="13"/>
  <c r="F5537" i="13"/>
  <c r="F4879" i="13"/>
  <c r="E3785" i="13"/>
  <c r="I3785" i="13" s="1"/>
  <c r="E3832" i="13"/>
  <c r="I3832" i="13" s="1"/>
  <c r="E3901" i="13"/>
  <c r="I3901" i="13" s="1"/>
  <c r="G3954" i="13"/>
  <c r="F3983" i="13"/>
  <c r="I3987" i="13"/>
  <c r="I3992" i="13"/>
  <c r="E3990" i="13"/>
  <c r="D3990" i="13"/>
  <c r="H3990" i="13"/>
  <c r="E4035" i="13"/>
  <c r="I4035" i="13" s="1"/>
  <c r="E4050" i="13"/>
  <c r="I4061" i="13"/>
  <c r="G4064" i="13"/>
  <c r="F4073" i="13"/>
  <c r="D4110" i="13"/>
  <c r="E4111" i="13"/>
  <c r="E4110" i="13" s="1"/>
  <c r="I4110" i="13" s="1"/>
  <c r="D4060" i="13"/>
  <c r="E4115" i="13"/>
  <c r="I4115" i="13" s="1"/>
  <c r="E4117" i="13"/>
  <c r="I4117" i="13" s="1"/>
  <c r="F4151" i="13"/>
  <c r="E4163" i="13"/>
  <c r="I4163" i="13" s="1"/>
  <c r="E4165" i="13"/>
  <c r="I4165" i="13" s="1"/>
  <c r="D4187" i="13"/>
  <c r="D4183" i="13" s="1"/>
  <c r="D4182" i="13" s="1"/>
  <c r="I4198" i="13"/>
  <c r="E4196" i="13"/>
  <c r="I4196" i="13" s="1"/>
  <c r="H4240" i="13"/>
  <c r="I4249" i="13"/>
  <c r="H4254" i="13"/>
  <c r="H4326" i="13"/>
  <c r="H4331" i="13"/>
  <c r="I4339" i="13"/>
  <c r="I4382" i="13"/>
  <c r="G4395" i="13"/>
  <c r="G4391" i="13" s="1"/>
  <c r="G4390" i="13" s="1"/>
  <c r="I4401" i="13"/>
  <c r="E4427" i="13"/>
  <c r="I4427" i="13" s="1"/>
  <c r="G4443" i="13"/>
  <c r="G4439" i="13" s="1"/>
  <c r="G4438" i="13" s="1"/>
  <c r="I4446" i="13"/>
  <c r="E4444" i="13"/>
  <c r="I4451" i="13"/>
  <c r="E4538" i="13"/>
  <c r="E4547" i="13"/>
  <c r="F4549" i="13"/>
  <c r="D4551" i="13"/>
  <c r="E4554" i="13"/>
  <c r="G4628" i="13"/>
  <c r="G4630" i="13"/>
  <c r="I4750" i="13"/>
  <c r="E4748" i="13"/>
  <c r="I5019" i="13"/>
  <c r="E4596" i="13"/>
  <c r="I4596" i="13" s="1"/>
  <c r="I4600" i="13"/>
  <c r="E4598" i="13"/>
  <c r="I4598" i="13" s="1"/>
  <c r="I4643" i="13"/>
  <c r="I4647" i="13"/>
  <c r="E4700" i="13"/>
  <c r="I4701" i="13"/>
  <c r="E4704" i="13"/>
  <c r="I4704" i="13" s="1"/>
  <c r="I4705" i="13"/>
  <c r="E4708" i="13"/>
  <c r="I4708" i="13" s="1"/>
  <c r="I4709" i="13"/>
  <c r="G4712" i="13"/>
  <c r="E4731" i="13"/>
  <c r="I4731" i="13" s="1"/>
  <c r="I4735" i="13"/>
  <c r="E4733" i="13"/>
  <c r="I4733" i="13" s="1"/>
  <c r="I4744" i="13"/>
  <c r="H4747" i="13"/>
  <c r="H4743" i="13" s="1"/>
  <c r="H4742" i="13" s="1"/>
  <c r="I4754" i="13"/>
  <c r="E4752" i="13"/>
  <c r="I4752" i="13" s="1"/>
  <c r="I4854" i="13"/>
  <c r="E4915" i="13"/>
  <c r="I4915" i="13" s="1"/>
  <c r="D4879" i="13"/>
  <c r="E4879" i="13" s="1"/>
  <c r="D4911" i="13"/>
  <c r="D4986" i="13"/>
  <c r="E4987" i="13"/>
  <c r="D4863" i="13"/>
  <c r="I4996" i="13"/>
  <c r="I5039" i="13"/>
  <c r="I5220" i="13"/>
  <c r="F5272" i="13"/>
  <c r="F4863" i="13"/>
  <c r="F4862" i="13" s="1"/>
  <c r="H5276" i="13"/>
  <c r="H5278" i="13"/>
  <c r="D3988" i="13"/>
  <c r="E4214" i="13"/>
  <c r="I4214" i="13" s="1"/>
  <c r="E4248" i="13"/>
  <c r="I4248" i="13" s="1"/>
  <c r="D4331" i="13"/>
  <c r="E4366" i="13"/>
  <c r="I4366" i="13" s="1"/>
  <c r="E4415" i="13"/>
  <c r="I4415" i="13" s="1"/>
  <c r="E4470" i="13"/>
  <c r="I4470" i="13" s="1"/>
  <c r="E4519" i="13"/>
  <c r="I4519" i="13" s="1"/>
  <c r="D4542" i="13"/>
  <c r="E4625" i="13"/>
  <c r="D4621" i="13"/>
  <c r="H4635" i="13"/>
  <c r="H4637" i="13"/>
  <c r="I4664" i="13"/>
  <c r="E4719" i="13"/>
  <c r="I4719" i="13" s="1"/>
  <c r="I4722" i="13"/>
  <c r="D4747" i="13"/>
  <c r="D4743" i="13" s="1"/>
  <c r="D4742" i="13" s="1"/>
  <c r="I4758" i="13"/>
  <c r="E4756" i="13"/>
  <c r="I4756" i="13" s="1"/>
  <c r="I4777" i="13"/>
  <c r="E4772" i="13"/>
  <c r="I4772" i="13" s="1"/>
  <c r="I4807" i="13"/>
  <c r="E4805" i="13"/>
  <c r="I4805" i="13" s="1"/>
  <c r="I4841" i="13"/>
  <c r="I4842" i="13"/>
  <c r="I4858" i="13"/>
  <c r="G4909" i="13"/>
  <c r="G4911" i="13"/>
  <c r="G4877" i="13"/>
  <c r="F4911" i="13"/>
  <c r="F4878" i="13"/>
  <c r="F4909" i="13"/>
  <c r="F4886" i="13"/>
  <c r="I4951" i="13"/>
  <c r="I5074" i="13"/>
  <c r="E4781" i="13"/>
  <c r="I4781" i="13" s="1"/>
  <c r="E4801" i="13"/>
  <c r="I4801" i="13" s="1"/>
  <c r="E4814" i="13"/>
  <c r="I4818" i="13"/>
  <c r="E4816" i="13"/>
  <c r="I4816" i="13" s="1"/>
  <c r="G4848" i="13"/>
  <c r="G4852" i="13"/>
  <c r="G4856" i="13"/>
  <c r="F4902" i="13"/>
  <c r="F4904" i="13"/>
  <c r="H4909" i="13"/>
  <c r="H4877" i="13"/>
  <c r="D4916" i="13"/>
  <c r="D4918" i="13"/>
  <c r="H4916" i="13"/>
  <c r="H4918" i="13"/>
  <c r="H4843" i="13"/>
  <c r="I5003" i="13"/>
  <c r="E4993" i="13"/>
  <c r="E4992" i="13" s="1"/>
  <c r="I5046" i="13"/>
  <c r="I5175" i="13"/>
  <c r="E5174" i="13"/>
  <c r="I5174" i="13" s="1"/>
  <c r="D5276" i="13"/>
  <c r="D5278" i="13"/>
  <c r="D4871" i="13"/>
  <c r="E5281" i="13"/>
  <c r="I5294" i="13"/>
  <c r="I5414" i="13"/>
  <c r="H5544" i="13"/>
  <c r="H5542" i="13"/>
  <c r="H4884" i="13"/>
  <c r="I5636" i="13"/>
  <c r="E4605" i="13"/>
  <c r="I4605" i="13" s="1"/>
  <c r="I4607" i="13"/>
  <c r="D4628" i="13"/>
  <c r="E4684" i="13"/>
  <c r="I4684" i="13" s="1"/>
  <c r="I4770" i="13"/>
  <c r="G4796" i="13"/>
  <c r="G4792" i="13" s="1"/>
  <c r="G4791" i="13" s="1"/>
  <c r="I4799" i="13"/>
  <c r="E4797" i="13"/>
  <c r="E4830" i="13"/>
  <c r="I4830" i="13" s="1"/>
  <c r="I4845" i="13"/>
  <c r="I4851" i="13"/>
  <c r="I4855" i="13"/>
  <c r="I4859" i="13"/>
  <c r="E4870" i="13"/>
  <c r="H4902" i="13"/>
  <c r="I4906" i="13"/>
  <c r="G4904" i="13"/>
  <c r="G4871" i="13"/>
  <c r="E4913" i="13"/>
  <c r="D4909" i="13"/>
  <c r="D4877" i="13"/>
  <c r="E4921" i="13"/>
  <c r="F4924" i="13"/>
  <c r="F4889" i="13"/>
  <c r="F4888" i="13" s="1"/>
  <c r="E4933" i="13"/>
  <c r="D4843" i="13"/>
  <c r="E4942" i="13"/>
  <c r="I4942" i="13" s="1"/>
  <c r="E4955" i="13"/>
  <c r="I4959" i="13"/>
  <c r="E4957" i="13"/>
  <c r="I4957" i="13" s="1"/>
  <c r="E4969" i="13"/>
  <c r="I4969" i="13" s="1"/>
  <c r="E4971" i="13"/>
  <c r="I4971" i="13" s="1"/>
  <c r="E4977" i="13"/>
  <c r="I4977" i="13" s="1"/>
  <c r="D4990" i="13"/>
  <c r="D4992" i="13"/>
  <c r="F4990" i="13"/>
  <c r="F4992" i="13"/>
  <c r="H4997" i="13"/>
  <c r="I5008" i="13"/>
  <c r="D5004" i="13"/>
  <c r="D5006" i="13"/>
  <c r="H5004" i="13"/>
  <c r="H5006" i="13"/>
  <c r="I5031" i="13"/>
  <c r="I5075" i="13"/>
  <c r="I5103" i="13"/>
  <c r="E5097" i="13"/>
  <c r="E5135" i="13"/>
  <c r="I5136" i="13"/>
  <c r="I5191" i="13"/>
  <c r="E5192" i="13"/>
  <c r="D5188" i="13"/>
  <c r="D5190" i="13"/>
  <c r="I5213" i="13"/>
  <c r="G5290" i="13"/>
  <c r="D5298" i="13"/>
  <c r="E5299" i="13"/>
  <c r="E5336" i="13"/>
  <c r="I5336" i="13" s="1"/>
  <c r="I5340" i="13"/>
  <c r="E5338" i="13"/>
  <c r="I5338" i="13" s="1"/>
  <c r="E5652" i="13"/>
  <c r="I5653" i="13"/>
  <c r="H4796" i="13"/>
  <c r="H4792" i="13" s="1"/>
  <c r="H4791" i="13" s="1"/>
  <c r="H4838" i="13" s="1"/>
  <c r="I4849" i="13"/>
  <c r="I4853" i="13"/>
  <c r="I4857" i="13"/>
  <c r="G4869" i="13"/>
  <c r="H4911" i="13"/>
  <c r="H4879" i="13"/>
  <c r="I4919" i="13"/>
  <c r="G4916" i="13"/>
  <c r="G4884" i="13"/>
  <c r="G4937" i="13"/>
  <c r="G4930" i="13" s="1"/>
  <c r="G4929" i="13" s="1"/>
  <c r="E4946" i="13"/>
  <c r="I4946" i="13" s="1"/>
  <c r="E4990" i="13"/>
  <c r="I4994" i="13"/>
  <c r="G4992" i="13"/>
  <c r="F4997" i="13"/>
  <c r="E5001" i="13"/>
  <c r="D4997" i="13"/>
  <c r="I5009" i="13"/>
  <c r="E5021" i="13"/>
  <c r="I5021" i="13" s="1"/>
  <c r="I5162" i="13"/>
  <c r="E5161" i="13"/>
  <c r="I5161" i="13" s="1"/>
  <c r="G5190" i="13"/>
  <c r="I5208" i="13"/>
  <c r="H5182" i="13"/>
  <c r="H5285" i="13"/>
  <c r="H5283" i="13"/>
  <c r="E5384" i="13"/>
  <c r="I5388" i="13"/>
  <c r="E5386" i="13"/>
  <c r="I5386" i="13" s="1"/>
  <c r="E5139" i="13"/>
  <c r="I5139" i="13" s="1"/>
  <c r="E5257" i="13"/>
  <c r="I5257" i="13" s="1"/>
  <c r="D5285" i="13"/>
  <c r="E5288" i="13"/>
  <c r="G5328" i="13"/>
  <c r="G5324" i="13" s="1"/>
  <c r="G5356" i="13" s="1"/>
  <c r="E5343" i="13"/>
  <c r="I5343" i="13" s="1"/>
  <c r="I5347" i="13"/>
  <c r="E5345" i="13"/>
  <c r="I5345" i="13" s="1"/>
  <c r="I5381" i="13"/>
  <c r="E5380" i="13"/>
  <c r="E5393" i="13"/>
  <c r="I5393" i="13" s="1"/>
  <c r="E5391" i="13"/>
  <c r="I5391" i="13" s="1"/>
  <c r="I5448" i="13"/>
  <c r="E5447" i="13"/>
  <c r="I5447" i="13" s="1"/>
  <c r="E5489" i="13"/>
  <c r="I5490" i="13"/>
  <c r="I5539" i="13"/>
  <c r="E5542" i="13"/>
  <c r="I5546" i="13"/>
  <c r="I5558" i="13"/>
  <c r="E5726" i="13"/>
  <c r="I5726" i="13" s="1"/>
  <c r="E5724" i="13"/>
  <c r="I5830" i="13"/>
  <c r="E5829" i="13"/>
  <c r="I5054" i="13"/>
  <c r="I5061" i="13"/>
  <c r="E5080" i="13"/>
  <c r="E5088" i="13"/>
  <c r="I5088" i="13" s="1"/>
  <c r="E5106" i="13"/>
  <c r="I5106" i="13" s="1"/>
  <c r="I5109" i="13"/>
  <c r="G5134" i="13"/>
  <c r="G5127" i="13" s="1"/>
  <c r="G5126" i="13" s="1"/>
  <c r="G5179" i="13" s="1"/>
  <c r="I5140" i="13"/>
  <c r="E5143" i="13"/>
  <c r="I5143" i="13" s="1"/>
  <c r="I5148" i="13"/>
  <c r="F5190" i="13"/>
  <c r="I5194" i="13"/>
  <c r="E5195" i="13"/>
  <c r="I5199" i="13"/>
  <c r="D5195" i="13"/>
  <c r="D5197" i="13"/>
  <c r="H5195" i="13"/>
  <c r="H5197" i="13"/>
  <c r="H5202" i="13"/>
  <c r="F5202" i="13"/>
  <c r="D5204" i="13"/>
  <c r="E5207" i="13"/>
  <c r="I5237" i="13"/>
  <c r="G5240" i="13"/>
  <c r="G5236" i="13" s="1"/>
  <c r="G5268" i="13" s="1"/>
  <c r="E5243" i="13"/>
  <c r="I5243" i="13" s="1"/>
  <c r="I5245" i="13"/>
  <c r="E5248" i="13"/>
  <c r="I5252" i="13"/>
  <c r="E5250" i="13"/>
  <c r="I5250" i="13" s="1"/>
  <c r="I5258" i="13"/>
  <c r="I5260" i="13"/>
  <c r="E5279" i="13"/>
  <c r="I5279" i="13" s="1"/>
  <c r="G5276" i="13"/>
  <c r="I5295" i="13"/>
  <c r="E5301" i="13"/>
  <c r="I5301" i="13" s="1"/>
  <c r="I5394" i="13"/>
  <c r="I5396" i="13"/>
  <c r="I5471" i="13"/>
  <c r="I5476" i="13"/>
  <c r="D5530" i="13"/>
  <c r="E5533" i="13"/>
  <c r="D5544" i="13"/>
  <c r="D5550" i="13"/>
  <c r="E5551" i="13"/>
  <c r="I5729" i="13"/>
  <c r="E4823" i="13"/>
  <c r="I4823" i="13" s="1"/>
  <c r="F4870" i="13"/>
  <c r="F5079" i="13"/>
  <c r="F5072" i="13" s="1"/>
  <c r="F5071" i="13" s="1"/>
  <c r="I5093" i="13"/>
  <c r="E5154" i="13"/>
  <c r="I5154" i="13" s="1"/>
  <c r="F5182" i="13"/>
  <c r="D5184" i="13"/>
  <c r="E5185" i="13"/>
  <c r="H5188" i="13"/>
  <c r="E5255" i="13"/>
  <c r="I5255" i="13" s="1"/>
  <c r="I5273" i="13"/>
  <c r="I5282" i="13"/>
  <c r="D5283" i="13"/>
  <c r="G5283" i="13"/>
  <c r="G5285" i="13"/>
  <c r="F5290" i="13"/>
  <c r="F5292" i="13"/>
  <c r="I5305" i="13"/>
  <c r="I5401" i="13"/>
  <c r="E5400" i="13"/>
  <c r="I5400" i="13" s="1"/>
  <c r="E5293" i="13"/>
  <c r="I5293" i="13" s="1"/>
  <c r="E5440" i="13"/>
  <c r="I5440" i="13" s="1"/>
  <c r="E5438" i="13"/>
  <c r="I5525" i="13"/>
  <c r="E5524" i="13"/>
  <c r="H5535" i="13"/>
  <c r="I5541" i="13"/>
  <c r="D5542" i="13"/>
  <c r="I5559" i="13"/>
  <c r="I5566" i="13"/>
  <c r="E5564" i="13"/>
  <c r="E5613" i="13"/>
  <c r="D5612" i="13"/>
  <c r="I5634" i="13"/>
  <c r="D5638" i="13"/>
  <c r="E5639" i="13"/>
  <c r="I5781" i="13"/>
  <c r="E5780" i="13"/>
  <c r="I5780" i="13" s="1"/>
  <c r="E5619" i="13"/>
  <c r="I5619" i="13" s="1"/>
  <c r="G5366" i="13"/>
  <c r="G5359" i="13" s="1"/>
  <c r="G5358" i="13" s="1"/>
  <c r="E5375" i="13"/>
  <c r="I5375" i="13" s="1"/>
  <c r="E5421" i="13"/>
  <c r="E5452" i="13"/>
  <c r="I5452" i="13" s="1"/>
  <c r="I5515" i="13"/>
  <c r="F5535" i="13"/>
  <c r="D5537" i="13"/>
  <c r="E5540" i="13"/>
  <c r="H5563" i="13"/>
  <c r="H5556" i="13" s="1"/>
  <c r="H5555" i="13" s="1"/>
  <c r="I5570" i="13"/>
  <c r="E5568" i="13"/>
  <c r="I5568" i="13" s="1"/>
  <c r="I5577" i="13"/>
  <c r="I5586" i="13"/>
  <c r="E5581" i="13"/>
  <c r="H5616" i="13"/>
  <c r="H5618" i="13"/>
  <c r="I5627" i="13"/>
  <c r="H5625" i="13"/>
  <c r="H5623" i="13"/>
  <c r="F5668" i="13"/>
  <c r="F5664" i="13" s="1"/>
  <c r="F5696" i="13" s="1"/>
  <c r="E5711" i="13"/>
  <c r="I5711" i="13" s="1"/>
  <c r="I5712" i="13"/>
  <c r="H5366" i="13"/>
  <c r="H5359" i="13" s="1"/>
  <c r="H5358" i="13" s="1"/>
  <c r="I5406" i="13"/>
  <c r="F5420" i="13"/>
  <c r="F5413" i="13" s="1"/>
  <c r="F5412" i="13" s="1"/>
  <c r="I5456" i="13"/>
  <c r="D5475" i="13"/>
  <c r="D5468" i="13" s="1"/>
  <c r="D5467" i="13" s="1"/>
  <c r="H5475" i="13"/>
  <c r="H5468" i="13" s="1"/>
  <c r="H5467" i="13" s="1"/>
  <c r="E5493" i="13"/>
  <c r="E5500" i="13"/>
  <c r="I5500" i="13" s="1"/>
  <c r="I5504" i="13"/>
  <c r="E5502" i="13"/>
  <c r="I5502" i="13" s="1"/>
  <c r="G5528" i="13"/>
  <c r="D5535" i="13"/>
  <c r="G5535" i="13"/>
  <c r="F5542" i="13"/>
  <c r="I5547" i="13"/>
  <c r="D5563" i="13"/>
  <c r="D5556" i="13" s="1"/>
  <c r="D5555" i="13" s="1"/>
  <c r="I5574" i="13"/>
  <c r="E5572" i="13"/>
  <c r="I5572" i="13" s="1"/>
  <c r="E5588" i="13"/>
  <c r="I5588" i="13" s="1"/>
  <c r="I5592" i="13"/>
  <c r="E5590" i="13"/>
  <c r="I5590" i="13" s="1"/>
  <c r="I5599" i="13"/>
  <c r="E5597" i="13"/>
  <c r="I5597" i="13" s="1"/>
  <c r="E5620" i="13"/>
  <c r="D5616" i="13"/>
  <c r="D5618" i="13"/>
  <c r="I5621" i="13"/>
  <c r="F5625" i="13"/>
  <c r="D5625" i="13"/>
  <c r="D5623" i="13"/>
  <c r="E5628" i="13"/>
  <c r="D5632" i="13"/>
  <c r="H5632" i="13"/>
  <c r="G5632" i="13"/>
  <c r="G5630" i="13"/>
  <c r="I5665" i="13"/>
  <c r="F5706" i="13"/>
  <c r="F5699" i="13" s="1"/>
  <c r="F5698" i="13" s="1"/>
  <c r="I5747" i="13"/>
  <c r="E5746" i="13"/>
  <c r="I5746" i="13" s="1"/>
  <c r="H5815" i="13"/>
  <c r="H5808" i="13" s="1"/>
  <c r="H5807" i="13" s="1"/>
  <c r="I5822" i="13"/>
  <c r="E5820" i="13"/>
  <c r="I5820" i="13" s="1"/>
  <c r="G5623" i="13"/>
  <c r="G5615" i="13" s="1"/>
  <c r="G5611" i="13" s="1"/>
  <c r="F5630" i="13"/>
  <c r="F5615" i="13" s="1"/>
  <c r="F5611" i="13" s="1"/>
  <c r="I5635" i="13"/>
  <c r="G5668" i="13"/>
  <c r="G5664" i="13" s="1"/>
  <c r="G5696" i="13" s="1"/>
  <c r="E5676" i="13"/>
  <c r="I5676" i="13" s="1"/>
  <c r="I5680" i="13"/>
  <c r="E5678" i="13"/>
  <c r="I5678" i="13" s="1"/>
  <c r="E5685" i="13"/>
  <c r="I5685" i="13" s="1"/>
  <c r="E5683" i="13"/>
  <c r="I5683" i="13" s="1"/>
  <c r="I5734" i="13"/>
  <c r="E5733" i="13"/>
  <c r="I5733" i="13" s="1"/>
  <c r="E5756" i="13"/>
  <c r="I5756" i="13" s="1"/>
  <c r="E5509" i="13"/>
  <c r="I5509" i="13" s="1"/>
  <c r="D5528" i="13"/>
  <c r="I5622" i="13"/>
  <c r="G5625" i="13"/>
  <c r="G5651" i="13"/>
  <c r="E5669" i="13"/>
  <c r="I5673" i="13"/>
  <c r="I5688" i="13"/>
  <c r="E5707" i="13"/>
  <c r="I5754" i="13"/>
  <c r="H5777" i="13"/>
  <c r="H5773" i="13" s="1"/>
  <c r="G5815" i="13"/>
  <c r="G5808" i="13" s="1"/>
  <c r="G5807" i="13" s="1"/>
  <c r="E5847" i="13"/>
  <c r="I5847" i="13" s="1"/>
  <c r="I5856" i="13"/>
  <c r="E5660" i="13"/>
  <c r="I5660" i="13" s="1"/>
  <c r="G5706" i="13"/>
  <c r="G5699" i="13" s="1"/>
  <c r="G5698" i="13" s="1"/>
  <c r="E5715" i="13"/>
  <c r="I5715" i="13" s="1"/>
  <c r="I5720" i="13"/>
  <c r="F5760" i="13"/>
  <c r="F5753" i="13" s="1"/>
  <c r="F5752" i="13" s="1"/>
  <c r="E5785" i="13"/>
  <c r="I5785" i="13" s="1"/>
  <c r="E5792" i="13"/>
  <c r="I5792" i="13" s="1"/>
  <c r="I5796" i="13"/>
  <c r="E5794" i="13"/>
  <c r="I5794" i="13" s="1"/>
  <c r="E5833" i="13"/>
  <c r="I5837" i="13"/>
  <c r="E5835" i="13"/>
  <c r="I5835" i="13" s="1"/>
  <c r="E4810" i="12"/>
  <c r="H1382" i="12"/>
  <c r="E1367" i="12"/>
  <c r="E4664" i="12"/>
  <c r="I4664" i="12" s="1"/>
  <c r="G2544" i="12"/>
  <c r="G2540" i="12" s="1"/>
  <c r="G2539" i="12" s="1"/>
  <c r="E5603" i="12"/>
  <c r="I5603" i="12" s="1"/>
  <c r="F3435" i="12"/>
  <c r="F3431" i="12" s="1"/>
  <c r="E5263" i="12"/>
  <c r="I5263" i="12" s="1"/>
  <c r="E1278" i="12"/>
  <c r="I1278" i="12" s="1"/>
  <c r="H2035" i="12"/>
  <c r="E3486" i="12"/>
  <c r="I3486" i="12" s="1"/>
  <c r="E3852" i="12"/>
  <c r="I3852" i="12" s="1"/>
  <c r="E3881" i="12"/>
  <c r="I3881" i="12" s="1"/>
  <c r="E3772" i="12"/>
  <c r="I3772" i="12" s="1"/>
  <c r="D214" i="12"/>
  <c r="E215" i="12"/>
  <c r="E164" i="12" s="1"/>
  <c r="D1729" i="12"/>
  <c r="H2336" i="12"/>
  <c r="H2332" i="12" s="1"/>
  <c r="E1564" i="12"/>
  <c r="I1564" i="12" s="1"/>
  <c r="G1684" i="12"/>
  <c r="G1680" i="12" s="1"/>
  <c r="G5723" i="12"/>
  <c r="G5719" i="12" s="1"/>
  <c r="G2012" i="12"/>
  <c r="G499" i="12"/>
  <c r="G495" i="12" s="1"/>
  <c r="G494" i="12" s="1"/>
  <c r="E1429" i="12"/>
  <c r="I1429" i="12" s="1"/>
  <c r="E256" i="12"/>
  <c r="I256" i="12" s="1"/>
  <c r="D2112" i="12"/>
  <c r="D1996" i="12" s="1"/>
  <c r="E3003" i="12"/>
  <c r="H50" i="12"/>
  <c r="E1223" i="12"/>
  <c r="I1223" i="12" s="1"/>
  <c r="D3337" i="12"/>
  <c r="D13" i="12"/>
  <c r="E13" i="12" s="1"/>
  <c r="F2495" i="12"/>
  <c r="F2491" i="12" s="1"/>
  <c r="F2490" i="12" s="1"/>
  <c r="H2544" i="12"/>
  <c r="H2540" i="12" s="1"/>
  <c r="H2539" i="12" s="1"/>
  <c r="H2687" i="12"/>
  <c r="E3052" i="12"/>
  <c r="I3052" i="12" s="1"/>
  <c r="H1667" i="12"/>
  <c r="H1660" i="12" s="1"/>
  <c r="H1659" i="12" s="1"/>
  <c r="H1626" i="12" s="1"/>
  <c r="G1432" i="12"/>
  <c r="G1428" i="12" s="1"/>
  <c r="G1460" i="12" s="1"/>
  <c r="F4086" i="12"/>
  <c r="F4082" i="12" s="1"/>
  <c r="F4081" i="12" s="1"/>
  <c r="E296" i="12"/>
  <c r="I296" i="12" s="1"/>
  <c r="H499" i="12"/>
  <c r="H495" i="12" s="1"/>
  <c r="H494" i="12" s="1"/>
  <c r="D1881" i="12"/>
  <c r="D1877" i="12" s="1"/>
  <c r="H3418" i="12"/>
  <c r="D4395" i="12"/>
  <c r="D4391" i="12" s="1"/>
  <c r="D4390" i="12" s="1"/>
  <c r="D4443" i="12"/>
  <c r="D4439" i="12" s="1"/>
  <c r="D4438" i="12" s="1"/>
  <c r="D4954" i="12"/>
  <c r="D4950" i="12" s="1"/>
  <c r="E5205" i="12"/>
  <c r="I5205" i="12" s="1"/>
  <c r="D5223" i="12"/>
  <c r="E1484" i="12"/>
  <c r="I1484" i="12" s="1"/>
  <c r="G388" i="12"/>
  <c r="G384" i="12" s="1"/>
  <c r="G3983" i="12"/>
  <c r="E4205" i="12"/>
  <c r="I4205" i="12" s="1"/>
  <c r="D5134" i="12"/>
  <c r="D5127" i="12" s="1"/>
  <c r="D5126" i="12" s="1"/>
  <c r="G5151" i="12"/>
  <c r="G5147" i="12" s="1"/>
  <c r="F5278" i="12"/>
  <c r="F5276" i="12"/>
  <c r="E1681" i="12"/>
  <c r="I1681" i="12" s="1"/>
  <c r="E1795" i="12"/>
  <c r="I1795" i="12" s="1"/>
  <c r="D1294" i="12"/>
  <c r="G1308" i="12"/>
  <c r="H2601" i="12"/>
  <c r="G3489" i="12"/>
  <c r="G3485" i="12" s="1"/>
  <c r="D3544" i="12"/>
  <c r="D3540" i="12" s="1"/>
  <c r="G3596" i="12"/>
  <c r="H3829" i="12"/>
  <c r="H3825" i="12" s="1"/>
  <c r="I4101" i="12"/>
  <c r="D4204" i="12"/>
  <c r="D4200" i="12" s="1"/>
  <c r="I4209" i="12"/>
  <c r="E4301" i="12"/>
  <c r="I4301" i="12" s="1"/>
  <c r="H5134" i="12"/>
  <c r="H5127" i="12" s="1"/>
  <c r="H5126" i="12" s="1"/>
  <c r="D5832" i="12"/>
  <c r="D5828" i="12" s="1"/>
  <c r="H5832" i="12"/>
  <c r="H5828" i="12" s="1"/>
  <c r="F3944" i="12"/>
  <c r="E5720" i="12"/>
  <c r="I5720" i="12" s="1"/>
  <c r="D596" i="12"/>
  <c r="D592" i="12" s="1"/>
  <c r="D591" i="12" s="1"/>
  <c r="E925" i="12"/>
  <c r="I925" i="12" s="1"/>
  <c r="D1408" i="12"/>
  <c r="D1407" i="12" s="1"/>
  <c r="F2799" i="12"/>
  <c r="F2795" i="12" s="1"/>
  <c r="F2794" i="12" s="1"/>
  <c r="H2956" i="12"/>
  <c r="I3252" i="12"/>
  <c r="F3292" i="12"/>
  <c r="F3288" i="12" s="1"/>
  <c r="F3320" i="12" s="1"/>
  <c r="F3829" i="12"/>
  <c r="F3825" i="12" s="1"/>
  <c r="E3029" i="12"/>
  <c r="I3029" i="12" s="1"/>
  <c r="D467" i="12"/>
  <c r="D463" i="12" s="1"/>
  <c r="D803" i="12"/>
  <c r="D799" i="12" s="1"/>
  <c r="D798" i="12" s="1"/>
  <c r="F820" i="12"/>
  <c r="F816" i="12" s="1"/>
  <c r="H868" i="12"/>
  <c r="H864" i="12" s="1"/>
  <c r="D74" i="12"/>
  <c r="E405" i="12"/>
  <c r="I405" i="12" s="1"/>
  <c r="F596" i="12"/>
  <c r="F592" i="12" s="1"/>
  <c r="F591" i="12" s="1"/>
  <c r="H648" i="12"/>
  <c r="D675" i="12"/>
  <c r="D671" i="12" s="1"/>
  <c r="D670" i="12" s="1"/>
  <c r="D640" i="12" s="1"/>
  <c r="H771" i="12"/>
  <c r="H767" i="12" s="1"/>
  <c r="E779" i="12"/>
  <c r="I779" i="12" s="1"/>
  <c r="I1114" i="12"/>
  <c r="H1541" i="12"/>
  <c r="H1537" i="12" s="1"/>
  <c r="H1772" i="12"/>
  <c r="H1768" i="12" s="1"/>
  <c r="H1800" i="12" s="1"/>
  <c r="I2046" i="12"/>
  <c r="F1999" i="12"/>
  <c r="D2799" i="12"/>
  <c r="D2795" i="12" s="1"/>
  <c r="D2794" i="12" s="1"/>
  <c r="E2960" i="12"/>
  <c r="I2960" i="12" s="1"/>
  <c r="H3094" i="12"/>
  <c r="H3090" i="12" s="1"/>
  <c r="H3775" i="12"/>
  <c r="H3771" i="12" s="1"/>
  <c r="E3984" i="12"/>
  <c r="I3984" i="12" s="1"/>
  <c r="D4003" i="12"/>
  <c r="D3999" i="12" s="1"/>
  <c r="D3998" i="12" s="1"/>
  <c r="D3968" i="12" s="1"/>
  <c r="E4111" i="12"/>
  <c r="E4110" i="12" s="1"/>
  <c r="I4110" i="12" s="1"/>
  <c r="G4492" i="12"/>
  <c r="G4488" i="12" s="1"/>
  <c r="G4487" i="12" s="1"/>
  <c r="F2371" i="12"/>
  <c r="D2055" i="12"/>
  <c r="D2051" i="12" s="1"/>
  <c r="D2050" i="12" s="1"/>
  <c r="D2020" i="12" s="1"/>
  <c r="I2122" i="12"/>
  <c r="F2623" i="12"/>
  <c r="F2619" i="12" s="1"/>
  <c r="F2618" i="12" s="1"/>
  <c r="F2588" i="12" s="1"/>
  <c r="I2644" i="12"/>
  <c r="E2597" i="12"/>
  <c r="I2597" i="12" s="1"/>
  <c r="I3189" i="12"/>
  <c r="E3187" i="12"/>
  <c r="I3187" i="12" s="1"/>
  <c r="G975" i="12"/>
  <c r="E1169" i="12"/>
  <c r="I1169" i="12" s="1"/>
  <c r="G2101" i="12"/>
  <c r="G1986" i="12"/>
  <c r="I2354" i="12"/>
  <c r="E2307" i="12"/>
  <c r="I2307" i="12" s="1"/>
  <c r="G2495" i="12"/>
  <c r="G2491" i="12" s="1"/>
  <c r="G2490" i="12" s="1"/>
  <c r="G2610" i="12"/>
  <c r="F2015" i="12"/>
  <c r="G2623" i="12"/>
  <c r="G2619" i="12" s="1"/>
  <c r="G2618" i="12" s="1"/>
  <c r="G2588" i="12" s="1"/>
  <c r="I3786" i="12"/>
  <c r="E3678" i="12"/>
  <c r="I3678" i="12" s="1"/>
  <c r="I4222" i="12"/>
  <c r="E4074" i="12"/>
  <c r="I4074" i="12" s="1"/>
  <c r="D4558" i="12"/>
  <c r="I4599" i="12"/>
  <c r="E4552" i="12"/>
  <c r="I4552" i="12" s="1"/>
  <c r="H4918" i="12"/>
  <c r="H4916" i="12"/>
  <c r="F5537" i="12"/>
  <c r="F64" i="12"/>
  <c r="G596" i="12"/>
  <c r="G592" i="12" s="1"/>
  <c r="G591" i="12" s="1"/>
  <c r="I738" i="12"/>
  <c r="F771" i="12"/>
  <c r="F767" i="12" s="1"/>
  <c r="F967" i="12"/>
  <c r="F966" i="12" s="1"/>
  <c r="G995" i="12"/>
  <c r="F1183" i="12"/>
  <c r="F1176" i="12" s="1"/>
  <c r="F1175" i="12" s="1"/>
  <c r="I1266" i="12"/>
  <c r="E1104" i="12"/>
  <c r="I1104" i="12" s="1"/>
  <c r="I1651" i="12"/>
  <c r="F2299" i="12"/>
  <c r="G2447" i="12"/>
  <c r="G2443" i="12" s="1"/>
  <c r="G2442" i="12" s="1"/>
  <c r="D2900" i="12"/>
  <c r="D92" i="12"/>
  <c r="H107" i="12"/>
  <c r="H103" i="12" s="1"/>
  <c r="H102" i="12" s="1"/>
  <c r="H72" i="12" s="1"/>
  <c r="F161" i="12"/>
  <c r="D58" i="12"/>
  <c r="E58" i="12" s="1"/>
  <c r="G371" i="12"/>
  <c r="G367" i="12" s="1"/>
  <c r="G366" i="12" s="1"/>
  <c r="G336" i="12" s="1"/>
  <c r="G564" i="12"/>
  <c r="G560" i="12" s="1"/>
  <c r="D900" i="12"/>
  <c r="D896" i="12" s="1"/>
  <c r="D895" i="12" s="1"/>
  <c r="G917" i="12"/>
  <c r="G913" i="12" s="1"/>
  <c r="H1013" i="12"/>
  <c r="D988" i="12"/>
  <c r="H1028" i="12"/>
  <c r="H993" i="12"/>
  <c r="H992" i="12" s="1"/>
  <c r="F990" i="12"/>
  <c r="H1129" i="12"/>
  <c r="H1122" i="12" s="1"/>
  <c r="H1121" i="12" s="1"/>
  <c r="F1755" i="12"/>
  <c r="I2518" i="12"/>
  <c r="E2515" i="12"/>
  <c r="I2515" i="12" s="1"/>
  <c r="I2530" i="12"/>
  <c r="E2386" i="12"/>
  <c r="I2386" i="12" s="1"/>
  <c r="H2989" i="12"/>
  <c r="H2982" i="12" s="1"/>
  <c r="H2981" i="12" s="1"/>
  <c r="H2948" i="12" s="1"/>
  <c r="E3095" i="12"/>
  <c r="I3095" i="12" s="1"/>
  <c r="F3186" i="12"/>
  <c r="F3179" i="12" s="1"/>
  <c r="F3178" i="12" s="1"/>
  <c r="E4905" i="12"/>
  <c r="I4905" i="12" s="1"/>
  <c r="E4925" i="12"/>
  <c r="E4924" i="12" s="1"/>
  <c r="D4924" i="12"/>
  <c r="F3703" i="12"/>
  <c r="F4395" i="12"/>
  <c r="F4391" i="12" s="1"/>
  <c r="F4390" i="12" s="1"/>
  <c r="I5628" i="12"/>
  <c r="D5706" i="12"/>
  <c r="D5699" i="12" s="1"/>
  <c r="D5698" i="12" s="1"/>
  <c r="F5832" i="12"/>
  <c r="F5828" i="12" s="1"/>
  <c r="I28" i="12"/>
  <c r="I75" i="12"/>
  <c r="G63" i="12"/>
  <c r="D107" i="12"/>
  <c r="D103" i="12" s="1"/>
  <c r="D102" i="12" s="1"/>
  <c r="D72" i="12" s="1"/>
  <c r="F107" i="12"/>
  <c r="F103" i="12" s="1"/>
  <c r="F102" i="12" s="1"/>
  <c r="F72" i="12" s="1"/>
  <c r="F153" i="12"/>
  <c r="D39" i="12"/>
  <c r="G437" i="12"/>
  <c r="G547" i="12"/>
  <c r="G543" i="12" s="1"/>
  <c r="G542" i="12" s="1"/>
  <c r="H564" i="12"/>
  <c r="H560" i="12" s="1"/>
  <c r="H596" i="12"/>
  <c r="H592" i="12" s="1"/>
  <c r="H591" i="12" s="1"/>
  <c r="D952" i="12"/>
  <c r="F1058" i="12"/>
  <c r="F1054" i="12" s="1"/>
  <c r="F1864" i="12"/>
  <c r="F1857" i="12" s="1"/>
  <c r="F1856" i="12" s="1"/>
  <c r="F2116" i="12"/>
  <c r="G2415" i="12"/>
  <c r="G2411" i="12" s="1"/>
  <c r="H2495" i="12"/>
  <c r="H2491" i="12" s="1"/>
  <c r="H2490" i="12" s="1"/>
  <c r="D2544" i="12"/>
  <c r="D2540" i="12" s="1"/>
  <c r="D2539" i="12" s="1"/>
  <c r="D1999" i="12"/>
  <c r="E1999" i="12" s="1"/>
  <c r="F2005" i="12"/>
  <c r="H2640" i="12"/>
  <c r="H2636" i="12" s="1"/>
  <c r="F2751" i="12"/>
  <c r="F2747" i="12" s="1"/>
  <c r="F2746" i="12" s="1"/>
  <c r="D3186" i="12"/>
  <c r="D3179" i="12" s="1"/>
  <c r="D3178" i="12" s="1"/>
  <c r="F3418" i="12"/>
  <c r="F3411" i="12" s="1"/>
  <c r="F3410" i="12" s="1"/>
  <c r="H4003" i="12"/>
  <c r="H3999" i="12" s="1"/>
  <c r="H3998" i="12" s="1"/>
  <c r="H3968" i="12" s="1"/>
  <c r="G4020" i="12"/>
  <c r="G4016" i="12" s="1"/>
  <c r="G4443" i="12"/>
  <c r="G4439" i="12" s="1"/>
  <c r="G4438" i="12" s="1"/>
  <c r="G4796" i="12"/>
  <c r="G4792" i="12" s="1"/>
  <c r="G4791" i="12" s="1"/>
  <c r="I4927" i="12"/>
  <c r="D4937" i="12"/>
  <c r="D4930" i="12" s="1"/>
  <c r="D4929" i="12" s="1"/>
  <c r="D4896" i="12" s="1"/>
  <c r="E4946" i="12"/>
  <c r="I4946" i="12" s="1"/>
  <c r="G5475" i="12"/>
  <c r="G5468" i="12" s="1"/>
  <c r="G5467" i="12" s="1"/>
  <c r="D5475" i="12"/>
  <c r="D5468" i="12" s="1"/>
  <c r="D5467" i="12" s="1"/>
  <c r="G5563" i="12"/>
  <c r="G5556" i="12" s="1"/>
  <c r="G5555" i="12" s="1"/>
  <c r="D5723" i="12"/>
  <c r="D5719" i="12" s="1"/>
  <c r="D5777" i="12"/>
  <c r="D5773" i="12" s="1"/>
  <c r="H3411" i="12"/>
  <c r="H3410" i="12" s="1"/>
  <c r="H4764" i="12"/>
  <c r="H4760" i="12" s="1"/>
  <c r="G4954" i="12"/>
  <c r="G4950" i="12" s="1"/>
  <c r="D5815" i="12"/>
  <c r="D5808" i="12" s="1"/>
  <c r="D5807" i="12" s="1"/>
  <c r="G51" i="12"/>
  <c r="H62" i="12"/>
  <c r="H94" i="12"/>
  <c r="H64" i="12"/>
  <c r="D291" i="12"/>
  <c r="D287" i="12" s="1"/>
  <c r="D286" i="12" s="1"/>
  <c r="G308" i="12"/>
  <c r="G304" i="12" s="1"/>
  <c r="F388" i="12"/>
  <c r="F384" i="12" s="1"/>
  <c r="D388" i="12"/>
  <c r="D384" i="12" s="1"/>
  <c r="F516" i="12"/>
  <c r="F512" i="12" s="1"/>
  <c r="D976" i="12"/>
  <c r="E976" i="12" s="1"/>
  <c r="G980" i="12"/>
  <c r="G981" i="12"/>
  <c r="G982" i="12"/>
  <c r="D987" i="12"/>
  <c r="H987" i="12"/>
  <c r="H989" i="12"/>
  <c r="H1058" i="12"/>
  <c r="H1054" i="12" s="1"/>
  <c r="H1146" i="12"/>
  <c r="H1142" i="12" s="1"/>
  <c r="G1327" i="12"/>
  <c r="H2055" i="12"/>
  <c r="H2051" i="12" s="1"/>
  <c r="H2050" i="12" s="1"/>
  <c r="H2020" i="12" s="1"/>
  <c r="H2299" i="12"/>
  <c r="I2308" i="12"/>
  <c r="D2702" i="12"/>
  <c r="D2698" i="12" s="1"/>
  <c r="D2697" i="12" s="1"/>
  <c r="G2816" i="12"/>
  <c r="G2812" i="12" s="1"/>
  <c r="F3254" i="12"/>
  <c r="F3380" i="12"/>
  <c r="F3376" i="12" s="1"/>
  <c r="F3408" i="12" s="1"/>
  <c r="G3527" i="12"/>
  <c r="G3520" i="12" s="1"/>
  <c r="G3519" i="12" s="1"/>
  <c r="G3867" i="12"/>
  <c r="G3860" i="12" s="1"/>
  <c r="G3859" i="12" s="1"/>
  <c r="H3954" i="12"/>
  <c r="G4886" i="12"/>
  <c r="I4949" i="12"/>
  <c r="F5042" i="12"/>
  <c r="F5038" i="12" s="1"/>
  <c r="D5366" i="12"/>
  <c r="D5359" i="12" s="1"/>
  <c r="D5358" i="12" s="1"/>
  <c r="H5475" i="12"/>
  <c r="H5468" i="12" s="1"/>
  <c r="H5467" i="12" s="1"/>
  <c r="G50" i="12"/>
  <c r="I2754" i="12"/>
  <c r="E2752" i="12"/>
  <c r="I2752" i="12" s="1"/>
  <c r="I3152" i="12"/>
  <c r="E3045" i="12"/>
  <c r="I3045" i="12" s="1"/>
  <c r="E3783" i="12"/>
  <c r="I3783" i="12" s="1"/>
  <c r="E3785" i="12"/>
  <c r="I3785" i="12" s="1"/>
  <c r="I3788" i="12"/>
  <c r="I4528" i="12"/>
  <c r="E4526" i="12"/>
  <c r="I4526" i="12" s="1"/>
  <c r="H5097" i="12"/>
  <c r="H5096" i="12" s="1"/>
  <c r="H5092" i="12" s="1"/>
  <c r="H4995" i="12"/>
  <c r="H4871" i="12" s="1"/>
  <c r="H5099" i="12"/>
  <c r="E5325" i="12"/>
  <c r="I5325" i="12" s="1"/>
  <c r="I5326" i="12"/>
  <c r="F67" i="12"/>
  <c r="G39" i="12"/>
  <c r="G37" i="12" s="1"/>
  <c r="E316" i="12"/>
  <c r="I316" i="12" s="1"/>
  <c r="F358" i="12"/>
  <c r="H371" i="12"/>
  <c r="H367" i="12" s="1"/>
  <c r="H366" i="12" s="1"/>
  <c r="H336" i="12" s="1"/>
  <c r="D692" i="12"/>
  <c r="D688" i="12" s="1"/>
  <c r="H820" i="12"/>
  <c r="H816" i="12" s="1"/>
  <c r="D1238" i="12"/>
  <c r="D1231" i="12" s="1"/>
  <c r="D1230" i="12" s="1"/>
  <c r="D64" i="12"/>
  <c r="D242" i="12"/>
  <c r="D238" i="12" s="1"/>
  <c r="D237" i="12" s="1"/>
  <c r="G259" i="12"/>
  <c r="G255" i="12" s="1"/>
  <c r="E451" i="12"/>
  <c r="I451" i="12" s="1"/>
  <c r="G613" i="12"/>
  <c r="G609" i="12" s="1"/>
  <c r="D754" i="12"/>
  <c r="D750" i="12" s="1"/>
  <c r="D749" i="12" s="1"/>
  <c r="D917" i="12"/>
  <c r="D913" i="12" s="1"/>
  <c r="I948" i="12"/>
  <c r="I1197" i="12"/>
  <c r="E1403" i="12"/>
  <c r="E1402" i="12" s="1"/>
  <c r="I1402" i="12" s="1"/>
  <c r="D1402" i="12"/>
  <c r="H2003" i="12"/>
  <c r="E3195" i="12"/>
  <c r="I3387" i="12"/>
  <c r="E3383" i="12"/>
  <c r="I3383" i="12" s="1"/>
  <c r="F4885" i="12"/>
  <c r="I5230" i="12"/>
  <c r="E5228" i="12"/>
  <c r="I5228" i="12" s="1"/>
  <c r="G65" i="12"/>
  <c r="H190" i="12"/>
  <c r="H186" i="12" s="1"/>
  <c r="H185" i="12" s="1"/>
  <c r="F754" i="12"/>
  <c r="F750" i="12" s="1"/>
  <c r="F749" i="12" s="1"/>
  <c r="G1041" i="12"/>
  <c r="G1034" i="12" s="1"/>
  <c r="G1033" i="12" s="1"/>
  <c r="G1000" i="12" s="1"/>
  <c r="F1110" i="12"/>
  <c r="D973" i="12"/>
  <c r="E1655" i="12"/>
  <c r="I1655" i="12" s="1"/>
  <c r="D1654" i="12"/>
  <c r="D3670" i="12"/>
  <c r="D4884" i="12"/>
  <c r="E4884" i="12" s="1"/>
  <c r="E5294" i="12"/>
  <c r="I5294" i="12" s="1"/>
  <c r="D190" i="12"/>
  <c r="D186" i="12" s="1"/>
  <c r="D185" i="12" s="1"/>
  <c r="H308" i="12"/>
  <c r="H304" i="12" s="1"/>
  <c r="F467" i="12"/>
  <c r="F463" i="12" s="1"/>
  <c r="E614" i="12"/>
  <c r="I614" i="12" s="1"/>
  <c r="G675" i="12"/>
  <c r="G671" i="12" s="1"/>
  <c r="G670" i="12" s="1"/>
  <c r="G640" i="12" s="1"/>
  <c r="H692" i="12"/>
  <c r="H688" i="12" s="1"/>
  <c r="E763" i="12"/>
  <c r="I763" i="12" s="1"/>
  <c r="D1146" i="12"/>
  <c r="D1142" i="12" s="1"/>
  <c r="I1790" i="12"/>
  <c r="E1737" i="12"/>
  <c r="I1737" i="12" s="1"/>
  <c r="E3211" i="12"/>
  <c r="I3211" i="12" s="1"/>
  <c r="I3650" i="12"/>
  <c r="E3597" i="12"/>
  <c r="I3597" i="12" s="1"/>
  <c r="D55" i="12"/>
  <c r="G124" i="12"/>
  <c r="G120" i="12" s="1"/>
  <c r="E178" i="12"/>
  <c r="I178" i="12" s="1"/>
  <c r="G190" i="12"/>
  <c r="G186" i="12" s="1"/>
  <c r="G185" i="12" s="1"/>
  <c r="E438" i="12"/>
  <c r="I438" i="12" s="1"/>
  <c r="F547" i="12"/>
  <c r="F543" i="12" s="1"/>
  <c r="F542" i="12" s="1"/>
  <c r="H613" i="12"/>
  <c r="H609" i="12" s="1"/>
  <c r="E649" i="12"/>
  <c r="I649" i="12" s="1"/>
  <c r="D646" i="12"/>
  <c r="E663" i="12"/>
  <c r="I663" i="12" s="1"/>
  <c r="E722" i="12"/>
  <c r="I722" i="12" s="1"/>
  <c r="D851" i="12"/>
  <c r="D847" i="12" s="1"/>
  <c r="D846" i="12" s="1"/>
  <c r="E852" i="12"/>
  <c r="I852" i="12" s="1"/>
  <c r="F900" i="12"/>
  <c r="F896" i="12" s="1"/>
  <c r="F895" i="12" s="1"/>
  <c r="D1129" i="12"/>
  <c r="D1122" i="12" s="1"/>
  <c r="D1121" i="12" s="1"/>
  <c r="H1203" i="12"/>
  <c r="I1206" i="12"/>
  <c r="D1634" i="12"/>
  <c r="I2083" i="12"/>
  <c r="E2036" i="12"/>
  <c r="I2036" i="12" s="1"/>
  <c r="I2153" i="12"/>
  <c r="E2102" i="12"/>
  <c r="E2215" i="12"/>
  <c r="I2215" i="12" s="1"/>
  <c r="F3587" i="12"/>
  <c r="F3589" i="12"/>
  <c r="G3958" i="12"/>
  <c r="D4716" i="12"/>
  <c r="D4712" i="12" s="1"/>
  <c r="F4902" i="12"/>
  <c r="F4904" i="12"/>
  <c r="I5621" i="12"/>
  <c r="H1327" i="12"/>
  <c r="F1667" i="12"/>
  <c r="F1660" i="12" s="1"/>
  <c r="F1659" i="12" s="1"/>
  <c r="F1810" i="12"/>
  <c r="F1803" i="12" s="1"/>
  <c r="F1802" i="12" s="1"/>
  <c r="F1979" i="12"/>
  <c r="F2256" i="12"/>
  <c r="F2252" i="12" s="1"/>
  <c r="D2013" i="12"/>
  <c r="E2013" i="12" s="1"/>
  <c r="D2447" i="12"/>
  <c r="D2443" i="12" s="1"/>
  <c r="D2442" i="12" s="1"/>
  <c r="F2447" i="12"/>
  <c r="F2443" i="12" s="1"/>
  <c r="F2442" i="12" s="1"/>
  <c r="D2495" i="12"/>
  <c r="D2491" i="12" s="1"/>
  <c r="D2490" i="12" s="1"/>
  <c r="H2799" i="12"/>
  <c r="H2795" i="12" s="1"/>
  <c r="H2794" i="12" s="1"/>
  <c r="G2989" i="12"/>
  <c r="G2982" i="12" s="1"/>
  <c r="G2981" i="12" s="1"/>
  <c r="G2948" i="12" s="1"/>
  <c r="F3006" i="12"/>
  <c r="F3002" i="12" s="1"/>
  <c r="G2931" i="12"/>
  <c r="G3380" i="12"/>
  <c r="G3376" i="12" s="1"/>
  <c r="G3408" i="12" s="1"/>
  <c r="E3331" i="12"/>
  <c r="I3331" i="12" s="1"/>
  <c r="G3472" i="12"/>
  <c r="G3465" i="12" s="1"/>
  <c r="G3464" i="12" s="1"/>
  <c r="D4267" i="12"/>
  <c r="D4263" i="12" s="1"/>
  <c r="D4262" i="12" s="1"/>
  <c r="D4232" i="12" s="1"/>
  <c r="F4443" i="12"/>
  <c r="F4439" i="12" s="1"/>
  <c r="F4438" i="12" s="1"/>
  <c r="I4641" i="12"/>
  <c r="I4842" i="12"/>
  <c r="F5079" i="12"/>
  <c r="F5072" i="12" s="1"/>
  <c r="F5071" i="12" s="1"/>
  <c r="G5079" i="12"/>
  <c r="G5072" i="12" s="1"/>
  <c r="G5071" i="12" s="1"/>
  <c r="H5777" i="12"/>
  <c r="H5773" i="12" s="1"/>
  <c r="F1301" i="12"/>
  <c r="D1470" i="12"/>
  <c r="D1463" i="12" s="1"/>
  <c r="D1462" i="12" s="1"/>
  <c r="H1596" i="12"/>
  <c r="H1592" i="12" s="1"/>
  <c r="I1732" i="12"/>
  <c r="I1751" i="12"/>
  <c r="H1755" i="12"/>
  <c r="D1827" i="12"/>
  <c r="D1823" i="12" s="1"/>
  <c r="D1919" i="12"/>
  <c r="D1912" i="12" s="1"/>
  <c r="D1911" i="12" s="1"/>
  <c r="H1936" i="12"/>
  <c r="H1932" i="12" s="1"/>
  <c r="I1973" i="12"/>
  <c r="I2121" i="12"/>
  <c r="D2292" i="12"/>
  <c r="D2003" i="12"/>
  <c r="I2695" i="12"/>
  <c r="H2719" i="12"/>
  <c r="H2715" i="12" s="1"/>
  <c r="H2751" i="12"/>
  <c r="H2747" i="12" s="1"/>
  <c r="H2746" i="12" s="1"/>
  <c r="F2865" i="12"/>
  <c r="F2861" i="12" s="1"/>
  <c r="E2902" i="12"/>
  <c r="I2902" i="12" s="1"/>
  <c r="H2900" i="12"/>
  <c r="D2989" i="12"/>
  <c r="D2982" i="12" s="1"/>
  <c r="D2981" i="12" s="1"/>
  <c r="D2948" i="12" s="1"/>
  <c r="I3681" i="12"/>
  <c r="I3921" i="12"/>
  <c r="D3927" i="12"/>
  <c r="I3980" i="12"/>
  <c r="H3960" i="12"/>
  <c r="F4020" i="12"/>
  <c r="F4016" i="12" s="1"/>
  <c r="D4346" i="12"/>
  <c r="D4342" i="12" s="1"/>
  <c r="D4341" i="12" s="1"/>
  <c r="G4412" i="12"/>
  <c r="G4408" i="12" s="1"/>
  <c r="G4571" i="12"/>
  <c r="G4567" i="12" s="1"/>
  <c r="G4566" i="12" s="1"/>
  <c r="G4536" i="12" s="1"/>
  <c r="F3958" i="12"/>
  <c r="H4667" i="12"/>
  <c r="H4663" i="12" s="1"/>
  <c r="H4716" i="12"/>
  <c r="H4712" i="12" s="1"/>
  <c r="E4797" i="12"/>
  <c r="I4797" i="12" s="1"/>
  <c r="G4852" i="12"/>
  <c r="G4870" i="12"/>
  <c r="H5151" i="12"/>
  <c r="H5147" i="12" s="1"/>
  <c r="H5366" i="12"/>
  <c r="H5359" i="12" s="1"/>
  <c r="H5358" i="12" s="1"/>
  <c r="I5416" i="12"/>
  <c r="F5437" i="12"/>
  <c r="F5433" i="12" s="1"/>
  <c r="I5641" i="12"/>
  <c r="F1596" i="12"/>
  <c r="F1592" i="12" s="1"/>
  <c r="G1827" i="12"/>
  <c r="G1823" i="12" s="1"/>
  <c r="E1828" i="12"/>
  <c r="I1828" i="12" s="1"/>
  <c r="H1881" i="12"/>
  <c r="H1877" i="12" s="1"/>
  <c r="F1971" i="12"/>
  <c r="G2003" i="12"/>
  <c r="G2006" i="12"/>
  <c r="D2042" i="12"/>
  <c r="D2101" i="12"/>
  <c r="F1996" i="12"/>
  <c r="I2115" i="12"/>
  <c r="G2190" i="12"/>
  <c r="G2186" i="12" s="1"/>
  <c r="G2185" i="12" s="1"/>
  <c r="F2702" i="12"/>
  <c r="F2698" i="12" s="1"/>
  <c r="F2697" i="12" s="1"/>
  <c r="D2904" i="12"/>
  <c r="F3077" i="12"/>
  <c r="F3070" i="12" s="1"/>
  <c r="F3069" i="12" s="1"/>
  <c r="H3186" i="12"/>
  <c r="H3179" i="12" s="1"/>
  <c r="H3178" i="12" s="1"/>
  <c r="E3438" i="12"/>
  <c r="I3438" i="12" s="1"/>
  <c r="G3544" i="12"/>
  <c r="G3540" i="12" s="1"/>
  <c r="I3592" i="12"/>
  <c r="G3632" i="12"/>
  <c r="G3628" i="12" s="1"/>
  <c r="E3633" i="12"/>
  <c r="I3633" i="12" s="1"/>
  <c r="E3759" i="12"/>
  <c r="I3759" i="12" s="1"/>
  <c r="D3775" i="12"/>
  <c r="D3771" i="12" s="1"/>
  <c r="D3923" i="12"/>
  <c r="H4138" i="12"/>
  <c r="H4134" i="12" s="1"/>
  <c r="H4133" i="12" s="1"/>
  <c r="F4155" i="12"/>
  <c r="F4151" i="12" s="1"/>
  <c r="G3952" i="12"/>
  <c r="I4260" i="12"/>
  <c r="D3959" i="12"/>
  <c r="E3959" i="12" s="1"/>
  <c r="D4509" i="12"/>
  <c r="D4505" i="12" s="1"/>
  <c r="F4544" i="12"/>
  <c r="I4799" i="12"/>
  <c r="D4852" i="12"/>
  <c r="I4961" i="12"/>
  <c r="D5151" i="12"/>
  <c r="D5147" i="12" s="1"/>
  <c r="F5366" i="12"/>
  <c r="F5359" i="12" s="1"/>
  <c r="F5358" i="12" s="1"/>
  <c r="H5580" i="12"/>
  <c r="H5576" i="12" s="1"/>
  <c r="E3977" i="12"/>
  <c r="D771" i="12"/>
  <c r="D767" i="12" s="1"/>
  <c r="F177" i="12"/>
  <c r="F344" i="12"/>
  <c r="I703" i="12"/>
  <c r="E656" i="12"/>
  <c r="I656" i="12" s="1"/>
  <c r="E856" i="12"/>
  <c r="I856" i="12" s="1"/>
  <c r="E2381" i="12"/>
  <c r="I2381" i="12" s="1"/>
  <c r="D2005" i="12"/>
  <c r="F2908" i="12"/>
  <c r="I3018" i="12"/>
  <c r="E3016" i="12"/>
  <c r="I3016" i="12" s="1"/>
  <c r="I5261" i="12"/>
  <c r="E5255" i="12"/>
  <c r="I5255" i="12" s="1"/>
  <c r="D547" i="12"/>
  <c r="D543" i="12" s="1"/>
  <c r="D542" i="12" s="1"/>
  <c r="D642" i="12"/>
  <c r="E643" i="12"/>
  <c r="E642" i="12" s="1"/>
  <c r="I642" i="12" s="1"/>
  <c r="E680" i="12"/>
  <c r="I680" i="12" s="1"/>
  <c r="E742" i="12"/>
  <c r="I742" i="12" s="1"/>
  <c r="I838" i="12"/>
  <c r="F1238" i="12"/>
  <c r="F1231" i="12" s="1"/>
  <c r="F1230" i="12" s="1"/>
  <c r="E1529" i="12"/>
  <c r="I1529" i="12" s="1"/>
  <c r="D1864" i="12"/>
  <c r="D1857" i="12" s="1"/>
  <c r="D1856" i="12" s="1"/>
  <c r="I2023" i="12"/>
  <c r="E2022" i="12"/>
  <c r="G2035" i="12"/>
  <c r="G2015" i="12"/>
  <c r="D2105" i="12"/>
  <c r="D1990" i="12"/>
  <c r="D1989" i="12" s="1"/>
  <c r="H5188" i="12"/>
  <c r="F4879" i="12"/>
  <c r="H4885" i="12"/>
  <c r="E5219" i="12"/>
  <c r="I5219" i="12" s="1"/>
  <c r="D4843" i="12"/>
  <c r="E4843" i="12" s="1"/>
  <c r="I5244" i="12"/>
  <c r="E5191" i="12"/>
  <c r="I5191" i="12" s="1"/>
  <c r="D5240" i="12"/>
  <c r="D5236" i="12" s="1"/>
  <c r="D5268" i="12" s="1"/>
  <c r="E5299" i="12"/>
  <c r="E5362" i="12"/>
  <c r="I5362" i="12" s="1"/>
  <c r="D5542" i="12"/>
  <c r="E5546" i="12"/>
  <c r="I5546" i="12" s="1"/>
  <c r="E5553" i="12"/>
  <c r="I5553" i="12" s="1"/>
  <c r="D4891" i="12"/>
  <c r="E4891" i="12" s="1"/>
  <c r="H4843" i="12"/>
  <c r="I27" i="12"/>
  <c r="D48" i="12"/>
  <c r="H48" i="12"/>
  <c r="G62" i="12"/>
  <c r="F65" i="12"/>
  <c r="D67" i="12"/>
  <c r="E67" i="12" s="1"/>
  <c r="E127" i="12"/>
  <c r="I127" i="12" s="1"/>
  <c r="G168" i="12"/>
  <c r="H177" i="12"/>
  <c r="G67" i="12"/>
  <c r="I205" i="12"/>
  <c r="E154" i="12"/>
  <c r="E38" i="12" s="1"/>
  <c r="F211" i="12"/>
  <c r="F203" i="12" s="1"/>
  <c r="G211" i="12"/>
  <c r="G203" i="12" s="1"/>
  <c r="E228" i="12"/>
  <c r="I228" i="12" s="1"/>
  <c r="H430" i="12"/>
  <c r="D499" i="12"/>
  <c r="D495" i="12" s="1"/>
  <c r="D494" i="12" s="1"/>
  <c r="E616" i="12"/>
  <c r="I616" i="12" s="1"/>
  <c r="F741" i="12"/>
  <c r="G900" i="12"/>
  <c r="G896" i="12" s="1"/>
  <c r="G895" i="12" s="1"/>
  <c r="H981" i="12"/>
  <c r="F973" i="12"/>
  <c r="D1183" i="12"/>
  <c r="D1176" i="12" s="1"/>
  <c r="D1175" i="12" s="1"/>
  <c r="F987" i="12"/>
  <c r="D1648" i="12"/>
  <c r="E1650" i="12"/>
  <c r="I1650" i="12" s="1"/>
  <c r="D1646" i="12"/>
  <c r="F1986" i="12"/>
  <c r="F2101" i="12"/>
  <c r="G1996" i="12"/>
  <c r="I2172" i="12"/>
  <c r="E2167" i="12"/>
  <c r="I2167" i="12" s="1"/>
  <c r="F2398" i="12"/>
  <c r="F2394" i="12" s="1"/>
  <c r="F2393" i="12" s="1"/>
  <c r="H2970" i="12"/>
  <c r="E4360" i="12"/>
  <c r="I4360" i="12" s="1"/>
  <c r="I4361" i="12"/>
  <c r="I4592" i="12"/>
  <c r="E4545" i="12"/>
  <c r="I4545" i="12" s="1"/>
  <c r="F50" i="12"/>
  <c r="E693" i="12"/>
  <c r="I693" i="12" s="1"/>
  <c r="E695" i="12"/>
  <c r="I695" i="12" s="1"/>
  <c r="E1009" i="12"/>
  <c r="I1009" i="12" s="1"/>
  <c r="I1062" i="12"/>
  <c r="E3403" i="12"/>
  <c r="I3403" i="12" s="1"/>
  <c r="D5420" i="12"/>
  <c r="D5413" i="12" s="1"/>
  <c r="D5412" i="12" s="1"/>
  <c r="D5616" i="12"/>
  <c r="D5618" i="12"/>
  <c r="F242" i="12"/>
  <c r="F238" i="12" s="1"/>
  <c r="F237" i="12" s="1"/>
  <c r="D259" i="12"/>
  <c r="D255" i="12" s="1"/>
  <c r="E482" i="12"/>
  <c r="I482" i="12" s="1"/>
  <c r="E484" i="12"/>
  <c r="I484" i="12" s="1"/>
  <c r="E552" i="12"/>
  <c r="I552" i="12" s="1"/>
  <c r="D564" i="12"/>
  <c r="D560" i="12" s="1"/>
  <c r="G947" i="12"/>
  <c r="G1238" i="12"/>
  <c r="G1231" i="12" s="1"/>
  <c r="G1230" i="12" s="1"/>
  <c r="E1258" i="12"/>
  <c r="I1258" i="12" s="1"/>
  <c r="F2111" i="12"/>
  <c r="F1997" i="12"/>
  <c r="G2935" i="12"/>
  <c r="G21" i="12"/>
  <c r="G25" i="12"/>
  <c r="D57" i="12"/>
  <c r="E57" i="12" s="1"/>
  <c r="H87" i="12"/>
  <c r="H58" i="12"/>
  <c r="H92" i="12"/>
  <c r="H170" i="12"/>
  <c r="D175" i="12"/>
  <c r="E155" i="12"/>
  <c r="I155" i="12" s="1"/>
  <c r="E418" i="12"/>
  <c r="E417" i="12" s="1"/>
  <c r="I417" i="12" s="1"/>
  <c r="D417" i="12"/>
  <c r="G423" i="12"/>
  <c r="D435" i="12"/>
  <c r="I578" i="12"/>
  <c r="E572" i="12"/>
  <c r="I572" i="12" s="1"/>
  <c r="F655" i="12"/>
  <c r="G741" i="12"/>
  <c r="E869" i="12"/>
  <c r="I869" i="12" s="1"/>
  <c r="D956" i="12"/>
  <c r="E957" i="12"/>
  <c r="D967" i="12"/>
  <c r="D966" i="12" s="1"/>
  <c r="G967" i="12"/>
  <c r="G966" i="12" s="1"/>
  <c r="G1002" i="12"/>
  <c r="H973" i="12"/>
  <c r="E1031" i="12"/>
  <c r="I1031" i="12" s="1"/>
  <c r="D995" i="12"/>
  <c r="E995" i="12" s="1"/>
  <c r="D1301" i="12"/>
  <c r="G1306" i="12"/>
  <c r="F1646" i="12"/>
  <c r="F1648" i="12"/>
  <c r="E1731" i="12"/>
  <c r="I1731" i="12" s="1"/>
  <c r="D1727" i="12"/>
  <c r="I2740" i="12"/>
  <c r="E2736" i="12"/>
  <c r="I2736" i="12" s="1"/>
  <c r="H2930" i="12"/>
  <c r="I3271" i="12"/>
  <c r="E3423" i="12"/>
  <c r="I3423" i="12" s="1"/>
  <c r="G3435" i="12"/>
  <c r="G3431" i="12" s="1"/>
  <c r="I3483" i="12"/>
  <c r="E3481" i="12"/>
  <c r="I3481" i="12" s="1"/>
  <c r="F3632" i="12"/>
  <c r="F3628" i="12" s="1"/>
  <c r="I3636" i="12"/>
  <c r="E3583" i="12"/>
  <c r="I3583" i="12" s="1"/>
  <c r="D3632" i="12"/>
  <c r="D3628" i="12" s="1"/>
  <c r="I3769" i="12"/>
  <c r="E3767" i="12"/>
  <c r="G3812" i="12"/>
  <c r="G3805" i="12" s="1"/>
  <c r="G3804" i="12" s="1"/>
  <c r="D3919" i="12"/>
  <c r="D3953" i="12"/>
  <c r="E4069" i="12"/>
  <c r="I4069" i="12" s="1"/>
  <c r="D4317" i="12"/>
  <c r="F55" i="12"/>
  <c r="D371" i="12"/>
  <c r="D367" i="12" s="1"/>
  <c r="D366" i="12" s="1"/>
  <c r="D336" i="12" s="1"/>
  <c r="H388" i="12"/>
  <c r="H384" i="12" s="1"/>
  <c r="E468" i="12"/>
  <c r="I468" i="12" s="1"/>
  <c r="E470" i="12"/>
  <c r="I470" i="12" s="1"/>
  <c r="F499" i="12"/>
  <c r="F495" i="12" s="1"/>
  <c r="F494" i="12" s="1"/>
  <c r="I666" i="12"/>
  <c r="F692" i="12"/>
  <c r="F688" i="12" s="1"/>
  <c r="E707" i="12"/>
  <c r="I707" i="12" s="1"/>
  <c r="H741" i="12"/>
  <c r="F851" i="12"/>
  <c r="F847" i="12" s="1"/>
  <c r="F846" i="12" s="1"/>
  <c r="I911" i="12"/>
  <c r="E909" i="12"/>
  <c r="I909" i="12" s="1"/>
  <c r="I950" i="12"/>
  <c r="G952" i="12"/>
  <c r="F974" i="12"/>
  <c r="G983" i="12"/>
  <c r="D1022" i="12"/>
  <c r="D989" i="12"/>
  <c r="G993" i="12"/>
  <c r="G992" i="12" s="1"/>
  <c r="F995" i="12"/>
  <c r="F947" i="12"/>
  <c r="H1041" i="12"/>
  <c r="H1034" i="12" s="1"/>
  <c r="H1033" i="12" s="1"/>
  <c r="H947" i="12"/>
  <c r="H1255" i="12"/>
  <c r="H1251" i="12" s="1"/>
  <c r="D1327" i="12"/>
  <c r="F1344" i="12"/>
  <c r="F1340" i="12" s="1"/>
  <c r="F1372" i="12" s="1"/>
  <c r="H1380" i="12"/>
  <c r="H976" i="12"/>
  <c r="H1396" i="12"/>
  <c r="F1432" i="12"/>
  <c r="F1428" i="12" s="1"/>
  <c r="F1460" i="12" s="1"/>
  <c r="F1470" i="12"/>
  <c r="F1463" i="12" s="1"/>
  <c r="F1462" i="12" s="1"/>
  <c r="E1471" i="12"/>
  <c r="I1471" i="12" s="1"/>
  <c r="H1487" i="12"/>
  <c r="H1483" i="12" s="1"/>
  <c r="G1524" i="12"/>
  <c r="G1517" i="12" s="1"/>
  <c r="G1516" i="12" s="1"/>
  <c r="F1541" i="12"/>
  <c r="F1537" i="12" s="1"/>
  <c r="D1579" i="12"/>
  <c r="D1572" i="12" s="1"/>
  <c r="D1571" i="12" s="1"/>
  <c r="E1580" i="12"/>
  <c r="I1580" i="12" s="1"/>
  <c r="D1596" i="12"/>
  <c r="D1592" i="12" s="1"/>
  <c r="G1648" i="12"/>
  <c r="D1755" i="12"/>
  <c r="G1810" i="12"/>
  <c r="G1803" i="12" s="1"/>
  <c r="G1802" i="12" s="1"/>
  <c r="I2267" i="12"/>
  <c r="E2119" i="12"/>
  <c r="I2119" i="12" s="1"/>
  <c r="I2330" i="12"/>
  <c r="E2328" i="12"/>
  <c r="I2328" i="12" s="1"/>
  <c r="I2340" i="12"/>
  <c r="E2293" i="12"/>
  <c r="F2378" i="12"/>
  <c r="I2391" i="12"/>
  <c r="H3527" i="12"/>
  <c r="H3520" i="12" s="1"/>
  <c r="H3519" i="12" s="1"/>
  <c r="D3829" i="12"/>
  <c r="D3825" i="12" s="1"/>
  <c r="F3884" i="12"/>
  <c r="F3880" i="12" s="1"/>
  <c r="G3947" i="12"/>
  <c r="I4425" i="12"/>
  <c r="E4420" i="12"/>
  <c r="I4420" i="12" s="1"/>
  <c r="I4723" i="12"/>
  <c r="E4717" i="12"/>
  <c r="I4717" i="12" s="1"/>
  <c r="G4876" i="12"/>
  <c r="I5146" i="12"/>
  <c r="E5143" i="12"/>
  <c r="I5143" i="12" s="1"/>
  <c r="E5007" i="12"/>
  <c r="I5007" i="12" s="1"/>
  <c r="I5169" i="12"/>
  <c r="G4863" i="12"/>
  <c r="G4862" i="12" s="1"/>
  <c r="G5184" i="12"/>
  <c r="I230" i="12"/>
  <c r="E226" i="12"/>
  <c r="I226" i="12" s="1"/>
  <c r="E247" i="12"/>
  <c r="I247" i="12" s="1"/>
  <c r="G291" i="12"/>
  <c r="G287" i="12" s="1"/>
  <c r="G286" i="12" s="1"/>
  <c r="G55" i="12"/>
  <c r="D62" i="12"/>
  <c r="G428" i="12"/>
  <c r="H450" i="12"/>
  <c r="H446" i="12" s="1"/>
  <c r="H445" i="12" s="1"/>
  <c r="H467" i="12"/>
  <c r="H463" i="12" s="1"/>
  <c r="I659" i="12"/>
  <c r="G692" i="12"/>
  <c r="G688" i="12" s="1"/>
  <c r="E728" i="12"/>
  <c r="H725" i="12"/>
  <c r="G732" i="12"/>
  <c r="E759" i="12"/>
  <c r="I759" i="12" s="1"/>
  <c r="H803" i="12"/>
  <c r="H799" i="12" s="1"/>
  <c r="H798" i="12" s="1"/>
  <c r="E812" i="12"/>
  <c r="I812" i="12" s="1"/>
  <c r="G820" i="12"/>
  <c r="G816" i="12" s="1"/>
  <c r="D820" i="12"/>
  <c r="D816" i="12" s="1"/>
  <c r="G851" i="12"/>
  <c r="G847" i="12" s="1"/>
  <c r="G846" i="12" s="1"/>
  <c r="F868" i="12"/>
  <c r="F864" i="12" s="1"/>
  <c r="H917" i="12"/>
  <c r="H913" i="12" s="1"/>
  <c r="I954" i="12"/>
  <c r="G973" i="12"/>
  <c r="G1008" i="12"/>
  <c r="G976" i="12"/>
  <c r="D980" i="12"/>
  <c r="D982" i="12"/>
  <c r="E982" i="12" s="1"/>
  <c r="I1019" i="12"/>
  <c r="H1015" i="12"/>
  <c r="H983" i="12"/>
  <c r="F1022" i="12"/>
  <c r="G1028" i="12"/>
  <c r="D1041" i="12"/>
  <c r="D1034" i="12" s="1"/>
  <c r="D1033" i="12" s="1"/>
  <c r="E1046" i="12"/>
  <c r="I1046" i="12" s="1"/>
  <c r="H1099" i="12"/>
  <c r="H975" i="12" s="1"/>
  <c r="F1101" i="12"/>
  <c r="F983" i="12"/>
  <c r="G1129" i="12"/>
  <c r="G1122" i="12" s="1"/>
  <c r="G1121" i="12" s="1"/>
  <c r="H1301" i="12"/>
  <c r="E1309" i="12"/>
  <c r="I1309" i="12" s="1"/>
  <c r="I1348" i="12"/>
  <c r="D1380" i="12"/>
  <c r="H982" i="12"/>
  <c r="G1470" i="12"/>
  <c r="G1463" i="12" s="1"/>
  <c r="G1462" i="12" s="1"/>
  <c r="I1473" i="12"/>
  <c r="D1487" i="12"/>
  <c r="D1483" i="12" s="1"/>
  <c r="E1542" i="12"/>
  <c r="I1542" i="12" s="1"/>
  <c r="G1579" i="12"/>
  <c r="G1572" i="12" s="1"/>
  <c r="G1571" i="12" s="1"/>
  <c r="I1702" i="12"/>
  <c r="E1649" i="12"/>
  <c r="I1649" i="12" s="1"/>
  <c r="F1772" i="12"/>
  <c r="F1768" i="12" s="1"/>
  <c r="F1800" i="12" s="1"/>
  <c r="G1919" i="12"/>
  <c r="G1912" i="12" s="1"/>
  <c r="G1911" i="12" s="1"/>
  <c r="G1936" i="12"/>
  <c r="G1932" i="12" s="1"/>
  <c r="E2031" i="12"/>
  <c r="I2031" i="12" s="1"/>
  <c r="D1998" i="12"/>
  <c r="E1998" i="12" s="1"/>
  <c r="I2032" i="12"/>
  <c r="F2003" i="12"/>
  <c r="F2006" i="12"/>
  <c r="H2011" i="12"/>
  <c r="H2042" i="12"/>
  <c r="F2118" i="12"/>
  <c r="F2306" i="12"/>
  <c r="I2499" i="12"/>
  <c r="E2496" i="12"/>
  <c r="I2496" i="12" s="1"/>
  <c r="E2529" i="12"/>
  <c r="I2529" i="12" s="1"/>
  <c r="F2561" i="12"/>
  <c r="F2557" i="12" s="1"/>
  <c r="H2768" i="12"/>
  <c r="H2764" i="12" s="1"/>
  <c r="E2778" i="12"/>
  <c r="I2778" i="12" s="1"/>
  <c r="I2855" i="12"/>
  <c r="E2853" i="12"/>
  <c r="I2853" i="12" s="1"/>
  <c r="D2930" i="12"/>
  <c r="I2979" i="12"/>
  <c r="I3010" i="12"/>
  <c r="E2957" i="12"/>
  <c r="I2957" i="12" s="1"/>
  <c r="G3006" i="12"/>
  <c r="G3002" i="12" s="1"/>
  <c r="H3042" i="12"/>
  <c r="F3203" i="12"/>
  <c r="F3199" i="12" s="1"/>
  <c r="D3240" i="12"/>
  <c r="I3699" i="12"/>
  <c r="G3703" i="12"/>
  <c r="D4630" i="12"/>
  <c r="G4716" i="12"/>
  <c r="G4712" i="12" s="1"/>
  <c r="D1772" i="12"/>
  <c r="D1768" i="12" s="1"/>
  <c r="D1800" i="12" s="1"/>
  <c r="H1919" i="12"/>
  <c r="H1912" i="12" s="1"/>
  <c r="H1911" i="12" s="1"/>
  <c r="E1924" i="12"/>
  <c r="I1924" i="12" s="1"/>
  <c r="G1979" i="12"/>
  <c r="G1997" i="12"/>
  <c r="G1999" i="12"/>
  <c r="H2004" i="12"/>
  <c r="H2005" i="12"/>
  <c r="H2015" i="12"/>
  <c r="E2082" i="12"/>
  <c r="I2082" i="12" s="1"/>
  <c r="E2143" i="12"/>
  <c r="I2156" i="12"/>
  <c r="E2287" i="12"/>
  <c r="D2286" i="12"/>
  <c r="D1997" i="12"/>
  <c r="E1997" i="12" s="1"/>
  <c r="H2512" i="12"/>
  <c r="H2508" i="12" s="1"/>
  <c r="G2561" i="12"/>
  <c r="G2557" i="12" s="1"/>
  <c r="G2586" i="12" s="1"/>
  <c r="I2613" i="12"/>
  <c r="I2614" i="12"/>
  <c r="H2013" i="12"/>
  <c r="D2689" i="12"/>
  <c r="I2692" i="12"/>
  <c r="H2816" i="12"/>
  <c r="H2812" i="12" s="1"/>
  <c r="I2959" i="12"/>
  <c r="F2970" i="12"/>
  <c r="E3082" i="12"/>
  <c r="I3082" i="12" s="1"/>
  <c r="F3148" i="12"/>
  <c r="F3144" i="12" s="1"/>
  <c r="I3260" i="12"/>
  <c r="G3330" i="12"/>
  <c r="D3527" i="12"/>
  <c r="D3520" i="12" s="1"/>
  <c r="D3519" i="12" s="1"/>
  <c r="F3527" i="12"/>
  <c r="F3520" i="12" s="1"/>
  <c r="F3519" i="12" s="1"/>
  <c r="D2936" i="12"/>
  <c r="I3687" i="12"/>
  <c r="D3812" i="12"/>
  <c r="D3805" i="12" s="1"/>
  <c r="D3804" i="12" s="1"/>
  <c r="I3826" i="12"/>
  <c r="E3846" i="12"/>
  <c r="I3846" i="12" s="1"/>
  <c r="H3947" i="12"/>
  <c r="G3944" i="12"/>
  <c r="I4303" i="12"/>
  <c r="E4299" i="12"/>
  <c r="I4299" i="12" s="1"/>
  <c r="E4334" i="12"/>
  <c r="I4334" i="12" s="1"/>
  <c r="D4556" i="12"/>
  <c r="E4560" i="12"/>
  <c r="I4844" i="12"/>
  <c r="H4898" i="12"/>
  <c r="H4863" i="12"/>
  <c r="H4862" i="12" s="1"/>
  <c r="H4870" i="12"/>
  <c r="G4911" i="12"/>
  <c r="G4879" i="12"/>
  <c r="D5188" i="12"/>
  <c r="E5273" i="12"/>
  <c r="E5272" i="12" s="1"/>
  <c r="I5272" i="12" s="1"/>
  <c r="D5272" i="12"/>
  <c r="D14" i="12"/>
  <c r="G29" i="12"/>
  <c r="F87" i="12"/>
  <c r="F62" i="12"/>
  <c r="F124" i="12"/>
  <c r="F120" i="12" s="1"/>
  <c r="F58" i="12"/>
  <c r="H242" i="12"/>
  <c r="H238" i="12" s="1"/>
  <c r="H237" i="12" s="1"/>
  <c r="E267" i="12"/>
  <c r="I267" i="12" s="1"/>
  <c r="F291" i="12"/>
  <c r="F287" i="12" s="1"/>
  <c r="F286" i="12" s="1"/>
  <c r="F308" i="12"/>
  <c r="F304" i="12" s="1"/>
  <c r="D423" i="12"/>
  <c r="F430" i="12"/>
  <c r="G467" i="12"/>
  <c r="G463" i="12" s="1"/>
  <c r="G492" i="12" s="1"/>
  <c r="E424" i="12"/>
  <c r="I424" i="12" s="1"/>
  <c r="F564" i="12"/>
  <c r="F560" i="12" s="1"/>
  <c r="E574" i="12"/>
  <c r="I574" i="12" s="1"/>
  <c r="E597" i="12"/>
  <c r="I597" i="12" s="1"/>
  <c r="D613" i="12"/>
  <c r="D609" i="12" s="1"/>
  <c r="D638" i="12" s="1"/>
  <c r="G648" i="12"/>
  <c r="F675" i="12"/>
  <c r="F671" i="12" s="1"/>
  <c r="F670" i="12" s="1"/>
  <c r="F640" i="12" s="1"/>
  <c r="G725" i="12"/>
  <c r="D734" i="12"/>
  <c r="H754" i="12"/>
  <c r="H750" i="12" s="1"/>
  <c r="H749" i="12" s="1"/>
  <c r="G771" i="12"/>
  <c r="G767" i="12" s="1"/>
  <c r="E781" i="12"/>
  <c r="I781" i="12" s="1"/>
  <c r="G803" i="12"/>
  <c r="G799" i="12" s="1"/>
  <c r="G798" i="12" s="1"/>
  <c r="G868" i="12"/>
  <c r="G864" i="12" s="1"/>
  <c r="D868" i="12"/>
  <c r="D864" i="12" s="1"/>
  <c r="E883" i="12"/>
  <c r="I883" i="12" s="1"/>
  <c r="H900" i="12"/>
  <c r="H896" i="12" s="1"/>
  <c r="H895" i="12" s="1"/>
  <c r="E905" i="12"/>
  <c r="F917" i="12"/>
  <c r="F913" i="12" s="1"/>
  <c r="F952" i="12"/>
  <c r="H956" i="12"/>
  <c r="G956" i="12"/>
  <c r="I963" i="12"/>
  <c r="F980" i="12"/>
  <c r="F1015" i="12"/>
  <c r="D983" i="12"/>
  <c r="E983" i="12" s="1"/>
  <c r="G987" i="12"/>
  <c r="G990" i="12"/>
  <c r="D1058" i="12"/>
  <c r="D1054" i="12" s="1"/>
  <c r="D1096" i="12"/>
  <c r="G1103" i="12"/>
  <c r="D1110" i="12"/>
  <c r="H1108" i="12"/>
  <c r="G1183" i="12"/>
  <c r="G1176" i="12" s="1"/>
  <c r="G1175" i="12" s="1"/>
  <c r="F1200" i="12"/>
  <c r="F1196" i="12" s="1"/>
  <c r="G1200" i="12"/>
  <c r="G1196" i="12" s="1"/>
  <c r="D1255" i="12"/>
  <c r="D1251" i="12" s="1"/>
  <c r="G1301" i="12"/>
  <c r="H988" i="12"/>
  <c r="H995" i="12"/>
  <c r="D1344" i="12"/>
  <c r="D1340" i="12" s="1"/>
  <c r="D1372" i="12" s="1"/>
  <c r="I1367" i="12"/>
  <c r="F1382" i="12"/>
  <c r="D1389" i="12"/>
  <c r="F1396" i="12"/>
  <c r="G1487" i="12"/>
  <c r="G1483" i="12" s="1"/>
  <c r="E1556" i="12"/>
  <c r="I1556" i="12" s="1"/>
  <c r="E1636" i="12"/>
  <c r="I1636" i="12" s="1"/>
  <c r="D1632" i="12"/>
  <c r="I1637" i="12"/>
  <c r="I1638" i="12"/>
  <c r="D1667" i="12"/>
  <c r="D1660" i="12" s="1"/>
  <c r="D1659" i="12" s="1"/>
  <c r="D1626" i="12" s="1"/>
  <c r="H1684" i="12"/>
  <c r="H1680" i="12" s="1"/>
  <c r="I1733" i="12"/>
  <c r="F989" i="12"/>
  <c r="I1978" i="12"/>
  <c r="G1987" i="12"/>
  <c r="H1996" i="12"/>
  <c r="H1998" i="12"/>
  <c r="I2070" i="12"/>
  <c r="E2075" i="12"/>
  <c r="I2075" i="12" s="1"/>
  <c r="E2080" i="12"/>
  <c r="I2080" i="12" s="1"/>
  <c r="F2159" i="12"/>
  <c r="F2151" i="12" s="1"/>
  <c r="H2190" i="12"/>
  <c r="H2186" i="12" s="1"/>
  <c r="H2185" i="12" s="1"/>
  <c r="H2207" i="12"/>
  <c r="H2203" i="12" s="1"/>
  <c r="D2239" i="12"/>
  <c r="D2235" i="12" s="1"/>
  <c r="D2234" i="12" s="1"/>
  <c r="D2256" i="12"/>
  <c r="D2252" i="12" s="1"/>
  <c r="G2256" i="12"/>
  <c r="G2252" i="12" s="1"/>
  <c r="I2303" i="12"/>
  <c r="H2306" i="12"/>
  <c r="G2336" i="12"/>
  <c r="G2332" i="12" s="1"/>
  <c r="H2447" i="12"/>
  <c r="H2443" i="12" s="1"/>
  <c r="H2442" i="12" s="1"/>
  <c r="G2464" i="12"/>
  <c r="G2460" i="12" s="1"/>
  <c r="F2464" i="12"/>
  <c r="F2460" i="12" s="1"/>
  <c r="H2603" i="12"/>
  <c r="D2640" i="12"/>
  <c r="D2636" i="12" s="1"/>
  <c r="H2702" i="12"/>
  <c r="H2698" i="12" s="1"/>
  <c r="H2697" i="12" s="1"/>
  <c r="E2676" i="12"/>
  <c r="I2676" i="12" s="1"/>
  <c r="F2768" i="12"/>
  <c r="F2764" i="12" s="1"/>
  <c r="F2793" i="12" s="1"/>
  <c r="D2816" i="12"/>
  <c r="D2812" i="12" s="1"/>
  <c r="F2928" i="12"/>
  <c r="E2985" i="12"/>
  <c r="I2985" i="12" s="1"/>
  <c r="I3084" i="12"/>
  <c r="E3097" i="12"/>
  <c r="I3097" i="12" s="1"/>
  <c r="D3094" i="12"/>
  <c r="D3090" i="12" s="1"/>
  <c r="G3131" i="12"/>
  <c r="G3124" i="12" s="1"/>
  <c r="G3123" i="12" s="1"/>
  <c r="D3203" i="12"/>
  <c r="D3199" i="12" s="1"/>
  <c r="E3213" i="12"/>
  <c r="I3213" i="12" s="1"/>
  <c r="H3240" i="12"/>
  <c r="G3256" i="12"/>
  <c r="F3275" i="12"/>
  <c r="H3292" i="12"/>
  <c r="H3288" i="12" s="1"/>
  <c r="H3320" i="12" s="1"/>
  <c r="I3310" i="12"/>
  <c r="E3257" i="12"/>
  <c r="I3257" i="12" s="1"/>
  <c r="H3330" i="12"/>
  <c r="F3472" i="12"/>
  <c r="F3465" i="12" s="1"/>
  <c r="F3464" i="12" s="1"/>
  <c r="H3489" i="12"/>
  <c r="H3485" i="12" s="1"/>
  <c r="E3552" i="12"/>
  <c r="I3552" i="12" s="1"/>
  <c r="I3586" i="12"/>
  <c r="D3615" i="12"/>
  <c r="D3608" i="12" s="1"/>
  <c r="D3607" i="12" s="1"/>
  <c r="I3674" i="12"/>
  <c r="F3758" i="12"/>
  <c r="F3751" i="12" s="1"/>
  <c r="F3750" i="12" s="1"/>
  <c r="F3775" i="12"/>
  <c r="F3771" i="12" s="1"/>
  <c r="D3867" i="12"/>
  <c r="D3860" i="12" s="1"/>
  <c r="D3859" i="12" s="1"/>
  <c r="F3974" i="12"/>
  <c r="F3952" i="12"/>
  <c r="D3954" i="12"/>
  <c r="E3954" i="12" s="1"/>
  <c r="D3988" i="12"/>
  <c r="I3994" i="12"/>
  <c r="E4251" i="12"/>
  <c r="I4251" i="12" s="1"/>
  <c r="D4245" i="12"/>
  <c r="H4412" i="12"/>
  <c r="H4408" i="12" s="1"/>
  <c r="F4986" i="12"/>
  <c r="F4863" i="12"/>
  <c r="F4862" i="12" s="1"/>
  <c r="D4883" i="12"/>
  <c r="I5021" i="12"/>
  <c r="E5471" i="12"/>
  <c r="I5471" i="12" s="1"/>
  <c r="G1541" i="12"/>
  <c r="G1537" i="12" s="1"/>
  <c r="D1541" i="12"/>
  <c r="D1537" i="12" s="1"/>
  <c r="H1579" i="12"/>
  <c r="H1572" i="12" s="1"/>
  <c r="H1571" i="12" s="1"/>
  <c r="G1596" i="12"/>
  <c r="G1592" i="12" s="1"/>
  <c r="F1684" i="12"/>
  <c r="F1680" i="12" s="1"/>
  <c r="I1725" i="12"/>
  <c r="G1864" i="12"/>
  <c r="G1857" i="12" s="1"/>
  <c r="G1856" i="12" s="1"/>
  <c r="D1936" i="12"/>
  <c r="D1932" i="12" s="1"/>
  <c r="E1937" i="12"/>
  <c r="I1937" i="12" s="1"/>
  <c r="I1969" i="12"/>
  <c r="G1971" i="12"/>
  <c r="F1975" i="12"/>
  <c r="I1982" i="12"/>
  <c r="H1999" i="12"/>
  <c r="D2006" i="12"/>
  <c r="E2006" i="12" s="1"/>
  <c r="G2010" i="12"/>
  <c r="F2013" i="12"/>
  <c r="H2101" i="12"/>
  <c r="G2118" i="12"/>
  <c r="D2207" i="12"/>
  <c r="D2203" i="12" s="1"/>
  <c r="G2207" i="12"/>
  <c r="G2203" i="12" s="1"/>
  <c r="D2299" i="12"/>
  <c r="H2319" i="12"/>
  <c r="H2315" i="12" s="1"/>
  <c r="H2314" i="12" s="1"/>
  <c r="H2284" i="12" s="1"/>
  <c r="F2369" i="12"/>
  <c r="D2385" i="12"/>
  <c r="H2415" i="12"/>
  <c r="H2411" i="12" s="1"/>
  <c r="H2440" i="12" s="1"/>
  <c r="G2608" i="12"/>
  <c r="H2675" i="12"/>
  <c r="G2702" i="12"/>
  <c r="G2698" i="12" s="1"/>
  <c r="G2697" i="12" s="1"/>
  <c r="G2719" i="12"/>
  <c r="G2715" i="12" s="1"/>
  <c r="F2719" i="12"/>
  <c r="D2768" i="12"/>
  <c r="D2764" i="12" s="1"/>
  <c r="H2865" i="12"/>
  <c r="H2861" i="12" s="1"/>
  <c r="D2970" i="12"/>
  <c r="D2968" i="12"/>
  <c r="F2989" i="12"/>
  <c r="F2982" i="12" s="1"/>
  <c r="F2981" i="12" s="1"/>
  <c r="F2948" i="12" s="1"/>
  <c r="I3055" i="12"/>
  <c r="F3058" i="12"/>
  <c r="F3094" i="12"/>
  <c r="F3090" i="12" s="1"/>
  <c r="H3131" i="12"/>
  <c r="H3124" i="12" s="1"/>
  <c r="H3123" i="12" s="1"/>
  <c r="D3148" i="12"/>
  <c r="D3144" i="12" s="1"/>
  <c r="H3203" i="12"/>
  <c r="H3199" i="12" s="1"/>
  <c r="G3203" i="12"/>
  <c r="G3199" i="12" s="1"/>
  <c r="D2921" i="12"/>
  <c r="D3472" i="12"/>
  <c r="D3465" i="12" s="1"/>
  <c r="D3464" i="12" s="1"/>
  <c r="H3544" i="12"/>
  <c r="H3540" i="12" s="1"/>
  <c r="G3589" i="12"/>
  <c r="G3615" i="12"/>
  <c r="G3608" i="12" s="1"/>
  <c r="G3607" i="12" s="1"/>
  <c r="H3668" i="12"/>
  <c r="G2937" i="12"/>
  <c r="D3703" i="12"/>
  <c r="H3720" i="12"/>
  <c r="H3716" i="12" s="1"/>
  <c r="H3748" i="12" s="1"/>
  <c r="E3817" i="12"/>
  <c r="I3817" i="12" s="1"/>
  <c r="F3935" i="12"/>
  <c r="G4187" i="12"/>
  <c r="G4183" i="12" s="1"/>
  <c r="G4182" i="12" s="1"/>
  <c r="I4258" i="12"/>
  <c r="I4330" i="12"/>
  <c r="H4395" i="12"/>
  <c r="H4391" i="12" s="1"/>
  <c r="H4390" i="12" s="1"/>
  <c r="H4492" i="12"/>
  <c r="H4488" i="12" s="1"/>
  <c r="H4487" i="12" s="1"/>
  <c r="D4588" i="12"/>
  <c r="D4584" i="12" s="1"/>
  <c r="I4606" i="12"/>
  <c r="E4559" i="12"/>
  <c r="I4559" i="12" s="1"/>
  <c r="H4852" i="12"/>
  <c r="F4876" i="12"/>
  <c r="H4937" i="12"/>
  <c r="I5137" i="12"/>
  <c r="E5135" i="12"/>
  <c r="I5135" i="12" s="1"/>
  <c r="D5492" i="12"/>
  <c r="D5488" i="12" s="1"/>
  <c r="I5540" i="12"/>
  <c r="G5580" i="12"/>
  <c r="G5576" i="12" s="1"/>
  <c r="G5632" i="12"/>
  <c r="G5760" i="12"/>
  <c r="G5753" i="12" s="1"/>
  <c r="G5752" i="12" s="1"/>
  <c r="G3927" i="12"/>
  <c r="H4086" i="12"/>
  <c r="H4082" i="12" s="1"/>
  <c r="H4081" i="12" s="1"/>
  <c r="D4138" i="12"/>
  <c r="D4134" i="12" s="1"/>
  <c r="D4133" i="12" s="1"/>
  <c r="I4152" i="12"/>
  <c r="H4204" i="12"/>
  <c r="H4200" i="12" s="1"/>
  <c r="H4363" i="12"/>
  <c r="H4359" i="12" s="1"/>
  <c r="H4388" i="12" s="1"/>
  <c r="H4443" i="12"/>
  <c r="H4439" i="12" s="1"/>
  <c r="H4438" i="12" s="1"/>
  <c r="F4460" i="12"/>
  <c r="F4456" i="12" s="1"/>
  <c r="F4492" i="12"/>
  <c r="F4488" i="12" s="1"/>
  <c r="F4487" i="12" s="1"/>
  <c r="G4509" i="12"/>
  <c r="G4505" i="12" s="1"/>
  <c r="F4542" i="12"/>
  <c r="G4551" i="12"/>
  <c r="F4558" i="12"/>
  <c r="D4628" i="12"/>
  <c r="D4650" i="12"/>
  <c r="D4646" i="12" s="1"/>
  <c r="D4645" i="12" s="1"/>
  <c r="D4764" i="12"/>
  <c r="D4760" i="12" s="1"/>
  <c r="G4813" i="12"/>
  <c r="G4809" i="12" s="1"/>
  <c r="G4856" i="12"/>
  <c r="F4872" i="12"/>
  <c r="H4878" i="12"/>
  <c r="F4891" i="12"/>
  <c r="F5025" i="12"/>
  <c r="F5018" i="12" s="1"/>
  <c r="F5017" i="12" s="1"/>
  <c r="I5102" i="12"/>
  <c r="F5151" i="12"/>
  <c r="F5147" i="12" s="1"/>
  <c r="F4871" i="12"/>
  <c r="H4891" i="12"/>
  <c r="F5420" i="12"/>
  <c r="E5425" i="12"/>
  <c r="F5475" i="12"/>
  <c r="F5468" i="12" s="1"/>
  <c r="F5467" i="12" s="1"/>
  <c r="F5492" i="12"/>
  <c r="F5488" i="12" s="1"/>
  <c r="D5580" i="12"/>
  <c r="D5576" i="12" s="1"/>
  <c r="H5630" i="12"/>
  <c r="G5668" i="12"/>
  <c r="G5664" i="12" s="1"/>
  <c r="G5696" i="12" s="1"/>
  <c r="D5668" i="12"/>
  <c r="D5664" i="12" s="1"/>
  <c r="D5696" i="12" s="1"/>
  <c r="H3919" i="12"/>
  <c r="H3918" i="12" s="1"/>
  <c r="H3914" i="12" s="1"/>
  <c r="H3981" i="12"/>
  <c r="D3963" i="12"/>
  <c r="E3963" i="12" s="1"/>
  <c r="D4049" i="12"/>
  <c r="D3945" i="12"/>
  <c r="I4063" i="12"/>
  <c r="F3954" i="12"/>
  <c r="I4104" i="12"/>
  <c r="E4207" i="12"/>
  <c r="I4207" i="12" s="1"/>
  <c r="D4363" i="12"/>
  <c r="D4359" i="12" s="1"/>
  <c r="H4588" i="12"/>
  <c r="H4584" i="12" s="1"/>
  <c r="G4747" i="12"/>
  <c r="G4743" i="12" s="1"/>
  <c r="G4742" i="12" s="1"/>
  <c r="F4796" i="12"/>
  <c r="F4792" i="12" s="1"/>
  <c r="F4791" i="12" s="1"/>
  <c r="D4813" i="12"/>
  <c r="D4809" i="12" s="1"/>
  <c r="H4848" i="12"/>
  <c r="D4856" i="12"/>
  <c r="G4869" i="12"/>
  <c r="D4877" i="12"/>
  <c r="H4930" i="12"/>
  <c r="H4929" i="12" s="1"/>
  <c r="H4896" i="12" s="1"/>
  <c r="F4937" i="12"/>
  <c r="F4930" i="12" s="1"/>
  <c r="F4929" i="12" s="1"/>
  <c r="F4954" i="12"/>
  <c r="F4950" i="12" s="1"/>
  <c r="D5042" i="12"/>
  <c r="F4843" i="12"/>
  <c r="F5096" i="12"/>
  <c r="F5092" i="12" s="1"/>
  <c r="D5096" i="12"/>
  <c r="D5092" i="12" s="1"/>
  <c r="F5134" i="12"/>
  <c r="F5127" i="12" s="1"/>
  <c r="F5126" i="12" s="1"/>
  <c r="F5179" i="12" s="1"/>
  <c r="F5202" i="12"/>
  <c r="G5278" i="12"/>
  <c r="D5283" i="12"/>
  <c r="H4883" i="12"/>
  <c r="F5328" i="12"/>
  <c r="F5324" i="12" s="1"/>
  <c r="F5356" i="12" s="1"/>
  <c r="H5492" i="12"/>
  <c r="H5488" i="12" s="1"/>
  <c r="G5492" i="12"/>
  <c r="G5488" i="12" s="1"/>
  <c r="I5534" i="12"/>
  <c r="G5535" i="12"/>
  <c r="H5542" i="12"/>
  <c r="F5563" i="12"/>
  <c r="F5556" i="12" s="1"/>
  <c r="F5555" i="12" s="1"/>
  <c r="F5522" i="12" s="1"/>
  <c r="F5616" i="12"/>
  <c r="G5625" i="12"/>
  <c r="D5651" i="12"/>
  <c r="H5668" i="12"/>
  <c r="H5664" i="12" s="1"/>
  <c r="H5696" i="12" s="1"/>
  <c r="D5760" i="12"/>
  <c r="D5753" i="12" s="1"/>
  <c r="D5752" i="12" s="1"/>
  <c r="G4843" i="12"/>
  <c r="E821" i="12"/>
  <c r="I821" i="12" s="1"/>
  <c r="E1161" i="12"/>
  <c r="I1161" i="12" s="1"/>
  <c r="E1440" i="12"/>
  <c r="I1440" i="12" s="1"/>
  <c r="E1442" i="12"/>
  <c r="I1442" i="12" s="1"/>
  <c r="I2347" i="12"/>
  <c r="E2300" i="12"/>
  <c r="I2300" i="12" s="1"/>
  <c r="I2427" i="12"/>
  <c r="E2423" i="12"/>
  <c r="I2423" i="12" s="1"/>
  <c r="I3306" i="12"/>
  <c r="E3302" i="12"/>
  <c r="I3302" i="12" s="1"/>
  <c r="E3649" i="12"/>
  <c r="I3649" i="12" s="1"/>
  <c r="I3651" i="12"/>
  <c r="I4472" i="12"/>
  <c r="E4470" i="12"/>
  <c r="I4470" i="12" s="1"/>
  <c r="E4468" i="12"/>
  <c r="I4468" i="12" s="1"/>
  <c r="I5672" i="12"/>
  <c r="E5619" i="12"/>
  <c r="I5619" i="12" s="1"/>
  <c r="I129" i="12"/>
  <c r="E171" i="12"/>
  <c r="I171" i="12" s="1"/>
  <c r="E276" i="12"/>
  <c r="I276" i="12" s="1"/>
  <c r="I472" i="12"/>
  <c r="E630" i="12"/>
  <c r="I630" i="12" s="1"/>
  <c r="I697" i="12"/>
  <c r="E774" i="12"/>
  <c r="I774" i="12" s="1"/>
  <c r="E1256" i="12"/>
  <c r="I1256" i="12" s="1"/>
  <c r="I1444" i="12"/>
  <c r="I1688" i="12"/>
  <c r="E1635" i="12"/>
  <c r="I1635" i="12" s="1"/>
  <c r="E1775" i="12"/>
  <c r="E1748" i="12" s="1"/>
  <c r="E1747" i="12" s="1"/>
  <c r="I1747" i="12" s="1"/>
  <c r="I1777" i="12"/>
  <c r="I1960" i="12"/>
  <c r="E2060" i="12"/>
  <c r="I2060" i="12" s="1"/>
  <c r="E2264" i="12"/>
  <c r="I2264" i="12" s="1"/>
  <c r="E2722" i="12"/>
  <c r="I2722" i="12" s="1"/>
  <c r="E2868" i="12"/>
  <c r="I2868" i="12" s="1"/>
  <c r="I5054" i="12"/>
  <c r="E5052" i="12"/>
  <c r="I5052" i="12" s="1"/>
  <c r="E5050" i="12"/>
  <c r="I5050" i="12" s="1"/>
  <c r="E5480" i="12"/>
  <c r="I5480" i="12" s="1"/>
  <c r="I5481" i="12"/>
  <c r="E125" i="12"/>
  <c r="I125" i="12" s="1"/>
  <c r="E219" i="12"/>
  <c r="I219" i="12" s="1"/>
  <c r="E269" i="12"/>
  <c r="I269" i="12" s="1"/>
  <c r="E318" i="12"/>
  <c r="I318" i="12" s="1"/>
  <c r="I486" i="12"/>
  <c r="I618" i="12"/>
  <c r="E628" i="12"/>
  <c r="I628" i="12" s="1"/>
  <c r="E837" i="12"/>
  <c r="I837" i="12" s="1"/>
  <c r="E835" i="12"/>
  <c r="I835" i="12" s="1"/>
  <c r="E1061" i="12"/>
  <c r="I1061" i="12" s="1"/>
  <c r="E1059" i="12"/>
  <c r="I1059" i="12" s="1"/>
  <c r="E1208" i="12"/>
  <c r="I1208" i="12" s="1"/>
  <c r="I1260" i="12"/>
  <c r="E2169" i="12"/>
  <c r="I2169" i="12" s="1"/>
  <c r="I2171" i="12"/>
  <c r="E2628" i="12"/>
  <c r="I2628" i="12" s="1"/>
  <c r="E2657" i="12"/>
  <c r="I2657" i="12" s="1"/>
  <c r="E3395" i="12"/>
  <c r="I3395" i="12" s="1"/>
  <c r="E3397" i="12"/>
  <c r="I3397" i="12" s="1"/>
  <c r="E3647" i="12"/>
  <c r="I3647" i="12" s="1"/>
  <c r="E5257" i="12"/>
  <c r="I5257" i="12" s="1"/>
  <c r="I5259" i="12"/>
  <c r="I5587" i="12"/>
  <c r="E5583" i="12"/>
  <c r="I5583" i="12" s="1"/>
  <c r="E121" i="12"/>
  <c r="I121" i="12" s="1"/>
  <c r="E199" i="12"/>
  <c r="I199" i="12" s="1"/>
  <c r="I271" i="12"/>
  <c r="E376" i="12"/>
  <c r="I376" i="12" s="1"/>
  <c r="I632" i="12"/>
  <c r="E823" i="12"/>
  <c r="I823" i="12" s="1"/>
  <c r="E901" i="12"/>
  <c r="I901" i="12" s="1"/>
  <c r="E1184" i="12"/>
  <c r="I1184" i="12" s="1"/>
  <c r="E1217" i="12"/>
  <c r="I1217" i="12" s="1"/>
  <c r="E1239" i="12"/>
  <c r="I1239" i="12" s="1"/>
  <c r="E1584" i="12"/>
  <c r="I1584" i="12" s="1"/>
  <c r="I1586" i="12"/>
  <c r="E1694" i="12"/>
  <c r="I1694" i="12" s="1"/>
  <c r="I1695" i="12"/>
  <c r="E1642" i="12"/>
  <c r="I1642" i="12" s="1"/>
  <c r="E1815" i="12"/>
  <c r="I1815" i="12" s="1"/>
  <c r="I1905" i="12"/>
  <c r="I1925" i="12"/>
  <c r="I2084" i="12"/>
  <c r="E2126" i="12"/>
  <c r="I2126" i="12" s="1"/>
  <c r="E2147" i="12"/>
  <c r="I2147" i="12" s="1"/>
  <c r="I2212" i="12"/>
  <c r="E2210" i="12"/>
  <c r="I2210" i="12" s="1"/>
  <c r="E2425" i="12"/>
  <c r="I2425" i="12" s="1"/>
  <c r="E2720" i="12"/>
  <c r="I2720" i="12" s="1"/>
  <c r="E2776" i="12"/>
  <c r="I2776" i="12" s="1"/>
  <c r="I2781" i="12"/>
  <c r="E3730" i="12"/>
  <c r="I3730" i="12" s="1"/>
  <c r="I3732" i="12"/>
  <c r="E3728" i="12"/>
  <c r="I3728" i="12" s="1"/>
  <c r="E4037" i="12"/>
  <c r="I4037" i="12" s="1"/>
  <c r="I4039" i="12"/>
  <c r="I4530" i="12"/>
  <c r="E4524" i="12"/>
  <c r="I4524" i="12" s="1"/>
  <c r="I4975" i="12"/>
  <c r="E4971" i="12"/>
  <c r="I4971" i="12" s="1"/>
  <c r="E5084" i="12"/>
  <c r="I5084" i="12" s="1"/>
  <c r="I5086" i="12"/>
  <c r="E808" i="12"/>
  <c r="I808" i="12" s="1"/>
  <c r="E1188" i="12"/>
  <c r="I1188" i="12" s="1"/>
  <c r="E1525" i="12"/>
  <c r="I1525" i="12" s="1"/>
  <c r="E1842" i="12"/>
  <c r="I1842" i="12" s="1"/>
  <c r="E2139" i="12"/>
  <c r="I2139" i="12" s="1"/>
  <c r="E2217" i="12"/>
  <c r="I2217" i="12" s="1"/>
  <c r="E2808" i="12"/>
  <c r="I2808" i="12" s="1"/>
  <c r="I2810" i="12"/>
  <c r="I2885" i="12"/>
  <c r="E2882" i="12"/>
  <c r="I2882" i="12" s="1"/>
  <c r="I3287" i="12"/>
  <c r="E3284" i="12"/>
  <c r="I3284" i="12" s="1"/>
  <c r="I3446" i="12"/>
  <c r="E3338" i="12"/>
  <c r="I3338" i="12" s="1"/>
  <c r="I3538" i="12"/>
  <c r="E3536" i="12"/>
  <c r="I3536" i="12" s="1"/>
  <c r="E3635" i="12"/>
  <c r="I3637" i="12"/>
  <c r="I3904" i="12"/>
  <c r="E3901" i="12"/>
  <c r="I3901" i="12" s="1"/>
  <c r="E4117" i="12"/>
  <c r="I4117" i="12" s="1"/>
  <c r="I4120" i="12"/>
  <c r="I4146" i="12"/>
  <c r="E4143" i="12"/>
  <c r="I4143" i="12" s="1"/>
  <c r="E4276" i="12"/>
  <c r="I4276" i="12" s="1"/>
  <c r="I4277" i="12"/>
  <c r="I4374" i="12"/>
  <c r="E4327" i="12"/>
  <c r="I4327" i="12" s="1"/>
  <c r="I4967" i="12"/>
  <c r="E4962" i="12"/>
  <c r="I4962" i="12" s="1"/>
  <c r="E4964" i="12"/>
  <c r="I4964" i="12" s="1"/>
  <c r="E5375" i="12"/>
  <c r="I5375" i="12" s="1"/>
  <c r="I5376" i="12"/>
  <c r="E5286" i="12"/>
  <c r="I5286" i="12" s="1"/>
  <c r="I5394" i="12"/>
  <c r="I5686" i="12"/>
  <c r="E5633" i="12"/>
  <c r="I5633" i="12" s="1"/>
  <c r="E5715" i="12"/>
  <c r="I5715" i="12" s="1"/>
  <c r="I5717" i="12"/>
  <c r="E3473" i="12"/>
  <c r="I3473" i="12" s="1"/>
  <c r="E4004" i="12"/>
  <c r="I4004" i="12" s="1"/>
  <c r="E5660" i="12"/>
  <c r="I5660" i="12" s="1"/>
  <c r="E5707" i="12"/>
  <c r="I5707" i="12" s="1"/>
  <c r="I3099" i="12"/>
  <c r="I3475" i="12"/>
  <c r="E3499" i="12"/>
  <c r="I3499" i="12" s="1"/>
  <c r="I3761" i="12"/>
  <c r="I3819" i="12"/>
  <c r="E3872" i="12"/>
  <c r="I3872" i="12" s="1"/>
  <c r="I4282" i="12"/>
  <c r="E4378" i="12"/>
  <c r="I4378" i="12" s="1"/>
  <c r="I4965" i="12"/>
  <c r="I5381" i="12"/>
  <c r="I5427" i="12"/>
  <c r="I5435" i="12"/>
  <c r="E2760" i="12"/>
  <c r="I2760" i="12" s="1"/>
  <c r="I3874" i="12"/>
  <c r="E4580" i="12"/>
  <c r="I4580" i="12" s="1"/>
  <c r="E4969" i="12"/>
  <c r="I4969" i="12" s="1"/>
  <c r="E17" i="12"/>
  <c r="E23" i="12"/>
  <c r="I23" i="12" s="1"/>
  <c r="E31" i="12"/>
  <c r="I31" i="12" s="1"/>
  <c r="E89" i="12"/>
  <c r="I89" i="12" s="1"/>
  <c r="G57" i="12"/>
  <c r="I145" i="12"/>
  <c r="E141" i="12"/>
  <c r="I141" i="12" s="1"/>
  <c r="G170" i="12"/>
  <c r="D170" i="12"/>
  <c r="E172" i="12"/>
  <c r="I172" i="12" s="1"/>
  <c r="H57" i="12"/>
  <c r="E181" i="12"/>
  <c r="I181" i="12" s="1"/>
  <c r="H291" i="12"/>
  <c r="H287" i="12" s="1"/>
  <c r="H286" i="12" s="1"/>
  <c r="D308" i="12"/>
  <c r="D304" i="12" s="1"/>
  <c r="D358" i="12"/>
  <c r="E362" i="12"/>
  <c r="I362" i="12" s="1"/>
  <c r="I406" i="12"/>
  <c r="E359" i="12"/>
  <c r="I359" i="12" s="1"/>
  <c r="I478" i="12"/>
  <c r="E431" i="12"/>
  <c r="I431" i="12" s="1"/>
  <c r="H516" i="12"/>
  <c r="H512" i="12" s="1"/>
  <c r="D157" i="12"/>
  <c r="D42" i="12"/>
  <c r="D41" i="12" s="1"/>
  <c r="E165" i="12"/>
  <c r="E161" i="12" s="1"/>
  <c r="I223" i="12"/>
  <c r="E221" i="12"/>
  <c r="I221" i="12" s="1"/>
  <c r="H342" i="12"/>
  <c r="H51" i="12"/>
  <c r="I394" i="12"/>
  <c r="E389" i="12"/>
  <c r="I389" i="12" s="1"/>
  <c r="E426" i="12"/>
  <c r="I426" i="12" s="1"/>
  <c r="I19" i="12"/>
  <c r="G85" i="12"/>
  <c r="G87" i="12"/>
  <c r="G56" i="12"/>
  <c r="E108" i="12"/>
  <c r="I108" i="12" s="1"/>
  <c r="F48" i="12"/>
  <c r="D211" i="12"/>
  <c r="D203" i="12" s="1"/>
  <c r="E251" i="12"/>
  <c r="I251" i="12" s="1"/>
  <c r="I253" i="12"/>
  <c r="E292" i="12"/>
  <c r="I292" i="12" s="1"/>
  <c r="I294" i="12"/>
  <c r="G344" i="12"/>
  <c r="F351" i="12"/>
  <c r="F349" i="12"/>
  <c r="I354" i="12"/>
  <c r="E391" i="12"/>
  <c r="I391" i="12" s="1"/>
  <c r="E345" i="12"/>
  <c r="I392" i="12"/>
  <c r="I408" i="12"/>
  <c r="E403" i="12"/>
  <c r="I403" i="12" s="1"/>
  <c r="F56" i="12"/>
  <c r="G48" i="12"/>
  <c r="F80" i="12"/>
  <c r="F49" i="12"/>
  <c r="F78" i="12"/>
  <c r="E83" i="12"/>
  <c r="I83" i="12" s="1"/>
  <c r="D50" i="12"/>
  <c r="E50" i="12" s="1"/>
  <c r="E96" i="12"/>
  <c r="I96" i="12" s="1"/>
  <c r="D94" i="12"/>
  <c r="D63" i="12"/>
  <c r="E116" i="12"/>
  <c r="I116" i="12" s="1"/>
  <c r="G163" i="12"/>
  <c r="G242" i="12"/>
  <c r="G238" i="12" s="1"/>
  <c r="G237" i="12" s="1"/>
  <c r="E243" i="12"/>
  <c r="I243" i="12" s="1"/>
  <c r="I245" i="12"/>
  <c r="E300" i="12"/>
  <c r="I300" i="12" s="1"/>
  <c r="I302" i="12"/>
  <c r="F338" i="12"/>
  <c r="F39" i="12"/>
  <c r="F37" i="12" s="1"/>
  <c r="F342" i="12"/>
  <c r="E433" i="12"/>
  <c r="G430" i="12"/>
  <c r="E441" i="12"/>
  <c r="I441" i="12" s="1"/>
  <c r="D437" i="12"/>
  <c r="E526" i="12"/>
  <c r="I526" i="12" s="1"/>
  <c r="D648" i="12"/>
  <c r="E1304" i="12"/>
  <c r="I1304" i="12" s="1"/>
  <c r="E1332" i="12"/>
  <c r="I1332" i="12" s="1"/>
  <c r="I1334" i="12"/>
  <c r="E1345" i="12"/>
  <c r="I1345" i="12" s="1"/>
  <c r="E1347" i="12"/>
  <c r="I1347" i="12" s="1"/>
  <c r="I1436" i="12"/>
  <c r="E1383" i="12"/>
  <c r="I1383" i="12" s="1"/>
  <c r="E1390" i="12"/>
  <c r="I1390" i="12" s="1"/>
  <c r="I1443" i="12"/>
  <c r="E1495" i="12"/>
  <c r="I1495" i="12" s="1"/>
  <c r="E1497" i="12"/>
  <c r="I1497" i="12" s="1"/>
  <c r="E1558" i="12"/>
  <c r="I1558" i="12" s="1"/>
  <c r="I1560" i="12"/>
  <c r="E1643" i="12"/>
  <c r="E1676" i="12"/>
  <c r="I1676" i="12" s="1"/>
  <c r="I1678" i="12"/>
  <c r="E1726" i="12"/>
  <c r="I1726" i="12" s="1"/>
  <c r="G1734" i="12"/>
  <c r="G1736" i="12"/>
  <c r="E1760" i="12"/>
  <c r="I1760" i="12" s="1"/>
  <c r="I1762" i="12"/>
  <c r="E1806" i="12"/>
  <c r="I1806" i="12" s="1"/>
  <c r="E1830" i="12"/>
  <c r="I1830" i="12" s="1"/>
  <c r="I1832" i="12"/>
  <c r="E1891" i="12"/>
  <c r="I1891" i="12" s="1"/>
  <c r="I1894" i="12"/>
  <c r="G2026" i="12"/>
  <c r="G2028" i="12"/>
  <c r="D2035" i="12"/>
  <c r="D2033" i="12"/>
  <c r="D2004" i="12"/>
  <c r="F2042" i="12"/>
  <c r="F2011" i="12"/>
  <c r="E2382" i="12"/>
  <c r="I2382" i="12" s="1"/>
  <c r="G2385" i="12"/>
  <c r="G2383" i="12"/>
  <c r="I2426" i="12"/>
  <c r="E2379" i="12"/>
  <c r="I2379" i="12" s="1"/>
  <c r="I2471" i="12"/>
  <c r="E2467" i="12"/>
  <c r="I2467" i="12" s="1"/>
  <c r="I2992" i="12"/>
  <c r="E2990" i="12"/>
  <c r="E3023" i="12"/>
  <c r="I3023" i="12" s="1"/>
  <c r="I3025" i="12"/>
  <c r="E3021" i="12"/>
  <c r="I3021" i="12" s="1"/>
  <c r="E3136" i="12"/>
  <c r="I3136" i="12" s="1"/>
  <c r="I3138" i="12"/>
  <c r="I3279" i="12"/>
  <c r="E3276" i="12"/>
  <c r="I3276" i="12" s="1"/>
  <c r="H3380" i="12"/>
  <c r="H3376" i="12" s="1"/>
  <c r="H3408" i="12" s="1"/>
  <c r="I3455" i="12"/>
  <c r="E3450" i="12"/>
  <c r="I3450" i="12" s="1"/>
  <c r="I3623" i="12"/>
  <c r="E3620" i="12"/>
  <c r="I3620" i="12" s="1"/>
  <c r="E3985" i="12"/>
  <c r="D5292" i="12"/>
  <c r="D5290" i="12"/>
  <c r="E5296" i="12"/>
  <c r="I5296" i="12" s="1"/>
  <c r="H5290" i="12"/>
  <c r="H5292" i="12"/>
  <c r="H4886" i="12"/>
  <c r="F21" i="12"/>
  <c r="H25" i="12"/>
  <c r="F29" i="12"/>
  <c r="H63" i="12"/>
  <c r="G80" i="12"/>
  <c r="D87" i="12"/>
  <c r="F94" i="12"/>
  <c r="I98" i="12"/>
  <c r="H65" i="12"/>
  <c r="H153" i="12"/>
  <c r="I166" i="12"/>
  <c r="H161" i="12"/>
  <c r="F259" i="12"/>
  <c r="F255" i="12" s="1"/>
  <c r="D342" i="12"/>
  <c r="I355" i="12"/>
  <c r="D430" i="12"/>
  <c r="I434" i="12"/>
  <c r="D450" i="12"/>
  <c r="D446" i="12" s="1"/>
  <c r="D445" i="12" s="1"/>
  <c r="I513" i="12"/>
  <c r="D516" i="12"/>
  <c r="D512" i="12" s="1"/>
  <c r="E524" i="12"/>
  <c r="I524" i="12" s="1"/>
  <c r="I599" i="12"/>
  <c r="H655" i="12"/>
  <c r="F662" i="12"/>
  <c r="I711" i="12"/>
  <c r="F727" i="12"/>
  <c r="E737" i="12"/>
  <c r="I737" i="12" s="1"/>
  <c r="F739" i="12"/>
  <c r="F724" i="12" s="1"/>
  <c r="F720" i="12" s="1"/>
  <c r="D741" i="12"/>
  <c r="I747" i="12"/>
  <c r="I761" i="12"/>
  <c r="I810" i="12"/>
  <c r="I873" i="12"/>
  <c r="I887" i="12"/>
  <c r="I914" i="12"/>
  <c r="I929" i="12"/>
  <c r="D947" i="12"/>
  <c r="E947" i="12" s="1"/>
  <c r="I958" i="12"/>
  <c r="D974" i="12"/>
  <c r="E974" i="12" s="1"/>
  <c r="D975" i="12"/>
  <c r="E975" i="12" s="1"/>
  <c r="D981" i="12"/>
  <c r="F1008" i="12"/>
  <c r="H980" i="12"/>
  <c r="F982" i="12"/>
  <c r="G1022" i="12"/>
  <c r="D990" i="12"/>
  <c r="E990" i="12" s="1"/>
  <c r="H990" i="12"/>
  <c r="I1063" i="12"/>
  <c r="F1103" i="12"/>
  <c r="D1108" i="12"/>
  <c r="G1110" i="12"/>
  <c r="G1108" i="12"/>
  <c r="I1179" i="12"/>
  <c r="E1210" i="12"/>
  <c r="I1210" i="12" s="1"/>
  <c r="I1213" i="12"/>
  <c r="I1219" i="12"/>
  <c r="E1243" i="12"/>
  <c r="I1243" i="12" s="1"/>
  <c r="E1272" i="12"/>
  <c r="I1272" i="12" s="1"/>
  <c r="I1349" i="12"/>
  <c r="H1432" i="12"/>
  <c r="H1428" i="12" s="1"/>
  <c r="I1466" i="12"/>
  <c r="I1499" i="12"/>
  <c r="H1524" i="12"/>
  <c r="H1517" i="12" s="1"/>
  <c r="H1516" i="12" s="1"/>
  <c r="I1531" i="12"/>
  <c r="E1597" i="12"/>
  <c r="I1597" i="12" s="1"/>
  <c r="E1599" i="12"/>
  <c r="I1599" i="12" s="1"/>
  <c r="I1601" i="12"/>
  <c r="G1722" i="12"/>
  <c r="F1722" i="12"/>
  <c r="E1738" i="12"/>
  <c r="I1738" i="12" s="1"/>
  <c r="E1844" i="12"/>
  <c r="I1844" i="12" s="1"/>
  <c r="I1847" i="12"/>
  <c r="I1885" i="12"/>
  <c r="E1723" i="12"/>
  <c r="I1723" i="12" s="1"/>
  <c r="G1881" i="12"/>
  <c r="G1877" i="12" s="1"/>
  <c r="E1939" i="12"/>
  <c r="I1939" i="12" s="1"/>
  <c r="I1943" i="12"/>
  <c r="H1975" i="12"/>
  <c r="I2029" i="12"/>
  <c r="E2030" i="12"/>
  <c r="I2030" i="12" s="1"/>
  <c r="G2033" i="12"/>
  <c r="E2037" i="12"/>
  <c r="I2037" i="12" s="1"/>
  <c r="E2087" i="12"/>
  <c r="I2087" i="12" s="1"/>
  <c r="I2092" i="12"/>
  <c r="E2089" i="12"/>
  <c r="I2089" i="12" s="1"/>
  <c r="I2145" i="12"/>
  <c r="I2148" i="12"/>
  <c r="I2157" i="12"/>
  <c r="E2273" i="12"/>
  <c r="I2273" i="12" s="1"/>
  <c r="I2275" i="12"/>
  <c r="E2271" i="12"/>
  <c r="I2271" i="12" s="1"/>
  <c r="H2290" i="12"/>
  <c r="H2292" i="12"/>
  <c r="G2292" i="12"/>
  <c r="G2290" i="12"/>
  <c r="E2387" i="12"/>
  <c r="D2415" i="12"/>
  <c r="D2411" i="12" s="1"/>
  <c r="E2465" i="12"/>
  <c r="I2465" i="12" s="1"/>
  <c r="D2603" i="12"/>
  <c r="D2601" i="12"/>
  <c r="I2606" i="12"/>
  <c r="H2689" i="12"/>
  <c r="F2689" i="12"/>
  <c r="E2800" i="12"/>
  <c r="E2824" i="12"/>
  <c r="I2824" i="12" s="1"/>
  <c r="E2826" i="12"/>
  <c r="I2826" i="12" s="1"/>
  <c r="I2828" i="12"/>
  <c r="E2866" i="12"/>
  <c r="I2866" i="12" s="1"/>
  <c r="D2865" i="12"/>
  <c r="D2861" i="12" s="1"/>
  <c r="E2880" i="12"/>
  <c r="I2880" i="12" s="1"/>
  <c r="E2977" i="12"/>
  <c r="E2976" i="12" s="1"/>
  <c r="E3381" i="12"/>
  <c r="D3380" i="12"/>
  <c r="D3376" i="12" s="1"/>
  <c r="D3408" i="12" s="1"/>
  <c r="I3400" i="12"/>
  <c r="E3452" i="12"/>
  <c r="I3452" i="12" s="1"/>
  <c r="F5723" i="12"/>
  <c r="F5719" i="12" s="1"/>
  <c r="E5778" i="12"/>
  <c r="I5778" i="12" s="1"/>
  <c r="E5780" i="12"/>
  <c r="I5780" i="12" s="1"/>
  <c r="I5782" i="12"/>
  <c r="I5851" i="12"/>
  <c r="E5847" i="12"/>
  <c r="I5847" i="12" s="1"/>
  <c r="E5849" i="12"/>
  <c r="I5849" i="12" s="1"/>
  <c r="E24" i="12"/>
  <c r="I24" i="12" s="1"/>
  <c r="E26" i="12"/>
  <c r="I26" i="12" s="1"/>
  <c r="E32" i="12"/>
  <c r="I32" i="12" s="1"/>
  <c r="D51" i="12"/>
  <c r="E51" i="12" s="1"/>
  <c r="H56" i="12"/>
  <c r="I81" i="12"/>
  <c r="E82" i="12"/>
  <c r="H80" i="12"/>
  <c r="E84" i="12"/>
  <c r="I84" i="12" s="1"/>
  <c r="G58" i="12"/>
  <c r="D65" i="12"/>
  <c r="E65" i="12" s="1"/>
  <c r="G107" i="12"/>
  <c r="G103" i="12" s="1"/>
  <c r="G102" i="12" s="1"/>
  <c r="D124" i="12"/>
  <c r="D120" i="12" s="1"/>
  <c r="H124" i="12"/>
  <c r="H120" i="12" s="1"/>
  <c r="I130" i="12"/>
  <c r="E139" i="12"/>
  <c r="I139" i="12" s="1"/>
  <c r="D153" i="12"/>
  <c r="D161" i="12"/>
  <c r="E173" i="12"/>
  <c r="I173" i="12" s="1"/>
  <c r="E174" i="12"/>
  <c r="I174" i="12" s="1"/>
  <c r="D177" i="12"/>
  <c r="G177" i="12"/>
  <c r="E183" i="12"/>
  <c r="I183" i="12" s="1"/>
  <c r="E195" i="12"/>
  <c r="I195" i="12" s="1"/>
  <c r="I201" i="12"/>
  <c r="I206" i="12"/>
  <c r="I208" i="12"/>
  <c r="I272" i="12"/>
  <c r="I278" i="12"/>
  <c r="I305" i="12"/>
  <c r="I320" i="12"/>
  <c r="E346" i="12"/>
  <c r="I346" i="12" s="1"/>
  <c r="H344" i="12"/>
  <c r="G342" i="12"/>
  <c r="E352" i="12"/>
  <c r="I352" i="12" s="1"/>
  <c r="H351" i="12"/>
  <c r="G358" i="12"/>
  <c r="E364" i="12"/>
  <c r="I364" i="12" s="1"/>
  <c r="I378" i="12"/>
  <c r="E380" i="12"/>
  <c r="I380" i="12" s="1"/>
  <c r="E427" i="12"/>
  <c r="I427" i="12" s="1"/>
  <c r="H437" i="12"/>
  <c r="E440" i="12"/>
  <c r="I440" i="12" s="1"/>
  <c r="E443" i="12"/>
  <c r="I443" i="12" s="1"/>
  <c r="F450" i="12"/>
  <c r="F446" i="12" s="1"/>
  <c r="F445" i="12" s="1"/>
  <c r="I471" i="12"/>
  <c r="H547" i="12"/>
  <c r="H543" i="12" s="1"/>
  <c r="H542" i="12" s="1"/>
  <c r="I576" i="12"/>
  <c r="E651" i="12"/>
  <c r="I651" i="12" s="1"/>
  <c r="H646" i="12"/>
  <c r="E668" i="12"/>
  <c r="I668" i="12" s="1"/>
  <c r="H675" i="12"/>
  <c r="H671" i="12" s="1"/>
  <c r="H670" i="12" s="1"/>
  <c r="E709" i="12"/>
  <c r="I709" i="12" s="1"/>
  <c r="G734" i="12"/>
  <c r="G754" i="12"/>
  <c r="G750" i="12" s="1"/>
  <c r="G749" i="12" s="1"/>
  <c r="I783" i="12"/>
  <c r="F803" i="12"/>
  <c r="F799" i="12" s="1"/>
  <c r="F798" i="12" s="1"/>
  <c r="I825" i="12"/>
  <c r="I839" i="12"/>
  <c r="E871" i="12"/>
  <c r="I871" i="12" s="1"/>
  <c r="E885" i="12"/>
  <c r="I885" i="12" s="1"/>
  <c r="E927" i="12"/>
  <c r="I927" i="12" s="1"/>
  <c r="E945" i="12"/>
  <c r="I945" i="12" s="1"/>
  <c r="E955" i="12"/>
  <c r="I955" i="12" s="1"/>
  <c r="F956" i="12"/>
  <c r="D960" i="12"/>
  <c r="E962" i="12"/>
  <c r="I962" i="12" s="1"/>
  <c r="F975" i="12"/>
  <c r="F981" i="12"/>
  <c r="G988" i="12"/>
  <c r="D993" i="12"/>
  <c r="D992" i="12" s="1"/>
  <c r="E1003" i="12"/>
  <c r="I1003" i="12" s="1"/>
  <c r="D1008" i="12"/>
  <c r="H1008" i="12"/>
  <c r="E1012" i="12"/>
  <c r="I1012" i="12" s="1"/>
  <c r="D1013" i="12"/>
  <c r="D1015" i="12"/>
  <c r="E1016" i="12"/>
  <c r="I1016" i="12" s="1"/>
  <c r="G1015" i="12"/>
  <c r="G1020" i="12"/>
  <c r="I1023" i="12"/>
  <c r="E1024" i="12"/>
  <c r="I1024" i="12" s="1"/>
  <c r="G989" i="12"/>
  <c r="E1026" i="12"/>
  <c r="I1026" i="12" s="1"/>
  <c r="E1029" i="12"/>
  <c r="E1042" i="12"/>
  <c r="I1042" i="12" s="1"/>
  <c r="I1048" i="12"/>
  <c r="G1058" i="12"/>
  <c r="G1054" i="12" s="1"/>
  <c r="I1077" i="12"/>
  <c r="E1075" i="12"/>
  <c r="I1075" i="12" s="1"/>
  <c r="G1096" i="12"/>
  <c r="H1103" i="12"/>
  <c r="E1105" i="12"/>
  <c r="I1105" i="12" s="1"/>
  <c r="D1103" i="12"/>
  <c r="D1101" i="12"/>
  <c r="E1106" i="12"/>
  <c r="I1106" i="12" s="1"/>
  <c r="E1111" i="12"/>
  <c r="I1111" i="12" s="1"/>
  <c r="I1112" i="12"/>
  <c r="E1130" i="12"/>
  <c r="I1130" i="12" s="1"/>
  <c r="E1138" i="12"/>
  <c r="I1138" i="12" s="1"/>
  <c r="I1140" i="12"/>
  <c r="E1163" i="12"/>
  <c r="I1163" i="12" s="1"/>
  <c r="I1166" i="12"/>
  <c r="E1192" i="12"/>
  <c r="I1192" i="12" s="1"/>
  <c r="H1200" i="12"/>
  <c r="H1196" i="12" s="1"/>
  <c r="E1270" i="12"/>
  <c r="I1270" i="12" s="1"/>
  <c r="E1297" i="12"/>
  <c r="I1297" i="12" s="1"/>
  <c r="I1298" i="12"/>
  <c r="F1299" i="12"/>
  <c r="E1311" i="12"/>
  <c r="I1311" i="12" s="1"/>
  <c r="H1308" i="12"/>
  <c r="E1317" i="12"/>
  <c r="I1317" i="12" s="1"/>
  <c r="G1344" i="12"/>
  <c r="G1340" i="12" s="1"/>
  <c r="G1372" i="12" s="1"/>
  <c r="E1359" i="12"/>
  <c r="I1359" i="12" s="1"/>
  <c r="E1361" i="12"/>
  <c r="I1361" i="12" s="1"/>
  <c r="I1399" i="12"/>
  <c r="E1400" i="12"/>
  <c r="I1400" i="12" s="1"/>
  <c r="I1411" i="12"/>
  <c r="E1479" i="12"/>
  <c r="I1479" i="12" s="1"/>
  <c r="F1487" i="12"/>
  <c r="F1483" i="12" s="1"/>
  <c r="D1524" i="12"/>
  <c r="D1517" i="12" s="1"/>
  <c r="D1516" i="12" s="1"/>
  <c r="E1611" i="12"/>
  <c r="I1611" i="12" s="1"/>
  <c r="E1613" i="12"/>
  <c r="I1613" i="12" s="1"/>
  <c r="I1615" i="12"/>
  <c r="F1634" i="12"/>
  <c r="F1632" i="12"/>
  <c r="H1634" i="12"/>
  <c r="H1632" i="12"/>
  <c r="H1648" i="12"/>
  <c r="H1646" i="12"/>
  <c r="E1652" i="12"/>
  <c r="I1652" i="12" s="1"/>
  <c r="G1667" i="12"/>
  <c r="G1660" i="12" s="1"/>
  <c r="G1659" i="12" s="1"/>
  <c r="E1668" i="12"/>
  <c r="I1668" i="12" s="1"/>
  <c r="I1670" i="12"/>
  <c r="D1684" i="12"/>
  <c r="D1680" i="12" s="1"/>
  <c r="E1692" i="12"/>
  <c r="I1692" i="12" s="1"/>
  <c r="E1756" i="12"/>
  <c r="I1756" i="12" s="1"/>
  <c r="E1773" i="12"/>
  <c r="I1773" i="12" s="1"/>
  <c r="F1827" i="12"/>
  <c r="F1823" i="12" s="1"/>
  <c r="E1873" i="12"/>
  <c r="I1873" i="12" s="1"/>
  <c r="I1904" i="12"/>
  <c r="E1915" i="12"/>
  <c r="I1915" i="12" s="1"/>
  <c r="D1971" i="12"/>
  <c r="E1980" i="12"/>
  <c r="E1979" i="12" s="1"/>
  <c r="H1979" i="12"/>
  <c r="G2004" i="12"/>
  <c r="H2033" i="12"/>
  <c r="E2048" i="12"/>
  <c r="I2048" i="12" s="1"/>
  <c r="G2055" i="12"/>
  <c r="G2051" i="12" s="1"/>
  <c r="G2050" i="12" s="1"/>
  <c r="G2020" i="12" s="1"/>
  <c r="I2127" i="12"/>
  <c r="E2128" i="12"/>
  <c r="I2128" i="12" s="1"/>
  <c r="G2125" i="12"/>
  <c r="F2138" i="12"/>
  <c r="F2134" i="12" s="1"/>
  <c r="F2133" i="12" s="1"/>
  <c r="I2253" i="12"/>
  <c r="G2306" i="12"/>
  <c r="G2304" i="12"/>
  <c r="I2309" i="12"/>
  <c r="E2310" i="12"/>
  <c r="I2310" i="12" s="1"/>
  <c r="F2336" i="12"/>
  <c r="F2332" i="12" s="1"/>
  <c r="E2598" i="12"/>
  <c r="I2598" i="12" s="1"/>
  <c r="G2594" i="12"/>
  <c r="G2596" i="12"/>
  <c r="E2641" i="12"/>
  <c r="I2641" i="12" s="1"/>
  <c r="I2645" i="12"/>
  <c r="E2643" i="12"/>
  <c r="I2643" i="12" s="1"/>
  <c r="I2686" i="12"/>
  <c r="F2687" i="12"/>
  <c r="I2723" i="12"/>
  <c r="I2737" i="12"/>
  <c r="E2690" i="12"/>
  <c r="I2690" i="12" s="1"/>
  <c r="D2954" i="12"/>
  <c r="D2922" i="12"/>
  <c r="D2956" i="12"/>
  <c r="F2924" i="12"/>
  <c r="G2921" i="12"/>
  <c r="H3044" i="12"/>
  <c r="F3056" i="12"/>
  <c r="I3154" i="12"/>
  <c r="I3305" i="12"/>
  <c r="E3300" i="12"/>
  <c r="I3300" i="12" s="1"/>
  <c r="H3435" i="12"/>
  <c r="H3431" i="12" s="1"/>
  <c r="G3720" i="12"/>
  <c r="I3834" i="12"/>
  <c r="E3830" i="12"/>
  <c r="I3830" i="12" s="1"/>
  <c r="E3832" i="12"/>
  <c r="I3832" i="12" s="1"/>
  <c r="D727" i="12"/>
  <c r="G3328" i="12"/>
  <c r="D3330" i="12"/>
  <c r="E3332" i="12"/>
  <c r="I3332" i="12" s="1"/>
  <c r="F2943" i="12"/>
  <c r="I3384" i="12"/>
  <c r="I3502" i="12"/>
  <c r="E4849" i="12"/>
  <c r="I4849" i="12" s="1"/>
  <c r="E4853" i="12"/>
  <c r="E4852" i="12" s="1"/>
  <c r="E5166" i="12"/>
  <c r="I5166" i="12" s="1"/>
  <c r="E5168" i="12"/>
  <c r="I5168" i="12" s="1"/>
  <c r="I5170" i="12"/>
  <c r="E5194" i="12"/>
  <c r="I5194" i="12" s="1"/>
  <c r="E5287" i="12"/>
  <c r="E5541" i="12"/>
  <c r="I5541" i="12" s="1"/>
  <c r="H21" i="12"/>
  <c r="F25" i="12"/>
  <c r="H29" i="12"/>
  <c r="H39" i="12"/>
  <c r="H37" i="12" s="1"/>
  <c r="E42" i="12"/>
  <c r="I42" i="12" s="1"/>
  <c r="G49" i="12"/>
  <c r="D56" i="12"/>
  <c r="D80" i="12"/>
  <c r="F51" i="12"/>
  <c r="H55" i="12"/>
  <c r="I90" i="12"/>
  <c r="E91" i="12"/>
  <c r="I91" i="12" s="1"/>
  <c r="I95" i="12"/>
  <c r="G94" i="12"/>
  <c r="E100" i="12"/>
  <c r="I100" i="12" s="1"/>
  <c r="H67" i="12"/>
  <c r="G153" i="12"/>
  <c r="G161" i="12"/>
  <c r="F163" i="12"/>
  <c r="F170" i="12"/>
  <c r="F190" i="12"/>
  <c r="F186" i="12" s="1"/>
  <c r="F185" i="12" s="1"/>
  <c r="E191" i="12"/>
  <c r="E204" i="12"/>
  <c r="I204" i="12" s="1"/>
  <c r="H211" i="12"/>
  <c r="H203" i="12" s="1"/>
  <c r="H259" i="12"/>
  <c r="H255" i="12" s="1"/>
  <c r="E262" i="12"/>
  <c r="I262" i="12" s="1"/>
  <c r="D344" i="12"/>
  <c r="E347" i="12"/>
  <c r="I347" i="12" s="1"/>
  <c r="D351" i="12"/>
  <c r="G351" i="12"/>
  <c r="E361" i="12"/>
  <c r="H358" i="12"/>
  <c r="F371" i="12"/>
  <c r="F367" i="12" s="1"/>
  <c r="F366" i="12" s="1"/>
  <c r="F336" i="12" s="1"/>
  <c r="H423" i="12"/>
  <c r="F437" i="12"/>
  <c r="E500" i="12"/>
  <c r="I500" i="12" s="1"/>
  <c r="E504" i="12"/>
  <c r="I504" i="12" s="1"/>
  <c r="G516" i="12"/>
  <c r="G512" i="12" s="1"/>
  <c r="F613" i="12"/>
  <c r="F609" i="12" s="1"/>
  <c r="G646" i="12"/>
  <c r="E652" i="12"/>
  <c r="I652" i="12" s="1"/>
  <c r="F653" i="12"/>
  <c r="D655" i="12"/>
  <c r="E664" i="12"/>
  <c r="I664" i="12" s="1"/>
  <c r="G662" i="12"/>
  <c r="E684" i="12"/>
  <c r="I684" i="12" s="1"/>
  <c r="E700" i="12"/>
  <c r="I700" i="12" s="1"/>
  <c r="D725" i="12"/>
  <c r="G727" i="12"/>
  <c r="E729" i="12"/>
  <c r="I729" i="12" s="1"/>
  <c r="E730" i="12"/>
  <c r="H727" i="12"/>
  <c r="E735" i="12"/>
  <c r="I735" i="12" s="1"/>
  <c r="E736" i="12"/>
  <c r="I736" i="12" s="1"/>
  <c r="H734" i="12"/>
  <c r="H739" i="12"/>
  <c r="E744" i="12"/>
  <c r="I744" i="12" s="1"/>
  <c r="E745" i="12"/>
  <c r="I745" i="12" s="1"/>
  <c r="K753" i="12"/>
  <c r="E755" i="12"/>
  <c r="H851" i="12"/>
  <c r="H847" i="12" s="1"/>
  <c r="H846" i="12" s="1"/>
  <c r="E946" i="12"/>
  <c r="I946" i="12" s="1"/>
  <c r="E949" i="12"/>
  <c r="I949" i="12" s="1"/>
  <c r="E953" i="12"/>
  <c r="I953" i="12" s="1"/>
  <c r="H952" i="12"/>
  <c r="I959" i="12"/>
  <c r="F960" i="12"/>
  <c r="H967" i="12"/>
  <c r="H966" i="12" s="1"/>
  <c r="G974" i="12"/>
  <c r="F993" i="12"/>
  <c r="F992" i="12" s="1"/>
  <c r="E1010" i="12"/>
  <c r="F976" i="12"/>
  <c r="F1013" i="12"/>
  <c r="E1025" i="12"/>
  <c r="I1025" i="12" s="1"/>
  <c r="H1022" i="12"/>
  <c r="E1037" i="12"/>
  <c r="I1037" i="12" s="1"/>
  <c r="F1041" i="12"/>
  <c r="F1034" i="12" s="1"/>
  <c r="F1033" i="12" s="1"/>
  <c r="E1073" i="12"/>
  <c r="I1073" i="12" s="1"/>
  <c r="E1098" i="12"/>
  <c r="I1098" i="12" s="1"/>
  <c r="G1094" i="12"/>
  <c r="G1146" i="12"/>
  <c r="G1142" i="12" s="1"/>
  <c r="H1183" i="12"/>
  <c r="H1176" i="12" s="1"/>
  <c r="H1175" i="12" s="1"/>
  <c r="G1255" i="12"/>
  <c r="G1251" i="12" s="1"/>
  <c r="E1302" i="12"/>
  <c r="I1302" i="12" s="1"/>
  <c r="D1382" i="12"/>
  <c r="E1385" i="12"/>
  <c r="I1385" i="12" s="1"/>
  <c r="E1391" i="12"/>
  <c r="H1389" i="12"/>
  <c r="I1393" i="12"/>
  <c r="E1397" i="12"/>
  <c r="I1397" i="12" s="1"/>
  <c r="H1470" i="12"/>
  <c r="H1463" i="12" s="1"/>
  <c r="H1462" i="12" s="1"/>
  <c r="E1544" i="12"/>
  <c r="I1544" i="12" s="1"/>
  <c r="I1546" i="12"/>
  <c r="G1639" i="12"/>
  <c r="G1641" i="12"/>
  <c r="I1663" i="12"/>
  <c r="G1720" i="12"/>
  <c r="F1729" i="12"/>
  <c r="F1727" i="12"/>
  <c r="H1729" i="12"/>
  <c r="H1727" i="12"/>
  <c r="F1736" i="12"/>
  <c r="D1736" i="12"/>
  <c r="E1740" i="12"/>
  <c r="I1740" i="12" s="1"/>
  <c r="I1783" i="12"/>
  <c r="E1730" i="12"/>
  <c r="I1730" i="12" s="1"/>
  <c r="E1787" i="12"/>
  <c r="I1787" i="12" s="1"/>
  <c r="E1789" i="12"/>
  <c r="I1789" i="12" s="1"/>
  <c r="D1810" i="12"/>
  <c r="D1803" i="12" s="1"/>
  <c r="D1802" i="12" s="1"/>
  <c r="I1922" i="12"/>
  <c r="E1920" i="12"/>
  <c r="I1920" i="12" s="1"/>
  <c r="I1974" i="12"/>
  <c r="D1979" i="12"/>
  <c r="I1981" i="12"/>
  <c r="H2010" i="12"/>
  <c r="D2022" i="12"/>
  <c r="D1987" i="12"/>
  <c r="D1985" i="12" s="1"/>
  <c r="H2022" i="12"/>
  <c r="H1987" i="12"/>
  <c r="H1985" i="12" s="1"/>
  <c r="F2010" i="12"/>
  <c r="D2040" i="12"/>
  <c r="D2011" i="12"/>
  <c r="E2045" i="12"/>
  <c r="I2045" i="12" s="1"/>
  <c r="G2013" i="12"/>
  <c r="D2015" i="12"/>
  <c r="E2106" i="12"/>
  <c r="E2105" i="12" s="1"/>
  <c r="I2105" i="12" s="1"/>
  <c r="H2111" i="12"/>
  <c r="H2109" i="12"/>
  <c r="H1997" i="12"/>
  <c r="G1998" i="12"/>
  <c r="D2010" i="12"/>
  <c r="F2125" i="12"/>
  <c r="F2123" i="12"/>
  <c r="F2190" i="12"/>
  <c r="F2186" i="12" s="1"/>
  <c r="F2185" i="12" s="1"/>
  <c r="E2199" i="12"/>
  <c r="I2199" i="12" s="1"/>
  <c r="F2012" i="12"/>
  <c r="D2383" i="12"/>
  <c r="E2389" i="12"/>
  <c r="I2389" i="12" s="1"/>
  <c r="I2401" i="12"/>
  <c r="E2399" i="12"/>
  <c r="I2399" i="12" s="1"/>
  <c r="I2574" i="12"/>
  <c r="E2571" i="12"/>
  <c r="I2571" i="12" s="1"/>
  <c r="I2705" i="12"/>
  <c r="E2703" i="12"/>
  <c r="I2703" i="12" s="1"/>
  <c r="E2707" i="12"/>
  <c r="I2707" i="12" s="1"/>
  <c r="H2904" i="12"/>
  <c r="E2909" i="12"/>
  <c r="I2909" i="12" s="1"/>
  <c r="H3149" i="12"/>
  <c r="H3148" i="12" s="1"/>
  <c r="H3144" i="12" s="1"/>
  <c r="H3151" i="12"/>
  <c r="I3303" i="12"/>
  <c r="E3250" i="12"/>
  <c r="I3250" i="12" s="1"/>
  <c r="I3441" i="12"/>
  <c r="E3436" i="12"/>
  <c r="I3436" i="12" s="1"/>
  <c r="I3558" i="12"/>
  <c r="E3554" i="12"/>
  <c r="I3554" i="12" s="1"/>
  <c r="E3672" i="12"/>
  <c r="I3672" i="12" s="1"/>
  <c r="D3668" i="12"/>
  <c r="E3685" i="12"/>
  <c r="I3685" i="12" s="1"/>
  <c r="E3686" i="12"/>
  <c r="I3686" i="12" s="1"/>
  <c r="F3684" i="12"/>
  <c r="F2938" i="12"/>
  <c r="H2895" i="12"/>
  <c r="I4094" i="12"/>
  <c r="E4091" i="12"/>
  <c r="I4091" i="12" s="1"/>
  <c r="E1099" i="12"/>
  <c r="E1100" i="12"/>
  <c r="I1100" i="12" s="1"/>
  <c r="E1125" i="12"/>
  <c r="I1125" i="12" s="1"/>
  <c r="F1146" i="12"/>
  <c r="F1142" i="12" s="1"/>
  <c r="E1156" i="12"/>
  <c r="I1156" i="12" s="1"/>
  <c r="E1234" i="12"/>
  <c r="I1234" i="12" s="1"/>
  <c r="G1294" i="12"/>
  <c r="F1294" i="12"/>
  <c r="F1308" i="12"/>
  <c r="D1308" i="12"/>
  <c r="E1312" i="12"/>
  <c r="I1312" i="12" s="1"/>
  <c r="E1336" i="12"/>
  <c r="I1336" i="12" s="1"/>
  <c r="H1344" i="12"/>
  <c r="H1340" i="12" s="1"/>
  <c r="H1372" i="12" s="1"/>
  <c r="E1377" i="12"/>
  <c r="G1382" i="12"/>
  <c r="E1386" i="12"/>
  <c r="I1386" i="12" s="1"/>
  <c r="E1392" i="12"/>
  <c r="I1392" i="12" s="1"/>
  <c r="D1396" i="12"/>
  <c r="G1396" i="12"/>
  <c r="D1432" i="12"/>
  <c r="D1428" i="12" s="1"/>
  <c r="F1524" i="12"/>
  <c r="F1517" i="12" s="1"/>
  <c r="F1516" i="12" s="1"/>
  <c r="F1579" i="12"/>
  <c r="F1572" i="12" s="1"/>
  <c r="F1571" i="12" s="1"/>
  <c r="I1619" i="12"/>
  <c r="I1644" i="12"/>
  <c r="H1641" i="12"/>
  <c r="E1717" i="12"/>
  <c r="I1717" i="12" s="1"/>
  <c r="E1724" i="12"/>
  <c r="I1724" i="12" s="1"/>
  <c r="H1722" i="12"/>
  <c r="I1824" i="12"/>
  <c r="F1936" i="12"/>
  <c r="F1932" i="12" s="1"/>
  <c r="D1975" i="12"/>
  <c r="D2028" i="12"/>
  <c r="H2028" i="12"/>
  <c r="F2028" i="12"/>
  <c r="F2035" i="12"/>
  <c r="E2039" i="12"/>
  <c r="I2039" i="12" s="1"/>
  <c r="H2006" i="12"/>
  <c r="G2042" i="12"/>
  <c r="E2056" i="12"/>
  <c r="I2056" i="12" s="1"/>
  <c r="D2072" i="12"/>
  <c r="D2068" i="12" s="1"/>
  <c r="H2072" i="12"/>
  <c r="H2068" i="12" s="1"/>
  <c r="D2109" i="12"/>
  <c r="E2114" i="12"/>
  <c r="I2114" i="12" s="1"/>
  <c r="E2120" i="12"/>
  <c r="H2118" i="12"/>
  <c r="G2138" i="12"/>
  <c r="G2134" i="12" s="1"/>
  <c r="G2133" i="12" s="1"/>
  <c r="D2138" i="12"/>
  <c r="D2134" i="12" s="1"/>
  <c r="D2133" i="12" s="1"/>
  <c r="H2138" i="12"/>
  <c r="H2134" i="12" s="1"/>
  <c r="H2133" i="12" s="1"/>
  <c r="D2190" i="12"/>
  <c r="D2186" i="12" s="1"/>
  <c r="D2185" i="12" s="1"/>
  <c r="E2191" i="12"/>
  <c r="I2191" i="12" s="1"/>
  <c r="I2192" i="12"/>
  <c r="E2208" i="12"/>
  <c r="I2208" i="12" s="1"/>
  <c r="F2207" i="12"/>
  <c r="F2203" i="12" s="1"/>
  <c r="E2294" i="12"/>
  <c r="E2295" i="12"/>
  <c r="F2297" i="12"/>
  <c r="E2302" i="12"/>
  <c r="I2302" i="12" s="1"/>
  <c r="D2306" i="12"/>
  <c r="D2319" i="12"/>
  <c r="D2315" i="12" s="1"/>
  <c r="D2314" i="12" s="1"/>
  <c r="D2284" i="12" s="1"/>
  <c r="E2353" i="12"/>
  <c r="I2353" i="12" s="1"/>
  <c r="G2369" i="12"/>
  <c r="G2371" i="12"/>
  <c r="D2378" i="12"/>
  <c r="H2378" i="12"/>
  <c r="H2376" i="12"/>
  <c r="D2398" i="12"/>
  <c r="D2394" i="12" s="1"/>
  <c r="D2393" i="12" s="1"/>
  <c r="G2398" i="12"/>
  <c r="G2394" i="12" s="1"/>
  <c r="G2393" i="12" s="1"/>
  <c r="F2415" i="12"/>
  <c r="F2411" i="12" s="1"/>
  <c r="E2448" i="12"/>
  <c r="I2448" i="12" s="1"/>
  <c r="D2464" i="12"/>
  <c r="D2460" i="12" s="1"/>
  <c r="E2479" i="12"/>
  <c r="I2479" i="12" s="1"/>
  <c r="I2483" i="12"/>
  <c r="E2481" i="12"/>
  <c r="I2481" i="12" s="1"/>
  <c r="E2513" i="12"/>
  <c r="I2513" i="12" s="1"/>
  <c r="F2603" i="12"/>
  <c r="F2640" i="12"/>
  <c r="F2636" i="12" s="1"/>
  <c r="K2704" i="12"/>
  <c r="K2701" i="12"/>
  <c r="I2738" i="12"/>
  <c r="E2734" i="12"/>
  <c r="I2734" i="12" s="1"/>
  <c r="D2848" i="12"/>
  <c r="D2844" i="12" s="1"/>
  <c r="D2843" i="12" s="1"/>
  <c r="D2908" i="12"/>
  <c r="E2911" i="12"/>
  <c r="I2911" i="12" s="1"/>
  <c r="H2928" i="12"/>
  <c r="G2929" i="12"/>
  <c r="G2963" i="12"/>
  <c r="E2974" i="12"/>
  <c r="I2974" i="12" s="1"/>
  <c r="D2938" i="12"/>
  <c r="I3000" i="12"/>
  <c r="E2998" i="12"/>
  <c r="I2998" i="12" s="1"/>
  <c r="G3148" i="12"/>
  <c r="G3144" i="12" s="1"/>
  <c r="E3151" i="12"/>
  <c r="I3153" i="12"/>
  <c r="E3149" i="12"/>
  <c r="D3242" i="12"/>
  <c r="H3242" i="12"/>
  <c r="I3253" i="12"/>
  <c r="D3292" i="12"/>
  <c r="D3288" i="12" s="1"/>
  <c r="D3320" i="12" s="1"/>
  <c r="D2931" i="12"/>
  <c r="F3344" i="12"/>
  <c r="E3348" i="12"/>
  <c r="I3348" i="12" s="1"/>
  <c r="G3418" i="12"/>
  <c r="G3411" i="12" s="1"/>
  <c r="G3410" i="12" s="1"/>
  <c r="D3435" i="12"/>
  <c r="D3431" i="12" s="1"/>
  <c r="I3531" i="12"/>
  <c r="E3528" i="12"/>
  <c r="I3528" i="12" s="1"/>
  <c r="D3981" i="12"/>
  <c r="E4255" i="12"/>
  <c r="I4255" i="12" s="1"/>
  <c r="I4302" i="12"/>
  <c r="E4539" i="12"/>
  <c r="D4538" i="12"/>
  <c r="I4775" i="12"/>
  <c r="E4631" i="12"/>
  <c r="I4631" i="12" s="1"/>
  <c r="E4779" i="12"/>
  <c r="I4779" i="12" s="1"/>
  <c r="E4781" i="12"/>
  <c r="I4781" i="12" s="1"/>
  <c r="I4783" i="12"/>
  <c r="F1096" i="12"/>
  <c r="E1107" i="12"/>
  <c r="I1107" i="12" s="1"/>
  <c r="E1113" i="12"/>
  <c r="H1110" i="12"/>
  <c r="I1119" i="12"/>
  <c r="F1129" i="12"/>
  <c r="F1122" i="12" s="1"/>
  <c r="F1121" i="12" s="1"/>
  <c r="D1200" i="12"/>
  <c r="D1196" i="12" s="1"/>
  <c r="H1238" i="12"/>
  <c r="H1231" i="12" s="1"/>
  <c r="H1230" i="12" s="1"/>
  <c r="F1255" i="12"/>
  <c r="F1251" i="12" s="1"/>
  <c r="I1295" i="12"/>
  <c r="E1296" i="12"/>
  <c r="H1294" i="12"/>
  <c r="E1305" i="12"/>
  <c r="I1305" i="12" s="1"/>
  <c r="E1323" i="12"/>
  <c r="I1323" i="12" s="1"/>
  <c r="F1327" i="12"/>
  <c r="E1384" i="12"/>
  <c r="I1384" i="12" s="1"/>
  <c r="G1389" i="12"/>
  <c r="F1389" i="12"/>
  <c r="E1405" i="12"/>
  <c r="I1405" i="12" s="1"/>
  <c r="E1408" i="12"/>
  <c r="I1408" i="12" s="1"/>
  <c r="E1629" i="12"/>
  <c r="E1628" i="12" s="1"/>
  <c r="G1634" i="12"/>
  <c r="F1641" i="12"/>
  <c r="D1641" i="12"/>
  <c r="E1645" i="12"/>
  <c r="I1645" i="12" s="1"/>
  <c r="E1657" i="12"/>
  <c r="I1657" i="12" s="1"/>
  <c r="D1722" i="12"/>
  <c r="G1729" i="12"/>
  <c r="E1739" i="12"/>
  <c r="H1736" i="12"/>
  <c r="E1745" i="12"/>
  <c r="I1745" i="12" s="1"/>
  <c r="G1755" i="12"/>
  <c r="G1772" i="12"/>
  <c r="G1768" i="12" s="1"/>
  <c r="G1800" i="12" s="1"/>
  <c r="H1810" i="12"/>
  <c r="H1803" i="12" s="1"/>
  <c r="H1802" i="12" s="1"/>
  <c r="H1827" i="12"/>
  <c r="H1823" i="12" s="1"/>
  <c r="E1837" i="12"/>
  <c r="I1837" i="12" s="1"/>
  <c r="I1850" i="12"/>
  <c r="E1860" i="12"/>
  <c r="I1860" i="12" s="1"/>
  <c r="H1864" i="12"/>
  <c r="H1857" i="12" s="1"/>
  <c r="H1856" i="12" s="1"/>
  <c r="F1881" i="12"/>
  <c r="F1877" i="12" s="1"/>
  <c r="F1919" i="12"/>
  <c r="F1912" i="12" s="1"/>
  <c r="F1911" i="12" s="1"/>
  <c r="I1959" i="12"/>
  <c r="I1967" i="12"/>
  <c r="E1968" i="12"/>
  <c r="H1971" i="12"/>
  <c r="I1977" i="12"/>
  <c r="I2043" i="12"/>
  <c r="E2044" i="12"/>
  <c r="F2055" i="12"/>
  <c r="F2051" i="12" s="1"/>
  <c r="F2050" i="12" s="1"/>
  <c r="E2064" i="12"/>
  <c r="I2064" i="12" s="1"/>
  <c r="F2072" i="12"/>
  <c r="F2068" i="12" s="1"/>
  <c r="D2118" i="12"/>
  <c r="D2125" i="12"/>
  <c r="H2125" i="12"/>
  <c r="E2131" i="12"/>
  <c r="I2131" i="12" s="1"/>
  <c r="E2152" i="12"/>
  <c r="I2152" i="12" s="1"/>
  <c r="G2159" i="12"/>
  <c r="G2151" i="12" s="1"/>
  <c r="D2159" i="12"/>
  <c r="D2151" i="12" s="1"/>
  <c r="I2204" i="12"/>
  <c r="F2239" i="12"/>
  <c r="F2235" i="12" s="1"/>
  <c r="F2234" i="12" s="1"/>
  <c r="E2244" i="12"/>
  <c r="I2244" i="12" s="1"/>
  <c r="F2319" i="12"/>
  <c r="F2315" i="12" s="1"/>
  <c r="F2314" i="12" s="1"/>
  <c r="E2373" i="12"/>
  <c r="I2373" i="12" s="1"/>
  <c r="I2375" i="12"/>
  <c r="E2388" i="12"/>
  <c r="I2388" i="12" s="1"/>
  <c r="F2512" i="12"/>
  <c r="F2508" i="12" s="1"/>
  <c r="E2527" i="12"/>
  <c r="I2527" i="12" s="1"/>
  <c r="I2531" i="12"/>
  <c r="I2651" i="12"/>
  <c r="E2604" i="12"/>
  <c r="I2604" i="12" s="1"/>
  <c r="I2658" i="12"/>
  <c r="E2611" i="12"/>
  <c r="I2611" i="12" s="1"/>
  <c r="F2673" i="12"/>
  <c r="F2675" i="12"/>
  <c r="G2682" i="12"/>
  <c r="G2768" i="12"/>
  <c r="G2764" i="12" s="1"/>
  <c r="H2954" i="12"/>
  <c r="H2922" i="12"/>
  <c r="G2923" i="12"/>
  <c r="D2928" i="12"/>
  <c r="G2976" i="12"/>
  <c r="G2941" i="12"/>
  <c r="G2940" i="12" s="1"/>
  <c r="I3017" i="12"/>
  <c r="E2964" i="12"/>
  <c r="I2964" i="12" s="1"/>
  <c r="I3061" i="12"/>
  <c r="E3062" i="12"/>
  <c r="E3073" i="12"/>
  <c r="I3073" i="12" s="1"/>
  <c r="D3275" i="12"/>
  <c r="H3335" i="12"/>
  <c r="H3337" i="12"/>
  <c r="I3754" i="12"/>
  <c r="I3849" i="12"/>
  <c r="E3844" i="12"/>
  <c r="I3844" i="12" s="1"/>
  <c r="E3863" i="12"/>
  <c r="I3863" i="12" s="1"/>
  <c r="E3971" i="12"/>
  <c r="I4121" i="12"/>
  <c r="E4115" i="12"/>
  <c r="I4115" i="12" s="1"/>
  <c r="E4221" i="12"/>
  <c r="I4221" i="12" s="1"/>
  <c r="I4224" i="12"/>
  <c r="G4238" i="12"/>
  <c r="G4240" i="12"/>
  <c r="E4336" i="12"/>
  <c r="I4336" i="12" s="1"/>
  <c r="I4496" i="12"/>
  <c r="E4493" i="12"/>
  <c r="I4493" i="12" s="1"/>
  <c r="I4527" i="12"/>
  <c r="D4571" i="12"/>
  <c r="D4567" i="12" s="1"/>
  <c r="D4566" i="12" s="1"/>
  <c r="D4536" i="12" s="1"/>
  <c r="H2464" i="12"/>
  <c r="H2460" i="12" s="1"/>
  <c r="G2512" i="12"/>
  <c r="G2508" i="12" s="1"/>
  <c r="I2551" i="12"/>
  <c r="E2549" i="12"/>
  <c r="I2549" i="12" s="1"/>
  <c r="H2561" i="12"/>
  <c r="H2557" i="12" s="1"/>
  <c r="E2569" i="12"/>
  <c r="I2569" i="12" s="1"/>
  <c r="G2603" i="12"/>
  <c r="H2623" i="12"/>
  <c r="H2619" i="12" s="1"/>
  <c r="H2618" i="12" s="1"/>
  <c r="H2588" i="12" s="1"/>
  <c r="E2655" i="12"/>
  <c r="I2655" i="12" s="1"/>
  <c r="D2719" i="12"/>
  <c r="D2715" i="12" s="1"/>
  <c r="F2816" i="12"/>
  <c r="F2812" i="12" s="1"/>
  <c r="E2903" i="12"/>
  <c r="I2903" i="12" s="1"/>
  <c r="I2971" i="12"/>
  <c r="E2972" i="12"/>
  <c r="I2972" i="12" s="1"/>
  <c r="H2936" i="12"/>
  <c r="E3014" i="12"/>
  <c r="I3014" i="12" s="1"/>
  <c r="D3077" i="12"/>
  <c r="D3070" i="12" s="1"/>
  <c r="D3069" i="12" s="1"/>
  <c r="G3094" i="12"/>
  <c r="G3090" i="12" s="1"/>
  <c r="D3131" i="12"/>
  <c r="D3124" i="12" s="1"/>
  <c r="D3123" i="12" s="1"/>
  <c r="F3256" i="12"/>
  <c r="E3265" i="12"/>
  <c r="I3265" i="12" s="1"/>
  <c r="G2924" i="12"/>
  <c r="E3339" i="12"/>
  <c r="I3339" i="12" s="1"/>
  <c r="E3359" i="12"/>
  <c r="E3356" i="12" s="1"/>
  <c r="I3356" i="12" s="1"/>
  <c r="E3414" i="12"/>
  <c r="I3414" i="12" s="1"/>
  <c r="H3472" i="12"/>
  <c r="H3465" i="12" s="1"/>
  <c r="H3464" i="12" s="1"/>
  <c r="D3489" i="12"/>
  <c r="D3485" i="12" s="1"/>
  <c r="E3497" i="12"/>
  <c r="I3497" i="12" s="1"/>
  <c r="F3544" i="12"/>
  <c r="F3540" i="12" s="1"/>
  <c r="E3577" i="12"/>
  <c r="E3576" i="12" s="1"/>
  <c r="F2931" i="12"/>
  <c r="E3598" i="12"/>
  <c r="I3598" i="12" s="1"/>
  <c r="H3596" i="12"/>
  <c r="H2943" i="12"/>
  <c r="F3615" i="12"/>
  <c r="F3608" i="12" s="1"/>
  <c r="F3607" i="12" s="1"/>
  <c r="I3643" i="12"/>
  <c r="E3590" i="12"/>
  <c r="I3590" i="12" s="1"/>
  <c r="I3655" i="12"/>
  <c r="D2895" i="12"/>
  <c r="E2895" i="12" s="1"/>
  <c r="E3712" i="12"/>
  <c r="I3712" i="12" s="1"/>
  <c r="G3884" i="12"/>
  <c r="G3880" i="12" s="1"/>
  <c r="E4012" i="12"/>
  <c r="I4012" i="12" s="1"/>
  <c r="D3958" i="12"/>
  <c r="H3958" i="12"/>
  <c r="D4240" i="12"/>
  <c r="E4242" i="12"/>
  <c r="E4422" i="12"/>
  <c r="I4422" i="12" s="1"/>
  <c r="I4424" i="12"/>
  <c r="E4510" i="12"/>
  <c r="I4510" i="12" s="1"/>
  <c r="I4515" i="12"/>
  <c r="E4512" i="12"/>
  <c r="I4512" i="12" s="1"/>
  <c r="H3959" i="12"/>
  <c r="E4572" i="12"/>
  <c r="I4572" i="12" s="1"/>
  <c r="I4574" i="12"/>
  <c r="E4765" i="12"/>
  <c r="I4765" i="12" s="1"/>
  <c r="E4767" i="12"/>
  <c r="I4767" i="12" s="1"/>
  <c r="I4769" i="12"/>
  <c r="I4808" i="12"/>
  <c r="E4805" i="12"/>
  <c r="I4805" i="12" s="1"/>
  <c r="F4813" i="12"/>
  <c r="F4809" i="12" s="1"/>
  <c r="H4884" i="12"/>
  <c r="G2751" i="12"/>
  <c r="G2747" i="12" s="1"/>
  <c r="G2746" i="12" s="1"/>
  <c r="I2897" i="12"/>
  <c r="G2900" i="12"/>
  <c r="F2900" i="12"/>
  <c r="G2904" i="12"/>
  <c r="F2904" i="12"/>
  <c r="E2910" i="12"/>
  <c r="I2910" i="12" s="1"/>
  <c r="H2924" i="12"/>
  <c r="E2967" i="12"/>
  <c r="I2967" i="12" s="1"/>
  <c r="E2973" i="12"/>
  <c r="I2973" i="12" s="1"/>
  <c r="H3006" i="12"/>
  <c r="H3002" i="12" s="1"/>
  <c r="E3046" i="12"/>
  <c r="I3046" i="12" s="1"/>
  <c r="E3067" i="12"/>
  <c r="I3067" i="12" s="1"/>
  <c r="G3077" i="12"/>
  <c r="G3070" i="12" s="1"/>
  <c r="G3069" i="12" s="1"/>
  <c r="F3131" i="12"/>
  <c r="F3124" i="12" s="1"/>
  <c r="F3123" i="12" s="1"/>
  <c r="I3259" i="12"/>
  <c r="I3296" i="12"/>
  <c r="E3243" i="12"/>
  <c r="I3243" i="12" s="1"/>
  <c r="G3292" i="12"/>
  <c r="G3288" i="12" s="1"/>
  <c r="G3320" i="12" s="1"/>
  <c r="H2921" i="12"/>
  <c r="I3333" i="12"/>
  <c r="I3458" i="12"/>
  <c r="G2928" i="12"/>
  <c r="D3596" i="12"/>
  <c r="D3758" i="12"/>
  <c r="D3751" i="12" s="1"/>
  <c r="D3750" i="12" s="1"/>
  <c r="I3808" i="12"/>
  <c r="I3905" i="12"/>
  <c r="E3899" i="12"/>
  <c r="I3899" i="12" s="1"/>
  <c r="E3929" i="12"/>
  <c r="I3929" i="12" s="1"/>
  <c r="H3945" i="12"/>
  <c r="I3986" i="12"/>
  <c r="D3990" i="12"/>
  <c r="G3953" i="12"/>
  <c r="E4075" i="12"/>
  <c r="I4075" i="12" s="1"/>
  <c r="I4175" i="12"/>
  <c r="E4170" i="12"/>
  <c r="I4170" i="12" s="1"/>
  <c r="F4284" i="12"/>
  <c r="F4280" i="12" s="1"/>
  <c r="D4326" i="12"/>
  <c r="H4630" i="12"/>
  <c r="H4628" i="12"/>
  <c r="F4628" i="12"/>
  <c r="F4630" i="12"/>
  <c r="I4681" i="12"/>
  <c r="E4675" i="12"/>
  <c r="I4675" i="12" s="1"/>
  <c r="F4999" i="12"/>
  <c r="F4878" i="12"/>
  <c r="E5003" i="12"/>
  <c r="I5003" i="12" s="1"/>
  <c r="D4879" i="12"/>
  <c r="E4879" i="12" s="1"/>
  <c r="E4030" i="12"/>
  <c r="I4030" i="12" s="1"/>
  <c r="I4033" i="12"/>
  <c r="H4049" i="12"/>
  <c r="H3934" i="12"/>
  <c r="G4086" i="12"/>
  <c r="G4082" i="12" s="1"/>
  <c r="G4081" i="12" s="1"/>
  <c r="I4054" i="12"/>
  <c r="E3938" i="12"/>
  <c r="H4187" i="12"/>
  <c r="H4183" i="12" s="1"/>
  <c r="H4182" i="12" s="1"/>
  <c r="I4243" i="12"/>
  <c r="F4267" i="12"/>
  <c r="F4263" i="12" s="1"/>
  <c r="F4262" i="12" s="1"/>
  <c r="I4295" i="12"/>
  <c r="E4248" i="12"/>
  <c r="I4248" i="12" s="1"/>
  <c r="D4319" i="12"/>
  <c r="E4321" i="12"/>
  <c r="I4321" i="12" s="1"/>
  <c r="G4319" i="12"/>
  <c r="I4368" i="12"/>
  <c r="E4364" i="12"/>
  <c r="I4364" i="12" s="1"/>
  <c r="H4509" i="12"/>
  <c r="H4505" i="12" s="1"/>
  <c r="F3951" i="12"/>
  <c r="I4561" i="12"/>
  <c r="G4650" i="12"/>
  <c r="G4646" i="12" s="1"/>
  <c r="G4645" i="12" s="1"/>
  <c r="E4659" i="12"/>
  <c r="I4659" i="12" s="1"/>
  <c r="I4661" i="12"/>
  <c r="E4719" i="12"/>
  <c r="I4719" i="12" s="1"/>
  <c r="I4721" i="12"/>
  <c r="I4854" i="12"/>
  <c r="F5204" i="12"/>
  <c r="F4883" i="12"/>
  <c r="E5241" i="12"/>
  <c r="I5241" i="12" s="1"/>
  <c r="I5246" i="12"/>
  <c r="E5243" i="12"/>
  <c r="E5216" i="12" s="1"/>
  <c r="E5215" i="12" s="1"/>
  <c r="G2072" i="12"/>
  <c r="G2068" i="12" s="1"/>
  <c r="G2111" i="12"/>
  <c r="E2129" i="12"/>
  <c r="I2129" i="12" s="1"/>
  <c r="E2163" i="12"/>
  <c r="E2112" i="12" s="1"/>
  <c r="H2159" i="12"/>
  <c r="H2151" i="12" s="1"/>
  <c r="E2176" i="12"/>
  <c r="I2176" i="12" s="1"/>
  <c r="G2239" i="12"/>
  <c r="G2235" i="12" s="1"/>
  <c r="G2234" i="12" s="1"/>
  <c r="H2239" i="12"/>
  <c r="H2235" i="12" s="1"/>
  <c r="H2234" i="12" s="1"/>
  <c r="H2256" i="12"/>
  <c r="H2252" i="12" s="1"/>
  <c r="F2290" i="12"/>
  <c r="E2296" i="12"/>
  <c r="I2296" i="12" s="1"/>
  <c r="G2299" i="12"/>
  <c r="E2312" i="12"/>
  <c r="I2312" i="12" s="1"/>
  <c r="G2319" i="12"/>
  <c r="G2315" i="12" s="1"/>
  <c r="G2314" i="12" s="1"/>
  <c r="G2284" i="12" s="1"/>
  <c r="E2374" i="12"/>
  <c r="I2374" i="12" s="1"/>
  <c r="G2378" i="12"/>
  <c r="F2376" i="12"/>
  <c r="D2512" i="12"/>
  <c r="D2508" i="12" s="1"/>
  <c r="F2544" i="12"/>
  <c r="F2540" i="12" s="1"/>
  <c r="F2539" i="12" s="1"/>
  <c r="D2561" i="12"/>
  <c r="D2557" i="12" s="1"/>
  <c r="E2600" i="12"/>
  <c r="E2605" i="12"/>
  <c r="I2605" i="12" s="1"/>
  <c r="E2607" i="12"/>
  <c r="I2607" i="12" s="1"/>
  <c r="E2612" i="12"/>
  <c r="E2616" i="12"/>
  <c r="I2616" i="12" s="1"/>
  <c r="E2677" i="12"/>
  <c r="I2677" i="12" s="1"/>
  <c r="F2682" i="12"/>
  <c r="E2693" i="12"/>
  <c r="I2693" i="12" s="1"/>
  <c r="D2751" i="12"/>
  <c r="D2747" i="12" s="1"/>
  <c r="D2746" i="12" s="1"/>
  <c r="G2799" i="12"/>
  <c r="G2795" i="12" s="1"/>
  <c r="G2794" i="12" s="1"/>
  <c r="G2848" i="12"/>
  <c r="G2844" i="12" s="1"/>
  <c r="G2843" i="12" s="1"/>
  <c r="E2894" i="12"/>
  <c r="I2894" i="12" s="1"/>
  <c r="E2896" i="12"/>
  <c r="I2896" i="12" s="1"/>
  <c r="E2907" i="12"/>
  <c r="I2907" i="12" s="1"/>
  <c r="E2965" i="12"/>
  <c r="I2965" i="12" s="1"/>
  <c r="H2938" i="12"/>
  <c r="D3006" i="12"/>
  <c r="D3002" i="12" s="1"/>
  <c r="D3044" i="12"/>
  <c r="G2943" i="12"/>
  <c r="H3077" i="12"/>
  <c r="H3070" i="12" s="1"/>
  <c r="H3069" i="12" s="1"/>
  <c r="G3186" i="12"/>
  <c r="G3179" i="12" s="1"/>
  <c r="G3178" i="12" s="1"/>
  <c r="G3275" i="12"/>
  <c r="H3275" i="12"/>
  <c r="H2931" i="12"/>
  <c r="F2935" i="12"/>
  <c r="E3351" i="12"/>
  <c r="E3350" i="12" s="1"/>
  <c r="D2935" i="12"/>
  <c r="H2935" i="12"/>
  <c r="H3632" i="12"/>
  <c r="H3628" i="12" s="1"/>
  <c r="G3716" i="12"/>
  <c r="G3748" i="12" s="1"/>
  <c r="G3775" i="12"/>
  <c r="G3771" i="12" s="1"/>
  <c r="F3812" i="12"/>
  <c r="F3805" i="12" s="1"/>
  <c r="F3804" i="12" s="1"/>
  <c r="E3885" i="12"/>
  <c r="I3885" i="12" s="1"/>
  <c r="D3884" i="12"/>
  <c r="D3880" i="12" s="1"/>
  <c r="I3907" i="12"/>
  <c r="F3919" i="12"/>
  <c r="E3922" i="12"/>
  <c r="I3922" i="12" s="1"/>
  <c r="I3925" i="12"/>
  <c r="G3923" i="12"/>
  <c r="G3976" i="12"/>
  <c r="E4061" i="12"/>
  <c r="I4061" i="12" s="1"/>
  <c r="H4057" i="12"/>
  <c r="G3951" i="12"/>
  <c r="I4105" i="12"/>
  <c r="E4172" i="12"/>
  <c r="I4172" i="12" s="1"/>
  <c r="D4187" i="12"/>
  <c r="D4183" i="12" s="1"/>
  <c r="D4182" i="12" s="1"/>
  <c r="E4188" i="12"/>
  <c r="I4188" i="12" s="1"/>
  <c r="I4189" i="12"/>
  <c r="G4204" i="12"/>
  <c r="G4200" i="12" s="1"/>
  <c r="E4235" i="12"/>
  <c r="D4247" i="12"/>
  <c r="H4247" i="12"/>
  <c r="E4272" i="12"/>
  <c r="I4272" i="12" s="1"/>
  <c r="I4339" i="12"/>
  <c r="E4380" i="12"/>
  <c r="I4380" i="12" s="1"/>
  <c r="D4492" i="12"/>
  <c r="D4488" i="12" s="1"/>
  <c r="D4487" i="12" s="1"/>
  <c r="H4544" i="12"/>
  <c r="H4542" i="12"/>
  <c r="E4596" i="12"/>
  <c r="I4596" i="12" s="1"/>
  <c r="E4598" i="12"/>
  <c r="I4598" i="12" s="1"/>
  <c r="I4600" i="12"/>
  <c r="E4731" i="12"/>
  <c r="I4731" i="12" s="1"/>
  <c r="E4733" i="12"/>
  <c r="I4733" i="12" s="1"/>
  <c r="I4735" i="12"/>
  <c r="E4752" i="12"/>
  <c r="I4752" i="12" s="1"/>
  <c r="I4754" i="12"/>
  <c r="D4889" i="12"/>
  <c r="D4888" i="12" s="1"/>
  <c r="E4899" i="12"/>
  <c r="E4898" i="12" s="1"/>
  <c r="D4898" i="12"/>
  <c r="D4863" i="12"/>
  <c r="I5162" i="12"/>
  <c r="E5000" i="12"/>
  <c r="I5000" i="12" s="1"/>
  <c r="D3961" i="12"/>
  <c r="G4003" i="12"/>
  <c r="G3999" i="12" s="1"/>
  <c r="G3998" i="12" s="1"/>
  <c r="G3968" i="12" s="1"/>
  <c r="H4020" i="12"/>
  <c r="H4016" i="12" s="1"/>
  <c r="I4050" i="12"/>
  <c r="G4066" i="12"/>
  <c r="G3963" i="12"/>
  <c r="G4107" i="12"/>
  <c r="G4099" i="12" s="1"/>
  <c r="H4107" i="12"/>
  <c r="H4099" i="12" s="1"/>
  <c r="E4124" i="12"/>
  <c r="I4124" i="12" s="1"/>
  <c r="D4155" i="12"/>
  <c r="D4151" i="12" s="1"/>
  <c r="H4155" i="12"/>
  <c r="H4151" i="12" s="1"/>
  <c r="F4187" i="12"/>
  <c r="F4183" i="12" s="1"/>
  <c r="F4182" i="12" s="1"/>
  <c r="G4267" i="12"/>
  <c r="G4263" i="12" s="1"/>
  <c r="G4262" i="12" s="1"/>
  <c r="G4284" i="12"/>
  <c r="G4280" i="12" s="1"/>
  <c r="E4287" i="12"/>
  <c r="I4287" i="12" s="1"/>
  <c r="H4284" i="12"/>
  <c r="H4280" i="12" s="1"/>
  <c r="E4322" i="12"/>
  <c r="I4322" i="12" s="1"/>
  <c r="D4331" i="12"/>
  <c r="H4331" i="12"/>
  <c r="F4509" i="12"/>
  <c r="F4505" i="12" s="1"/>
  <c r="H4623" i="12"/>
  <c r="E4677" i="12"/>
  <c r="I4677" i="12" s="1"/>
  <c r="I4679" i="12"/>
  <c r="G4699" i="12"/>
  <c r="G4695" i="12" s="1"/>
  <c r="G4694" i="12" s="1"/>
  <c r="E4704" i="12"/>
  <c r="I4704" i="12" s="1"/>
  <c r="I4706" i="12"/>
  <c r="F4716" i="12"/>
  <c r="F4712" i="12" s="1"/>
  <c r="D4796" i="12"/>
  <c r="D4792" i="12" s="1"/>
  <c r="D4791" i="12" s="1"/>
  <c r="E4841" i="12"/>
  <c r="I4841" i="12" s="1"/>
  <c r="E4846" i="12"/>
  <c r="I4846" i="12" s="1"/>
  <c r="I4858" i="12"/>
  <c r="F4856" i="12"/>
  <c r="H4889" i="12"/>
  <c r="H4888" i="12" s="1"/>
  <c r="H4924" i="12"/>
  <c r="I4941" i="12"/>
  <c r="E4938" i="12"/>
  <c r="I4938" i="12" s="1"/>
  <c r="D4990" i="12"/>
  <c r="D4992" i="12"/>
  <c r="H5025" i="12"/>
  <c r="H5018" i="12" s="1"/>
  <c r="H5017" i="12" s="1"/>
  <c r="E5185" i="12"/>
  <c r="E5184" i="12" s="1"/>
  <c r="E5281" i="12"/>
  <c r="I5281" i="12" s="1"/>
  <c r="I5505" i="12"/>
  <c r="E5500" i="12"/>
  <c r="I5500" i="12" s="1"/>
  <c r="E5502" i="12"/>
  <c r="I5502" i="12" s="1"/>
  <c r="F2921" i="12"/>
  <c r="E3585" i="12"/>
  <c r="I3585" i="12" s="1"/>
  <c r="E3593" i="12"/>
  <c r="I3593" i="12" s="1"/>
  <c r="G2938" i="12"/>
  <c r="D2943" i="12"/>
  <c r="E3611" i="12"/>
  <c r="I3611" i="12" s="1"/>
  <c r="F3677" i="12"/>
  <c r="H3703" i="12"/>
  <c r="F3720" i="12"/>
  <c r="F3716" i="12" s="1"/>
  <c r="F3748" i="12" s="1"/>
  <c r="G3758" i="12"/>
  <c r="G3751" i="12" s="1"/>
  <c r="G3750" i="12" s="1"/>
  <c r="H3758" i="12"/>
  <c r="H3751" i="12" s="1"/>
  <c r="H3750" i="12" s="1"/>
  <c r="G3829" i="12"/>
  <c r="G3825" i="12" s="1"/>
  <c r="F3867" i="12"/>
  <c r="F3860" i="12" s="1"/>
  <c r="F3859" i="12" s="1"/>
  <c r="H3867" i="12"/>
  <c r="H3860" i="12" s="1"/>
  <c r="H3859" i="12" s="1"/>
  <c r="H3884" i="12"/>
  <c r="H3880" i="12" s="1"/>
  <c r="E3917" i="12"/>
  <c r="I3917" i="12" s="1"/>
  <c r="F3923" i="12"/>
  <c r="E3926" i="12"/>
  <c r="I3926" i="12" s="1"/>
  <c r="G3954" i="12"/>
  <c r="E3996" i="12"/>
  <c r="I3996" i="12" s="1"/>
  <c r="H3963" i="12"/>
  <c r="F4003" i="12"/>
  <c r="F3999" i="12" s="1"/>
  <c r="F3998" i="12" s="1"/>
  <c r="F3968" i="12" s="1"/>
  <c r="F4107" i="12"/>
  <c r="F4099" i="12" s="1"/>
  <c r="D4107" i="12"/>
  <c r="D4099" i="12" s="1"/>
  <c r="F4138" i="12"/>
  <c r="F4134" i="12" s="1"/>
  <c r="F4133" i="12" s="1"/>
  <c r="G4138" i="12"/>
  <c r="G4134" i="12" s="1"/>
  <c r="G4133" i="12" s="1"/>
  <c r="E4192" i="12"/>
  <c r="I4192" i="12" s="1"/>
  <c r="F4204" i="12"/>
  <c r="F4200" i="12" s="1"/>
  <c r="E4244" i="12"/>
  <c r="I4244" i="12" s="1"/>
  <c r="F4254" i="12"/>
  <c r="H4267" i="12"/>
  <c r="H4263" i="12" s="1"/>
  <c r="H4262" i="12" s="1"/>
  <c r="I4288" i="12"/>
  <c r="I4290" i="12"/>
  <c r="D4284" i="12"/>
  <c r="D4280" i="12" s="1"/>
  <c r="H4319" i="12"/>
  <c r="H4317" i="12"/>
  <c r="G4346" i="12"/>
  <c r="G4342" i="12" s="1"/>
  <c r="G4341" i="12" s="1"/>
  <c r="F4363" i="12"/>
  <c r="F4359" i="12" s="1"/>
  <c r="F4388" i="12" s="1"/>
  <c r="G4395" i="12"/>
  <c r="G4391" i="12" s="1"/>
  <c r="G4390" i="12" s="1"/>
  <c r="F4412" i="12"/>
  <c r="F4408" i="12" s="1"/>
  <c r="G4460" i="12"/>
  <c r="G4456" i="12" s="1"/>
  <c r="D3947" i="12"/>
  <c r="F4556" i="12"/>
  <c r="H4571" i="12"/>
  <c r="H4567" i="12" s="1"/>
  <c r="H4566" i="12" s="1"/>
  <c r="I4582" i="12"/>
  <c r="I4633" i="12"/>
  <c r="E4634" i="12"/>
  <c r="I4634" i="12" s="1"/>
  <c r="H4699" i="12"/>
  <c r="H4695" i="12" s="1"/>
  <c r="H4694" i="12" s="1"/>
  <c r="H4747" i="12"/>
  <c r="H4743" i="12" s="1"/>
  <c r="H4742" i="12" s="1"/>
  <c r="G4764" i="12"/>
  <c r="G4760" i="12" s="1"/>
  <c r="F4764" i="12"/>
  <c r="F4760" i="12" s="1"/>
  <c r="E4821" i="12"/>
  <c r="I4821" i="12" s="1"/>
  <c r="E4823" i="12"/>
  <c r="I4823" i="12" s="1"/>
  <c r="I4850" i="12"/>
  <c r="E4851" i="12"/>
  <c r="D4871" i="12"/>
  <c r="E4871" i="12" s="1"/>
  <c r="I4974" i="12"/>
  <c r="E5030" i="12"/>
  <c r="I5030" i="12" s="1"/>
  <c r="I5032" i="12"/>
  <c r="E5043" i="12"/>
  <c r="I5043" i="12" s="1"/>
  <c r="I5049" i="12"/>
  <c r="E5045" i="12"/>
  <c r="I5045" i="12" s="1"/>
  <c r="E5097" i="12"/>
  <c r="E5099" i="12"/>
  <c r="E5201" i="12"/>
  <c r="I5201" i="12" s="1"/>
  <c r="D5197" i="12"/>
  <c r="D5195" i="12"/>
  <c r="I5208" i="12"/>
  <c r="G5283" i="12"/>
  <c r="G5285" i="12"/>
  <c r="E4564" i="12"/>
  <c r="I4564" i="12" s="1"/>
  <c r="F4571" i="12"/>
  <c r="F4567" i="12" s="1"/>
  <c r="F4566" i="12" s="1"/>
  <c r="F4536" i="12" s="1"/>
  <c r="G4588" i="12"/>
  <c r="G4584" i="12" s="1"/>
  <c r="E4632" i="12"/>
  <c r="I4632" i="12" s="1"/>
  <c r="G4667" i="12"/>
  <c r="G4663" i="12" s="1"/>
  <c r="D4848" i="12"/>
  <c r="F4852" i="12"/>
  <c r="D4918" i="12"/>
  <c r="D4916" i="12"/>
  <c r="E4921" i="12"/>
  <c r="I4921" i="12" s="1"/>
  <c r="I4996" i="12"/>
  <c r="H4877" i="12"/>
  <c r="G4878" i="12"/>
  <c r="I5009" i="12"/>
  <c r="H5042" i="12"/>
  <c r="H5038" i="12" s="1"/>
  <c r="E4993" i="12"/>
  <c r="I4993" i="12" s="1"/>
  <c r="I5174" i="12"/>
  <c r="D5190" i="12"/>
  <c r="D4869" i="12"/>
  <c r="H5190" i="12"/>
  <c r="H4869" i="12"/>
  <c r="F5210" i="12"/>
  <c r="F4889" i="12"/>
  <c r="F4888" i="12" s="1"/>
  <c r="I5213" i="12"/>
  <c r="H5240" i="12"/>
  <c r="H5236" i="12" s="1"/>
  <c r="H5268" i="12" s="1"/>
  <c r="D5328" i="12"/>
  <c r="D5324" i="12" s="1"/>
  <c r="D5356" i="12" s="1"/>
  <c r="E5367" i="12"/>
  <c r="I5367" i="12" s="1"/>
  <c r="I5369" i="12"/>
  <c r="E5429" i="12"/>
  <c r="I5429" i="12" s="1"/>
  <c r="I5430" i="12"/>
  <c r="I5457" i="12"/>
  <c r="E5452" i="12"/>
  <c r="I5452" i="12" s="1"/>
  <c r="I5584" i="12"/>
  <c r="E5531" i="12"/>
  <c r="I5531" i="12" s="1"/>
  <c r="F5630" i="12"/>
  <c r="F5632" i="12"/>
  <c r="G4558" i="12"/>
  <c r="E4626" i="12"/>
  <c r="I4626" i="12" s="1"/>
  <c r="E4627" i="12"/>
  <c r="I4627" i="12" s="1"/>
  <c r="E4643" i="12"/>
  <c r="I4643" i="12" s="1"/>
  <c r="H4650" i="12"/>
  <c r="H4646" i="12" s="1"/>
  <c r="H4645" i="12" s="1"/>
  <c r="H4796" i="12"/>
  <c r="H4792" i="12" s="1"/>
  <c r="H4791" i="12" s="1"/>
  <c r="E4845" i="12"/>
  <c r="I4845" i="12" s="1"/>
  <c r="F4848" i="12"/>
  <c r="E4857" i="12"/>
  <c r="I4857" i="12" s="1"/>
  <c r="H4856" i="12"/>
  <c r="F4884" i="12"/>
  <c r="F4918" i="12"/>
  <c r="F4916" i="12"/>
  <c r="D4885" i="12"/>
  <c r="E4885" i="12" s="1"/>
  <c r="I4912" i="12"/>
  <c r="I5046" i="12"/>
  <c r="D5079" i="12"/>
  <c r="D5072" i="12" s="1"/>
  <c r="D5071" i="12" s="1"/>
  <c r="I5165" i="12"/>
  <c r="E5159" i="12"/>
  <c r="I5159" i="12" s="1"/>
  <c r="E5192" i="12"/>
  <c r="I5192" i="12" s="1"/>
  <c r="F5223" i="12"/>
  <c r="G5276" i="12"/>
  <c r="I5301" i="12"/>
  <c r="E5307" i="12"/>
  <c r="I5307" i="12" s="1"/>
  <c r="E5338" i="12"/>
  <c r="I5338" i="12" s="1"/>
  <c r="I5341" i="12"/>
  <c r="E5454" i="12"/>
  <c r="I5454" i="12" s="1"/>
  <c r="I5455" i="12"/>
  <c r="E5293" i="12"/>
  <c r="I5293" i="12" s="1"/>
  <c r="E5568" i="12"/>
  <c r="I5568" i="12" s="1"/>
  <c r="I5570" i="12"/>
  <c r="E5597" i="12"/>
  <c r="I5597" i="12" s="1"/>
  <c r="I5598" i="12"/>
  <c r="E5545" i="12"/>
  <c r="I5545" i="12" s="1"/>
  <c r="D4872" i="12"/>
  <c r="D4876" i="12"/>
  <c r="H4876" i="12"/>
  <c r="G4937" i="12"/>
  <c r="G4930" i="12" s="1"/>
  <c r="G4929" i="12" s="1"/>
  <c r="G4883" i="12"/>
  <c r="D5025" i="12"/>
  <c r="D5018" i="12" s="1"/>
  <c r="D5017" i="12" s="1"/>
  <c r="D5038" i="12"/>
  <c r="G5134" i="12"/>
  <c r="G5127" i="12" s="1"/>
  <c r="G5126" i="12" s="1"/>
  <c r="F5240" i="12"/>
  <c r="F5236" i="12" s="1"/>
  <c r="F5268" i="12" s="1"/>
  <c r="E5288" i="12"/>
  <c r="I5288" i="12" s="1"/>
  <c r="E5676" i="12"/>
  <c r="I5676" i="12" s="1"/>
  <c r="E5678" i="12"/>
  <c r="I5678" i="12" s="1"/>
  <c r="I5680" i="12"/>
  <c r="E5765" i="12"/>
  <c r="I5765" i="12" s="1"/>
  <c r="I5767" i="12"/>
  <c r="F5777" i="12"/>
  <c r="F5773" i="12" s="1"/>
  <c r="D4886" i="12"/>
  <c r="I4977" i="12"/>
  <c r="E4994" i="12"/>
  <c r="I4994" i="12" s="1"/>
  <c r="E5010" i="12"/>
  <c r="I5010" i="12" s="1"/>
  <c r="G5025" i="12"/>
  <c r="G5018" i="12" s="1"/>
  <c r="G5017" i="12" s="1"/>
  <c r="H5079" i="12"/>
  <c r="H5072" i="12" s="1"/>
  <c r="H5071" i="12" s="1"/>
  <c r="E5193" i="12"/>
  <c r="I5193" i="12" s="1"/>
  <c r="E5211" i="12"/>
  <c r="H5223" i="12"/>
  <c r="G5223" i="12"/>
  <c r="G5240" i="12"/>
  <c r="G5236" i="12" s="1"/>
  <c r="G5268" i="12" s="1"/>
  <c r="D5285" i="12"/>
  <c r="H5285" i="12"/>
  <c r="E5289" i="12"/>
  <c r="I5289" i="12" s="1"/>
  <c r="G5328" i="12"/>
  <c r="G5324" i="12" s="1"/>
  <c r="G5356" i="12" s="1"/>
  <c r="F5383" i="12"/>
  <c r="F5379" i="12" s="1"/>
  <c r="I5425" i="12"/>
  <c r="E5484" i="12"/>
  <c r="I5484" i="12" s="1"/>
  <c r="I5486" i="12"/>
  <c r="I5575" i="12"/>
  <c r="E5572" i="12"/>
  <c r="I5572" i="12" s="1"/>
  <c r="I5586" i="12"/>
  <c r="E5581" i="12"/>
  <c r="I5581" i="12" s="1"/>
  <c r="E5731" i="12"/>
  <c r="I5731" i="12" s="1"/>
  <c r="E5733" i="12"/>
  <c r="I5733" i="12" s="1"/>
  <c r="I5735" i="12"/>
  <c r="I5796" i="12"/>
  <c r="E5792" i="12"/>
  <c r="I5792" i="12" s="1"/>
  <c r="E5794" i="12"/>
  <c r="I5794" i="12" s="1"/>
  <c r="E5833" i="12"/>
  <c r="I5833" i="12" s="1"/>
  <c r="E5835" i="12"/>
  <c r="I5835" i="12" s="1"/>
  <c r="I5837" i="12"/>
  <c r="G5366" i="12"/>
  <c r="G5359" i="12" s="1"/>
  <c r="G5358" i="12" s="1"/>
  <c r="I5406" i="12"/>
  <c r="D5530" i="12"/>
  <c r="I5547" i="12"/>
  <c r="G5544" i="12"/>
  <c r="H5563" i="12"/>
  <c r="H5556" i="12" s="1"/>
  <c r="H5555" i="12" s="1"/>
  <c r="E5595" i="12"/>
  <c r="I5595" i="12" s="1"/>
  <c r="G5623" i="12"/>
  <c r="E5639" i="12"/>
  <c r="E5638" i="12" s="1"/>
  <c r="I5638" i="12" s="1"/>
  <c r="E5647" i="12"/>
  <c r="I5647" i="12" s="1"/>
  <c r="F5706" i="12"/>
  <c r="F5699" i="12" s="1"/>
  <c r="F5698" i="12" s="1"/>
  <c r="G5777" i="12"/>
  <c r="G5773" i="12" s="1"/>
  <c r="G5805" i="12" s="1"/>
  <c r="H5815" i="12"/>
  <c r="H5808" i="12" s="1"/>
  <c r="H5807" i="12" s="1"/>
  <c r="G5815" i="12"/>
  <c r="G5808" i="12" s="1"/>
  <c r="G5807" i="12" s="1"/>
  <c r="G5832" i="12"/>
  <c r="G5828" i="12" s="1"/>
  <c r="G5383" i="12"/>
  <c r="G5379" i="12" s="1"/>
  <c r="E5393" i="12"/>
  <c r="I5393" i="12" s="1"/>
  <c r="H5383" i="12"/>
  <c r="H5379" i="12" s="1"/>
  <c r="I5407" i="12"/>
  <c r="G5420" i="12"/>
  <c r="G5413" i="12" s="1"/>
  <c r="G5412" i="12" s="1"/>
  <c r="G5437" i="12"/>
  <c r="G5433" i="12" s="1"/>
  <c r="E5440" i="12"/>
  <c r="I5440" i="12" s="1"/>
  <c r="H5437" i="12"/>
  <c r="H5433" i="12" s="1"/>
  <c r="E5533" i="12"/>
  <c r="I5533" i="12" s="1"/>
  <c r="F5535" i="12"/>
  <c r="D5544" i="12"/>
  <c r="H5544" i="12"/>
  <c r="F5544" i="12"/>
  <c r="F5580" i="12"/>
  <c r="F5576" i="12" s="1"/>
  <c r="I5622" i="12"/>
  <c r="G5630" i="12"/>
  <c r="F5651" i="12"/>
  <c r="H5651" i="12"/>
  <c r="G5651" i="12"/>
  <c r="F5668" i="12"/>
  <c r="F5664" i="12" s="1"/>
  <c r="F5696" i="12" s="1"/>
  <c r="F5815" i="12"/>
  <c r="F5808" i="12" s="1"/>
  <c r="F5807" i="12" s="1"/>
  <c r="H5328" i="12"/>
  <c r="H5324" i="12" s="1"/>
  <c r="H5356" i="12" s="1"/>
  <c r="I5351" i="12"/>
  <c r="D5383" i="12"/>
  <c r="D5379" i="12" s="1"/>
  <c r="H5420" i="12"/>
  <c r="H5413" i="12" s="1"/>
  <c r="H5412" i="12" s="1"/>
  <c r="D5437" i="12"/>
  <c r="D5433" i="12" s="1"/>
  <c r="I5460" i="12"/>
  <c r="G5537" i="12"/>
  <c r="E5559" i="12"/>
  <c r="I5559" i="12" s="1"/>
  <c r="F5623" i="12"/>
  <c r="E5635" i="12"/>
  <c r="I5635" i="12" s="1"/>
  <c r="E5702" i="12"/>
  <c r="I5702" i="12" s="1"/>
  <c r="H5706" i="12"/>
  <c r="H5699" i="12" s="1"/>
  <c r="H5698" i="12" s="1"/>
  <c r="E5820" i="12"/>
  <c r="I5820" i="12" s="1"/>
  <c r="E25" i="12"/>
  <c r="I385" i="12"/>
  <c r="I179" i="12"/>
  <c r="E338" i="12"/>
  <c r="I339" i="12"/>
  <c r="I22" i="12"/>
  <c r="I30" i="12"/>
  <c r="I665" i="12"/>
  <c r="I439" i="12"/>
  <c r="I650" i="12"/>
  <c r="E18" i="12"/>
  <c r="D49" i="12"/>
  <c r="E49" i="12" s="1"/>
  <c r="H49" i="12"/>
  <c r="F57" i="12"/>
  <c r="F63" i="12"/>
  <c r="G64" i="12"/>
  <c r="E74" i="12"/>
  <c r="G78" i="12"/>
  <c r="D85" i="12"/>
  <c r="H85" i="12"/>
  <c r="E88" i="12"/>
  <c r="E112" i="12"/>
  <c r="I112" i="12" s="1"/>
  <c r="E132" i="12"/>
  <c r="E134" i="12"/>
  <c r="I134" i="12" s="1"/>
  <c r="E157" i="12"/>
  <c r="I157" i="12" s="1"/>
  <c r="D163" i="12"/>
  <c r="H163" i="12"/>
  <c r="D168" i="12"/>
  <c r="H168" i="12"/>
  <c r="I196" i="12"/>
  <c r="E212" i="12"/>
  <c r="I248" i="12"/>
  <c r="E260" i="12"/>
  <c r="E274" i="12"/>
  <c r="I274" i="12" s="1"/>
  <c r="I297" i="12"/>
  <c r="E309" i="12"/>
  <c r="E311" i="12"/>
  <c r="I311" i="12" s="1"/>
  <c r="F356" i="12"/>
  <c r="I369" i="12"/>
  <c r="E372" i="12"/>
  <c r="I381" i="12"/>
  <c r="I386" i="12"/>
  <c r="F428" i="12"/>
  <c r="G435" i="12"/>
  <c r="I452" i="12"/>
  <c r="E455" i="12"/>
  <c r="I455" i="12" s="1"/>
  <c r="E464" i="12"/>
  <c r="E475" i="12"/>
  <c r="I475" i="12" s="1"/>
  <c r="E477" i="12"/>
  <c r="I477" i="12" s="1"/>
  <c r="I501" i="12"/>
  <c r="E517" i="12"/>
  <c r="E519" i="12"/>
  <c r="I519" i="12" s="1"/>
  <c r="E548" i="12"/>
  <c r="E579" i="12"/>
  <c r="I579" i="12" s="1"/>
  <c r="E581" i="12"/>
  <c r="I581" i="12" s="1"/>
  <c r="I593" i="12"/>
  <c r="E601" i="12"/>
  <c r="I601" i="12" s="1"/>
  <c r="E610" i="12"/>
  <c r="E621" i="12"/>
  <c r="I621" i="12" s="1"/>
  <c r="E623" i="12"/>
  <c r="I623" i="12" s="1"/>
  <c r="H653" i="12"/>
  <c r="F660" i="12"/>
  <c r="D662" i="12"/>
  <c r="D660" i="12"/>
  <c r="H662" i="12"/>
  <c r="H660" i="12"/>
  <c r="D78" i="12"/>
  <c r="H78" i="12"/>
  <c r="F92" i="12"/>
  <c r="E97" i="12"/>
  <c r="I97" i="12" s="1"/>
  <c r="F175" i="12"/>
  <c r="E180" i="12"/>
  <c r="I180" i="12" s="1"/>
  <c r="I360" i="12"/>
  <c r="I432" i="12"/>
  <c r="I561" i="12"/>
  <c r="F648" i="12"/>
  <c r="F646" i="12"/>
  <c r="I689" i="12"/>
  <c r="I1017" i="12"/>
  <c r="E1090" i="12"/>
  <c r="I1091" i="12"/>
  <c r="E1116" i="12"/>
  <c r="I1116" i="12" s="1"/>
  <c r="I1117" i="12"/>
  <c r="D1286" i="12"/>
  <c r="H1286" i="12"/>
  <c r="E1742" i="12"/>
  <c r="I1742" i="12" s="1"/>
  <c r="I1743" i="12"/>
  <c r="D21" i="12"/>
  <c r="D25" i="12"/>
  <c r="D29" i="12"/>
  <c r="F85" i="12"/>
  <c r="G92" i="12"/>
  <c r="F168" i="12"/>
  <c r="G175" i="12"/>
  <c r="E323" i="12"/>
  <c r="I323" i="12" s="1"/>
  <c r="E325" i="12"/>
  <c r="I325" i="12" s="1"/>
  <c r="D338" i="12"/>
  <c r="E348" i="12"/>
  <c r="G349" i="12"/>
  <c r="E353" i="12"/>
  <c r="D356" i="12"/>
  <c r="H356" i="12"/>
  <c r="E396" i="12"/>
  <c r="I396" i="12" s="1"/>
  <c r="E398" i="12"/>
  <c r="I398" i="12" s="1"/>
  <c r="G421" i="12"/>
  <c r="E425" i="12"/>
  <c r="D428" i="12"/>
  <c r="H428" i="12"/>
  <c r="I507" i="12"/>
  <c r="E531" i="12"/>
  <c r="I531" i="12" s="1"/>
  <c r="E533" i="12"/>
  <c r="I533" i="12" s="1"/>
  <c r="E565" i="12"/>
  <c r="E567" i="12"/>
  <c r="I567" i="12" s="1"/>
  <c r="G655" i="12"/>
  <c r="G653" i="12"/>
  <c r="E658" i="12"/>
  <c r="I658" i="12" s="1"/>
  <c r="I1011" i="12"/>
  <c r="G1286" i="12"/>
  <c r="I1341" i="12"/>
  <c r="H1460" i="12"/>
  <c r="D349" i="12"/>
  <c r="H349" i="12"/>
  <c r="D421" i="12"/>
  <c r="H421" i="12"/>
  <c r="F435" i="12"/>
  <c r="E657" i="12"/>
  <c r="I768" i="12"/>
  <c r="I817" i="12"/>
  <c r="I961" i="12"/>
  <c r="E1288" i="12"/>
  <c r="I1289" i="12"/>
  <c r="E1314" i="12"/>
  <c r="I1314" i="12" s="1"/>
  <c r="I1315" i="12"/>
  <c r="I1520" i="12"/>
  <c r="I1575" i="12"/>
  <c r="E676" i="12"/>
  <c r="I685" i="12"/>
  <c r="I690" i="12"/>
  <c r="D732" i="12"/>
  <c r="H732" i="12"/>
  <c r="I764" i="12"/>
  <c r="I769" i="12"/>
  <c r="E804" i="12"/>
  <c r="I813" i="12"/>
  <c r="I818" i="12"/>
  <c r="I848" i="12"/>
  <c r="I853" i="12"/>
  <c r="E860" i="12"/>
  <c r="I860" i="12" s="1"/>
  <c r="E865" i="12"/>
  <c r="E876" i="12"/>
  <c r="I876" i="12" s="1"/>
  <c r="E878" i="12"/>
  <c r="I878" i="12" s="1"/>
  <c r="I906" i="12"/>
  <c r="E918" i="12"/>
  <c r="E920" i="12"/>
  <c r="I920" i="12" s="1"/>
  <c r="H974" i="12"/>
  <c r="F988" i="12"/>
  <c r="D1006" i="12"/>
  <c r="H1006" i="12"/>
  <c r="F1020" i="12"/>
  <c r="I1043" i="12"/>
  <c r="E1050" i="12"/>
  <c r="I1050" i="12" s="1"/>
  <c r="E1055" i="12"/>
  <c r="E1081" i="12"/>
  <c r="I1081" i="12" s="1"/>
  <c r="D1094" i="12"/>
  <c r="E1097" i="12"/>
  <c r="I1097" i="12" s="1"/>
  <c r="F1108" i="12"/>
  <c r="E1134" i="12"/>
  <c r="E1154" i="12"/>
  <c r="I1154" i="12" s="1"/>
  <c r="I1189" i="12"/>
  <c r="E1201" i="12"/>
  <c r="E1203" i="12"/>
  <c r="E1215" i="12"/>
  <c r="I1215" i="12" s="1"/>
  <c r="I1240" i="12"/>
  <c r="E1247" i="12"/>
  <c r="I1247" i="12" s="1"/>
  <c r="E1252" i="12"/>
  <c r="E1263" i="12"/>
  <c r="I1263" i="12" s="1"/>
  <c r="E1265" i="12"/>
  <c r="I1265" i="12" s="1"/>
  <c r="D1292" i="12"/>
  <c r="H1292" i="12"/>
  <c r="F1306" i="12"/>
  <c r="E1328" i="12"/>
  <c r="I1337" i="12"/>
  <c r="I1342" i="12"/>
  <c r="G1380" i="12"/>
  <c r="D1387" i="12"/>
  <c r="H1387" i="12"/>
  <c r="I1409" i="12"/>
  <c r="E1447" i="12"/>
  <c r="I1447" i="12" s="1"/>
  <c r="E1449" i="12"/>
  <c r="I1449" i="12" s="1"/>
  <c r="E1455" i="12"/>
  <c r="I1455" i="12" s="1"/>
  <c r="E1475" i="12"/>
  <c r="I1475" i="12" s="1"/>
  <c r="E1502" i="12"/>
  <c r="I1502" i="12" s="1"/>
  <c r="E1504" i="12"/>
  <c r="I1504" i="12" s="1"/>
  <c r="E1510" i="12"/>
  <c r="I1510" i="12" s="1"/>
  <c r="I1526" i="12"/>
  <c r="E1533" i="12"/>
  <c r="I1533" i="12" s="1"/>
  <c r="E1538" i="12"/>
  <c r="E1549" i="12"/>
  <c r="I1549" i="12" s="1"/>
  <c r="E1551" i="12"/>
  <c r="I1551" i="12" s="1"/>
  <c r="I1581" i="12"/>
  <c r="E1588" i="12"/>
  <c r="I1588" i="12" s="1"/>
  <c r="E1593" i="12"/>
  <c r="E1604" i="12"/>
  <c r="I1604" i="12" s="1"/>
  <c r="E1606" i="12"/>
  <c r="I1606" i="12" s="1"/>
  <c r="F1639" i="12"/>
  <c r="G1646" i="12"/>
  <c r="E1672" i="12"/>
  <c r="I1672" i="12" s="1"/>
  <c r="E1699" i="12"/>
  <c r="I1699" i="12" s="1"/>
  <c r="E1701" i="12"/>
  <c r="I1701" i="12" s="1"/>
  <c r="E1707" i="12"/>
  <c r="I1707" i="12" s="1"/>
  <c r="D1720" i="12"/>
  <c r="H1720" i="12"/>
  <c r="F1734" i="12"/>
  <c r="E1764" i="12"/>
  <c r="I1764" i="12" s="1"/>
  <c r="E1769" i="12"/>
  <c r="E1811" i="12"/>
  <c r="E1835" i="12"/>
  <c r="I1835" i="12" s="1"/>
  <c r="I1879" i="12"/>
  <c r="E1882" i="12"/>
  <c r="E1884" i="12"/>
  <c r="I1884" i="12" s="1"/>
  <c r="E1018" i="12"/>
  <c r="I1018" i="12" s="1"/>
  <c r="I1143" i="12"/>
  <c r="I1310" i="12"/>
  <c r="I2341" i="12"/>
  <c r="E2339" i="12"/>
  <c r="I2339" i="12" s="1"/>
  <c r="E2337" i="12"/>
  <c r="E702" i="12"/>
  <c r="I702" i="12" s="1"/>
  <c r="E743" i="12"/>
  <c r="I758" i="12"/>
  <c r="I777" i="12"/>
  <c r="E786" i="12"/>
  <c r="I786" i="12" s="1"/>
  <c r="E788" i="12"/>
  <c r="I788" i="12" s="1"/>
  <c r="E828" i="12"/>
  <c r="I828" i="12" s="1"/>
  <c r="E830" i="12"/>
  <c r="I830" i="12" s="1"/>
  <c r="E932" i="12"/>
  <c r="I932" i="12" s="1"/>
  <c r="E934" i="12"/>
  <c r="I934" i="12" s="1"/>
  <c r="D1002" i="12"/>
  <c r="F1006" i="12"/>
  <c r="G1013" i="12"/>
  <c r="D1020" i="12"/>
  <c r="H1020" i="12"/>
  <c r="D1028" i="12"/>
  <c r="E1066" i="12"/>
  <c r="I1066" i="12" s="1"/>
  <c r="E1068" i="12"/>
  <c r="I1068" i="12" s="1"/>
  <c r="D1090" i="12"/>
  <c r="F1094" i="12"/>
  <c r="G1101" i="12"/>
  <c r="D1116" i="12"/>
  <c r="E1147" i="12"/>
  <c r="E1149" i="12"/>
  <c r="I1149" i="12" s="1"/>
  <c r="D1288" i="12"/>
  <c r="F1292" i="12"/>
  <c r="G1299" i="12"/>
  <c r="E1303" i="12"/>
  <c r="D1306" i="12"/>
  <c r="H1306" i="12"/>
  <c r="D1314" i="12"/>
  <c r="E1352" i="12"/>
  <c r="I1352" i="12" s="1"/>
  <c r="E1354" i="12"/>
  <c r="I1354" i="12" s="1"/>
  <c r="F1387" i="12"/>
  <c r="G1394" i="12"/>
  <c r="E1398" i="12"/>
  <c r="E1433" i="12"/>
  <c r="E1435" i="12"/>
  <c r="I1435" i="12" s="1"/>
  <c r="E1488" i="12"/>
  <c r="E1490" i="12"/>
  <c r="I1490" i="12" s="1"/>
  <c r="G1632" i="12"/>
  <c r="D1639" i="12"/>
  <c r="H1639" i="12"/>
  <c r="E1685" i="12"/>
  <c r="E1687" i="12"/>
  <c r="I1687" i="12" s="1"/>
  <c r="D1716" i="12"/>
  <c r="F1720" i="12"/>
  <c r="G1727" i="12"/>
  <c r="D1734" i="12"/>
  <c r="H1734" i="12"/>
  <c r="D1742" i="12"/>
  <c r="E1780" i="12"/>
  <c r="I1780" i="12" s="1"/>
  <c r="E1782" i="12"/>
  <c r="I1782" i="12" s="1"/>
  <c r="E1819" i="12"/>
  <c r="I1819" i="12" s="1"/>
  <c r="E1865" i="12"/>
  <c r="E1869" i="12"/>
  <c r="I1869" i="12" s="1"/>
  <c r="I2069" i="12"/>
  <c r="I2113" i="12"/>
  <c r="I2301" i="12"/>
  <c r="E772" i="12"/>
  <c r="G1292" i="12"/>
  <c r="D1299" i="12"/>
  <c r="H1299" i="12"/>
  <c r="F1380" i="12"/>
  <c r="G1387" i="12"/>
  <c r="D1394" i="12"/>
  <c r="H1394" i="12"/>
  <c r="I1878" i="12"/>
  <c r="E1896" i="12"/>
  <c r="I1896" i="12" s="1"/>
  <c r="E1898" i="12"/>
  <c r="I1898" i="12" s="1"/>
  <c r="E1951" i="12"/>
  <c r="I1951" i="12" s="1"/>
  <c r="E1953" i="12"/>
  <c r="I1953" i="12" s="1"/>
  <c r="E1972" i="12"/>
  <c r="E1976" i="12"/>
  <c r="F1987" i="12"/>
  <c r="F1998" i="12"/>
  <c r="F2004" i="12"/>
  <c r="G2005" i="12"/>
  <c r="G2011" i="12"/>
  <c r="D2012" i="12"/>
  <c r="H2012" i="12"/>
  <c r="D2026" i="12"/>
  <c r="H2026" i="12"/>
  <c r="F2040" i="12"/>
  <c r="I2052" i="12"/>
  <c r="I2057" i="12"/>
  <c r="I2077" i="12"/>
  <c r="E2103" i="12"/>
  <c r="F2109" i="12"/>
  <c r="G2116" i="12"/>
  <c r="D2123" i="12"/>
  <c r="H2123" i="12"/>
  <c r="I2140" i="12"/>
  <c r="E2174" i="12"/>
  <c r="I2174" i="12" s="1"/>
  <c r="I2200" i="12"/>
  <c r="E2222" i="12"/>
  <c r="I2222" i="12" s="1"/>
  <c r="E2224" i="12"/>
  <c r="I2224" i="12" s="1"/>
  <c r="E2257" i="12"/>
  <c r="E2259" i="12"/>
  <c r="I2259" i="12" s="1"/>
  <c r="F2292" i="12"/>
  <c r="G2297" i="12"/>
  <c r="D2304" i="12"/>
  <c r="H2304" i="12"/>
  <c r="E2320" i="12"/>
  <c r="E2324" i="12"/>
  <c r="I2324" i="12" s="1"/>
  <c r="D2337" i="12"/>
  <c r="D2336" i="12" s="1"/>
  <c r="D2332" i="12" s="1"/>
  <c r="D2339" i="12"/>
  <c r="E2344" i="12"/>
  <c r="I2344" i="12" s="1"/>
  <c r="E2346" i="12"/>
  <c r="I2346" i="12" s="1"/>
  <c r="E2412" i="12"/>
  <c r="E2416" i="12"/>
  <c r="I2420" i="12"/>
  <c r="E2418" i="12"/>
  <c r="I2418" i="12" s="1"/>
  <c r="E1889" i="12"/>
  <c r="I1889" i="12" s="1"/>
  <c r="E1928" i="12"/>
  <c r="I1928" i="12" s="1"/>
  <c r="E1933" i="12"/>
  <c r="E1944" i="12"/>
  <c r="E1946" i="12"/>
  <c r="I1946" i="12" s="1"/>
  <c r="F2033" i="12"/>
  <c r="E2038" i="12"/>
  <c r="I2038" i="12" s="1"/>
  <c r="G2040" i="12"/>
  <c r="E2073" i="12"/>
  <c r="G2109" i="12"/>
  <c r="D2116" i="12"/>
  <c r="H2116" i="12"/>
  <c r="E2160" i="12"/>
  <c r="E2195" i="12"/>
  <c r="I2195" i="12" s="1"/>
  <c r="E2240" i="12"/>
  <c r="D2297" i="12"/>
  <c r="H2297" i="12"/>
  <c r="E2333" i="12"/>
  <c r="F2026" i="12"/>
  <c r="H2040" i="12"/>
  <c r="I2355" i="12"/>
  <c r="E2366" i="12"/>
  <c r="D2371" i="12"/>
  <c r="D2369" i="12"/>
  <c r="H2371" i="12"/>
  <c r="H2369" i="12"/>
  <c r="E2380" i="12"/>
  <c r="F2385" i="12"/>
  <c r="F2383" i="12"/>
  <c r="I2434" i="12"/>
  <c r="E2432" i="12"/>
  <c r="I2432" i="12" s="1"/>
  <c r="E2430" i="12"/>
  <c r="I2430" i="12" s="1"/>
  <c r="E2248" i="12"/>
  <c r="I2248" i="12" s="1"/>
  <c r="E2266" i="12"/>
  <c r="I2266" i="12" s="1"/>
  <c r="E2351" i="12"/>
  <c r="I2351" i="12" s="1"/>
  <c r="E2403" i="12"/>
  <c r="I2403" i="12" s="1"/>
  <c r="I2419" i="12"/>
  <c r="E2372" i="12"/>
  <c r="I2372" i="12" s="1"/>
  <c r="I2444" i="12"/>
  <c r="E2452" i="12"/>
  <c r="I2452" i="12" s="1"/>
  <c r="E2461" i="12"/>
  <c r="E2472" i="12"/>
  <c r="I2472" i="12" s="1"/>
  <c r="E2474" i="12"/>
  <c r="I2474" i="12" s="1"/>
  <c r="D2610" i="12"/>
  <c r="H2610" i="12"/>
  <c r="F2610" i="12"/>
  <c r="F2608" i="12"/>
  <c r="G2640" i="12"/>
  <c r="G2636" i="12" s="1"/>
  <c r="E2670" i="12"/>
  <c r="E2679" i="12"/>
  <c r="I2679" i="12" s="1"/>
  <c r="E2691" i="12"/>
  <c r="H2968" i="12"/>
  <c r="I3060" i="12"/>
  <c r="H3058" i="12"/>
  <c r="H3056" i="12"/>
  <c r="I2558" i="12"/>
  <c r="I2566" i="12"/>
  <c r="E2564" i="12"/>
  <c r="I2564" i="12" s="1"/>
  <c r="E2562" i="12"/>
  <c r="F2596" i="12"/>
  <c r="I2599" i="12"/>
  <c r="H2596" i="12"/>
  <c r="H2594" i="12"/>
  <c r="G2675" i="12"/>
  <c r="G2673" i="12"/>
  <c r="E2684" i="12"/>
  <c r="E2683" i="12"/>
  <c r="I2683" i="12" s="1"/>
  <c r="I2730" i="12"/>
  <c r="I2757" i="12"/>
  <c r="E2756" i="12"/>
  <c r="I2756" i="12" s="1"/>
  <c r="E2804" i="12"/>
  <c r="I2804" i="12" s="1"/>
  <c r="I2805" i="12"/>
  <c r="I2813" i="12"/>
  <c r="I2850" i="12"/>
  <c r="E2849" i="12"/>
  <c r="E2994" i="12"/>
  <c r="I2994" i="12" s="1"/>
  <c r="I2995" i="12"/>
  <c r="H3051" i="12"/>
  <c r="H3049" i="12"/>
  <c r="E2500" i="12"/>
  <c r="I2500" i="12" s="1"/>
  <c r="E2509" i="12"/>
  <c r="I2510" i="12"/>
  <c r="I2524" i="12"/>
  <c r="E2522" i="12"/>
  <c r="I2522" i="12" s="1"/>
  <c r="E2520" i="12"/>
  <c r="I2520" i="12" s="1"/>
  <c r="I2546" i="12"/>
  <c r="E2545" i="12"/>
  <c r="E2591" i="12"/>
  <c r="D2596" i="12"/>
  <c r="D2594" i="12"/>
  <c r="F2601" i="12"/>
  <c r="I2620" i="12"/>
  <c r="D2623" i="12"/>
  <c r="D2619" i="12" s="1"/>
  <c r="D2618" i="12" s="1"/>
  <c r="I2625" i="12"/>
  <c r="E2624" i="12"/>
  <c r="D2673" i="12"/>
  <c r="D2675" i="12"/>
  <c r="E2685" i="12"/>
  <c r="I2685" i="12" s="1"/>
  <c r="H2682" i="12"/>
  <c r="H2680" i="12"/>
  <c r="D2687" i="12"/>
  <c r="E2711" i="12"/>
  <c r="I2711" i="12" s="1"/>
  <c r="I2712" i="12"/>
  <c r="E2716" i="12"/>
  <c r="I2717" i="12"/>
  <c r="I2731" i="12"/>
  <c r="E2729" i="12"/>
  <c r="I2729" i="12" s="1"/>
  <c r="E2727" i="12"/>
  <c r="I2727" i="12" s="1"/>
  <c r="I2765" i="12"/>
  <c r="G2950" i="12"/>
  <c r="G2915" i="12"/>
  <c r="G2914" i="12" s="1"/>
  <c r="I2580" i="12"/>
  <c r="E2578" i="12"/>
  <c r="I2578" i="12" s="1"/>
  <c r="E2576" i="12"/>
  <c r="I2576" i="12" s="1"/>
  <c r="E2632" i="12"/>
  <c r="I2632" i="12" s="1"/>
  <c r="I2633" i="12"/>
  <c r="E2637" i="12"/>
  <c r="I2638" i="12"/>
  <c r="I2652" i="12"/>
  <c r="E2650" i="12"/>
  <c r="I2650" i="12" s="1"/>
  <c r="E2648" i="12"/>
  <c r="I2648" i="12" s="1"/>
  <c r="E2678" i="12"/>
  <c r="I2678" i="12" s="1"/>
  <c r="D2682" i="12"/>
  <c r="D2680" i="12"/>
  <c r="G2689" i="12"/>
  <c r="F2715" i="12"/>
  <c r="I2787" i="12"/>
  <c r="E2785" i="12"/>
  <c r="I2785" i="12" s="1"/>
  <c r="E2783" i="12"/>
  <c r="I2783" i="12" s="1"/>
  <c r="I2821" i="12"/>
  <c r="E2819" i="12"/>
  <c r="I2819" i="12" s="1"/>
  <c r="E2817" i="12"/>
  <c r="I2845" i="12"/>
  <c r="E2951" i="12"/>
  <c r="F2956" i="12"/>
  <c r="F2954" i="12"/>
  <c r="F2922" i="12"/>
  <c r="F2963" i="12"/>
  <c r="F2961" i="12"/>
  <c r="F2930" i="12"/>
  <c r="I3003" i="12"/>
  <c r="D2924" i="12"/>
  <c r="D3042" i="12"/>
  <c r="F2895" i="12"/>
  <c r="E3191" i="12"/>
  <c r="I3191" i="12" s="1"/>
  <c r="I3192" i="12"/>
  <c r="I3200" i="12"/>
  <c r="H3249" i="12"/>
  <c r="H3247" i="12"/>
  <c r="E3340" i="12"/>
  <c r="I3340" i="12" s="1"/>
  <c r="E3346" i="12"/>
  <c r="F3350" i="12"/>
  <c r="F2941" i="12"/>
  <c r="F2940" i="12" s="1"/>
  <c r="I3466" i="12"/>
  <c r="E3345" i="12"/>
  <c r="I3345" i="12" s="1"/>
  <c r="I3507" i="12"/>
  <c r="E3532" i="12"/>
  <c r="I3532" i="12" s="1"/>
  <c r="I3533" i="12"/>
  <c r="I3541" i="12"/>
  <c r="G2922" i="12"/>
  <c r="G3582" i="12"/>
  <c r="G3580" i="12"/>
  <c r="D2929" i="12"/>
  <c r="E2929" i="12" s="1"/>
  <c r="D3589" i="12"/>
  <c r="D3587" i="12"/>
  <c r="F3596" i="12"/>
  <c r="F3594" i="12"/>
  <c r="F2937" i="12"/>
  <c r="D2941" i="12"/>
  <c r="D2940" i="12" s="1"/>
  <c r="D3602" i="12"/>
  <c r="F3670" i="12"/>
  <c r="F3668" i="12"/>
  <c r="E3679" i="12"/>
  <c r="E3916" i="12"/>
  <c r="I3991" i="12"/>
  <c r="F3959" i="12"/>
  <c r="F3990" i="12"/>
  <c r="F3988" i="12"/>
  <c r="H3961" i="12"/>
  <c r="H3988" i="12"/>
  <c r="H3990" i="12"/>
  <c r="D4066" i="12"/>
  <c r="D4064" i="12"/>
  <c r="D3952" i="12"/>
  <c r="E3952" i="12" s="1"/>
  <c r="G3961" i="12"/>
  <c r="G4071" i="12"/>
  <c r="G4073" i="12"/>
  <c r="G4623" i="12"/>
  <c r="G4621" i="12"/>
  <c r="F4623" i="12"/>
  <c r="F4621" i="12"/>
  <c r="I4832" i="12"/>
  <c r="E4830" i="12"/>
  <c r="I4830" i="12" s="1"/>
  <c r="E4828" i="12"/>
  <c r="I4828" i="12" s="1"/>
  <c r="D4904" i="12"/>
  <c r="D4902" i="12"/>
  <c r="D4870" i="12"/>
  <c r="E4870" i="12" s="1"/>
  <c r="E4907" i="12"/>
  <c r="I4907" i="12" s="1"/>
  <c r="F5530" i="12"/>
  <c r="F4869" i="12"/>
  <c r="F2594" i="12"/>
  <c r="G2601" i="12"/>
  <c r="D2608" i="12"/>
  <c r="H2608" i="12"/>
  <c r="F2680" i="12"/>
  <c r="G2687" i="12"/>
  <c r="I2835" i="12"/>
  <c r="E2833" i="12"/>
  <c r="I2833" i="12" s="1"/>
  <c r="E2831" i="12"/>
  <c r="I2831" i="12" s="1"/>
  <c r="F2848" i="12"/>
  <c r="F2844" i="12" s="1"/>
  <c r="F2843" i="12" s="1"/>
  <c r="E2857" i="12"/>
  <c r="I2857" i="12" s="1"/>
  <c r="I2858" i="12"/>
  <c r="E2862" i="12"/>
  <c r="I2863" i="12"/>
  <c r="I2877" i="12"/>
  <c r="E2875" i="12"/>
  <c r="I2875" i="12" s="1"/>
  <c r="E2873" i="12"/>
  <c r="I2873" i="12" s="1"/>
  <c r="E2898" i="12"/>
  <c r="I2898" i="12" s="1"/>
  <c r="E2905" i="12"/>
  <c r="F2936" i="12"/>
  <c r="G2970" i="12"/>
  <c r="G2968" i="12"/>
  <c r="E3039" i="12"/>
  <c r="G3044" i="12"/>
  <c r="G3042" i="12"/>
  <c r="D3051" i="12"/>
  <c r="D3049" i="12"/>
  <c r="E3054" i="12"/>
  <c r="I3054" i="12" s="1"/>
  <c r="D3058" i="12"/>
  <c r="D3056" i="12"/>
  <c r="G3058" i="12"/>
  <c r="E3065" i="12"/>
  <c r="E3102" i="12"/>
  <c r="I3102" i="12" s="1"/>
  <c r="E3104" i="12"/>
  <c r="I3104" i="12" s="1"/>
  <c r="E3140" i="12"/>
  <c r="I3140" i="12" s="1"/>
  <c r="I3141" i="12"/>
  <c r="E3182" i="12"/>
  <c r="I3182" i="12" s="1"/>
  <c r="E3226" i="12"/>
  <c r="I3226" i="12" s="1"/>
  <c r="I3227" i="12"/>
  <c r="E3237" i="12"/>
  <c r="G3242" i="12"/>
  <c r="G3240" i="12"/>
  <c r="F3249" i="12"/>
  <c r="D3249" i="12"/>
  <c r="D3247" i="12"/>
  <c r="E3258" i="12"/>
  <c r="H3256" i="12"/>
  <c r="H3254" i="12"/>
  <c r="I3325" i="12"/>
  <c r="F3337" i="12"/>
  <c r="F3335" i="12"/>
  <c r="F2929" i="12"/>
  <c r="E3341" i="12"/>
  <c r="I3341" i="12" s="1"/>
  <c r="E3347" i="12"/>
  <c r="I3347" i="12" s="1"/>
  <c r="H3344" i="12"/>
  <c r="H3342" i="12"/>
  <c r="H2937" i="12"/>
  <c r="I3353" i="12"/>
  <c r="E3477" i="12"/>
  <c r="I3477" i="12" s="1"/>
  <c r="I3478" i="12"/>
  <c r="F3489" i="12"/>
  <c r="F3485" i="12" s="1"/>
  <c r="E3523" i="12"/>
  <c r="I3523" i="12" s="1"/>
  <c r="E3567" i="12"/>
  <c r="I3567" i="12" s="1"/>
  <c r="I3568" i="12"/>
  <c r="E3584" i="12"/>
  <c r="G3594" i="12"/>
  <c r="E3605" i="12"/>
  <c r="I3605" i="12" s="1"/>
  <c r="H3615" i="12"/>
  <c r="H3608" i="12" s="1"/>
  <c r="H3607" i="12" s="1"/>
  <c r="I3635" i="12"/>
  <c r="I3644" i="12"/>
  <c r="E3642" i="12"/>
  <c r="I3642" i="12" s="1"/>
  <c r="E3640" i="12"/>
  <c r="I3640" i="12" s="1"/>
  <c r="E3671" i="12"/>
  <c r="I3671" i="12" s="1"/>
  <c r="E3680" i="12"/>
  <c r="I3680" i="12" s="1"/>
  <c r="H3677" i="12"/>
  <c r="H3675" i="12"/>
  <c r="F3682" i="12"/>
  <c r="G3684" i="12"/>
  <c r="I3693" i="12"/>
  <c r="D3720" i="12"/>
  <c r="D3716" i="12" s="1"/>
  <c r="D3748" i="12" s="1"/>
  <c r="I3767" i="12"/>
  <c r="H3812" i="12"/>
  <c r="H3805" i="12" s="1"/>
  <c r="H3804" i="12" s="1"/>
  <c r="D3974" i="12"/>
  <c r="D3946" i="12"/>
  <c r="E3946" i="12" s="1"/>
  <c r="D3976" i="12"/>
  <c r="E4051" i="12"/>
  <c r="I4102" i="12"/>
  <c r="E4100" i="12"/>
  <c r="E4196" i="12"/>
  <c r="I4196" i="12" s="1"/>
  <c r="I4197" i="12"/>
  <c r="G4247" i="12"/>
  <c r="G4245" i="12"/>
  <c r="I4281" i="12"/>
  <c r="I4296" i="12"/>
  <c r="E4294" i="12"/>
  <c r="I4294" i="12" s="1"/>
  <c r="E4292" i="12"/>
  <c r="I4292" i="12" s="1"/>
  <c r="E4329" i="12"/>
  <c r="I4329" i="12" s="1"/>
  <c r="H4326" i="12"/>
  <c r="H4324" i="12"/>
  <c r="H3953" i="12"/>
  <c r="I4451" i="12"/>
  <c r="E4448" i="12"/>
  <c r="I4448" i="12" s="1"/>
  <c r="G2865" i="12"/>
  <c r="G2861" i="12" s="1"/>
  <c r="I2906" i="12"/>
  <c r="H2963" i="12"/>
  <c r="H2961" i="12"/>
  <c r="E2958" i="12"/>
  <c r="I3011" i="12"/>
  <c r="E3009" i="12"/>
  <c r="I3009" i="12" s="1"/>
  <c r="E3007" i="12"/>
  <c r="E3047" i="12"/>
  <c r="I3047" i="12" s="1"/>
  <c r="G3051" i="12"/>
  <c r="G3049" i="12"/>
  <c r="F3051" i="12"/>
  <c r="E3111" i="12"/>
  <c r="I3111" i="12" s="1"/>
  <c r="E3109" i="12"/>
  <c r="I3109" i="12" s="1"/>
  <c r="I3113" i="12"/>
  <c r="I3127" i="12"/>
  <c r="E3158" i="12"/>
  <c r="I3158" i="12" s="1"/>
  <c r="E3156" i="12"/>
  <c r="I3156" i="12" s="1"/>
  <c r="I3160" i="12"/>
  <c r="E3171" i="12"/>
  <c r="I3171" i="12" s="1"/>
  <c r="I3172" i="12"/>
  <c r="I3208" i="12"/>
  <c r="E3206" i="12"/>
  <c r="I3206" i="12" s="1"/>
  <c r="E3204" i="12"/>
  <c r="I3244" i="12"/>
  <c r="E3245" i="12"/>
  <c r="I3245" i="12" s="1"/>
  <c r="G3249" i="12"/>
  <c r="G3247" i="12"/>
  <c r="D3256" i="12"/>
  <c r="D3254" i="12"/>
  <c r="E3263" i="12"/>
  <c r="F3324" i="12"/>
  <c r="F2915" i="12"/>
  <c r="F2914" i="12" s="1"/>
  <c r="E3334" i="12"/>
  <c r="I3334" i="12" s="1"/>
  <c r="D3344" i="12"/>
  <c r="D3342" i="12"/>
  <c r="D2937" i="12"/>
  <c r="I3392" i="12"/>
  <c r="E3390" i="12"/>
  <c r="I3390" i="12" s="1"/>
  <c r="E3388" i="12"/>
  <c r="I3388" i="12" s="1"/>
  <c r="I3447" i="12"/>
  <c r="E3445" i="12"/>
  <c r="I3445" i="12" s="1"/>
  <c r="E3443" i="12"/>
  <c r="I3443" i="12" s="1"/>
  <c r="E3468" i="12"/>
  <c r="I3468" i="12" s="1"/>
  <c r="E3512" i="12"/>
  <c r="I3512" i="12" s="1"/>
  <c r="I3513" i="12"/>
  <c r="I3549" i="12"/>
  <c r="E3547" i="12"/>
  <c r="I3547" i="12" s="1"/>
  <c r="E3545" i="12"/>
  <c r="H2915" i="12"/>
  <c r="H2914" i="12" s="1"/>
  <c r="H3576" i="12"/>
  <c r="H3582" i="12"/>
  <c r="H3580" i="12"/>
  <c r="H2923" i="12"/>
  <c r="E3616" i="12"/>
  <c r="I3617" i="12"/>
  <c r="E3665" i="12"/>
  <c r="H3670" i="12"/>
  <c r="G3670" i="12"/>
  <c r="G3668" i="12"/>
  <c r="D3677" i="12"/>
  <c r="D3675" i="12"/>
  <c r="H3684" i="12"/>
  <c r="H3682" i="12"/>
  <c r="E3708" i="12"/>
  <c r="I3708" i="12" s="1"/>
  <c r="I3709" i="12"/>
  <c r="I3717" i="12"/>
  <c r="I3739" i="12"/>
  <c r="E3737" i="12"/>
  <c r="I3737" i="12" s="1"/>
  <c r="E3735" i="12"/>
  <c r="I3735" i="12" s="1"/>
  <c r="E3813" i="12"/>
  <c r="I3814" i="12"/>
  <c r="E3987" i="12"/>
  <c r="I3987" i="12" s="1"/>
  <c r="I4097" i="12"/>
  <c r="E4095" i="12"/>
  <c r="I4095" i="12" s="1"/>
  <c r="D4254" i="12"/>
  <c r="D4252" i="12"/>
  <c r="D3960" i="12"/>
  <c r="E2769" i="12"/>
  <c r="E2771" i="12"/>
  <c r="I2771" i="12" s="1"/>
  <c r="H2848" i="12"/>
  <c r="H2844" i="12" s="1"/>
  <c r="H2843" i="12" s="1"/>
  <c r="I2893" i="12"/>
  <c r="G2895" i="12"/>
  <c r="I2901" i="12"/>
  <c r="G2956" i="12"/>
  <c r="G2954" i="12"/>
  <c r="D2963" i="12"/>
  <c r="D2961" i="12"/>
  <c r="E2966" i="12"/>
  <c r="I2966" i="12" s="1"/>
  <c r="F2968" i="12"/>
  <c r="F3044" i="12"/>
  <c r="F3042" i="12"/>
  <c r="E3048" i="12"/>
  <c r="I3048" i="12" s="1"/>
  <c r="E3053" i="12"/>
  <c r="E3078" i="12"/>
  <c r="I3079" i="12"/>
  <c r="E3145" i="12"/>
  <c r="I3146" i="12"/>
  <c r="E3163" i="12"/>
  <c r="I3163" i="12" s="1"/>
  <c r="E3165" i="12"/>
  <c r="I3165" i="12" s="1"/>
  <c r="I3180" i="12"/>
  <c r="E3059" i="12"/>
  <c r="I3059" i="12" s="1"/>
  <c r="I3221" i="12"/>
  <c r="F3242" i="12"/>
  <c r="F3240" i="12"/>
  <c r="E3246" i="12"/>
  <c r="I3246" i="12" s="1"/>
  <c r="E3251" i="12"/>
  <c r="F3234" i="12"/>
  <c r="I3311" i="12"/>
  <c r="E3309" i="12"/>
  <c r="I3309" i="12" s="1"/>
  <c r="E3307" i="12"/>
  <c r="I3307" i="12" s="1"/>
  <c r="F3330" i="12"/>
  <c r="F3328" i="12"/>
  <c r="F2923" i="12"/>
  <c r="D3335" i="12"/>
  <c r="G3337" i="12"/>
  <c r="G3335" i="12"/>
  <c r="G2930" i="12"/>
  <c r="G3344" i="12"/>
  <c r="G3342" i="12"/>
  <c r="G2936" i="12"/>
  <c r="D3418" i="12"/>
  <c r="D3411" i="12" s="1"/>
  <c r="D3410" i="12" s="1"/>
  <c r="E3419" i="12"/>
  <c r="I3420" i="12"/>
  <c r="I3494" i="12"/>
  <c r="E3492" i="12"/>
  <c r="I3492" i="12" s="1"/>
  <c r="E3490" i="12"/>
  <c r="I3521" i="12"/>
  <c r="D2915" i="12"/>
  <c r="D2914" i="12" s="1"/>
  <c r="D3576" i="12"/>
  <c r="F3582" i="12"/>
  <c r="D3582" i="12"/>
  <c r="D3580" i="12"/>
  <c r="D2923" i="12"/>
  <c r="E3591" i="12"/>
  <c r="H2929" i="12"/>
  <c r="H3589" i="12"/>
  <c r="H3587" i="12"/>
  <c r="I3599" i="12"/>
  <c r="E3600" i="12"/>
  <c r="I3600" i="12" s="1"/>
  <c r="E3603" i="12"/>
  <c r="H2941" i="12"/>
  <c r="H2940" i="12" s="1"/>
  <c r="H3602" i="12"/>
  <c r="E3673" i="12"/>
  <c r="I3673" i="12" s="1"/>
  <c r="G3677" i="12"/>
  <c r="G3675" i="12"/>
  <c r="D3684" i="12"/>
  <c r="D3682" i="12"/>
  <c r="I3688" i="12"/>
  <c r="E3691" i="12"/>
  <c r="I3794" i="12"/>
  <c r="E3792" i="12"/>
  <c r="I3792" i="12" s="1"/>
  <c r="E3790" i="12"/>
  <c r="I3790" i="12" s="1"/>
  <c r="F3946" i="12"/>
  <c r="H3935" i="12"/>
  <c r="H3970" i="12"/>
  <c r="H3944" i="12"/>
  <c r="F4057" i="12"/>
  <c r="F3945" i="12"/>
  <c r="F4059" i="12"/>
  <c r="G4333" i="12"/>
  <c r="G4331" i="12"/>
  <c r="G3959" i="12"/>
  <c r="F3961" i="12"/>
  <c r="F4333" i="12"/>
  <c r="H4558" i="12"/>
  <c r="H4556" i="12"/>
  <c r="F3049" i="12"/>
  <c r="G3056" i="12"/>
  <c r="E3086" i="12"/>
  <c r="I3086" i="12" s="1"/>
  <c r="E3091" i="12"/>
  <c r="E3117" i="12"/>
  <c r="I3117" i="12" s="1"/>
  <c r="E3132" i="12"/>
  <c r="F3247" i="12"/>
  <c r="G3254" i="12"/>
  <c r="E3280" i="12"/>
  <c r="I3280" i="12" s="1"/>
  <c r="E3315" i="12"/>
  <c r="I3315" i="12" s="1"/>
  <c r="D3328" i="12"/>
  <c r="H3328" i="12"/>
  <c r="F3342" i="12"/>
  <c r="E3377" i="12"/>
  <c r="E3427" i="12"/>
  <c r="I3427" i="12" s="1"/>
  <c r="E3432" i="12"/>
  <c r="F3580" i="12"/>
  <c r="G3587" i="12"/>
  <c r="D3594" i="12"/>
  <c r="H3594" i="12"/>
  <c r="E3624" i="12"/>
  <c r="I3624" i="12" s="1"/>
  <c r="E3629" i="12"/>
  <c r="F3675" i="12"/>
  <c r="G3682" i="12"/>
  <c r="E3704" i="12"/>
  <c r="E3721" i="12"/>
  <c r="E3743" i="12"/>
  <c r="I3743" i="12" s="1"/>
  <c r="E3763" i="12"/>
  <c r="I3763" i="12" s="1"/>
  <c r="E3798" i="12"/>
  <c r="I3798" i="12" s="1"/>
  <c r="E3821" i="12"/>
  <c r="I3821" i="12" s="1"/>
  <c r="I3928" i="12"/>
  <c r="D3935" i="12"/>
  <c r="D3933" i="12" s="1"/>
  <c r="D3970" i="12"/>
  <c r="G3945" i="12"/>
  <c r="G3974" i="12"/>
  <c r="F3983" i="12"/>
  <c r="F3981" i="12"/>
  <c r="F3953" i="12"/>
  <c r="D4020" i="12"/>
  <c r="D4016" i="12" s="1"/>
  <c r="I4026" i="12"/>
  <c r="E4023" i="12"/>
  <c r="I4023" i="12" s="1"/>
  <c r="E4021" i="12"/>
  <c r="G4049" i="12"/>
  <c r="G3935" i="12"/>
  <c r="G3933" i="12" s="1"/>
  <c r="I4053" i="12"/>
  <c r="D4060" i="12"/>
  <c r="D3944" i="12" s="1"/>
  <c r="H4059" i="12"/>
  <c r="F4066" i="12"/>
  <c r="I4070" i="12"/>
  <c r="D4073" i="12"/>
  <c r="H4073" i="12"/>
  <c r="I4076" i="12"/>
  <c r="E4077" i="12"/>
  <c r="I4077" i="12" s="1"/>
  <c r="I4149" i="12"/>
  <c r="E4147" i="12"/>
  <c r="I4147" i="12" s="1"/>
  <c r="E4165" i="12"/>
  <c r="I4165" i="12" s="1"/>
  <c r="E4163" i="12"/>
  <c r="I4163" i="12" s="1"/>
  <c r="I4167" i="12"/>
  <c r="I4249" i="12"/>
  <c r="E4250" i="12"/>
  <c r="I4250" i="12" s="1"/>
  <c r="G4254" i="12"/>
  <c r="G4252" i="12"/>
  <c r="I4367" i="12"/>
  <c r="E4366" i="12"/>
  <c r="I4366" i="12" s="1"/>
  <c r="E4320" i="12"/>
  <c r="I4320" i="12" s="1"/>
  <c r="I3289" i="12"/>
  <c r="E3868" i="12"/>
  <c r="I3869" i="12"/>
  <c r="I3878" i="12"/>
  <c r="E3876" i="12"/>
  <c r="I3876" i="12" s="1"/>
  <c r="I3896" i="12"/>
  <c r="E3894" i="12"/>
  <c r="I3894" i="12" s="1"/>
  <c r="E3892" i="12"/>
  <c r="I3924" i="12"/>
  <c r="F3927" i="12"/>
  <c r="E3978" i="12"/>
  <c r="D3951" i="12"/>
  <c r="D3983" i="12"/>
  <c r="H3951" i="12"/>
  <c r="H3983" i="12"/>
  <c r="G3990" i="12"/>
  <c r="G3988" i="12"/>
  <c r="G3960" i="12"/>
  <c r="I4017" i="12"/>
  <c r="D4053" i="12"/>
  <c r="D3938" i="12"/>
  <c r="D3937" i="12" s="1"/>
  <c r="G4057" i="12"/>
  <c r="G4059" i="12"/>
  <c r="G3946" i="12"/>
  <c r="F4073" i="12"/>
  <c r="F4071" i="12"/>
  <c r="F3960" i="12"/>
  <c r="E4087" i="12"/>
  <c r="I4088" i="12"/>
  <c r="E4158" i="12"/>
  <c r="I4158" i="12" s="1"/>
  <c r="E4156" i="12"/>
  <c r="I4161" i="12"/>
  <c r="I4185" i="12"/>
  <c r="E4214" i="12"/>
  <c r="I4214" i="12" s="1"/>
  <c r="E4212" i="12"/>
  <c r="I4212" i="12" s="1"/>
  <c r="I4217" i="12"/>
  <c r="H4240" i="12"/>
  <c r="F4247" i="12"/>
  <c r="F4245" i="12"/>
  <c r="E4256" i="12"/>
  <c r="E4268" i="12"/>
  <c r="I4269" i="12"/>
  <c r="I4431" i="12"/>
  <c r="E4429" i="12"/>
  <c r="I4429" i="12" s="1"/>
  <c r="E4427" i="12"/>
  <c r="I4427" i="12" s="1"/>
  <c r="I4479" i="12"/>
  <c r="E4477" i="12"/>
  <c r="I4477" i="12" s="1"/>
  <c r="E4475" i="12"/>
  <c r="I4475" i="12" s="1"/>
  <c r="E3218" i="12"/>
  <c r="I3218" i="12" s="1"/>
  <c r="E3220" i="12"/>
  <c r="I3220" i="12" s="1"/>
  <c r="E3293" i="12"/>
  <c r="E3295" i="12"/>
  <c r="I3295" i="12" s="1"/>
  <c r="D3324" i="12"/>
  <c r="D3350" i="12"/>
  <c r="E3504" i="12"/>
  <c r="I3504" i="12" s="1"/>
  <c r="E3506" i="12"/>
  <c r="I3506" i="12" s="1"/>
  <c r="E3559" i="12"/>
  <c r="I3559" i="12" s="1"/>
  <c r="E3561" i="12"/>
  <c r="I3561" i="12" s="1"/>
  <c r="E3723" i="12"/>
  <c r="I3723" i="12" s="1"/>
  <c r="E3776" i="12"/>
  <c r="E3778" i="12"/>
  <c r="I3778" i="12" s="1"/>
  <c r="I3841" i="12"/>
  <c r="E3839" i="12"/>
  <c r="I3839" i="12" s="1"/>
  <c r="E3837" i="12"/>
  <c r="I3915" i="12"/>
  <c r="I3920" i="12"/>
  <c r="G3919" i="12"/>
  <c r="E3930" i="12"/>
  <c r="I3930" i="12" s="1"/>
  <c r="E3979" i="12"/>
  <c r="H3974" i="12"/>
  <c r="H3946" i="12"/>
  <c r="H3976" i="12"/>
  <c r="F3976" i="12"/>
  <c r="F3947" i="12"/>
  <c r="I3992" i="12"/>
  <c r="E3993" i="12"/>
  <c r="E4008" i="12"/>
  <c r="I4008" i="12" s="1"/>
  <c r="I4009" i="12"/>
  <c r="F4049" i="12"/>
  <c r="F3934" i="12"/>
  <c r="E4062" i="12"/>
  <c r="F4064" i="12"/>
  <c r="E4068" i="12"/>
  <c r="H4066" i="12"/>
  <c r="H4064" i="12"/>
  <c r="H3952" i="12"/>
  <c r="E4079" i="12"/>
  <c r="I4079" i="12" s="1"/>
  <c r="I4084" i="12"/>
  <c r="D4086" i="12"/>
  <c r="D4082" i="12" s="1"/>
  <c r="D4081" i="12" s="1"/>
  <c r="E4139" i="12"/>
  <c r="I4140" i="12"/>
  <c r="G4155" i="12"/>
  <c r="G4151" i="12" s="1"/>
  <c r="E4201" i="12"/>
  <c r="I4202" i="12"/>
  <c r="E4067" i="12"/>
  <c r="I4215" i="12"/>
  <c r="F4240" i="12"/>
  <c r="F4238" i="12"/>
  <c r="E4257" i="12"/>
  <c r="I4257" i="12" s="1"/>
  <c r="H4254" i="12"/>
  <c r="H4252" i="12"/>
  <c r="I4264" i="12"/>
  <c r="I4241" i="12"/>
  <c r="G4317" i="12"/>
  <c r="F4331" i="12"/>
  <c r="I4337" i="12"/>
  <c r="F3963" i="12"/>
  <c r="E4400" i="12"/>
  <c r="I4400" i="12" s="1"/>
  <c r="I4403" i="12"/>
  <c r="G4637" i="12"/>
  <c r="G4635" i="12"/>
  <c r="E4035" i="12"/>
  <c r="I4035" i="12" s="1"/>
  <c r="G4064" i="12"/>
  <c r="D4071" i="12"/>
  <c r="H4071" i="12"/>
  <c r="E4122" i="12"/>
  <c r="I4122" i="12" s="1"/>
  <c r="D4238" i="12"/>
  <c r="H4238" i="12"/>
  <c r="F4252" i="12"/>
  <c r="E4314" i="12"/>
  <c r="F4319" i="12"/>
  <c r="F4317" i="12"/>
  <c r="F4326" i="12"/>
  <c r="F4324" i="12"/>
  <c r="H4333" i="12"/>
  <c r="I4409" i="12"/>
  <c r="G4544" i="12"/>
  <c r="G4542" i="12"/>
  <c r="D4551" i="12"/>
  <c r="D4549" i="12"/>
  <c r="I4555" i="12"/>
  <c r="I4593" i="12"/>
  <c r="E4591" i="12"/>
  <c r="I4591" i="12" s="1"/>
  <c r="E4589" i="12"/>
  <c r="E4625" i="12"/>
  <c r="E4639" i="12"/>
  <c r="K4649" i="12"/>
  <c r="K4652" i="12"/>
  <c r="E4655" i="12"/>
  <c r="I4655" i="12" s="1"/>
  <c r="I4656" i="12"/>
  <c r="E3887" i="12"/>
  <c r="I3887" i="12" s="1"/>
  <c r="E4028" i="12"/>
  <c r="I4028" i="12" s="1"/>
  <c r="E4108" i="12"/>
  <c r="E4219" i="12"/>
  <c r="I4219" i="12" s="1"/>
  <c r="E4285" i="12"/>
  <c r="E4323" i="12"/>
  <c r="I4323" i="12" s="1"/>
  <c r="G4326" i="12"/>
  <c r="G4324" i="12"/>
  <c r="D4333" i="12"/>
  <c r="E4396" i="12"/>
  <c r="E4546" i="12"/>
  <c r="D4544" i="12"/>
  <c r="D4542" i="12"/>
  <c r="E4547" i="12"/>
  <c r="I4547" i="12" s="1"/>
  <c r="G4549" i="12"/>
  <c r="D4623" i="12"/>
  <c r="I4671" i="12"/>
  <c r="E4624" i="12"/>
  <c r="I4624" i="12" s="1"/>
  <c r="E4328" i="12"/>
  <c r="I4348" i="12"/>
  <c r="E4347" i="12"/>
  <c r="E4497" i="12"/>
  <c r="I4497" i="12" s="1"/>
  <c r="I4498" i="12"/>
  <c r="E4548" i="12"/>
  <c r="I4548" i="12" s="1"/>
  <c r="E4553" i="12"/>
  <c r="I4585" i="12"/>
  <c r="D4637" i="12"/>
  <c r="D4635" i="12"/>
  <c r="I4652" i="12"/>
  <c r="E4651" i="12"/>
  <c r="I4672" i="12"/>
  <c r="E4670" i="12"/>
  <c r="I4670" i="12" s="1"/>
  <c r="E4668" i="12"/>
  <c r="E4913" i="12"/>
  <c r="I4919" i="12"/>
  <c r="F4992" i="12"/>
  <c r="F4990" i="12"/>
  <c r="F4870" i="12"/>
  <c r="I5156" i="12"/>
  <c r="E5154" i="12"/>
  <c r="I5154" i="12" s="1"/>
  <c r="E5152" i="12"/>
  <c r="G5292" i="12"/>
  <c r="G5290" i="12"/>
  <c r="I5305" i="12"/>
  <c r="I5380" i="12"/>
  <c r="E4335" i="12"/>
  <c r="G4363" i="12"/>
  <c r="G4359" i="12" s="1"/>
  <c r="I4375" i="12"/>
  <c r="E4373" i="12"/>
  <c r="I4373" i="12" s="1"/>
  <c r="E4371" i="12"/>
  <c r="I4371" i="12" s="1"/>
  <c r="D4412" i="12"/>
  <c r="D4408" i="12" s="1"/>
  <c r="I4417" i="12"/>
  <c r="E4415" i="12"/>
  <c r="I4415" i="12" s="1"/>
  <c r="E4413" i="12"/>
  <c r="I4457" i="12"/>
  <c r="H4460" i="12"/>
  <c r="H4456" i="12" s="1"/>
  <c r="I4465" i="12"/>
  <c r="E4463" i="12"/>
  <c r="I4463" i="12" s="1"/>
  <c r="E4461" i="12"/>
  <c r="I4562" i="12"/>
  <c r="F4588" i="12"/>
  <c r="F4584" i="12" s="1"/>
  <c r="I4607" i="12"/>
  <c r="E4605" i="12"/>
  <c r="I4605" i="12" s="1"/>
  <c r="E4603" i="12"/>
  <c r="I4603" i="12" s="1"/>
  <c r="E4618" i="12"/>
  <c r="D4617" i="12"/>
  <c r="G4630" i="12"/>
  <c r="G4628" i="12"/>
  <c r="F4650" i="12"/>
  <c r="F4646" i="12" s="1"/>
  <c r="F4645" i="12" s="1"/>
  <c r="D4667" i="12"/>
  <c r="D4663" i="12" s="1"/>
  <c r="E4638" i="12"/>
  <c r="I4638" i="12" s="1"/>
  <c r="I4685" i="12"/>
  <c r="I4696" i="12"/>
  <c r="D4699" i="12"/>
  <c r="D4695" i="12" s="1"/>
  <c r="D4694" i="12" s="1"/>
  <c r="I4701" i="12"/>
  <c r="E4700" i="12"/>
  <c r="I4744" i="12"/>
  <c r="D4747" i="12"/>
  <c r="D4743" i="12" s="1"/>
  <c r="D4742" i="12" s="1"/>
  <c r="E4748" i="12"/>
  <c r="I4749" i="12"/>
  <c r="E4801" i="12"/>
  <c r="I4801" i="12" s="1"/>
  <c r="I4802" i="12"/>
  <c r="I4855" i="12"/>
  <c r="I4859" i="12"/>
  <c r="H4904" i="12"/>
  <c r="H4902" i="12"/>
  <c r="H4872" i="12"/>
  <c r="D4911" i="12"/>
  <c r="D4909" i="12"/>
  <c r="E4914" i="12"/>
  <c r="I4914" i="12" s="1"/>
  <c r="D4878" i="12"/>
  <c r="E4878" i="12" s="1"/>
  <c r="E4915" i="12"/>
  <c r="I4915" i="12" s="1"/>
  <c r="G4885" i="12"/>
  <c r="G4891" i="12"/>
  <c r="E5001" i="12"/>
  <c r="G5190" i="12"/>
  <c r="G5188" i="12"/>
  <c r="G4872" i="12"/>
  <c r="F5197" i="12"/>
  <c r="F5195" i="12"/>
  <c r="F4877" i="12"/>
  <c r="H5195" i="12"/>
  <c r="H5197" i="12"/>
  <c r="H4879" i="12"/>
  <c r="G5204" i="12"/>
  <c r="G5202" i="12"/>
  <c r="G4884" i="12"/>
  <c r="E5237" i="12"/>
  <c r="I5238" i="12"/>
  <c r="E4351" i="12"/>
  <c r="I4351" i="12" s="1"/>
  <c r="E4444" i="12"/>
  <c r="I4445" i="12"/>
  <c r="D4460" i="12"/>
  <c r="D4456" i="12" s="1"/>
  <c r="I4489" i="12"/>
  <c r="E4506" i="12"/>
  <c r="I4507" i="12"/>
  <c r="I4521" i="12"/>
  <c r="E4519" i="12"/>
  <c r="I4519" i="12" s="1"/>
  <c r="E4517" i="12"/>
  <c r="I4517" i="12" s="1"/>
  <c r="F4551" i="12"/>
  <c r="E4554" i="12"/>
  <c r="I4554" i="12" s="1"/>
  <c r="H4551" i="12"/>
  <c r="H4549" i="12"/>
  <c r="E4576" i="12"/>
  <c r="I4576" i="12" s="1"/>
  <c r="I4577" i="12"/>
  <c r="F4637" i="12"/>
  <c r="E4640" i="12"/>
  <c r="I4640" i="12" s="1"/>
  <c r="H4637" i="12"/>
  <c r="H4635" i="12"/>
  <c r="I4647" i="12"/>
  <c r="F4667" i="12"/>
  <c r="F4663" i="12" s="1"/>
  <c r="I4686" i="12"/>
  <c r="E4684" i="12"/>
  <c r="I4684" i="12" s="1"/>
  <c r="E4682" i="12"/>
  <c r="I4682" i="12" s="1"/>
  <c r="F4699" i="12"/>
  <c r="F4695" i="12" s="1"/>
  <c r="F4694" i="12" s="1"/>
  <c r="E4708" i="12"/>
  <c r="I4708" i="12" s="1"/>
  <c r="I4709" i="12"/>
  <c r="E4713" i="12"/>
  <c r="I4714" i="12"/>
  <c r="I4728" i="12"/>
  <c r="E4726" i="12"/>
  <c r="I4726" i="12" s="1"/>
  <c r="E4724" i="12"/>
  <c r="I4724" i="12" s="1"/>
  <c r="F4747" i="12"/>
  <c r="F4743" i="12" s="1"/>
  <c r="F4742" i="12" s="1"/>
  <c r="I4757" i="12"/>
  <c r="E4756" i="12"/>
  <c r="I4756" i="12" s="1"/>
  <c r="I4762" i="12"/>
  <c r="E4761" i="12"/>
  <c r="I4776" i="12"/>
  <c r="E4774" i="12"/>
  <c r="I4774" i="12" s="1"/>
  <c r="E4772" i="12"/>
  <c r="I4772" i="12" s="1"/>
  <c r="I4810" i="12"/>
  <c r="H4813" i="12"/>
  <c r="H4809" i="12" s="1"/>
  <c r="I4818" i="12"/>
  <c r="E4816" i="12"/>
  <c r="I4816" i="12" s="1"/>
  <c r="E4814" i="12"/>
  <c r="G4904" i="12"/>
  <c r="G4902" i="12"/>
  <c r="G4871" i="12"/>
  <c r="G4909" i="12"/>
  <c r="G4877" i="12"/>
  <c r="F5006" i="12"/>
  <c r="F4886" i="12"/>
  <c r="F5004" i="12"/>
  <c r="E5059" i="12"/>
  <c r="I5059" i="12" s="1"/>
  <c r="E5057" i="12"/>
  <c r="I5057" i="12" s="1"/>
  <c r="I5061" i="12"/>
  <c r="E5106" i="12"/>
  <c r="I5106" i="12" s="1"/>
  <c r="E5104" i="12"/>
  <c r="I5104" i="12" s="1"/>
  <c r="I5108" i="12"/>
  <c r="I5116" i="12"/>
  <c r="E5113" i="12"/>
  <c r="I5113" i="12" s="1"/>
  <c r="E5111" i="12"/>
  <c r="I5111" i="12" s="1"/>
  <c r="E5119" i="12"/>
  <c r="I5119" i="12" s="1"/>
  <c r="I5120" i="12"/>
  <c r="F4549" i="12"/>
  <c r="G4556" i="12"/>
  <c r="D4621" i="12"/>
  <c r="H4621" i="12"/>
  <c r="F4635" i="12"/>
  <c r="G4889" i="12"/>
  <c r="G4888" i="12" s="1"/>
  <c r="I4908" i="12"/>
  <c r="F4911" i="12"/>
  <c r="F4909" i="12"/>
  <c r="E4920" i="12"/>
  <c r="E4922" i="12"/>
  <c r="I4922" i="12" s="1"/>
  <c r="I4931" i="12"/>
  <c r="E4933" i="12"/>
  <c r="I4933" i="12" s="1"/>
  <c r="E4942" i="12"/>
  <c r="I4942" i="12" s="1"/>
  <c r="I4943" i="12"/>
  <c r="I4951" i="12"/>
  <c r="E5002" i="12"/>
  <c r="I5002" i="12" s="1"/>
  <c r="H4999" i="12"/>
  <c r="H4997" i="12"/>
  <c r="I5015" i="12"/>
  <c r="E5026" i="12"/>
  <c r="I5027" i="12"/>
  <c r="G5042" i="12"/>
  <c r="G5038" i="12" s="1"/>
  <c r="I5075" i="12"/>
  <c r="E5093" i="12"/>
  <c r="I5094" i="12"/>
  <c r="I5128" i="12"/>
  <c r="G4918" i="12"/>
  <c r="G4916" i="12"/>
  <c r="E4987" i="12"/>
  <c r="G4992" i="12"/>
  <c r="G4990" i="12"/>
  <c r="D4999" i="12"/>
  <c r="D4997" i="12"/>
  <c r="E5008" i="12"/>
  <c r="H5006" i="12"/>
  <c r="H5004" i="12"/>
  <c r="G5096" i="12"/>
  <c r="G5092" i="12" s="1"/>
  <c r="E5139" i="12"/>
  <c r="I5139" i="12" s="1"/>
  <c r="I5140" i="12"/>
  <c r="I5148" i="12"/>
  <c r="E5250" i="12"/>
  <c r="I5250" i="12" s="1"/>
  <c r="E5248" i="12"/>
  <c r="I5248" i="12" s="1"/>
  <c r="I5253" i="12"/>
  <c r="F5285" i="12"/>
  <c r="F5283" i="12"/>
  <c r="I5361" i="12"/>
  <c r="H4911" i="12"/>
  <c r="H4909" i="12"/>
  <c r="H4954" i="12"/>
  <c r="H4950" i="12" s="1"/>
  <c r="E4906" i="12"/>
  <c r="I4959" i="12"/>
  <c r="E4957" i="12"/>
  <c r="I4957" i="12" s="1"/>
  <c r="E4955" i="12"/>
  <c r="E4995" i="12"/>
  <c r="G4999" i="12"/>
  <c r="G4997" i="12"/>
  <c r="D5006" i="12"/>
  <c r="D5004" i="12"/>
  <c r="G5006" i="12"/>
  <c r="E5013" i="12"/>
  <c r="E5088" i="12"/>
  <c r="I5088" i="12" s="1"/>
  <c r="I5089" i="12"/>
  <c r="E5130" i="12"/>
  <c r="I5130" i="12" s="1"/>
  <c r="F4997" i="12"/>
  <c r="G5004" i="12"/>
  <c r="E5034" i="12"/>
  <c r="I5034" i="12" s="1"/>
  <c r="E5039" i="12"/>
  <c r="E5065" i="12"/>
  <c r="I5065" i="12" s="1"/>
  <c r="E5080" i="12"/>
  <c r="E5198" i="12"/>
  <c r="E5206" i="12"/>
  <c r="E5280" i="12"/>
  <c r="H5278" i="12"/>
  <c r="H5276" i="12"/>
  <c r="I5282" i="12"/>
  <c r="E5295" i="12"/>
  <c r="I5295" i="12" s="1"/>
  <c r="E5421" i="12"/>
  <c r="I5422" i="12"/>
  <c r="E5525" i="12"/>
  <c r="D5524" i="12"/>
  <c r="E5548" i="12"/>
  <c r="I5548" i="12" s="1"/>
  <c r="F5190" i="12"/>
  <c r="F5188" i="12"/>
  <c r="I5199" i="12"/>
  <c r="G5197" i="12"/>
  <c r="G5195" i="12"/>
  <c r="H5204" i="12"/>
  <c r="H5202" i="12"/>
  <c r="E5232" i="12"/>
  <c r="I5232" i="12" s="1"/>
  <c r="I5233" i="12"/>
  <c r="D5278" i="12"/>
  <c r="D5276" i="12"/>
  <c r="F5292" i="12"/>
  <c r="F5290" i="12"/>
  <c r="E5331" i="12"/>
  <c r="I5331" i="12" s="1"/>
  <c r="E5329" i="12"/>
  <c r="I5334" i="12"/>
  <c r="E5371" i="12"/>
  <c r="I5371" i="12" s="1"/>
  <c r="I5402" i="12"/>
  <c r="E5400" i="12"/>
  <c r="I5400" i="12" s="1"/>
  <c r="E5398" i="12"/>
  <c r="I5398" i="12" s="1"/>
  <c r="I5489" i="12"/>
  <c r="E5509" i="12"/>
  <c r="I5509" i="12" s="1"/>
  <c r="E5507" i="12"/>
  <c r="I5507" i="12" s="1"/>
  <c r="I5512" i="12"/>
  <c r="I5591" i="12"/>
  <c r="E5538" i="12"/>
  <c r="I5538" i="12" s="1"/>
  <c r="I5163" i="12"/>
  <c r="E5161" i="12"/>
  <c r="I5161" i="12" s="1"/>
  <c r="E5200" i="12"/>
  <c r="I5200" i="12" s="1"/>
  <c r="D5204" i="12"/>
  <c r="D5202" i="12"/>
  <c r="E5207" i="12"/>
  <c r="I5207" i="12" s="1"/>
  <c r="E5279" i="12"/>
  <c r="I5332" i="12"/>
  <c r="I5347" i="12"/>
  <c r="E5345" i="12"/>
  <c r="I5345" i="12" s="1"/>
  <c r="E5343" i="12"/>
  <c r="I5343" i="12" s="1"/>
  <c r="E5386" i="12"/>
  <c r="I5386" i="12" s="1"/>
  <c r="E5384" i="12"/>
  <c r="I5389" i="12"/>
  <c r="F5413" i="12"/>
  <c r="F5412" i="12" s="1"/>
  <c r="I5434" i="12"/>
  <c r="I5449" i="12"/>
  <c r="E5447" i="12"/>
  <c r="I5447" i="12" s="1"/>
  <c r="E5445" i="12"/>
  <c r="I5445" i="12" s="1"/>
  <c r="E5224" i="12"/>
  <c r="E5476" i="12"/>
  <c r="E5515" i="12"/>
  <c r="I5515" i="12" s="1"/>
  <c r="I5516" i="12"/>
  <c r="G5542" i="12"/>
  <c r="E5590" i="12"/>
  <c r="I5590" i="12" s="1"/>
  <c r="E5620" i="12"/>
  <c r="H5618" i="12"/>
  <c r="H5616" i="12"/>
  <c r="F5618" i="12"/>
  <c r="H5625" i="12"/>
  <c r="H5623" i="12"/>
  <c r="F5625" i="12"/>
  <c r="I5629" i="12"/>
  <c r="I5645" i="12"/>
  <c r="E5336" i="12"/>
  <c r="I5336" i="12" s="1"/>
  <c r="E5391" i="12"/>
  <c r="I5391" i="12" s="1"/>
  <c r="E5438" i="12"/>
  <c r="I5497" i="12"/>
  <c r="E5495" i="12"/>
  <c r="I5495" i="12" s="1"/>
  <c r="E5493" i="12"/>
  <c r="G5530" i="12"/>
  <c r="G5528" i="12"/>
  <c r="H5537" i="12"/>
  <c r="H5535" i="12"/>
  <c r="E5551" i="12"/>
  <c r="D5550" i="12"/>
  <c r="D5625" i="12"/>
  <c r="D5623" i="12"/>
  <c r="E5627" i="12"/>
  <c r="H5632" i="12"/>
  <c r="D5632" i="12"/>
  <c r="D5630" i="12"/>
  <c r="E5532" i="12"/>
  <c r="H5530" i="12"/>
  <c r="D5537" i="12"/>
  <c r="D5535" i="12"/>
  <c r="E5539" i="12"/>
  <c r="E5613" i="12"/>
  <c r="I5634" i="12"/>
  <c r="D5563" i="12"/>
  <c r="D5556" i="12" s="1"/>
  <c r="D5555" i="12" s="1"/>
  <c r="E5564" i="12"/>
  <c r="I5688" i="12"/>
  <c r="E5683" i="12"/>
  <c r="I5683" i="12" s="1"/>
  <c r="E5691" i="12"/>
  <c r="I5691" i="12" s="1"/>
  <c r="I5692" i="12"/>
  <c r="I5843" i="12"/>
  <c r="E5626" i="12"/>
  <c r="I5626" i="12" s="1"/>
  <c r="I5565" i="12"/>
  <c r="E5577" i="12"/>
  <c r="I5592" i="12"/>
  <c r="E5652" i="12"/>
  <c r="I5653" i="12"/>
  <c r="E5669" i="12"/>
  <c r="I5673" i="12"/>
  <c r="E5671" i="12"/>
  <c r="I5671" i="12" s="1"/>
  <c r="E5824" i="12"/>
  <c r="I5824" i="12" s="1"/>
  <c r="I5825" i="12"/>
  <c r="D5528" i="12"/>
  <c r="H5528" i="12"/>
  <c r="F5542" i="12"/>
  <c r="E5588" i="12"/>
  <c r="I5588" i="12" s="1"/>
  <c r="G5618" i="12"/>
  <c r="G5616" i="12"/>
  <c r="E5636" i="12"/>
  <c r="I5636" i="12" s="1"/>
  <c r="I5665" i="12"/>
  <c r="I5742" i="12"/>
  <c r="E5740" i="12"/>
  <c r="I5740" i="12" s="1"/>
  <c r="E5738" i="12"/>
  <c r="I5738" i="12" s="1"/>
  <c r="E5656" i="12"/>
  <c r="I5656" i="12" s="1"/>
  <c r="I5700" i="12"/>
  <c r="E5711" i="12"/>
  <c r="I5711" i="12" s="1"/>
  <c r="I5712" i="12"/>
  <c r="E5746" i="12"/>
  <c r="I5746" i="12" s="1"/>
  <c r="I5747" i="12"/>
  <c r="H5760" i="12"/>
  <c r="H5753" i="12" s="1"/>
  <c r="H5752" i="12" s="1"/>
  <c r="E5774" i="12"/>
  <c r="I5775" i="12"/>
  <c r="E5785" i="12"/>
  <c r="I5785" i="12" s="1"/>
  <c r="I5790" i="12"/>
  <c r="I5800" i="12"/>
  <c r="H5723" i="12"/>
  <c r="H5719" i="12" s="1"/>
  <c r="I5728" i="12"/>
  <c r="E5726" i="12"/>
  <c r="I5726" i="12" s="1"/>
  <c r="E5724" i="12"/>
  <c r="E5756" i="12"/>
  <c r="I5762" i="12"/>
  <c r="E5761" i="12"/>
  <c r="I5818" i="12"/>
  <c r="E5816" i="12"/>
  <c r="E5829" i="12"/>
  <c r="I5830" i="12"/>
  <c r="E5840" i="12"/>
  <c r="I5840" i="12" s="1"/>
  <c r="I5845" i="12"/>
  <c r="I5855" i="12"/>
  <c r="I5687" i="12"/>
  <c r="E5685" i="12"/>
  <c r="I5685" i="12" s="1"/>
  <c r="G5706" i="12"/>
  <c r="G5699" i="12" s="1"/>
  <c r="G5698" i="12" s="1"/>
  <c r="F5760" i="12"/>
  <c r="F5753" i="12" s="1"/>
  <c r="F5752" i="12" s="1"/>
  <c r="E5769" i="12"/>
  <c r="I5769" i="12" s="1"/>
  <c r="I5770" i="12"/>
  <c r="E5811" i="12"/>
  <c r="E5787" i="12"/>
  <c r="I5787" i="12" s="1"/>
  <c r="E5842" i="12"/>
  <c r="I5842" i="12" s="1"/>
  <c r="E2211" i="11"/>
  <c r="G1719" i="13" l="1"/>
  <c r="D4437" i="13"/>
  <c r="I4899" i="13"/>
  <c r="G2537" i="13"/>
  <c r="F149" i="13"/>
  <c r="F3231" i="13"/>
  <c r="G2002" i="13"/>
  <c r="E5197" i="13"/>
  <c r="I5197" i="13" s="1"/>
  <c r="E3668" i="13"/>
  <c r="I743" i="13"/>
  <c r="F4838" i="13"/>
  <c r="G2665" i="13"/>
  <c r="G4309" i="13"/>
  <c r="F1631" i="13"/>
  <c r="F1627" i="13" s="1"/>
  <c r="F4132" i="13"/>
  <c r="E4880" i="13"/>
  <c r="I3985" i="13"/>
  <c r="D3239" i="13"/>
  <c r="H638" i="13"/>
  <c r="F1909" i="13"/>
  <c r="I5211" i="13"/>
  <c r="I4632" i="13"/>
  <c r="I3359" i="13"/>
  <c r="H2489" i="13"/>
  <c r="G2440" i="13"/>
  <c r="I2102" i="13"/>
  <c r="G2097" i="13"/>
  <c r="G1283" i="13"/>
  <c r="E547" i="13"/>
  <c r="D492" i="13"/>
  <c r="E4346" i="13"/>
  <c r="I4346" i="13" s="1"/>
  <c r="F942" i="13"/>
  <c r="D1909" i="13"/>
  <c r="I3691" i="13"/>
  <c r="H2007" i="13"/>
  <c r="G2793" i="13"/>
  <c r="G796" i="13"/>
  <c r="F638" i="13"/>
  <c r="F492" i="13"/>
  <c r="D236" i="13"/>
  <c r="F4982" i="13"/>
  <c r="D4741" i="13"/>
  <c r="D4880" i="13"/>
  <c r="F3912" i="13"/>
  <c r="D1964" i="13"/>
  <c r="D5356" i="13"/>
  <c r="E5632" i="13"/>
  <c r="I5632" i="13" s="1"/>
  <c r="F1283" i="13"/>
  <c r="H541" i="13"/>
  <c r="H1086" i="13"/>
  <c r="D3662" i="13"/>
  <c r="H2899" i="13"/>
  <c r="H2892" i="13" s="1"/>
  <c r="D2586" i="13"/>
  <c r="G845" i="13"/>
  <c r="G2000" i="13"/>
  <c r="D1283" i="13"/>
  <c r="D589" i="13"/>
  <c r="H4613" i="13"/>
  <c r="G4180" i="13"/>
  <c r="I3048" i="13"/>
  <c r="I3339" i="13"/>
  <c r="H4741" i="13"/>
  <c r="G3327" i="13"/>
  <c r="G3323" i="13" s="1"/>
  <c r="G2890" i="13"/>
  <c r="E435" i="13"/>
  <c r="F4047" i="13"/>
  <c r="G2586" i="13"/>
  <c r="F645" i="13"/>
  <c r="F641" i="13" s="1"/>
  <c r="F4534" i="13"/>
  <c r="G3231" i="13"/>
  <c r="H796" i="13"/>
  <c r="D717" i="13"/>
  <c r="F3662" i="13"/>
  <c r="F5465" i="13"/>
  <c r="H5124" i="13"/>
  <c r="E5006" i="13"/>
  <c r="I5006" i="13" s="1"/>
  <c r="I5013" i="13"/>
  <c r="I4925" i="13"/>
  <c r="F3803" i="13"/>
  <c r="G2593" i="13"/>
  <c r="G2589" i="13" s="1"/>
  <c r="E1971" i="13"/>
  <c r="E2383" i="13"/>
  <c r="I2383" i="13" s="1"/>
  <c r="G52" i="13"/>
  <c r="H4692" i="13"/>
  <c r="G2744" i="13"/>
  <c r="H3517" i="13"/>
  <c r="E5630" i="13"/>
  <c r="I5630" i="13" s="1"/>
  <c r="D4901" i="13"/>
  <c r="D4897" i="13" s="1"/>
  <c r="G4741" i="13"/>
  <c r="I3060" i="13"/>
  <c r="E3350" i="13"/>
  <c r="I3350" i="13" s="1"/>
  <c r="E2290" i="13"/>
  <c r="G2108" i="13"/>
  <c r="D640" i="13"/>
  <c r="G541" i="13"/>
  <c r="H2281" i="13"/>
  <c r="H413" i="13"/>
  <c r="H717" i="13"/>
  <c r="H4485" i="13"/>
  <c r="D541" i="13"/>
  <c r="G893" i="13"/>
  <c r="I4235" i="13"/>
  <c r="G2281" i="13"/>
  <c r="H1964" i="13"/>
  <c r="H149" i="13"/>
  <c r="D2097" i="13"/>
  <c r="H3662" i="13"/>
  <c r="H5805" i="13"/>
  <c r="I4852" i="13"/>
  <c r="F4541" i="13"/>
  <c r="F4537" i="13" s="1"/>
  <c r="I4347" i="13"/>
  <c r="I3577" i="13"/>
  <c r="I3325" i="13"/>
  <c r="G4237" i="13"/>
  <c r="G4233" i="13" s="1"/>
  <c r="E3131" i="13"/>
  <c r="I3131" i="13" s="1"/>
  <c r="H2923" i="13"/>
  <c r="I2923" i="13" s="1"/>
  <c r="E2610" i="13"/>
  <c r="G54" i="13"/>
  <c r="D4132" i="13"/>
  <c r="H2793" i="13"/>
  <c r="F2489" i="13"/>
  <c r="F893" i="13"/>
  <c r="G645" i="13"/>
  <c r="G641" i="13" s="1"/>
  <c r="G1970" i="13"/>
  <c r="G1966" i="13" s="1"/>
  <c r="F944" i="13"/>
  <c r="F2184" i="13"/>
  <c r="H4847" i="13"/>
  <c r="H4840" i="13" s="1"/>
  <c r="H4534" i="13"/>
  <c r="H3660" i="13"/>
  <c r="G20" i="13"/>
  <c r="G16" i="13" s="1"/>
  <c r="D5805" i="13"/>
  <c r="H4789" i="13"/>
  <c r="I3245" i="13"/>
  <c r="I722" i="13"/>
  <c r="G5805" i="13"/>
  <c r="G1569" i="13"/>
  <c r="F3517" i="13"/>
  <c r="D4838" i="13"/>
  <c r="H4132" i="13"/>
  <c r="H3463" i="13"/>
  <c r="F1624" i="13"/>
  <c r="G4789" i="13"/>
  <c r="F2744" i="13"/>
  <c r="D5124" i="13"/>
  <c r="E5025" i="13"/>
  <c r="E5018" i="13" s="1"/>
  <c r="H4316" i="13"/>
  <c r="H4312" i="13" s="1"/>
  <c r="F3973" i="13"/>
  <c r="F3969" i="13" s="1"/>
  <c r="G4534" i="13"/>
  <c r="F3239" i="13"/>
  <c r="F3235" i="13" s="1"/>
  <c r="F3036" i="13"/>
  <c r="H415" i="13"/>
  <c r="H236" i="13"/>
  <c r="G5520" i="13"/>
  <c r="F5805" i="13"/>
  <c r="E5304" i="13"/>
  <c r="I5304" i="13" s="1"/>
  <c r="E5530" i="13"/>
  <c r="I5530" i="13" s="1"/>
  <c r="E5475" i="13"/>
  <c r="E5468" i="13" s="1"/>
  <c r="I5468" i="13" s="1"/>
  <c r="H4620" i="13"/>
  <c r="H4616" i="13" s="1"/>
  <c r="D2289" i="13"/>
  <c r="D2285" i="13" s="1"/>
  <c r="I2938" i="13"/>
  <c r="G2925" i="13"/>
  <c r="G1624" i="13"/>
  <c r="F5070" i="13"/>
  <c r="I3981" i="13"/>
  <c r="F3918" i="13"/>
  <c r="F3914" i="13" s="1"/>
  <c r="H45" i="13"/>
  <c r="D3667" i="13"/>
  <c r="D3663" i="13" s="1"/>
  <c r="E5151" i="13"/>
  <c r="I5151" i="13" s="1"/>
  <c r="F4615" i="13"/>
  <c r="D4311" i="13"/>
  <c r="G4132" i="13"/>
  <c r="F3176" i="13"/>
  <c r="I1028" i="13"/>
  <c r="I3295" i="13"/>
  <c r="E3268" i="13"/>
  <c r="I3268" i="13" s="1"/>
  <c r="I1717" i="13"/>
  <c r="E1716" i="13"/>
  <c r="I1716" i="13" s="1"/>
  <c r="I3450" i="13"/>
  <c r="E3435" i="13"/>
  <c r="E3431" i="13" s="1"/>
  <c r="I3431" i="13" s="1"/>
  <c r="D4536" i="13"/>
  <c r="D4613" i="13"/>
  <c r="F160" i="13"/>
  <c r="F152" i="13" s="1"/>
  <c r="G3517" i="13"/>
  <c r="D3122" i="13"/>
  <c r="D333" i="13"/>
  <c r="E771" i="13"/>
  <c r="E767" i="13" s="1"/>
  <c r="I767" i="13" s="1"/>
  <c r="H5187" i="13"/>
  <c r="H5183" i="13" s="1"/>
  <c r="F5187" i="13"/>
  <c r="F5183" i="13" s="1"/>
  <c r="G5608" i="13"/>
  <c r="F4880" i="13"/>
  <c r="I3356" i="13"/>
  <c r="G3122" i="13"/>
  <c r="D1996" i="13"/>
  <c r="D1995" i="13" s="1"/>
  <c r="D2111" i="13"/>
  <c r="F61" i="13"/>
  <c r="I2500" i="13"/>
  <c r="E2495" i="13"/>
  <c r="I2495" i="13" s="1"/>
  <c r="E5760" i="13"/>
  <c r="I5760" i="13" s="1"/>
  <c r="H4180" i="13"/>
  <c r="F4692" i="13"/>
  <c r="D4534" i="13"/>
  <c r="H4309" i="13"/>
  <c r="I2683" i="13"/>
  <c r="E2682" i="13"/>
  <c r="I2682" i="13" s="1"/>
  <c r="D151" i="13"/>
  <c r="E4003" i="13"/>
  <c r="E3999" i="13" s="1"/>
  <c r="E3998" i="13" s="1"/>
  <c r="I352" i="13"/>
  <c r="E351" i="13"/>
  <c r="I351" i="13" s="1"/>
  <c r="E1116" i="13"/>
  <c r="I1116" i="13" s="1"/>
  <c r="I1117" i="13"/>
  <c r="F5860" i="13"/>
  <c r="E3983" i="13"/>
  <c r="I3983" i="13" s="1"/>
  <c r="F1374" i="13"/>
  <c r="I983" i="13"/>
  <c r="E5644" i="13"/>
  <c r="I5671" i="13"/>
  <c r="H333" i="13"/>
  <c r="F151" i="13"/>
  <c r="D5520" i="13"/>
  <c r="E5544" i="13"/>
  <c r="I5544" i="13" s="1"/>
  <c r="I4856" i="13"/>
  <c r="E4889" i="13"/>
  <c r="I4889" i="13" s="1"/>
  <c r="F4180" i="13"/>
  <c r="F3933" i="13"/>
  <c r="E3696" i="13"/>
  <c r="I3696" i="13" s="1"/>
  <c r="H3572" i="13"/>
  <c r="I2951" i="13"/>
  <c r="G1379" i="13"/>
  <c r="G1375" i="13" s="1"/>
  <c r="H151" i="13"/>
  <c r="G3857" i="13"/>
  <c r="F4789" i="13"/>
  <c r="D942" i="13"/>
  <c r="D719" i="13"/>
  <c r="F541" i="13"/>
  <c r="D4229" i="13"/>
  <c r="H4229" i="13"/>
  <c r="F2586" i="13"/>
  <c r="D2793" i="13"/>
  <c r="I990" i="13"/>
  <c r="D1515" i="13"/>
  <c r="D645" i="13"/>
  <c r="G2841" i="13"/>
  <c r="H420" i="13"/>
  <c r="H416" i="13" s="1"/>
  <c r="H589" i="13"/>
  <c r="F341" i="13"/>
  <c r="F337" i="13" s="1"/>
  <c r="D284" i="13"/>
  <c r="E4138" i="13"/>
  <c r="E4134" i="13" s="1"/>
  <c r="E4133" i="13" s="1"/>
  <c r="I4133" i="13" s="1"/>
  <c r="H893" i="13"/>
  <c r="F413" i="13"/>
  <c r="G2667" i="13"/>
  <c r="H1569" i="13"/>
  <c r="G1228" i="13"/>
  <c r="G420" i="13"/>
  <c r="G416" i="13" s="1"/>
  <c r="D5411" i="13"/>
  <c r="G5124" i="13"/>
  <c r="F1515" i="13"/>
  <c r="D1086" i="13"/>
  <c r="D3803" i="13"/>
  <c r="G3036" i="13"/>
  <c r="F1228" i="13"/>
  <c r="G719" i="13"/>
  <c r="D415" i="13"/>
  <c r="G2184" i="13"/>
  <c r="D4866" i="13"/>
  <c r="F2099" i="13"/>
  <c r="F2899" i="13"/>
  <c r="F2892" i="13" s="1"/>
  <c r="D893" i="13"/>
  <c r="G4613" i="13"/>
  <c r="F4620" i="13"/>
  <c r="F4616" i="13" s="1"/>
  <c r="I3587" i="13"/>
  <c r="F3948" i="13"/>
  <c r="I2680" i="13"/>
  <c r="H2368" i="13"/>
  <c r="H2364" i="13" s="1"/>
  <c r="F2289" i="13"/>
  <c r="F2285" i="13" s="1"/>
  <c r="G2232" i="13"/>
  <c r="F2025" i="13"/>
  <c r="F2021" i="13" s="1"/>
  <c r="F1569" i="13"/>
  <c r="G1005" i="13"/>
  <c r="G1001" i="13" s="1"/>
  <c r="G1715" i="13"/>
  <c r="D3463" i="13"/>
  <c r="F2665" i="13"/>
  <c r="H2232" i="13"/>
  <c r="D796" i="13"/>
  <c r="H492" i="13"/>
  <c r="G37" i="13"/>
  <c r="F2097" i="13"/>
  <c r="I3151" i="13"/>
  <c r="D638" i="13"/>
  <c r="I5099" i="13"/>
  <c r="G2363" i="13"/>
  <c r="G1909" i="13"/>
  <c r="G2489" i="13"/>
  <c r="F2361" i="13"/>
  <c r="H3122" i="13"/>
  <c r="I3685" i="13"/>
  <c r="E3684" i="13"/>
  <c r="I3684" i="13" s="1"/>
  <c r="I3045" i="13"/>
  <c r="E3044" i="13"/>
  <c r="I3044" i="13" s="1"/>
  <c r="F977" i="13"/>
  <c r="F979" i="13"/>
  <c r="E2596" i="13"/>
  <c r="I2596" i="13" s="1"/>
  <c r="I2597" i="13"/>
  <c r="I4924" i="13"/>
  <c r="H1228" i="13"/>
  <c r="I666" i="13"/>
  <c r="E660" i="13"/>
  <c r="I660" i="13" s="1"/>
  <c r="I597" i="13"/>
  <c r="E596" i="13"/>
  <c r="I596" i="13" s="1"/>
  <c r="I2549" i="13"/>
  <c r="E2544" i="13"/>
  <c r="I2544" i="13" s="1"/>
  <c r="D4882" i="13"/>
  <c r="D2284" i="13"/>
  <c r="D2361" i="13"/>
  <c r="I5761" i="13"/>
  <c r="F5527" i="13"/>
  <c r="F5523" i="13" s="1"/>
  <c r="I4884" i="13"/>
  <c r="H4901" i="13"/>
  <c r="H4897" i="13" s="1"/>
  <c r="D4309" i="13"/>
  <c r="G4989" i="13"/>
  <c r="G4985" i="13" s="1"/>
  <c r="H4311" i="13"/>
  <c r="H4056" i="13"/>
  <c r="H4048" i="13" s="1"/>
  <c r="G4045" i="13"/>
  <c r="I3665" i="13"/>
  <c r="E4333" i="13"/>
  <c r="I4333" i="13" s="1"/>
  <c r="H3239" i="13"/>
  <c r="H3235" i="13" s="1"/>
  <c r="I1979" i="13"/>
  <c r="E1008" i="13"/>
  <c r="I1008" i="13" s="1"/>
  <c r="G1712" i="13"/>
  <c r="I1029" i="13"/>
  <c r="F2890" i="13"/>
  <c r="E675" i="13"/>
  <c r="E499" i="13"/>
  <c r="I499" i="13" s="1"/>
  <c r="D641" i="13"/>
  <c r="G151" i="13"/>
  <c r="I1017" i="13"/>
  <c r="E1015" i="13"/>
  <c r="I1015" i="13" s="1"/>
  <c r="F415" i="13"/>
  <c r="H1970" i="13"/>
  <c r="H1966" i="13" s="1"/>
  <c r="D1174" i="13"/>
  <c r="I3844" i="13"/>
  <c r="E3829" i="13"/>
  <c r="I3829" i="13" s="1"/>
  <c r="I2372" i="13"/>
  <c r="E2371" i="13"/>
  <c r="I2371" i="13" s="1"/>
  <c r="E4902" i="13"/>
  <c r="I4902" i="13" s="1"/>
  <c r="G4047" i="13"/>
  <c r="E1255" i="13"/>
  <c r="E1251" i="13" s="1"/>
  <c r="F4741" i="13"/>
  <c r="F236" i="13"/>
  <c r="G5751" i="13"/>
  <c r="F4485" i="13"/>
  <c r="G4485" i="13"/>
  <c r="F4045" i="13"/>
  <c r="F3327" i="13"/>
  <c r="F3323" i="13" s="1"/>
  <c r="I2287" i="13"/>
  <c r="D2281" i="13"/>
  <c r="D2914" i="13"/>
  <c r="E2915" i="13"/>
  <c r="I2915" i="13" s="1"/>
  <c r="E2385" i="13"/>
  <c r="I2385" i="13" s="1"/>
  <c r="I3243" i="13"/>
  <c r="E3242" i="13"/>
  <c r="I3242" i="13" s="1"/>
  <c r="D2440" i="13"/>
  <c r="I976" i="13"/>
  <c r="E653" i="13"/>
  <c r="I653" i="13" s="1"/>
  <c r="I657" i="13"/>
  <c r="E655" i="13"/>
  <c r="I655" i="13" s="1"/>
  <c r="G1374" i="13"/>
  <c r="G3176" i="13"/>
  <c r="H2097" i="13"/>
  <c r="H2953" i="13"/>
  <c r="H2949" i="13" s="1"/>
  <c r="I2610" i="13"/>
  <c r="I1975" i="13"/>
  <c r="I1646" i="13"/>
  <c r="D1970" i="13"/>
  <c r="D1966" i="13" s="1"/>
  <c r="H1515" i="13"/>
  <c r="I732" i="13"/>
  <c r="D4485" i="13"/>
  <c r="H3803" i="13"/>
  <c r="G717" i="13"/>
  <c r="D3912" i="13"/>
  <c r="E3058" i="13"/>
  <c r="I3058" i="13" s="1"/>
  <c r="F589" i="13"/>
  <c r="D413" i="13"/>
  <c r="D2537" i="13"/>
  <c r="D1460" i="13"/>
  <c r="G236" i="13"/>
  <c r="H645" i="13"/>
  <c r="H641" i="13" s="1"/>
  <c r="G942" i="13"/>
  <c r="F284" i="13"/>
  <c r="F717" i="13"/>
  <c r="D3572" i="13"/>
  <c r="F4237" i="13"/>
  <c r="F4233" i="13" s="1"/>
  <c r="F1970" i="13"/>
  <c r="F1966" i="13" s="1"/>
  <c r="D2841" i="13"/>
  <c r="H1624" i="13"/>
  <c r="I435" i="13"/>
  <c r="D420" i="13"/>
  <c r="D416" i="13" s="1"/>
  <c r="E175" i="13"/>
  <c r="I175" i="13" s="1"/>
  <c r="H61" i="13"/>
  <c r="F2368" i="13"/>
  <c r="F2364" i="13" s="1"/>
  <c r="I1203" i="13"/>
  <c r="F4613" i="13"/>
  <c r="G3572" i="13"/>
  <c r="D2899" i="13"/>
  <c r="D2892" i="13" s="1"/>
  <c r="D2744" i="13"/>
  <c r="E4876" i="13"/>
  <c r="I4876" i="13" s="1"/>
  <c r="H3912" i="13"/>
  <c r="H942" i="13"/>
  <c r="E1301" i="13"/>
  <c r="I1301" i="13" s="1"/>
  <c r="H1283" i="13"/>
  <c r="I2924" i="13"/>
  <c r="F845" i="13"/>
  <c r="F1714" i="13"/>
  <c r="G638" i="13"/>
  <c r="G3463" i="13"/>
  <c r="G3322" i="13"/>
  <c r="D3231" i="13"/>
  <c r="I1629" i="13"/>
  <c r="E1628" i="13"/>
  <c r="I1628" i="13" s="1"/>
  <c r="I1385" i="13"/>
  <c r="E1382" i="13"/>
  <c r="I1382" i="13" s="1"/>
  <c r="H1088" i="13"/>
  <c r="H1174" i="13"/>
  <c r="E4588" i="13"/>
  <c r="I4588" i="13" s="1"/>
  <c r="D5179" i="13"/>
  <c r="D4056" i="13"/>
  <c r="D4048" i="13" s="1"/>
  <c r="D3235" i="13"/>
  <c r="I2006" i="13"/>
  <c r="G2025" i="13"/>
  <c r="G2021" i="13" s="1"/>
  <c r="H2025" i="13"/>
  <c r="H2021" i="13" s="1"/>
  <c r="F1291" i="13"/>
  <c r="F1287" i="13" s="1"/>
  <c r="E1380" i="13"/>
  <c r="I1380" i="13" s="1"/>
  <c r="H1005" i="13"/>
  <c r="H1001" i="13" s="1"/>
  <c r="H719" i="13"/>
  <c r="I707" i="13"/>
  <c r="E692" i="13"/>
  <c r="E688" i="13" s="1"/>
  <c r="I688" i="13" s="1"/>
  <c r="I51" i="13"/>
  <c r="E308" i="13"/>
  <c r="E304" i="13" s="1"/>
  <c r="I304" i="13" s="1"/>
  <c r="I195" i="13"/>
  <c r="E190" i="13"/>
  <c r="E186" i="13" s="1"/>
  <c r="H4990" i="13"/>
  <c r="I4990" i="13" s="1"/>
  <c r="H4992" i="13"/>
  <c r="I4992" i="13" s="1"/>
  <c r="I4995" i="13"/>
  <c r="E38" i="13"/>
  <c r="I38" i="13" s="1"/>
  <c r="I154" i="13"/>
  <c r="I1377" i="13"/>
  <c r="E1376" i="13"/>
  <c r="G2672" i="13"/>
  <c r="G2668" i="13" s="1"/>
  <c r="G333" i="13"/>
  <c r="E49" i="13"/>
  <c r="E45" i="13" s="1"/>
  <c r="D45" i="13"/>
  <c r="F4311" i="13"/>
  <c r="E1146" i="13"/>
  <c r="I3047" i="13"/>
  <c r="F59" i="13"/>
  <c r="I65" i="13"/>
  <c r="H3042" i="13"/>
  <c r="H3041" i="13" s="1"/>
  <c r="H3037" i="13" s="1"/>
  <c r="I63" i="13"/>
  <c r="E2623" i="13"/>
  <c r="E2619" i="13" s="1"/>
  <c r="I2619" i="13" s="1"/>
  <c r="I2624" i="13"/>
  <c r="I852" i="13"/>
  <c r="E851" i="13"/>
  <c r="I851" i="13" s="1"/>
  <c r="I1042" i="13"/>
  <c r="E1041" i="13"/>
  <c r="E1034" i="13" s="1"/>
  <c r="E5223" i="13"/>
  <c r="I5223" i="13" s="1"/>
  <c r="E3615" i="13"/>
  <c r="E3608" i="13" s="1"/>
  <c r="I3608" i="13" s="1"/>
  <c r="G3034" i="13"/>
  <c r="H1096" i="13"/>
  <c r="I1099" i="13"/>
  <c r="H2841" i="13"/>
  <c r="F5751" i="13"/>
  <c r="H5527" i="13"/>
  <c r="H5523" i="13" s="1"/>
  <c r="I5004" i="13"/>
  <c r="F4873" i="13"/>
  <c r="G4901" i="13"/>
  <c r="G4897" i="13" s="1"/>
  <c r="D4789" i="13"/>
  <c r="H4866" i="13"/>
  <c r="G4620" i="13"/>
  <c r="G4616" i="13" s="1"/>
  <c r="I3953" i="13"/>
  <c r="I3947" i="13"/>
  <c r="I3946" i="13"/>
  <c r="E3049" i="13"/>
  <c r="I3049" i="13" s="1"/>
  <c r="D3041" i="13"/>
  <c r="D3037" i="13" s="1"/>
  <c r="I2970" i="13"/>
  <c r="E2101" i="13"/>
  <c r="I2101" i="13" s="1"/>
  <c r="G1964" i="13"/>
  <c r="I2011" i="13"/>
  <c r="D1379" i="13"/>
  <c r="D1375" i="13" s="1"/>
  <c r="H59" i="13"/>
  <c r="F2667" i="13"/>
  <c r="F2793" i="13"/>
  <c r="I5296" i="13"/>
  <c r="E5290" i="13"/>
  <c r="I5290" i="13" s="1"/>
  <c r="D2232" i="13"/>
  <c r="H3857" i="13"/>
  <c r="E3254" i="13"/>
  <c r="I3254" i="13" s="1"/>
  <c r="E820" i="13"/>
  <c r="I820" i="13" s="1"/>
  <c r="I821" i="13"/>
  <c r="H47" i="13"/>
  <c r="H1094" i="13"/>
  <c r="H1093" i="13" s="1"/>
  <c r="H1089" i="13" s="1"/>
  <c r="E1314" i="13"/>
  <c r="I1314" i="13" s="1"/>
  <c r="I1315" i="13"/>
  <c r="I739" i="13"/>
  <c r="G1291" i="13"/>
  <c r="G1287" i="13" s="1"/>
  <c r="G944" i="13"/>
  <c r="F1719" i="13"/>
  <c r="F1715" i="13" s="1"/>
  <c r="F1379" i="13"/>
  <c r="F1375" i="13" s="1"/>
  <c r="D1005" i="13"/>
  <c r="D1001" i="13" s="1"/>
  <c r="F47" i="13"/>
  <c r="I995" i="13"/>
  <c r="H1909" i="13"/>
  <c r="F77" i="13"/>
  <c r="F73" i="13" s="1"/>
  <c r="G59" i="13"/>
  <c r="I662" i="13"/>
  <c r="I4872" i="13"/>
  <c r="H2586" i="13"/>
  <c r="I2297" i="13"/>
  <c r="F724" i="13"/>
  <c r="F720" i="13" s="1"/>
  <c r="G341" i="13"/>
  <c r="G337" i="13" s="1"/>
  <c r="I3963" i="13"/>
  <c r="D4180" i="13"/>
  <c r="E2848" i="13"/>
  <c r="E2844" i="13" s="1"/>
  <c r="I2844" i="13" s="1"/>
  <c r="E291" i="13"/>
  <c r="G284" i="13"/>
  <c r="D1093" i="13"/>
  <c r="D1089" i="13" s="1"/>
  <c r="H54" i="13"/>
  <c r="H1379" i="13"/>
  <c r="H1375" i="13" s="1"/>
  <c r="G413" i="13"/>
  <c r="I50" i="13"/>
  <c r="D4847" i="13"/>
  <c r="D4840" i="13" s="1"/>
  <c r="D4692" i="13"/>
  <c r="H4237" i="13"/>
  <c r="H4233" i="13" s="1"/>
  <c r="F4229" i="13"/>
  <c r="I3988" i="13"/>
  <c r="G4692" i="13"/>
  <c r="F3322" i="13"/>
  <c r="G2289" i="13"/>
  <c r="G2285" i="13" s="1"/>
  <c r="F420" i="13"/>
  <c r="F416" i="13" s="1"/>
  <c r="H284" i="13"/>
  <c r="H5179" i="13"/>
  <c r="I2943" i="13"/>
  <c r="F3857" i="13"/>
  <c r="D160" i="13"/>
  <c r="D152" i="13" s="1"/>
  <c r="E980" i="13"/>
  <c r="I980" i="13" s="1"/>
  <c r="E4937" i="13"/>
  <c r="E4930" i="13" s="1"/>
  <c r="E1541" i="13"/>
  <c r="I1541" i="13" s="1"/>
  <c r="E2055" i="13"/>
  <c r="I2055" i="13" s="1"/>
  <c r="E1722" i="13"/>
  <c r="E3632" i="13"/>
  <c r="I3632" i="13" s="1"/>
  <c r="I1999" i="13"/>
  <c r="E4904" i="13"/>
  <c r="I4904" i="13" s="1"/>
  <c r="I3149" i="13"/>
  <c r="I742" i="13"/>
  <c r="E741" i="13"/>
  <c r="I741" i="13" s="1"/>
  <c r="I1239" i="13"/>
  <c r="E1238" i="13"/>
  <c r="E1231" i="13" s="1"/>
  <c r="I1231" i="13" s="1"/>
  <c r="I389" i="13"/>
  <c r="E388" i="13"/>
  <c r="I388" i="13" s="1"/>
  <c r="E153" i="13"/>
  <c r="I153" i="13" s="1"/>
  <c r="G5860" i="13"/>
  <c r="D5615" i="13"/>
  <c r="D5611" i="13" s="1"/>
  <c r="G5527" i="13"/>
  <c r="G5523" i="13" s="1"/>
  <c r="E4883" i="13"/>
  <c r="I4883" i="13" s="1"/>
  <c r="D5187" i="13"/>
  <c r="D5183" i="13" s="1"/>
  <c r="D4989" i="13"/>
  <c r="I4938" i="13"/>
  <c r="F4901" i="13"/>
  <c r="F4897" i="13" s="1"/>
  <c r="D4541" i="13"/>
  <c r="D4537" i="13" s="1"/>
  <c r="E5366" i="13"/>
  <c r="E5359" i="13" s="1"/>
  <c r="I5359" i="13" s="1"/>
  <c r="E4245" i="13"/>
  <c r="I4245" i="13" s="1"/>
  <c r="G3973" i="13"/>
  <c r="G3969" i="13" s="1"/>
  <c r="G3667" i="13"/>
  <c r="G3663" i="13" s="1"/>
  <c r="F3572" i="13"/>
  <c r="I3156" i="13"/>
  <c r="E3148" i="13"/>
  <c r="E3144" i="13" s="1"/>
  <c r="I2300" i="13"/>
  <c r="E2299" i="13"/>
  <c r="I2299" i="13" s="1"/>
  <c r="G724" i="13"/>
  <c r="G720" i="13" s="1"/>
  <c r="E516" i="13"/>
  <c r="E512" i="13" s="1"/>
  <c r="I512" i="13" s="1"/>
  <c r="G3803" i="13"/>
  <c r="G3662" i="13"/>
  <c r="I579" i="13"/>
  <c r="E564" i="13"/>
  <c r="I564" i="13" s="1"/>
  <c r="D1993" i="13"/>
  <c r="E1881" i="13"/>
  <c r="I1533" i="13"/>
  <c r="E1524" i="13"/>
  <c r="I1524" i="13" s="1"/>
  <c r="D1569" i="13"/>
  <c r="I2756" i="13"/>
  <c r="E2751" i="13"/>
  <c r="F796" i="13"/>
  <c r="F719" i="13"/>
  <c r="I1105" i="13"/>
  <c r="E1103" i="13"/>
  <c r="I1103" i="13" s="1"/>
  <c r="G415" i="13"/>
  <c r="G589" i="13"/>
  <c r="I424" i="13"/>
  <c r="E423" i="13"/>
  <c r="I423" i="13" s="1"/>
  <c r="I455" i="13"/>
  <c r="E450" i="13"/>
  <c r="I450" i="13" s="1"/>
  <c r="I431" i="13"/>
  <c r="E55" i="13"/>
  <c r="I55" i="13" s="1"/>
  <c r="G5610" i="13"/>
  <c r="F5520" i="13"/>
  <c r="G5411" i="13"/>
  <c r="H5275" i="13"/>
  <c r="H5271" i="13" s="1"/>
  <c r="G5187" i="13"/>
  <c r="G5183" i="13" s="1"/>
  <c r="G3579" i="13"/>
  <c r="G3575" i="13" s="1"/>
  <c r="D3857" i="13"/>
  <c r="I3335" i="13"/>
  <c r="H3148" i="13"/>
  <c r="H3144" i="13" s="1"/>
  <c r="H3176" i="13" s="1"/>
  <c r="G2953" i="13"/>
  <c r="G2949" i="13" s="1"/>
  <c r="I2040" i="13"/>
  <c r="E1101" i="13"/>
  <c r="I1101" i="13" s="1"/>
  <c r="I989" i="13"/>
  <c r="I548" i="13"/>
  <c r="G5465" i="13"/>
  <c r="F3660" i="13"/>
  <c r="F2934" i="13"/>
  <c r="E2365" i="13"/>
  <c r="I2365" i="13" s="1"/>
  <c r="I2366" i="13"/>
  <c r="E1596" i="13"/>
  <c r="I1596" i="13" s="1"/>
  <c r="I1597" i="13"/>
  <c r="I909" i="13"/>
  <c r="E900" i="13"/>
  <c r="I900" i="13" s="1"/>
  <c r="I883" i="13"/>
  <c r="E868" i="13"/>
  <c r="I868" i="13" s="1"/>
  <c r="E642" i="13"/>
  <c r="I642" i="13" s="1"/>
  <c r="I643" i="13"/>
  <c r="I1347" i="13"/>
  <c r="E1320" i="13"/>
  <c r="G4868" i="13"/>
  <c r="I1637" i="13"/>
  <c r="E1634" i="13"/>
  <c r="I1634" i="13" s="1"/>
  <c r="I1304" i="13"/>
  <c r="E1299" i="13"/>
  <c r="I1299" i="13" s="1"/>
  <c r="H5615" i="13"/>
  <c r="H5611" i="13" s="1"/>
  <c r="F5270" i="13"/>
  <c r="E5292" i="13"/>
  <c r="I5292" i="13" s="1"/>
  <c r="F4989" i="13"/>
  <c r="F4985" i="13" s="1"/>
  <c r="G4838" i="13"/>
  <c r="E4630" i="13"/>
  <c r="I4630" i="13" s="1"/>
  <c r="D5270" i="13"/>
  <c r="G4056" i="13"/>
  <c r="G4048" i="13" s="1"/>
  <c r="H4615" i="13"/>
  <c r="I3961" i="13"/>
  <c r="G4316" i="13"/>
  <c r="G4312" i="13" s="1"/>
  <c r="E3670" i="13"/>
  <c r="I3670" i="13" s="1"/>
  <c r="G3239" i="13"/>
  <c r="G3235" i="13" s="1"/>
  <c r="I2895" i="13"/>
  <c r="F2932" i="13"/>
  <c r="I2937" i="13"/>
  <c r="G1093" i="13"/>
  <c r="G1089" i="13" s="1"/>
  <c r="D3950" i="13"/>
  <c r="I1396" i="13"/>
  <c r="I3423" i="13"/>
  <c r="E3418" i="13"/>
  <c r="I3418" i="13" s="1"/>
  <c r="H2667" i="13"/>
  <c r="H2744" i="13"/>
  <c r="E4847" i="13"/>
  <c r="I4848" i="13"/>
  <c r="E3938" i="13"/>
  <c r="I4054" i="13"/>
  <c r="E4053" i="13"/>
  <c r="I4053" i="13" s="1"/>
  <c r="G1855" i="13"/>
  <c r="G1714" i="13"/>
  <c r="E3077" i="13"/>
  <c r="H2918" i="13"/>
  <c r="D2953" i="13"/>
  <c r="D2949" i="13" s="1"/>
  <c r="D2108" i="13"/>
  <c r="D2100" i="13" s="1"/>
  <c r="D2489" i="13"/>
  <c r="D1631" i="13"/>
  <c r="D1627" i="13" s="1"/>
  <c r="I960" i="13"/>
  <c r="H2009" i="13"/>
  <c r="I1394" i="13"/>
  <c r="F1093" i="13"/>
  <c r="F1089" i="13" s="1"/>
  <c r="I67" i="13"/>
  <c r="F3463" i="13"/>
  <c r="F4847" i="13"/>
  <c r="F4840" i="13" s="1"/>
  <c r="H160" i="13"/>
  <c r="H152" i="13" s="1"/>
  <c r="H2890" i="13"/>
  <c r="E242" i="13"/>
  <c r="D2948" i="13"/>
  <c r="D3034" i="13"/>
  <c r="E1327" i="13"/>
  <c r="I1327" i="13" s="1"/>
  <c r="E39" i="13"/>
  <c r="D37" i="13"/>
  <c r="E467" i="13"/>
  <c r="E3489" i="13"/>
  <c r="I3489" i="13" s="1"/>
  <c r="I2968" i="13"/>
  <c r="E2010" i="13"/>
  <c r="I2010" i="13" s="1"/>
  <c r="F1995" i="13"/>
  <c r="F1993" i="13"/>
  <c r="I947" i="13"/>
  <c r="D341" i="13"/>
  <c r="D337" i="13" s="1"/>
  <c r="D1374" i="13"/>
  <c r="H1291" i="13"/>
  <c r="H1287" i="13" s="1"/>
  <c r="I2931" i="13"/>
  <c r="I344" i="13"/>
  <c r="I4891" i="13"/>
  <c r="D20" i="13"/>
  <c r="D16" i="13" s="1"/>
  <c r="I158" i="13"/>
  <c r="E157" i="13"/>
  <c r="I157" i="13" s="1"/>
  <c r="E42" i="13"/>
  <c r="H5751" i="13"/>
  <c r="D1624" i="13"/>
  <c r="D3660" i="13"/>
  <c r="D3574" i="13"/>
  <c r="E1579" i="13"/>
  <c r="H341" i="13"/>
  <c r="H337" i="13" s="1"/>
  <c r="I3237" i="13"/>
  <c r="E3236" i="13"/>
  <c r="I3236" i="13" s="1"/>
  <c r="E2112" i="13"/>
  <c r="E2111" i="13" s="1"/>
  <c r="I2111" i="13" s="1"/>
  <c r="I2163" i="13"/>
  <c r="E1200" i="13"/>
  <c r="H951" i="13"/>
  <c r="H944" i="13" s="1"/>
  <c r="E3775" i="13"/>
  <c r="I3775" i="13" s="1"/>
  <c r="F3667" i="13"/>
  <c r="F3663" i="13" s="1"/>
  <c r="G2899" i="13"/>
  <c r="G2892" i="13" s="1"/>
  <c r="F2108" i="13"/>
  <c r="F2100" i="13" s="1"/>
  <c r="I2015" i="13"/>
  <c r="F2953" i="13"/>
  <c r="F2949" i="13" s="1"/>
  <c r="D2025" i="13"/>
  <c r="D2021" i="13" s="1"/>
  <c r="G1995" i="13"/>
  <c r="F1964" i="13"/>
  <c r="D951" i="13"/>
  <c r="D944" i="13" s="1"/>
  <c r="H1855" i="13"/>
  <c r="D724" i="13"/>
  <c r="D720" i="13" s="1"/>
  <c r="G77" i="13"/>
  <c r="G73" i="13" s="1"/>
  <c r="H52" i="13"/>
  <c r="I349" i="13"/>
  <c r="G61" i="13"/>
  <c r="D5465" i="13"/>
  <c r="F5179" i="13"/>
  <c r="G3912" i="13"/>
  <c r="E3758" i="13"/>
  <c r="I58" i="13"/>
  <c r="I1010" i="13"/>
  <c r="E1006" i="13"/>
  <c r="I1006" i="13" s="1"/>
  <c r="H845" i="13"/>
  <c r="F2281" i="13"/>
  <c r="I2848" i="13"/>
  <c r="E3006" i="13"/>
  <c r="D1228" i="13"/>
  <c r="E613" i="13"/>
  <c r="D1088" i="13"/>
  <c r="F5124" i="13"/>
  <c r="F4984" i="13"/>
  <c r="G4982" i="13"/>
  <c r="G4896" i="13"/>
  <c r="H5411" i="13"/>
  <c r="H5270" i="13"/>
  <c r="E5079" i="13"/>
  <c r="I5080" i="13"/>
  <c r="I4933" i="13"/>
  <c r="F5275" i="13"/>
  <c r="G4873" i="13"/>
  <c r="G4875" i="13"/>
  <c r="E4617" i="13"/>
  <c r="I4618" i="13"/>
  <c r="D4045" i="13"/>
  <c r="D3968" i="13"/>
  <c r="E4637" i="13"/>
  <c r="I4637" i="13" s="1"/>
  <c r="I4640" i="13"/>
  <c r="E4635" i="13"/>
  <c r="I4635" i="13" s="1"/>
  <c r="I4188" i="13"/>
  <c r="E4187" i="13"/>
  <c r="I4156" i="13"/>
  <c r="E4155" i="13"/>
  <c r="I4155" i="13" s="1"/>
  <c r="E5328" i="13"/>
  <c r="I5329" i="13"/>
  <c r="I4506" i="13"/>
  <c r="I3960" i="13"/>
  <c r="E3249" i="13"/>
  <c r="I3249" i="13" s="1"/>
  <c r="I3252" i="13"/>
  <c r="E3247" i="13"/>
  <c r="I3247" i="13" s="1"/>
  <c r="H3955" i="13"/>
  <c r="H3957" i="13"/>
  <c r="E3262" i="13"/>
  <c r="I3262" i="13" s="1"/>
  <c r="I3263" i="13"/>
  <c r="I3187" i="13"/>
  <c r="E3186" i="13"/>
  <c r="F3034" i="13"/>
  <c r="F2948" i="13"/>
  <c r="E2961" i="13"/>
  <c r="I2961" i="13" s="1"/>
  <c r="I2965" i="13"/>
  <c r="E2963" i="13"/>
  <c r="I2963" i="13" s="1"/>
  <c r="E2601" i="13"/>
  <c r="I2601" i="13" s="1"/>
  <c r="I2605" i="13"/>
  <c r="E2603" i="13"/>
  <c r="I2603" i="13" s="1"/>
  <c r="E2447" i="13"/>
  <c r="I2448" i="13"/>
  <c r="H2284" i="13"/>
  <c r="H2361" i="13"/>
  <c r="D1985" i="13"/>
  <c r="E1987" i="13"/>
  <c r="I1987" i="13" s="1"/>
  <c r="G2932" i="13"/>
  <c r="G2934" i="13"/>
  <c r="I2240" i="13"/>
  <c r="E2239" i="13"/>
  <c r="D986" i="13"/>
  <c r="D984" i="13"/>
  <c r="E988" i="13"/>
  <c r="G1086" i="13"/>
  <c r="G1000" i="13"/>
  <c r="G977" i="13"/>
  <c r="G979" i="13"/>
  <c r="I1998" i="13"/>
  <c r="D1855" i="13"/>
  <c r="D1714" i="13"/>
  <c r="H986" i="13"/>
  <c r="H984" i="13"/>
  <c r="F1712" i="13"/>
  <c r="F1626" i="13"/>
  <c r="I1376" i="13"/>
  <c r="I1097" i="13"/>
  <c r="E973" i="13"/>
  <c r="I973" i="13" s="1"/>
  <c r="E1110" i="13"/>
  <c r="I1110" i="13" s="1"/>
  <c r="I1113" i="13"/>
  <c r="E1108" i="13"/>
  <c r="I1108" i="13" s="1"/>
  <c r="F1086" i="13"/>
  <c r="F1000" i="13"/>
  <c r="I730" i="13"/>
  <c r="E725" i="13"/>
  <c r="E724" i="13" s="1"/>
  <c r="E720" i="13" s="1"/>
  <c r="I125" i="13"/>
  <c r="E124" i="13"/>
  <c r="E64" i="13"/>
  <c r="D61" i="13"/>
  <c r="I26" i="13"/>
  <c r="E25" i="13"/>
  <c r="I25" i="13" s="1"/>
  <c r="E3094" i="13"/>
  <c r="I3102" i="13"/>
  <c r="E2918" i="13"/>
  <c r="I2922" i="13"/>
  <c r="I1488" i="13"/>
  <c r="E1487" i="13"/>
  <c r="I1487" i="13" s="1"/>
  <c r="H1374" i="13"/>
  <c r="E1389" i="13"/>
  <c r="I1389" i="13" s="1"/>
  <c r="I1392" i="13"/>
  <c r="E1387" i="13"/>
  <c r="I1387" i="13" s="1"/>
  <c r="E1308" i="13"/>
  <c r="I1308" i="13" s="1"/>
  <c r="I1311" i="13"/>
  <c r="E1306" i="13"/>
  <c r="I1306" i="13" s="1"/>
  <c r="E1292" i="13"/>
  <c r="I1296" i="13"/>
  <c r="E1294" i="13"/>
  <c r="I1294" i="13" s="1"/>
  <c r="E259" i="13"/>
  <c r="I260" i="13"/>
  <c r="D48" i="13"/>
  <c r="D47" i="13" s="1"/>
  <c r="D163" i="13"/>
  <c r="D77" i="13"/>
  <c r="D73" i="13" s="1"/>
  <c r="D59" i="13"/>
  <c r="G45" i="13"/>
  <c r="G47" i="13"/>
  <c r="E1288" i="13"/>
  <c r="I1289" i="13"/>
  <c r="E62" i="13"/>
  <c r="I62" i="13" s="1"/>
  <c r="I5833" i="13"/>
  <c r="E5832" i="13"/>
  <c r="I5832" i="13" s="1"/>
  <c r="I5707" i="13"/>
  <c r="E5706" i="13"/>
  <c r="H5520" i="13"/>
  <c r="H5608" i="13"/>
  <c r="H5522" i="13"/>
  <c r="F5610" i="13"/>
  <c r="E5723" i="13"/>
  <c r="I5724" i="13"/>
  <c r="I5542" i="13"/>
  <c r="I5384" i="13"/>
  <c r="E5383" i="13"/>
  <c r="I5383" i="13" s="1"/>
  <c r="E5188" i="13"/>
  <c r="I5192" i="13"/>
  <c r="E5190" i="13"/>
  <c r="I5190" i="13" s="1"/>
  <c r="D4982" i="13"/>
  <c r="D4896" i="13"/>
  <c r="E4877" i="13"/>
  <c r="D4873" i="13"/>
  <c r="D4875" i="13"/>
  <c r="I4870" i="13"/>
  <c r="H4882" i="13"/>
  <c r="H4880" i="13"/>
  <c r="E4871" i="13"/>
  <c r="I4871" i="13" s="1"/>
  <c r="D4868" i="13"/>
  <c r="I4993" i="13"/>
  <c r="E4869" i="13"/>
  <c r="I4869" i="13" s="1"/>
  <c r="F4875" i="13"/>
  <c r="G4615" i="13"/>
  <c r="D4862" i="13"/>
  <c r="E4863" i="13"/>
  <c r="I4879" i="13"/>
  <c r="E4747" i="13"/>
  <c r="I4748" i="13"/>
  <c r="E4049" i="13"/>
  <c r="I4050" i="13"/>
  <c r="E3934" i="13"/>
  <c r="I3990" i="13"/>
  <c r="H4868" i="13"/>
  <c r="I4761" i="13"/>
  <c r="E4324" i="13"/>
  <c r="I4324" i="13" s="1"/>
  <c r="I4328" i="13"/>
  <c r="E4326" i="13"/>
  <c r="I4326" i="13" s="1"/>
  <c r="E4252" i="13"/>
  <c r="I4252" i="13" s="1"/>
  <c r="I4256" i="13"/>
  <c r="E4254" i="13"/>
  <c r="I4254" i="13" s="1"/>
  <c r="I4074" i="13"/>
  <c r="E3958" i="13"/>
  <c r="I3958" i="13" s="1"/>
  <c r="I4069" i="13"/>
  <c r="E4066" i="13"/>
  <c r="I4066" i="13" s="1"/>
  <c r="E4064" i="13"/>
  <c r="I4064" i="13" s="1"/>
  <c r="I3592" i="13"/>
  <c r="E3589" i="13"/>
  <c r="I3589" i="13" s="1"/>
  <c r="E5042" i="13"/>
  <c r="I5043" i="13"/>
  <c r="E3945" i="13"/>
  <c r="D3941" i="13"/>
  <c r="E3927" i="13"/>
  <c r="I3927" i="13" s="1"/>
  <c r="I3928" i="13"/>
  <c r="D3918" i="13"/>
  <c r="D3914" i="13" s="1"/>
  <c r="I3881" i="13"/>
  <c r="E3594" i="13"/>
  <c r="I3594" i="13" s="1"/>
  <c r="I3598" i="13"/>
  <c r="E3596" i="13"/>
  <c r="I3596" i="13" s="1"/>
  <c r="E3582" i="13"/>
  <c r="I3582" i="13" s="1"/>
  <c r="I3585" i="13"/>
  <c r="E3580" i="13"/>
  <c r="D4316" i="13"/>
  <c r="D4312" i="13" s="1"/>
  <c r="F4232" i="13"/>
  <c r="F4309" i="13"/>
  <c r="F3957" i="13"/>
  <c r="F3955" i="13"/>
  <c r="E4558" i="13"/>
  <c r="I4558" i="13" s="1"/>
  <c r="E4267" i="13"/>
  <c r="I4268" i="13"/>
  <c r="E3959" i="13"/>
  <c r="D3955" i="13"/>
  <c r="D3957" i="13"/>
  <c r="E3923" i="13"/>
  <c r="I3923" i="13" s="1"/>
  <c r="I3924" i="13"/>
  <c r="I3885" i="13"/>
  <c r="E3884" i="13"/>
  <c r="I3884" i="13" s="1"/>
  <c r="E3703" i="13"/>
  <c r="I3703" i="13" s="1"/>
  <c r="I3704" i="13"/>
  <c r="F3950" i="13"/>
  <c r="I3668" i="13"/>
  <c r="E4313" i="13"/>
  <c r="I4314" i="13"/>
  <c r="I3954" i="13"/>
  <c r="E4247" i="13"/>
  <c r="I4247" i="13" s="1"/>
  <c r="I3971" i="13"/>
  <c r="E3970" i="13"/>
  <c r="I2909" i="13"/>
  <c r="E2908" i="13"/>
  <c r="I2908" i="13" s="1"/>
  <c r="E3527" i="13"/>
  <c r="I3528" i="13"/>
  <c r="D3517" i="13"/>
  <c r="D3322" i="13"/>
  <c r="I3338" i="13"/>
  <c r="E2928" i="13"/>
  <c r="I2928" i="13" s="1"/>
  <c r="I3293" i="13"/>
  <c r="E3292" i="13"/>
  <c r="I3292" i="13" s="1"/>
  <c r="E3203" i="13"/>
  <c r="I3541" i="13"/>
  <c r="I2817" i="13"/>
  <c r="E2816" i="13"/>
  <c r="I2309" i="13"/>
  <c r="E2306" i="13"/>
  <c r="I2306" i="13" s="1"/>
  <c r="E2304" i="13"/>
  <c r="I2304" i="13" s="1"/>
  <c r="H2184" i="13"/>
  <c r="H2099" i="13"/>
  <c r="D1719" i="13"/>
  <c r="D1715" i="13" s="1"/>
  <c r="I2641" i="13"/>
  <c r="E2640" i="13"/>
  <c r="I2640" i="13" s="1"/>
  <c r="H2588" i="13"/>
  <c r="H2665" i="13"/>
  <c r="D2593" i="13"/>
  <c r="D2589" i="13" s="1"/>
  <c r="F2363" i="13"/>
  <c r="G2368" i="13"/>
  <c r="G2364" i="13" s="1"/>
  <c r="G2284" i="13"/>
  <c r="G2361" i="13"/>
  <c r="I1986" i="13"/>
  <c r="E2026" i="13"/>
  <c r="I2030" i="13"/>
  <c r="E2028" i="13"/>
  <c r="I2028" i="13" s="1"/>
  <c r="I1651" i="13"/>
  <c r="E1648" i="13"/>
  <c r="I1648" i="13" s="1"/>
  <c r="E4107" i="13"/>
  <c r="I3682" i="13"/>
  <c r="E2921" i="13"/>
  <c r="I2921" i="13" s="1"/>
  <c r="I2957" i="13"/>
  <c r="E2256" i="13"/>
  <c r="E2033" i="13"/>
  <c r="I2033" i="13" s="1"/>
  <c r="I2037" i="13"/>
  <c r="E2035" i="13"/>
  <c r="I2035" i="13" s="1"/>
  <c r="I1997" i="13"/>
  <c r="E1993" i="13"/>
  <c r="I2716" i="13"/>
  <c r="G2099" i="13"/>
  <c r="I1756" i="13"/>
  <c r="E1755" i="13"/>
  <c r="I1755" i="13" s="1"/>
  <c r="E1094" i="13"/>
  <c r="I1098" i="13"/>
  <c r="E1096" i="13"/>
  <c r="D977" i="13"/>
  <c r="D979" i="13"/>
  <c r="E982" i="13"/>
  <c r="E1727" i="13"/>
  <c r="I1727" i="13" s="1"/>
  <c r="I1397" i="13"/>
  <c r="E987" i="13"/>
  <c r="I987" i="13" s="1"/>
  <c r="D2667" i="13"/>
  <c r="F1855" i="13"/>
  <c r="I1632" i="13"/>
  <c r="E1022" i="13"/>
  <c r="I1022" i="13" s="1"/>
  <c r="I1025" i="13"/>
  <c r="E1020" i="13"/>
  <c r="I1020" i="13" s="1"/>
  <c r="H970" i="13"/>
  <c r="H972" i="13"/>
  <c r="E727" i="13"/>
  <c r="E648" i="13"/>
  <c r="I648" i="13" s="1"/>
  <c r="I651" i="13"/>
  <c r="I440" i="13"/>
  <c r="E437" i="13"/>
  <c r="I437" i="13" s="1"/>
  <c r="I204" i="13"/>
  <c r="I22" i="13"/>
  <c r="E21" i="13"/>
  <c r="I1484" i="13"/>
  <c r="D3948" i="13"/>
  <c r="H2589" i="13"/>
  <c r="E2512" i="13"/>
  <c r="I2513" i="13"/>
  <c r="H2363" i="13"/>
  <c r="I2369" i="13"/>
  <c r="E2118" i="13"/>
  <c r="I2118" i="13" s="1"/>
  <c r="H2002" i="13"/>
  <c r="H2000" i="13"/>
  <c r="E1919" i="13"/>
  <c r="I1920" i="13"/>
  <c r="E1772" i="13"/>
  <c r="I1773" i="13"/>
  <c r="I975" i="13"/>
  <c r="H1626" i="13"/>
  <c r="H1712" i="13"/>
  <c r="F1174" i="13"/>
  <c r="F1088" i="13"/>
  <c r="I1013" i="13"/>
  <c r="F1005" i="13"/>
  <c r="F1001" i="13" s="1"/>
  <c r="I215" i="13"/>
  <c r="E164" i="13"/>
  <c r="E94" i="13"/>
  <c r="I94" i="13" s="1"/>
  <c r="I97" i="13"/>
  <c r="E92" i="13"/>
  <c r="I92" i="13" s="1"/>
  <c r="E74" i="13"/>
  <c r="I75" i="13"/>
  <c r="E12" i="13"/>
  <c r="I3289" i="13"/>
  <c r="I2005" i="13"/>
  <c r="F2007" i="13"/>
  <c r="F2009" i="13"/>
  <c r="D966" i="13"/>
  <c r="E967" i="13"/>
  <c r="E1729" i="13"/>
  <c r="I1729" i="13" s="1"/>
  <c r="D52" i="13"/>
  <c r="F37" i="13"/>
  <c r="E754" i="13"/>
  <c r="I421" i="13"/>
  <c r="E168" i="13"/>
  <c r="I168" i="13" s="1"/>
  <c r="E161" i="13"/>
  <c r="F45" i="13"/>
  <c r="H5860" i="13"/>
  <c r="H5610" i="13"/>
  <c r="I5628" i="13"/>
  <c r="E5625" i="13"/>
  <c r="I5625" i="13" s="1"/>
  <c r="D5522" i="13"/>
  <c r="D5608" i="13"/>
  <c r="E5467" i="13"/>
  <c r="I5207" i="13"/>
  <c r="E5204" i="13"/>
  <c r="I5204" i="13" s="1"/>
  <c r="E5202" i="13"/>
  <c r="I5202" i="13" s="1"/>
  <c r="E5623" i="13"/>
  <c r="I5623" i="13" s="1"/>
  <c r="I5489" i="13"/>
  <c r="I5135" i="13"/>
  <c r="E5134" i="13"/>
  <c r="I4955" i="13"/>
  <c r="E4954" i="13"/>
  <c r="F5608" i="13"/>
  <c r="F5522" i="13"/>
  <c r="E4621" i="13"/>
  <c r="I4625" i="13"/>
  <c r="E4623" i="13"/>
  <c r="I4623" i="13" s="1"/>
  <c r="I4510" i="13"/>
  <c r="E4509" i="13"/>
  <c r="I4509" i="13" s="1"/>
  <c r="I4572" i="13"/>
  <c r="E4571" i="13"/>
  <c r="I3978" i="13"/>
  <c r="E3974" i="13"/>
  <c r="E3973" i="13" s="1"/>
  <c r="E3976" i="13"/>
  <c r="I3717" i="13"/>
  <c r="I4017" i="13"/>
  <c r="E3330" i="13"/>
  <c r="I3330" i="13" s="1"/>
  <c r="I3333" i="13"/>
  <c r="E3328" i="13"/>
  <c r="I2893" i="13"/>
  <c r="I1971" i="13"/>
  <c r="E1970" i="13"/>
  <c r="I3240" i="13"/>
  <c r="E2398" i="13"/>
  <c r="I2399" i="13"/>
  <c r="G1993" i="13"/>
  <c r="I1969" i="13"/>
  <c r="E1810" i="13"/>
  <c r="I1811" i="13"/>
  <c r="E1470" i="13"/>
  <c r="I1471" i="13"/>
  <c r="F984" i="13"/>
  <c r="F986" i="13"/>
  <c r="I925" i="13"/>
  <c r="E917" i="13"/>
  <c r="I981" i="13"/>
  <c r="D5751" i="13"/>
  <c r="D5610" i="13"/>
  <c r="E5777" i="13"/>
  <c r="E5437" i="13"/>
  <c r="I5438" i="13"/>
  <c r="I5185" i="13"/>
  <c r="E5184" i="13"/>
  <c r="I5533" i="13"/>
  <c r="E5528" i="13"/>
  <c r="I5195" i="13"/>
  <c r="E5147" i="13"/>
  <c r="I5147" i="13" s="1"/>
  <c r="I5380" i="13"/>
  <c r="G5270" i="13"/>
  <c r="I5288" i="13"/>
  <c r="E5283" i="13"/>
  <c r="I5283" i="13" s="1"/>
  <c r="E5285" i="13"/>
  <c r="I5285" i="13" s="1"/>
  <c r="D4984" i="13"/>
  <c r="D5070" i="13"/>
  <c r="E4997" i="13"/>
  <c r="I4997" i="13" s="1"/>
  <c r="I5001" i="13"/>
  <c r="E4999" i="13"/>
  <c r="I4999" i="13" s="1"/>
  <c r="I5652" i="13"/>
  <c r="E5651" i="13"/>
  <c r="I5651" i="13" s="1"/>
  <c r="E5096" i="13"/>
  <c r="I5097" i="13"/>
  <c r="G5070" i="13"/>
  <c r="G4984" i="13"/>
  <c r="G4866" i="13"/>
  <c r="I4628" i="13"/>
  <c r="I5272" i="13"/>
  <c r="F5271" i="13"/>
  <c r="E4986" i="13"/>
  <c r="I4987" i="13"/>
  <c r="I4700" i="13"/>
  <c r="E4699" i="13"/>
  <c r="I4547" i="13"/>
  <c r="E4542" i="13"/>
  <c r="D3944" i="13"/>
  <c r="D3943" i="13" s="1"/>
  <c r="D4059" i="13"/>
  <c r="E4667" i="13"/>
  <c r="I4675" i="13"/>
  <c r="E4284" i="13"/>
  <c r="I4285" i="13"/>
  <c r="I4878" i="13"/>
  <c r="F3941" i="13"/>
  <c r="F3943" i="13"/>
  <c r="D3973" i="13"/>
  <c r="D3969" i="13" s="1"/>
  <c r="E4317" i="13"/>
  <c r="D4237" i="13"/>
  <c r="D4233" i="13" s="1"/>
  <c r="H4047" i="13"/>
  <c r="H3579" i="13"/>
  <c r="H3575" i="13" s="1"/>
  <c r="I4493" i="13"/>
  <c r="E4492" i="13"/>
  <c r="E4071" i="13"/>
  <c r="I4071" i="13" s="1"/>
  <c r="I4075" i="13"/>
  <c r="E4073" i="13"/>
  <c r="I4073" i="13" s="1"/>
  <c r="E3867" i="13"/>
  <c r="I3868" i="13"/>
  <c r="G3660" i="13"/>
  <c r="G3574" i="13"/>
  <c r="I2930" i="13"/>
  <c r="G3955" i="13"/>
  <c r="G3957" i="13"/>
  <c r="D3327" i="13"/>
  <c r="D3323" i="13" s="1"/>
  <c r="G3041" i="13"/>
  <c r="G3037" i="13" s="1"/>
  <c r="H2932" i="13"/>
  <c r="H2934" i="13"/>
  <c r="I2905" i="13"/>
  <c r="E2904" i="13"/>
  <c r="I2904" i="13" s="1"/>
  <c r="I4810" i="13"/>
  <c r="I3257" i="13"/>
  <c r="E3256" i="13"/>
  <c r="I3256" i="13" s="1"/>
  <c r="E3275" i="13"/>
  <c r="I3275" i="13" s="1"/>
  <c r="I3276" i="13"/>
  <c r="H3231" i="13"/>
  <c r="E2929" i="13"/>
  <c r="D2925" i="13"/>
  <c r="D2927" i="13"/>
  <c r="G2927" i="13"/>
  <c r="I2465" i="13"/>
  <c r="E2464" i="13"/>
  <c r="D2368" i="13"/>
  <c r="D2364" i="13" s="1"/>
  <c r="D2184" i="13"/>
  <c r="D2099" i="13"/>
  <c r="E2022" i="13"/>
  <c r="I2023" i="13"/>
  <c r="I1865" i="13"/>
  <c r="E1864" i="13"/>
  <c r="I1864" i="13" s="1"/>
  <c r="I1828" i="13"/>
  <c r="E1827" i="13"/>
  <c r="E4412" i="13"/>
  <c r="E2935" i="13"/>
  <c r="I2935" i="13" s="1"/>
  <c r="D2588" i="13"/>
  <c r="D2665" i="13"/>
  <c r="I2416" i="13"/>
  <c r="E2415" i="13"/>
  <c r="I2415" i="13" s="1"/>
  <c r="I2286" i="13"/>
  <c r="I2208" i="13"/>
  <c r="E2207" i="13"/>
  <c r="E1990" i="13"/>
  <c r="I2106" i="13"/>
  <c r="E2105" i="13"/>
  <c r="I2105" i="13" s="1"/>
  <c r="D4047" i="13"/>
  <c r="H3322" i="13"/>
  <c r="D2940" i="13"/>
  <c r="E2941" i="13"/>
  <c r="D2672" i="13"/>
  <c r="D2668" i="13" s="1"/>
  <c r="I2160" i="13"/>
  <c r="E2159" i="13"/>
  <c r="G2009" i="13"/>
  <c r="G2007" i="13"/>
  <c r="D2002" i="13"/>
  <c r="E2004" i="13"/>
  <c r="D2000" i="13"/>
  <c r="H1993" i="13"/>
  <c r="H1995" i="13"/>
  <c r="E2702" i="13"/>
  <c r="I2703" i="13"/>
  <c r="I2670" i="13"/>
  <c r="E2669" i="13"/>
  <c r="E1667" i="13"/>
  <c r="I1668" i="13"/>
  <c r="E1090" i="13"/>
  <c r="I1091" i="13"/>
  <c r="I1059" i="13"/>
  <c r="E1058" i="13"/>
  <c r="E5815" i="13"/>
  <c r="E2116" i="13"/>
  <c r="I2116" i="13" s="1"/>
  <c r="E2561" i="13"/>
  <c r="I2562" i="13"/>
  <c r="D2363" i="13"/>
  <c r="H1714" i="13"/>
  <c r="G1174" i="13"/>
  <c r="G1088" i="13"/>
  <c r="I737" i="13"/>
  <c r="E734" i="13"/>
  <c r="I734" i="13" s="1"/>
  <c r="E417" i="13"/>
  <c r="I418" i="13"/>
  <c r="E85" i="13"/>
  <c r="I85" i="13" s="1"/>
  <c r="I89" i="13"/>
  <c r="E87" i="13"/>
  <c r="I87" i="13" s="1"/>
  <c r="E3948" i="13"/>
  <c r="I3952" i="13"/>
  <c r="F2927" i="13"/>
  <c r="F2925" i="13"/>
  <c r="D2920" i="13"/>
  <c r="I1722" i="13"/>
  <c r="I1681" i="13"/>
  <c r="E1407" i="13"/>
  <c r="I1408" i="13"/>
  <c r="I1251" i="13"/>
  <c r="D992" i="13"/>
  <c r="E993" i="13"/>
  <c r="E371" i="13"/>
  <c r="I372" i="13"/>
  <c r="E338" i="13"/>
  <c r="I339" i="13"/>
  <c r="E78" i="13"/>
  <c r="I82" i="13"/>
  <c r="E80" i="13"/>
  <c r="I80" i="13" s="1"/>
  <c r="I57" i="13"/>
  <c r="I2381" i="13"/>
  <c r="E2378" i="13"/>
  <c r="I2378" i="13" s="1"/>
  <c r="E2376" i="13"/>
  <c r="E1002" i="13"/>
  <c r="I1003" i="13"/>
  <c r="I56" i="13"/>
  <c r="E52" i="13"/>
  <c r="I646" i="13"/>
  <c r="E543" i="13"/>
  <c r="I547" i="13"/>
  <c r="E170" i="13"/>
  <c r="I170" i="13" s="1"/>
  <c r="I5421" i="13"/>
  <c r="E5420" i="13"/>
  <c r="I5613" i="13"/>
  <c r="E5612" i="13"/>
  <c r="H5465" i="13"/>
  <c r="I5299" i="13"/>
  <c r="E5298" i="13"/>
  <c r="I5298" i="13" s="1"/>
  <c r="H4984" i="13"/>
  <c r="H5070" i="13"/>
  <c r="E4918" i="13"/>
  <c r="I4918" i="13" s="1"/>
  <c r="I4921" i="13"/>
  <c r="E4916" i="13"/>
  <c r="I4916" i="13" s="1"/>
  <c r="I4797" i="13"/>
  <c r="E4796" i="13"/>
  <c r="E5278" i="13"/>
  <c r="I5278" i="13" s="1"/>
  <c r="E5276" i="13"/>
  <c r="I5281" i="13"/>
  <c r="H4982" i="13"/>
  <c r="H4896" i="13"/>
  <c r="F4882" i="13"/>
  <c r="I4886" i="13"/>
  <c r="G4437" i="13"/>
  <c r="G4311" i="13"/>
  <c r="I4651" i="13"/>
  <c r="E4650" i="13"/>
  <c r="I3603" i="13"/>
  <c r="E3602" i="13"/>
  <c r="I3602" i="13" s="1"/>
  <c r="I4396" i="13"/>
  <c r="E4395" i="13"/>
  <c r="I3826" i="13"/>
  <c r="E3919" i="13"/>
  <c r="I3920" i="13"/>
  <c r="E4319" i="13"/>
  <c r="I4319" i="13" s="1"/>
  <c r="H3943" i="13"/>
  <c r="H3941" i="13"/>
  <c r="I3813" i="13"/>
  <c r="E3812" i="13"/>
  <c r="G3941" i="13"/>
  <c r="G3943" i="13"/>
  <c r="I2977" i="13"/>
  <c r="E2976" i="13"/>
  <c r="I2976" i="13" s="1"/>
  <c r="E3935" i="13"/>
  <c r="I3935" i="13" s="1"/>
  <c r="D3933" i="13"/>
  <c r="I3545" i="13"/>
  <c r="E3544" i="13"/>
  <c r="I3544" i="13" s="1"/>
  <c r="H3036" i="13"/>
  <c r="E2123" i="13"/>
  <c r="I2123" i="13" s="1"/>
  <c r="I2127" i="13"/>
  <c r="E2125" i="13"/>
  <c r="I2125" i="13" s="1"/>
  <c r="E2012" i="13"/>
  <c r="D2009" i="13"/>
  <c r="D2007" i="13"/>
  <c r="E4363" i="13"/>
  <c r="I4364" i="13"/>
  <c r="I2800" i="13"/>
  <c r="E2799" i="13"/>
  <c r="I2073" i="13"/>
  <c r="E2072" i="13"/>
  <c r="I1743" i="13"/>
  <c r="E1742" i="13"/>
  <c r="I1742" i="13" s="1"/>
  <c r="I1685" i="13"/>
  <c r="E1684" i="13"/>
  <c r="I1684" i="13" s="1"/>
  <c r="H2672" i="13"/>
  <c r="H2668" i="13" s="1"/>
  <c r="E2590" i="13"/>
  <c r="I2591" i="13"/>
  <c r="I2333" i="13"/>
  <c r="E2138" i="13"/>
  <c r="I5540" i="13"/>
  <c r="E5537" i="13"/>
  <c r="I5537" i="13" s="1"/>
  <c r="I5564" i="13"/>
  <c r="E5563" i="13"/>
  <c r="I5524" i="13"/>
  <c r="I5669" i="13"/>
  <c r="E5668" i="13"/>
  <c r="D5527" i="13"/>
  <c r="D5523" i="13" s="1"/>
  <c r="I5620" i="13"/>
  <c r="E5618" i="13"/>
  <c r="I5618" i="13" s="1"/>
  <c r="E5616" i="13"/>
  <c r="I5493" i="13"/>
  <c r="E5492" i="13"/>
  <c r="I5492" i="13" s="1"/>
  <c r="I5581" i="13"/>
  <c r="E5580" i="13"/>
  <c r="I5639" i="13"/>
  <c r="E5638" i="13"/>
  <c r="I5638" i="13" s="1"/>
  <c r="F4868" i="13"/>
  <c r="F4866" i="13"/>
  <c r="I5551" i="13"/>
  <c r="E5550" i="13"/>
  <c r="I5550" i="13" s="1"/>
  <c r="I5475" i="13"/>
  <c r="G5275" i="13"/>
  <c r="G5271" i="13" s="1"/>
  <c r="I5248" i="13"/>
  <c r="E5240" i="13"/>
  <c r="I5829" i="13"/>
  <c r="G4880" i="13"/>
  <c r="G4882" i="13"/>
  <c r="E5535" i="13"/>
  <c r="I5535" i="13" s="1"/>
  <c r="E4843" i="13"/>
  <c r="E4909" i="13"/>
  <c r="I4909" i="13" s="1"/>
  <c r="I4913" i="13"/>
  <c r="E4911" i="13"/>
  <c r="I4911" i="13" s="1"/>
  <c r="D5275" i="13"/>
  <c r="D5271" i="13" s="1"/>
  <c r="H4873" i="13"/>
  <c r="H4875" i="13"/>
  <c r="G4847" i="13"/>
  <c r="G4840" i="13" s="1"/>
  <c r="I4814" i="13"/>
  <c r="E4813" i="13"/>
  <c r="I4813" i="13" s="1"/>
  <c r="D4615" i="13"/>
  <c r="D4620" i="13"/>
  <c r="D4616" i="13" s="1"/>
  <c r="E5216" i="13"/>
  <c r="D4985" i="13"/>
  <c r="E4716" i="13"/>
  <c r="I4554" i="13"/>
  <c r="E4551" i="13"/>
  <c r="I4551" i="13" s="1"/>
  <c r="E4549" i="13"/>
  <c r="I4549" i="13" s="1"/>
  <c r="I4538" i="13"/>
  <c r="I4444" i="13"/>
  <c r="E4443" i="13"/>
  <c r="I4111" i="13"/>
  <c r="E4060" i="13"/>
  <c r="E4086" i="13"/>
  <c r="E4764" i="13"/>
  <c r="I4764" i="13" s="1"/>
  <c r="E4544" i="13"/>
  <c r="I4544" i="13" s="1"/>
  <c r="I4201" i="13"/>
  <c r="I4152" i="13"/>
  <c r="I4021" i="13"/>
  <c r="E4020" i="13"/>
  <c r="I4020" i="13" s="1"/>
  <c r="H4045" i="13"/>
  <c r="H3968" i="13"/>
  <c r="F4056" i="13"/>
  <c r="F4048" i="13" s="1"/>
  <c r="E3951" i="13"/>
  <c r="I3951" i="13" s="1"/>
  <c r="I3728" i="13"/>
  <c r="E3720" i="13"/>
  <c r="I3720" i="13" s="1"/>
  <c r="E3675" i="13"/>
  <c r="I3675" i="13" s="1"/>
  <c r="I3679" i="13"/>
  <c r="E3677" i="13"/>
  <c r="I3677" i="13" s="1"/>
  <c r="D3579" i="13"/>
  <c r="D3575" i="13" s="1"/>
  <c r="I4885" i="13"/>
  <c r="I4461" i="13"/>
  <c r="E4460" i="13"/>
  <c r="I4243" i="13"/>
  <c r="E4240" i="13"/>
  <c r="I4240" i="13" s="1"/>
  <c r="E4238" i="13"/>
  <c r="H3973" i="13"/>
  <c r="H3969" i="13" s="1"/>
  <c r="H3948" i="13"/>
  <c r="H3950" i="13"/>
  <c r="E4556" i="13"/>
  <c r="I4556" i="13" s="1"/>
  <c r="I4336" i="13"/>
  <c r="E4331" i="13"/>
  <c r="I4331" i="13" s="1"/>
  <c r="G3950" i="13"/>
  <c r="G3948" i="13"/>
  <c r="I3324" i="13"/>
  <c r="F3579" i="13"/>
  <c r="F3575" i="13" s="1"/>
  <c r="E3342" i="13"/>
  <c r="I3342" i="13" s="1"/>
  <c r="I3346" i="13"/>
  <c r="E3344" i="13"/>
  <c r="I3344" i="13" s="1"/>
  <c r="I3056" i="13"/>
  <c r="G2920" i="13"/>
  <c r="G2918" i="13"/>
  <c r="I2959" i="13"/>
  <c r="E2956" i="13"/>
  <c r="I2956" i="13" s="1"/>
  <c r="E2936" i="13"/>
  <c r="D2932" i="13"/>
  <c r="D2934" i="13"/>
  <c r="F2918" i="13"/>
  <c r="F2920" i="13"/>
  <c r="I2901" i="13"/>
  <c r="E2900" i="13"/>
  <c r="I4205" i="13"/>
  <c r="E4204" i="13"/>
  <c r="I4204" i="13" s="1"/>
  <c r="I3473" i="13"/>
  <c r="E3472" i="13"/>
  <c r="I3472" i="13" s="1"/>
  <c r="E3380" i="13"/>
  <c r="H3327" i="13"/>
  <c r="H3323" i="13" s="1"/>
  <c r="D3036" i="13"/>
  <c r="E3051" i="13"/>
  <c r="I3051" i="13" s="1"/>
  <c r="I2990" i="13"/>
  <c r="E2989" i="13"/>
  <c r="E2954" i="13"/>
  <c r="I2873" i="13"/>
  <c r="E2865" i="13"/>
  <c r="I2692" i="13"/>
  <c r="E2689" i="13"/>
  <c r="I2689" i="13" s="1"/>
  <c r="E2687" i="13"/>
  <c r="I2687" i="13" s="1"/>
  <c r="I2191" i="13"/>
  <c r="E2190" i="13"/>
  <c r="G2100" i="13"/>
  <c r="I2042" i="13"/>
  <c r="H2925" i="13"/>
  <c r="H2927" i="13"/>
  <c r="E2768" i="13"/>
  <c r="I2769" i="13"/>
  <c r="I2720" i="13"/>
  <c r="E2719" i="13"/>
  <c r="I2719" i="13" s="1"/>
  <c r="I2613" i="13"/>
  <c r="E2608" i="13"/>
  <c r="I2608" i="13" s="1"/>
  <c r="F2593" i="13"/>
  <c r="F2589" i="13" s="1"/>
  <c r="I2320" i="13"/>
  <c r="E2319" i="13"/>
  <c r="E2292" i="13"/>
  <c r="E3064" i="13"/>
  <c r="I3064" i="13" s="1"/>
  <c r="I3065" i="13"/>
  <c r="E2673" i="13"/>
  <c r="I2677" i="13"/>
  <c r="E2675" i="13"/>
  <c r="I2675" i="13" s="1"/>
  <c r="I2337" i="13"/>
  <c r="E2336" i="13"/>
  <c r="I2336" i="13" s="1"/>
  <c r="I1933" i="13"/>
  <c r="E1734" i="13"/>
  <c r="I1734" i="13" s="1"/>
  <c r="I1738" i="13"/>
  <c r="E1736" i="13"/>
  <c r="I1736" i="13" s="1"/>
  <c r="E1402" i="13"/>
  <c r="I1402" i="13" s="1"/>
  <c r="I1403" i="13"/>
  <c r="G984" i="13"/>
  <c r="G986" i="13"/>
  <c r="G970" i="13"/>
  <c r="G972" i="13"/>
  <c r="I1944" i="13"/>
  <c r="E1936" i="13"/>
  <c r="I1936" i="13" s="1"/>
  <c r="E3337" i="13"/>
  <c r="I3337" i="13" s="1"/>
  <c r="I2594" i="13"/>
  <c r="I2013" i="13"/>
  <c r="F2000" i="13"/>
  <c r="F2002" i="13"/>
  <c r="F972" i="13"/>
  <c r="F970" i="13"/>
  <c r="D1626" i="13"/>
  <c r="D1712" i="13"/>
  <c r="E1641" i="13"/>
  <c r="I1641" i="13" s="1"/>
  <c r="I1644" i="13"/>
  <c r="E1639" i="13"/>
  <c r="I1639" i="13" s="1"/>
  <c r="E974" i="13"/>
  <c r="D970" i="13"/>
  <c r="D972" i="13"/>
  <c r="I180" i="13"/>
  <c r="E177" i="13"/>
  <c r="I177" i="13" s="1"/>
  <c r="I30" i="13"/>
  <c r="E29" i="13"/>
  <c r="I29" i="13" s="1"/>
  <c r="D2918" i="13"/>
  <c r="I2637" i="13"/>
  <c r="I2412" i="13"/>
  <c r="E2003" i="13"/>
  <c r="I2003" i="13" s="1"/>
  <c r="E1748" i="13"/>
  <c r="I1725" i="13"/>
  <c r="E1720" i="13"/>
  <c r="D1291" i="13"/>
  <c r="D1287" i="13" s="1"/>
  <c r="I1238" i="13"/>
  <c r="I1184" i="13"/>
  <c r="E1183" i="13"/>
  <c r="H977" i="13"/>
  <c r="H979" i="13"/>
  <c r="E951" i="13"/>
  <c r="I952" i="13"/>
  <c r="E803" i="13"/>
  <c r="I804" i="13"/>
  <c r="E430" i="13"/>
  <c r="I430" i="13" s="1"/>
  <c r="E428" i="13"/>
  <c r="I428" i="13" s="1"/>
  <c r="I433" i="13"/>
  <c r="E358" i="13"/>
  <c r="I358" i="13" s="1"/>
  <c r="E356" i="13"/>
  <c r="I356" i="13" s="1"/>
  <c r="I361" i="13"/>
  <c r="E107" i="13"/>
  <c r="I108" i="13"/>
  <c r="H77" i="13"/>
  <c r="H73" i="13" s="1"/>
  <c r="F52" i="13"/>
  <c r="F54" i="13"/>
  <c r="H2108" i="13"/>
  <c r="H2100" i="13" s="1"/>
  <c r="E1654" i="13"/>
  <c r="I1654" i="13" s="1"/>
  <c r="I1655" i="13"/>
  <c r="E1344" i="13"/>
  <c r="I1130" i="13"/>
  <c r="E1129" i="13"/>
  <c r="E211" i="13"/>
  <c r="I211" i="13" s="1"/>
  <c r="D54" i="13"/>
  <c r="I49" i="13"/>
  <c r="E2109" i="13"/>
  <c r="E1432" i="13"/>
  <c r="E214" i="13"/>
  <c r="I214" i="13" s="1"/>
  <c r="D12" i="13"/>
  <c r="I165" i="12"/>
  <c r="H2672" i="12"/>
  <c r="H2668" i="12" s="1"/>
  <c r="G4838" i="12"/>
  <c r="I5097" i="12"/>
  <c r="F4132" i="12"/>
  <c r="G4534" i="12"/>
  <c r="F5751" i="12"/>
  <c r="F151" i="12"/>
  <c r="D2111" i="12"/>
  <c r="G2361" i="12"/>
  <c r="E4060" i="12"/>
  <c r="E4059" i="12" s="1"/>
  <c r="F1985" i="12"/>
  <c r="E153" i="12"/>
  <c r="I153" i="12" s="1"/>
  <c r="F2489" i="12"/>
  <c r="I643" i="12"/>
  <c r="G541" i="12"/>
  <c r="D12" i="12"/>
  <c r="I67" i="12"/>
  <c r="H541" i="12"/>
  <c r="F1379" i="12"/>
  <c r="F1375" i="12" s="1"/>
  <c r="E1654" i="12"/>
  <c r="I1654" i="12" s="1"/>
  <c r="E214" i="12"/>
  <c r="I214" i="12" s="1"/>
  <c r="I215" i="12"/>
  <c r="G413" i="12"/>
  <c r="D4982" i="12"/>
  <c r="F4311" i="12"/>
  <c r="F3122" i="12"/>
  <c r="F2841" i="12"/>
  <c r="H2097" i="12"/>
  <c r="G1909" i="12"/>
  <c r="F4485" i="12"/>
  <c r="I1629" i="12"/>
  <c r="I1403" i="12"/>
  <c r="G4132" i="12"/>
  <c r="G2281" i="12"/>
  <c r="G2899" i="12"/>
  <c r="G2892" i="12" s="1"/>
  <c r="F2440" i="12"/>
  <c r="G638" i="12"/>
  <c r="E1727" i="12"/>
  <c r="I1727" i="12" s="1"/>
  <c r="D4045" i="12"/>
  <c r="H2489" i="12"/>
  <c r="G4847" i="12"/>
  <c r="H2232" i="12"/>
  <c r="F942" i="12"/>
  <c r="I1296" i="12"/>
  <c r="E1294" i="12"/>
  <c r="I1294" i="12" s="1"/>
  <c r="I4111" i="12"/>
  <c r="E4240" i="12"/>
  <c r="I4240" i="12" s="1"/>
  <c r="H4992" i="12"/>
  <c r="I1029" i="12"/>
  <c r="E1028" i="12"/>
  <c r="D37" i="12"/>
  <c r="E39" i="12"/>
  <c r="E37" i="12" s="1"/>
  <c r="I37" i="12" s="1"/>
  <c r="I5099" i="12"/>
  <c r="F638" i="12"/>
  <c r="F415" i="12"/>
  <c r="H5179" i="12"/>
  <c r="D1460" i="12"/>
  <c r="G2665" i="12"/>
  <c r="D2097" i="12"/>
  <c r="H1228" i="12"/>
  <c r="H2793" i="12"/>
  <c r="E5298" i="12"/>
  <c r="I5298" i="12" s="1"/>
  <c r="I5299" i="12"/>
  <c r="I2102" i="12"/>
  <c r="E1986" i="12"/>
  <c r="E1002" i="12"/>
  <c r="I1002" i="12" s="1"/>
  <c r="D4311" i="12"/>
  <c r="I3149" i="12"/>
  <c r="G2363" i="12"/>
  <c r="I4560" i="12"/>
  <c r="E4556" i="12"/>
  <c r="I4556" i="12" s="1"/>
  <c r="D845" i="12"/>
  <c r="G3231" i="12"/>
  <c r="F4838" i="12"/>
  <c r="D2744" i="12"/>
  <c r="G2537" i="12"/>
  <c r="F2537" i="12"/>
  <c r="G1174" i="12"/>
  <c r="D4485" i="12"/>
  <c r="D4541" i="12"/>
  <c r="D4537" i="12" s="1"/>
  <c r="H2934" i="12"/>
  <c r="D5465" i="12"/>
  <c r="F3857" i="12"/>
  <c r="H2586" i="12"/>
  <c r="H2899" i="12"/>
  <c r="H2892" i="12" s="1"/>
  <c r="I2022" i="12"/>
  <c r="F970" i="12"/>
  <c r="E754" i="12"/>
  <c r="E750" i="12" s="1"/>
  <c r="E749" i="12" s="1"/>
  <c r="G719" i="12"/>
  <c r="D4388" i="12"/>
  <c r="H1712" i="12"/>
  <c r="F589" i="12"/>
  <c r="D151" i="12"/>
  <c r="E14" i="12"/>
  <c r="E12" i="12" s="1"/>
  <c r="H3041" i="12"/>
  <c r="H3037" i="12" s="1"/>
  <c r="F4180" i="12"/>
  <c r="G2793" i="12"/>
  <c r="E1380" i="12"/>
  <c r="I1380" i="12" s="1"/>
  <c r="E1639" i="12"/>
  <c r="I1639" i="12" s="1"/>
  <c r="G52" i="12"/>
  <c r="G4840" i="12"/>
  <c r="F541" i="12"/>
  <c r="G415" i="12"/>
  <c r="I4924" i="12"/>
  <c r="G942" i="12"/>
  <c r="G151" i="12"/>
  <c r="F4613" i="12"/>
  <c r="D589" i="12"/>
  <c r="D719" i="12"/>
  <c r="F3463" i="12"/>
  <c r="D2289" i="12"/>
  <c r="D2285" i="12" s="1"/>
  <c r="H3034" i="12"/>
  <c r="I5273" i="12"/>
  <c r="D4534" i="12"/>
  <c r="D4437" i="12"/>
  <c r="E2297" i="12"/>
  <c r="I2297" i="12" s="1"/>
  <c r="I1643" i="12"/>
  <c r="G3912" i="12"/>
  <c r="E2042" i="12"/>
  <c r="I2042" i="12" s="1"/>
  <c r="H1855" i="12"/>
  <c r="G796" i="12"/>
  <c r="F333" i="12"/>
  <c r="F149" i="12"/>
  <c r="H2841" i="12"/>
  <c r="G717" i="12"/>
  <c r="D284" i="12"/>
  <c r="D796" i="12"/>
  <c r="D4229" i="12"/>
  <c r="E4558" i="12"/>
  <c r="E4848" i="12"/>
  <c r="I4848" i="12" s="1"/>
  <c r="D1855" i="12"/>
  <c r="G1970" i="12"/>
  <c r="G1966" i="12" s="1"/>
  <c r="D3918" i="12"/>
  <c r="D3914" i="12" s="1"/>
  <c r="G2232" i="12"/>
  <c r="D1964" i="12"/>
  <c r="E3919" i="12"/>
  <c r="I3919" i="12" s="1"/>
  <c r="D4613" i="12"/>
  <c r="G2108" i="12"/>
  <c r="G2100" i="12" s="1"/>
  <c r="E721" i="12"/>
  <c r="I721" i="12" s="1"/>
  <c r="F4534" i="12"/>
  <c r="E2610" i="12"/>
  <c r="I2610" i="12" s="1"/>
  <c r="H4229" i="12"/>
  <c r="I2976" i="12"/>
  <c r="F2361" i="12"/>
  <c r="G2099" i="12"/>
  <c r="G45" i="12"/>
  <c r="G1086" i="12"/>
  <c r="F719" i="12"/>
  <c r="H4437" i="12"/>
  <c r="F972" i="12"/>
  <c r="H4838" i="12"/>
  <c r="I4925" i="12"/>
  <c r="G2097" i="12"/>
  <c r="D986" i="12"/>
  <c r="I418" i="12"/>
  <c r="G1088" i="12"/>
  <c r="F5411" i="12"/>
  <c r="H4132" i="12"/>
  <c r="I4898" i="12"/>
  <c r="D2899" i="12"/>
  <c r="D2892" i="12" s="1"/>
  <c r="D717" i="12"/>
  <c r="I1979" i="12"/>
  <c r="F20" i="12"/>
  <c r="F16" i="12" s="1"/>
  <c r="D236" i="12"/>
  <c r="D333" i="12"/>
  <c r="D3572" i="12"/>
  <c r="H2744" i="12"/>
  <c r="D942" i="12"/>
  <c r="F796" i="12"/>
  <c r="G1985" i="12"/>
  <c r="H4047" i="12"/>
  <c r="E5777" i="12"/>
  <c r="E5773" i="12" s="1"/>
  <c r="I5773" i="12" s="1"/>
  <c r="E4856" i="12"/>
  <c r="I4856" i="12" s="1"/>
  <c r="D970" i="12"/>
  <c r="E662" i="12"/>
  <c r="I662" i="12" s="1"/>
  <c r="E660" i="12"/>
  <c r="I660" i="12" s="1"/>
  <c r="H4045" i="12"/>
  <c r="D3034" i="12"/>
  <c r="D2537" i="12"/>
  <c r="F4309" i="12"/>
  <c r="F2281" i="12"/>
  <c r="G1283" i="12"/>
  <c r="H1096" i="12"/>
  <c r="H3463" i="12"/>
  <c r="H52" i="12"/>
  <c r="D2841" i="12"/>
  <c r="H2363" i="12"/>
  <c r="H979" i="12"/>
  <c r="H492" i="12"/>
  <c r="D4882" i="12"/>
  <c r="H5270" i="12"/>
  <c r="F3231" i="12"/>
  <c r="D984" i="12"/>
  <c r="F3034" i="12"/>
  <c r="G1005" i="12"/>
  <c r="G1001" i="12" s="1"/>
  <c r="D3122" i="12"/>
  <c r="H2537" i="12"/>
  <c r="F4984" i="12"/>
  <c r="H4311" i="12"/>
  <c r="G5520" i="12"/>
  <c r="F2184" i="12"/>
  <c r="G977" i="12"/>
  <c r="H1964" i="12"/>
  <c r="E3983" i="12"/>
  <c r="I3983" i="12" s="1"/>
  <c r="E48" i="12"/>
  <c r="E47" i="12" s="1"/>
  <c r="F4437" i="12"/>
  <c r="D2440" i="12"/>
  <c r="E3186" i="12"/>
  <c r="I3186" i="12" s="1"/>
  <c r="F2744" i="12"/>
  <c r="H4534" i="12"/>
  <c r="D3231" i="12"/>
  <c r="G2489" i="12"/>
  <c r="H942" i="12"/>
  <c r="H719" i="12"/>
  <c r="I1997" i="12"/>
  <c r="D413" i="12"/>
  <c r="G5608" i="12"/>
  <c r="I3062" i="12"/>
  <c r="E3056" i="12"/>
  <c r="I3056" i="12" s="1"/>
  <c r="I5777" i="12"/>
  <c r="F2232" i="12"/>
  <c r="H724" i="12"/>
  <c r="H720" i="12" s="1"/>
  <c r="I4884" i="12"/>
  <c r="E3981" i="12"/>
  <c r="I3981" i="12" s="1"/>
  <c r="D1000" i="12"/>
  <c r="D1086" i="12"/>
  <c r="F1714" i="12"/>
  <c r="E1646" i="12"/>
  <c r="I1646" i="12" s="1"/>
  <c r="G5465" i="12"/>
  <c r="H5411" i="12"/>
  <c r="I5184" i="12"/>
  <c r="H4180" i="12"/>
  <c r="F2665" i="12"/>
  <c r="E5542" i="12"/>
  <c r="I5542" i="12" s="1"/>
  <c r="F4541" i="12"/>
  <c r="F4537" i="12" s="1"/>
  <c r="E1407" i="12"/>
  <c r="I1407" i="12" s="1"/>
  <c r="E1648" i="12"/>
  <c r="I1648" i="12" s="1"/>
  <c r="E41" i="12"/>
  <c r="I41" i="12" s="1"/>
  <c r="I25" i="12"/>
  <c r="F4901" i="12"/>
  <c r="F4897" i="12" s="1"/>
  <c r="G4613" i="12"/>
  <c r="D4309" i="12"/>
  <c r="G4047" i="12"/>
  <c r="G3948" i="12"/>
  <c r="G4741" i="12"/>
  <c r="G4045" i="12"/>
  <c r="D2586" i="12"/>
  <c r="I1775" i="12"/>
  <c r="H1000" i="12"/>
  <c r="H1086" i="12"/>
  <c r="E988" i="12"/>
  <c r="I988" i="12" s="1"/>
  <c r="H638" i="12"/>
  <c r="G284" i="12"/>
  <c r="H2361" i="12"/>
  <c r="F1228" i="12"/>
  <c r="F951" i="12"/>
  <c r="F944" i="12" s="1"/>
  <c r="E956" i="12"/>
  <c r="I956" i="12" s="1"/>
  <c r="I957" i="12"/>
  <c r="F1970" i="12"/>
  <c r="F1966" i="12" s="1"/>
  <c r="D1515" i="12"/>
  <c r="F893" i="12"/>
  <c r="G724" i="12"/>
  <c r="G720" i="12" s="1"/>
  <c r="D5179" i="12"/>
  <c r="H149" i="12"/>
  <c r="I65" i="12"/>
  <c r="G1855" i="12"/>
  <c r="D5275" i="12"/>
  <c r="D5271" i="12" s="1"/>
  <c r="I1203" i="12"/>
  <c r="G420" i="12"/>
  <c r="G416" i="12" s="1"/>
  <c r="I1028" i="12"/>
  <c r="H4692" i="12"/>
  <c r="G4485" i="12"/>
  <c r="H1283" i="12"/>
  <c r="H2000" i="12"/>
  <c r="H284" i="12"/>
  <c r="D149" i="12"/>
  <c r="D893" i="12"/>
  <c r="G951" i="12"/>
  <c r="G944" i="12" s="1"/>
  <c r="F492" i="12"/>
  <c r="F3572" i="12"/>
  <c r="G589" i="12"/>
  <c r="F1626" i="12"/>
  <c r="F1712" i="12"/>
  <c r="H4309" i="12"/>
  <c r="H2918" i="12"/>
  <c r="H1624" i="12"/>
  <c r="I5243" i="12"/>
  <c r="H4990" i="12"/>
  <c r="H4989" i="12" s="1"/>
  <c r="H4985" i="12" s="1"/>
  <c r="E3355" i="12"/>
  <c r="I3355" i="12" s="1"/>
  <c r="E2125" i="12"/>
  <c r="I2125" i="12" s="1"/>
  <c r="I1999" i="12"/>
  <c r="D1631" i="12"/>
  <c r="D1627" i="12" s="1"/>
  <c r="D1283" i="12"/>
  <c r="H1094" i="12"/>
  <c r="H1093" i="12" s="1"/>
  <c r="H1089" i="12" s="1"/>
  <c r="G160" i="12"/>
  <c r="G152" i="12" s="1"/>
  <c r="E87" i="12"/>
  <c r="I87" i="12" s="1"/>
  <c r="F341" i="12"/>
  <c r="F337" i="12" s="1"/>
  <c r="E435" i="12"/>
  <c r="I435" i="12" s="1"/>
  <c r="G5270" i="12"/>
  <c r="H3036" i="12"/>
  <c r="G3034" i="12"/>
  <c r="I3195" i="12"/>
  <c r="H3955" i="12"/>
  <c r="I1099" i="12"/>
  <c r="H236" i="12"/>
  <c r="F45" i="12"/>
  <c r="D2890" i="12"/>
  <c r="I50" i="12"/>
  <c r="H151" i="12"/>
  <c r="D5751" i="12"/>
  <c r="F5615" i="12"/>
  <c r="F5611" i="12" s="1"/>
  <c r="E5134" i="12"/>
  <c r="E5127" i="12" s="1"/>
  <c r="G4229" i="12"/>
  <c r="D3517" i="12"/>
  <c r="G2744" i="12"/>
  <c r="G2440" i="12"/>
  <c r="G3176" i="12"/>
  <c r="H3572" i="12"/>
  <c r="H413" i="12"/>
  <c r="D951" i="12"/>
  <c r="D944" i="12" s="1"/>
  <c r="G979" i="12"/>
  <c r="D5270" i="12"/>
  <c r="H4880" i="12"/>
  <c r="H1515" i="12"/>
  <c r="G4789" i="12"/>
  <c r="G5522" i="12"/>
  <c r="I5216" i="12"/>
  <c r="H5275" i="12"/>
  <c r="H5271" i="12" s="1"/>
  <c r="D4692" i="12"/>
  <c r="E4628" i="12"/>
  <c r="I4628" i="12" s="1"/>
  <c r="D4056" i="12"/>
  <c r="D4048" i="12" s="1"/>
  <c r="E2306" i="12"/>
  <c r="I2306" i="12" s="1"/>
  <c r="E2123" i="12"/>
  <c r="I2123" i="12" s="1"/>
  <c r="I1980" i="12"/>
  <c r="D420" i="12"/>
  <c r="D416" i="12" s="1"/>
  <c r="E1716" i="12"/>
  <c r="I1716" i="12" s="1"/>
  <c r="I154" i="12"/>
  <c r="E62" i="12"/>
  <c r="I62" i="12" s="1"/>
  <c r="E291" i="12"/>
  <c r="I291" i="12" s="1"/>
  <c r="E4883" i="12"/>
  <c r="I4883" i="12" s="1"/>
  <c r="G4311" i="12"/>
  <c r="D4316" i="12"/>
  <c r="D4312" i="12" s="1"/>
  <c r="G2184" i="12"/>
  <c r="F2097" i="12"/>
  <c r="D2489" i="12"/>
  <c r="F2007" i="12"/>
  <c r="I754" i="12"/>
  <c r="E3380" i="12"/>
  <c r="I3380" i="12" s="1"/>
  <c r="H3239" i="12"/>
  <c r="H3235" i="12" s="1"/>
  <c r="G1624" i="12"/>
  <c r="F977" i="12"/>
  <c r="H415" i="12"/>
  <c r="G333" i="12"/>
  <c r="G236" i="12"/>
  <c r="F1374" i="12"/>
  <c r="D1228" i="12"/>
  <c r="E5190" i="12"/>
  <c r="I5190" i="12" s="1"/>
  <c r="I4995" i="12"/>
  <c r="F5070" i="12"/>
  <c r="D4880" i="12"/>
  <c r="F4741" i="12"/>
  <c r="H4875" i="12"/>
  <c r="H4232" i="12"/>
  <c r="H3973" i="12"/>
  <c r="E2941" i="12"/>
  <c r="E2940" i="12" s="1"/>
  <c r="I2940" i="12" s="1"/>
  <c r="H3667" i="12"/>
  <c r="H3663" i="12" s="1"/>
  <c r="E2304" i="12"/>
  <c r="I2304" i="12" s="1"/>
  <c r="E2109" i="12"/>
  <c r="I2109" i="12" s="1"/>
  <c r="F1291" i="12"/>
  <c r="F1287" i="12" s="1"/>
  <c r="D645" i="12"/>
  <c r="D641" i="12" s="1"/>
  <c r="H2281" i="12"/>
  <c r="E2111" i="12"/>
  <c r="I2111" i="12" s="1"/>
  <c r="D2099" i="12"/>
  <c r="H1569" i="12"/>
  <c r="H5520" i="12"/>
  <c r="F3803" i="12"/>
  <c r="G893" i="12"/>
  <c r="G20" i="12"/>
  <c r="G16" i="12" s="1"/>
  <c r="G845" i="12"/>
  <c r="F236" i="12"/>
  <c r="D1995" i="12"/>
  <c r="E2292" i="12"/>
  <c r="D724" i="12"/>
  <c r="D720" i="12" s="1"/>
  <c r="G3660" i="12"/>
  <c r="G3574" i="12"/>
  <c r="E4538" i="12"/>
  <c r="I4538" i="12" s="1"/>
  <c r="I4539" i="12"/>
  <c r="H2099" i="12"/>
  <c r="H2184" i="12"/>
  <c r="G1995" i="12"/>
  <c r="G1993" i="12"/>
  <c r="I361" i="12"/>
  <c r="E356" i="12"/>
  <c r="I356" i="12" s="1"/>
  <c r="E2601" i="12"/>
  <c r="I2601" i="12" s="1"/>
  <c r="I1748" i="12"/>
  <c r="H4536" i="12"/>
  <c r="H4613" i="12"/>
  <c r="H3803" i="12"/>
  <c r="D2793" i="12"/>
  <c r="D2667" i="12"/>
  <c r="I2600" i="12"/>
  <c r="E2594" i="12"/>
  <c r="G3950" i="12"/>
  <c r="E3970" i="12"/>
  <c r="I3970" i="12" s="1"/>
  <c r="I3971" i="12"/>
  <c r="E1987" i="12"/>
  <c r="E1985" i="12" s="1"/>
  <c r="G1714" i="12"/>
  <c r="G1964" i="12"/>
  <c r="G5124" i="12"/>
  <c r="H4882" i="12"/>
  <c r="F4232" i="12"/>
  <c r="E3923" i="12"/>
  <c r="I3923" i="12" s="1"/>
  <c r="E3472" i="12"/>
  <c r="I3472" i="12" s="1"/>
  <c r="E2596" i="12"/>
  <c r="I2596" i="12" s="1"/>
  <c r="D2363" i="12"/>
  <c r="E987" i="12"/>
  <c r="I987" i="12" s="1"/>
  <c r="E1103" i="12"/>
  <c r="I1103" i="12" s="1"/>
  <c r="D77" i="12"/>
  <c r="D73" i="12" s="1"/>
  <c r="E358" i="12"/>
  <c r="I358" i="12" s="1"/>
  <c r="D4862" i="12"/>
  <c r="E4863" i="12"/>
  <c r="E4862" i="12" s="1"/>
  <c r="G4615" i="12"/>
  <c r="E4238" i="12"/>
  <c r="I4238" i="12" s="1"/>
  <c r="I4242" i="12"/>
  <c r="H2953" i="12"/>
  <c r="H2949" i="12" s="1"/>
  <c r="I1377" i="12"/>
  <c r="E1376" i="12"/>
  <c r="I1376" i="12" s="1"/>
  <c r="I1010" i="12"/>
  <c r="E1008" i="12"/>
  <c r="I1008" i="12" s="1"/>
  <c r="E727" i="12"/>
  <c r="F979" i="12"/>
  <c r="F284" i="12"/>
  <c r="D1712" i="12"/>
  <c r="E1634" i="12"/>
  <c r="I1634" i="12" s="1"/>
  <c r="E1632" i="12"/>
  <c r="I1632" i="12" s="1"/>
  <c r="I983" i="12"/>
  <c r="I905" i="12"/>
  <c r="E900" i="12"/>
  <c r="H4868" i="12"/>
  <c r="H4866" i="12"/>
  <c r="I2143" i="12"/>
  <c r="E2138" i="12"/>
  <c r="E2134" i="12" s="1"/>
  <c r="H2002" i="12"/>
  <c r="I995" i="12"/>
  <c r="I57" i="12"/>
  <c r="H977" i="12"/>
  <c r="D1909" i="12"/>
  <c r="D1714" i="12"/>
  <c r="E2116" i="12"/>
  <c r="I2116" i="12" s="1"/>
  <c r="I2120" i="12"/>
  <c r="E1006" i="12"/>
  <c r="I1006" i="12" s="1"/>
  <c r="E1101" i="12"/>
  <c r="I1101" i="12" s="1"/>
  <c r="E5210" i="12"/>
  <c r="I5210" i="12" s="1"/>
  <c r="I5211" i="12"/>
  <c r="D5070" i="12"/>
  <c r="H4615" i="12"/>
  <c r="E1722" i="12"/>
  <c r="I1722" i="12" s="1"/>
  <c r="E1720" i="12"/>
  <c r="I1720" i="12" s="1"/>
  <c r="E3684" i="12"/>
  <c r="I3684" i="12" s="1"/>
  <c r="E3682" i="12"/>
  <c r="I3682" i="12" s="1"/>
  <c r="H1995" i="12"/>
  <c r="H1993" i="12"/>
  <c r="I433" i="12"/>
  <c r="E428" i="12"/>
  <c r="I428" i="12" s="1"/>
  <c r="D61" i="12"/>
  <c r="E63" i="12"/>
  <c r="I63" i="12" s="1"/>
  <c r="D59" i="12"/>
  <c r="E5188" i="12"/>
  <c r="I5188" i="12" s="1"/>
  <c r="E4071" i="12"/>
  <c r="I4071" i="12" s="1"/>
  <c r="F4045" i="12"/>
  <c r="F2672" i="12"/>
  <c r="F2668" i="12" s="1"/>
  <c r="F2020" i="12"/>
  <c r="E2299" i="12"/>
  <c r="I2299" i="12" s="1"/>
  <c r="F160" i="12"/>
  <c r="F152" i="12" s="1"/>
  <c r="I755" i="12"/>
  <c r="E648" i="12"/>
  <c r="I648" i="12" s="1"/>
  <c r="D5411" i="12"/>
  <c r="H5860" i="12"/>
  <c r="E4234" i="12"/>
  <c r="I4234" i="12" s="1"/>
  <c r="I4235" i="12"/>
  <c r="F2586" i="12"/>
  <c r="F2363" i="12"/>
  <c r="G2667" i="12"/>
  <c r="D3176" i="12"/>
  <c r="E1110" i="12"/>
  <c r="I1110" i="12" s="1"/>
  <c r="I1113" i="12"/>
  <c r="G1569" i="12"/>
  <c r="I1391" i="12"/>
  <c r="E1387" i="12"/>
  <c r="I1387" i="12" s="1"/>
  <c r="H589" i="12"/>
  <c r="F4982" i="12"/>
  <c r="F4896" i="12"/>
  <c r="F5520" i="12"/>
  <c r="I3954" i="12"/>
  <c r="D5615" i="12"/>
  <c r="D5611" i="12" s="1"/>
  <c r="F5275" i="12"/>
  <c r="F5271" i="12" s="1"/>
  <c r="F5124" i="12"/>
  <c r="D4620" i="12"/>
  <c r="D4616" i="12" s="1"/>
  <c r="H4485" i="12"/>
  <c r="H4237" i="12"/>
  <c r="H4233" i="12" s="1"/>
  <c r="G4180" i="12"/>
  <c r="G3918" i="12"/>
  <c r="G3914" i="12" s="1"/>
  <c r="D3857" i="12"/>
  <c r="F3918" i="12"/>
  <c r="F3914" i="12" s="1"/>
  <c r="I3381" i="12"/>
  <c r="I3985" i="12"/>
  <c r="F3579" i="12"/>
  <c r="F3575" i="12" s="1"/>
  <c r="G2890" i="12"/>
  <c r="F3517" i="12"/>
  <c r="H2108" i="12"/>
  <c r="H2100" i="12" s="1"/>
  <c r="D2025" i="12"/>
  <c r="D2021" i="12" s="1"/>
  <c r="D1624" i="12"/>
  <c r="I2006" i="12"/>
  <c r="E692" i="12"/>
  <c r="I692" i="12" s="1"/>
  <c r="I730" i="12"/>
  <c r="E85" i="12"/>
  <c r="I85" i="12" s="1"/>
  <c r="D52" i="12"/>
  <c r="H796" i="12"/>
  <c r="H5124" i="12"/>
  <c r="I4891" i="12"/>
  <c r="D5124" i="12"/>
  <c r="H4847" i="12"/>
  <c r="H4840" i="12" s="1"/>
  <c r="D4847" i="12"/>
  <c r="D4840" i="12" s="1"/>
  <c r="G5275" i="12"/>
  <c r="G5271" i="12" s="1"/>
  <c r="H4316" i="12"/>
  <c r="H4312" i="12" s="1"/>
  <c r="F4229" i="12"/>
  <c r="D3912" i="12"/>
  <c r="G4437" i="12"/>
  <c r="H3957" i="12"/>
  <c r="H1970" i="12"/>
  <c r="H1966" i="12" s="1"/>
  <c r="F1964" i="12"/>
  <c r="I1986" i="12"/>
  <c r="I2013" i="12"/>
  <c r="F413" i="12"/>
  <c r="E190" i="12"/>
  <c r="E186" i="12" s="1"/>
  <c r="H20" i="12"/>
  <c r="H16" i="12" s="1"/>
  <c r="D1970" i="12"/>
  <c r="D1966" i="12" s="1"/>
  <c r="G149" i="12"/>
  <c r="I51" i="12"/>
  <c r="H984" i="12"/>
  <c r="H61" i="12"/>
  <c r="F47" i="12"/>
  <c r="I4852" i="12"/>
  <c r="G986" i="12"/>
  <c r="F845" i="12"/>
  <c r="H54" i="12"/>
  <c r="I947" i="12"/>
  <c r="I975" i="12"/>
  <c r="I2287" i="12"/>
  <c r="E2286" i="12"/>
  <c r="I2286" i="12" s="1"/>
  <c r="F5187" i="12"/>
  <c r="F5183" i="12" s="1"/>
  <c r="H4982" i="12"/>
  <c r="H4541" i="12"/>
  <c r="H4537" i="12" s="1"/>
  <c r="H4789" i="12"/>
  <c r="D4237" i="12"/>
  <c r="D4233" i="12" s="1"/>
  <c r="D4180" i="12"/>
  <c r="F3950" i="12"/>
  <c r="H3327" i="12"/>
  <c r="H3323" i="12" s="1"/>
  <c r="H2368" i="12"/>
  <c r="H2364" i="12" s="1"/>
  <c r="D2108" i="12"/>
  <c r="D2100" i="12" s="1"/>
  <c r="D1993" i="12"/>
  <c r="G2289" i="12"/>
  <c r="G2285" i="12" s="1"/>
  <c r="F2108" i="12"/>
  <c r="F2100" i="12" s="1"/>
  <c r="D1569" i="12"/>
  <c r="G645" i="12"/>
  <c r="G641" i="12" s="1"/>
  <c r="G341" i="12"/>
  <c r="G337" i="12" s="1"/>
  <c r="F77" i="12"/>
  <c r="F73" i="12" s="1"/>
  <c r="F1569" i="12"/>
  <c r="G984" i="12"/>
  <c r="I58" i="12"/>
  <c r="G5860" i="12"/>
  <c r="G5179" i="12"/>
  <c r="G3857" i="12"/>
  <c r="I4843" i="12"/>
  <c r="G2841" i="12"/>
  <c r="G3572" i="12"/>
  <c r="H3231" i="12"/>
  <c r="D2281" i="12"/>
  <c r="D2232" i="12"/>
  <c r="F2099" i="12"/>
  <c r="I976" i="12"/>
  <c r="H951" i="12"/>
  <c r="H944" i="12" s="1"/>
  <c r="D54" i="12"/>
  <c r="F1515" i="12"/>
  <c r="E80" i="12"/>
  <c r="I80" i="12" s="1"/>
  <c r="I990" i="12"/>
  <c r="E970" i="12"/>
  <c r="D541" i="12"/>
  <c r="D415" i="12"/>
  <c r="D2002" i="12"/>
  <c r="F717" i="12"/>
  <c r="D5520" i="12"/>
  <c r="H845" i="12"/>
  <c r="E4937" i="12"/>
  <c r="I4937" i="12" s="1"/>
  <c r="E1108" i="12"/>
  <c r="I1108" i="12" s="1"/>
  <c r="E734" i="12"/>
  <c r="I734" i="12" s="1"/>
  <c r="I38" i="12"/>
  <c r="E4990" i="12"/>
  <c r="E5240" i="12"/>
  <c r="I5240" i="12" s="1"/>
  <c r="E2928" i="12"/>
  <c r="I2928" i="12" s="1"/>
  <c r="E2290" i="12"/>
  <c r="E2010" i="12"/>
  <c r="I2010" i="12" s="1"/>
  <c r="E5285" i="12"/>
  <c r="I5285" i="12" s="1"/>
  <c r="E1183" i="12"/>
  <c r="E163" i="12"/>
  <c r="E1020" i="12"/>
  <c r="I1020" i="12" s="1"/>
  <c r="E450" i="12"/>
  <c r="E446" i="12" s="1"/>
  <c r="I82" i="12"/>
  <c r="E1734" i="12"/>
  <c r="I1734" i="12" s="1"/>
  <c r="E3435" i="12"/>
  <c r="I3435" i="12" s="1"/>
  <c r="E2799" i="12"/>
  <c r="I2799" i="12" s="1"/>
  <c r="E5042" i="12"/>
  <c r="I5042" i="12" s="1"/>
  <c r="E344" i="12"/>
  <c r="I344" i="12" s="1"/>
  <c r="E499" i="12"/>
  <c r="I499" i="12" s="1"/>
  <c r="E2603" i="12"/>
  <c r="I2603" i="12" s="1"/>
  <c r="E2055" i="12"/>
  <c r="I2055" i="12" s="1"/>
  <c r="E2989" i="12"/>
  <c r="I2989" i="12" s="1"/>
  <c r="H4984" i="12"/>
  <c r="F3660" i="12"/>
  <c r="F3574" i="12"/>
  <c r="H3517" i="12"/>
  <c r="H3322" i="12"/>
  <c r="G3803" i="12"/>
  <c r="G3662" i="12"/>
  <c r="G4896" i="12"/>
  <c r="G4982" i="12"/>
  <c r="H1909" i="12"/>
  <c r="H1714" i="12"/>
  <c r="F3662" i="12"/>
  <c r="F3912" i="12"/>
  <c r="F3176" i="12"/>
  <c r="F3036" i="12"/>
  <c r="F1283" i="12"/>
  <c r="I2387" i="12"/>
  <c r="E2383" i="12"/>
  <c r="I2383" i="12" s="1"/>
  <c r="F5608" i="12"/>
  <c r="E5630" i="12"/>
  <c r="I5630" i="12" s="1"/>
  <c r="F4880" i="12"/>
  <c r="G4692" i="12"/>
  <c r="I4851" i="12"/>
  <c r="E4630" i="12"/>
  <c r="I4630" i="12" s="1"/>
  <c r="I2990" i="12"/>
  <c r="F3973" i="12"/>
  <c r="F3969" i="12" s="1"/>
  <c r="D3327" i="12"/>
  <c r="D3323" i="12" s="1"/>
  <c r="G2925" i="12"/>
  <c r="E2908" i="12"/>
  <c r="I2908" i="12" s="1"/>
  <c r="H2920" i="12"/>
  <c r="F3322" i="12"/>
  <c r="E2608" i="12"/>
  <c r="I2608" i="12" s="1"/>
  <c r="G1719" i="12"/>
  <c r="G1715" i="12" s="1"/>
  <c r="F1093" i="12"/>
  <c r="F1089" i="12" s="1"/>
  <c r="E1827" i="12"/>
  <c r="I1827" i="12" s="1"/>
  <c r="F1855" i="12"/>
  <c r="H1379" i="12"/>
  <c r="H1375" i="12" s="1"/>
  <c r="H341" i="12"/>
  <c r="H337" i="12" s="1"/>
  <c r="F1624" i="12"/>
  <c r="E1389" i="12"/>
  <c r="I1389" i="12" s="1"/>
  <c r="E1022" i="12"/>
  <c r="I1022" i="12" s="1"/>
  <c r="D492" i="12"/>
  <c r="E437" i="12"/>
  <c r="I437" i="12" s="1"/>
  <c r="I982" i="12"/>
  <c r="H986" i="12"/>
  <c r="E1308" i="12"/>
  <c r="I1308" i="12" s="1"/>
  <c r="E56" i="12"/>
  <c r="I56" i="12" s="1"/>
  <c r="H5751" i="12"/>
  <c r="E5706" i="12"/>
  <c r="I5706" i="12" s="1"/>
  <c r="G5615" i="12"/>
  <c r="G5611" i="12" s="1"/>
  <c r="F5527" i="12"/>
  <c r="F5523" i="12" s="1"/>
  <c r="E5283" i="12"/>
  <c r="I5283" i="12" s="1"/>
  <c r="H4620" i="12"/>
  <c r="H4616" i="12" s="1"/>
  <c r="G4866" i="12"/>
  <c r="I4878" i="12"/>
  <c r="I4853" i="12"/>
  <c r="E4247" i="12"/>
  <c r="I4247" i="12" s="1"/>
  <c r="E3960" i="12"/>
  <c r="I3960" i="12" s="1"/>
  <c r="D3463" i="12"/>
  <c r="I4558" i="12"/>
  <c r="E3961" i="12"/>
  <c r="I3961" i="12" s="1"/>
  <c r="E3947" i="12"/>
  <c r="I3947" i="12" s="1"/>
  <c r="E2938" i="12"/>
  <c r="I2938" i="12" s="1"/>
  <c r="I3359" i="12"/>
  <c r="G3327" i="12"/>
  <c r="G3323" i="12" s="1"/>
  <c r="G2953" i="12"/>
  <c r="G2949" i="12" s="1"/>
  <c r="H2890" i="12"/>
  <c r="E3632" i="12"/>
  <c r="I3632" i="12" s="1"/>
  <c r="I3577" i="12"/>
  <c r="E2937" i="12"/>
  <c r="I2937" i="12" s="1"/>
  <c r="H3176" i="12"/>
  <c r="I2800" i="12"/>
  <c r="G4237" i="12"/>
  <c r="G4233" i="12" s="1"/>
  <c r="D3973" i="12"/>
  <c r="D3969" i="12" s="1"/>
  <c r="H3122" i="12"/>
  <c r="E2931" i="12"/>
  <c r="I2931" i="12" s="1"/>
  <c r="I3350" i="12"/>
  <c r="E2968" i="12"/>
  <c r="I2968" i="12" s="1"/>
  <c r="D2672" i="12"/>
  <c r="D2668" i="12" s="1"/>
  <c r="D2368" i="12"/>
  <c r="D2364" i="12" s="1"/>
  <c r="I2612" i="12"/>
  <c r="G2025" i="12"/>
  <c r="G2021" i="12" s="1"/>
  <c r="E2028" i="12"/>
  <c r="I2028" i="12" s="1"/>
  <c r="E2385" i="12"/>
  <c r="I2385" i="12" s="1"/>
  <c r="D2361" i="12"/>
  <c r="D2000" i="12"/>
  <c r="E2369" i="12"/>
  <c r="I2369" i="12" s="1"/>
  <c r="F2284" i="12"/>
  <c r="D2184" i="12"/>
  <c r="E2118" i="12"/>
  <c r="I2118" i="12" s="1"/>
  <c r="E2040" i="12"/>
  <c r="I2040" i="12" s="1"/>
  <c r="F1005" i="12"/>
  <c r="F1001" i="12" s="1"/>
  <c r="I2163" i="12"/>
  <c r="F1631" i="12"/>
  <c r="F1627" i="12" s="1"/>
  <c r="E1470" i="12"/>
  <c r="D1379" i="12"/>
  <c r="D1375" i="12" s="1"/>
  <c r="I1739" i="12"/>
  <c r="E1382" i="12"/>
  <c r="I1382" i="12" s="1"/>
  <c r="E960" i="12"/>
  <c r="I960" i="12" s="1"/>
  <c r="D341" i="12"/>
  <c r="D337" i="12" s="1"/>
  <c r="H1374" i="12"/>
  <c r="E1641" i="12"/>
  <c r="I1641" i="12" s="1"/>
  <c r="E980" i="12"/>
  <c r="I980" i="12" s="1"/>
  <c r="E952" i="12"/>
  <c r="F645" i="12"/>
  <c r="F641" i="12" s="1"/>
  <c r="E170" i="12"/>
  <c r="I170" i="12" s="1"/>
  <c r="H77" i="12"/>
  <c r="H73" i="12" s="1"/>
  <c r="G1228" i="12"/>
  <c r="E1094" i="12"/>
  <c r="H645" i="12"/>
  <c r="H641" i="12" s="1"/>
  <c r="H160" i="12"/>
  <c r="H152" i="12" s="1"/>
  <c r="E646" i="12"/>
  <c r="E29" i="12"/>
  <c r="I29" i="12" s="1"/>
  <c r="I191" i="12"/>
  <c r="E242" i="12"/>
  <c r="E238" i="12" s="1"/>
  <c r="E237" i="12" s="1"/>
  <c r="G72" i="12"/>
  <c r="H5465" i="12"/>
  <c r="H3912" i="12"/>
  <c r="D3803" i="12"/>
  <c r="G3463" i="12"/>
  <c r="I3151" i="12"/>
  <c r="E1320" i="12"/>
  <c r="G47" i="12"/>
  <c r="E4872" i="12"/>
  <c r="I4872" i="12" s="1"/>
  <c r="D979" i="12"/>
  <c r="D977" i="12"/>
  <c r="E4886" i="12"/>
  <c r="E4880" i="12" s="1"/>
  <c r="F2009" i="12"/>
  <c r="F1909" i="12"/>
  <c r="G54" i="12"/>
  <c r="H333" i="12"/>
  <c r="E993" i="12"/>
  <c r="D5860" i="12"/>
  <c r="D5187" i="12"/>
  <c r="D5183" i="12" s="1"/>
  <c r="I5287" i="12"/>
  <c r="I5134" i="12"/>
  <c r="H4056" i="12"/>
  <c r="H4048" i="12" s="1"/>
  <c r="D2920" i="12"/>
  <c r="I3351" i="12"/>
  <c r="D3239" i="12"/>
  <c r="D3235" i="12" s="1"/>
  <c r="G2593" i="12"/>
  <c r="G2589" i="12" s="1"/>
  <c r="E2702" i="12"/>
  <c r="E2698" i="12" s="1"/>
  <c r="I2044" i="12"/>
  <c r="G1631" i="12"/>
  <c r="G1627" i="12" s="1"/>
  <c r="E1667" i="12"/>
  <c r="I1667" i="12" s="1"/>
  <c r="E1729" i="12"/>
  <c r="I1729" i="12" s="1"/>
  <c r="G1515" i="12"/>
  <c r="E21" i="12"/>
  <c r="I21" i="12" s="1"/>
  <c r="F5860" i="12"/>
  <c r="G4309" i="12"/>
  <c r="G4232" i="12"/>
  <c r="F2289" i="12"/>
  <c r="F2285" i="12" s="1"/>
  <c r="E3937" i="12"/>
  <c r="I3937" i="12" s="1"/>
  <c r="I3938" i="12"/>
  <c r="G2368" i="12"/>
  <c r="G2364" i="12" s="1"/>
  <c r="I2106" i="12"/>
  <c r="E1990" i="12"/>
  <c r="E967" i="12"/>
  <c r="H717" i="12"/>
  <c r="H640" i="12"/>
  <c r="H5527" i="12"/>
  <c r="H5523" i="12" s="1"/>
  <c r="I5639" i="12"/>
  <c r="E5544" i="12"/>
  <c r="I5544" i="12" s="1"/>
  <c r="G5527" i="12"/>
  <c r="G5523" i="12" s="1"/>
  <c r="H5615" i="12"/>
  <c r="H5611" i="12" s="1"/>
  <c r="I5185" i="12"/>
  <c r="H5070" i="12"/>
  <c r="I4899" i="12"/>
  <c r="D4989" i="12"/>
  <c r="D4985" i="12" s="1"/>
  <c r="F4789" i="12"/>
  <c r="I4885" i="12"/>
  <c r="E4796" i="12"/>
  <c r="E4792" i="12" s="1"/>
  <c r="H4741" i="12"/>
  <c r="G4388" i="12"/>
  <c r="E5304" i="12"/>
  <c r="I5304" i="12" s="1"/>
  <c r="E4245" i="12"/>
  <c r="I4245" i="12" s="1"/>
  <c r="H3933" i="12"/>
  <c r="I2977" i="12"/>
  <c r="D2953" i="12"/>
  <c r="D2949" i="12" s="1"/>
  <c r="E2943" i="12"/>
  <c r="I2943" i="12" s="1"/>
  <c r="E2900" i="12"/>
  <c r="I2900" i="12" s="1"/>
  <c r="D3667" i="12"/>
  <c r="D3663" i="12" s="1"/>
  <c r="E2924" i="12"/>
  <c r="I2924" i="12" s="1"/>
  <c r="F4047" i="12"/>
  <c r="E3527" i="12"/>
  <c r="F2593" i="12"/>
  <c r="F2589" i="12" s="1"/>
  <c r="D3036" i="12"/>
  <c r="E2970" i="12"/>
  <c r="I2970" i="12" s="1"/>
  <c r="H2665" i="12"/>
  <c r="E2751" i="12"/>
  <c r="E2747" i="12" s="1"/>
  <c r="F2025" i="12"/>
  <c r="F2021" i="12" s="1"/>
  <c r="H2289" i="12"/>
  <c r="H2285" i="12" s="1"/>
  <c r="E2026" i="12"/>
  <c r="I2026" i="12" s="1"/>
  <c r="E2207" i="12"/>
  <c r="E2203" i="12" s="1"/>
  <c r="I2203" i="12" s="1"/>
  <c r="E2162" i="12"/>
  <c r="I2162" i="12" s="1"/>
  <c r="E1306" i="12"/>
  <c r="I1306" i="12" s="1"/>
  <c r="F1719" i="12"/>
  <c r="F1715" i="12" s="1"/>
  <c r="H1631" i="12"/>
  <c r="H1627" i="12" s="1"/>
  <c r="G1093" i="12"/>
  <c r="G1089" i="12" s="1"/>
  <c r="D1093" i="12"/>
  <c r="D1089" i="12" s="1"/>
  <c r="E1292" i="12"/>
  <c r="I1292" i="12" s="1"/>
  <c r="E732" i="12"/>
  <c r="I732" i="12" s="1"/>
  <c r="E168" i="12"/>
  <c r="I168" i="12" s="1"/>
  <c r="F420" i="12"/>
  <c r="F416" i="12" s="1"/>
  <c r="D160" i="12"/>
  <c r="D152" i="12" s="1"/>
  <c r="E107" i="12"/>
  <c r="E103" i="12" s="1"/>
  <c r="H59" i="12"/>
  <c r="E78" i="12"/>
  <c r="G5411" i="12"/>
  <c r="F4847" i="12"/>
  <c r="F4840" i="12" s="1"/>
  <c r="D4838" i="12"/>
  <c r="F2899" i="12"/>
  <c r="F2892" i="12" s="1"/>
  <c r="G972" i="12"/>
  <c r="G970" i="12"/>
  <c r="H893" i="12"/>
  <c r="E725" i="12"/>
  <c r="E2015" i="12"/>
  <c r="I2015" i="12" s="1"/>
  <c r="E2004" i="12"/>
  <c r="I2004" i="12" s="1"/>
  <c r="E1736" i="12"/>
  <c r="I1736" i="12" s="1"/>
  <c r="D972" i="12"/>
  <c r="E981" i="12"/>
  <c r="I981" i="12" s="1"/>
  <c r="E430" i="12"/>
  <c r="I430" i="12" s="1"/>
  <c r="G5751" i="12"/>
  <c r="G5610" i="12"/>
  <c r="H5805" i="12"/>
  <c r="H5610" i="12"/>
  <c r="H3857" i="12"/>
  <c r="H3662" i="12"/>
  <c r="E45" i="12"/>
  <c r="I49" i="12"/>
  <c r="D5608" i="12"/>
  <c r="D5522" i="12"/>
  <c r="I2929" i="12"/>
  <c r="I5577" i="12"/>
  <c r="E5612" i="12"/>
  <c r="I5613" i="12"/>
  <c r="I5532" i="12"/>
  <c r="E5530" i="12"/>
  <c r="I5530" i="12" s="1"/>
  <c r="E5528" i="12"/>
  <c r="E5437" i="12"/>
  <c r="I5438" i="12"/>
  <c r="E5644" i="12"/>
  <c r="F5465" i="12"/>
  <c r="F5270" i="12"/>
  <c r="E5197" i="12"/>
  <c r="I5197" i="12" s="1"/>
  <c r="I5198" i="12"/>
  <c r="E4876" i="12"/>
  <c r="I4876" i="12" s="1"/>
  <c r="E4992" i="12"/>
  <c r="E4986" i="12"/>
  <c r="I4987" i="12"/>
  <c r="F4882" i="12"/>
  <c r="G4901" i="12"/>
  <c r="G4897" i="12" s="1"/>
  <c r="G4882" i="12"/>
  <c r="G4880" i="12"/>
  <c r="I5001" i="12"/>
  <c r="E4997" i="12"/>
  <c r="I4997" i="12" s="1"/>
  <c r="E4999" i="12"/>
  <c r="I4999" i="12" s="1"/>
  <c r="H4901" i="12"/>
  <c r="H4897" i="12" s="1"/>
  <c r="H4873" i="12"/>
  <c r="I4748" i="12"/>
  <c r="E4747" i="12"/>
  <c r="I4618" i="12"/>
  <c r="E4617" i="12"/>
  <c r="I4461" i="12"/>
  <c r="E4460" i="12"/>
  <c r="E5292" i="12"/>
  <c r="I5292" i="12" s="1"/>
  <c r="E4911" i="12"/>
  <c r="I4911" i="12" s="1"/>
  <c r="I4913" i="12"/>
  <c r="E4909" i="12"/>
  <c r="I4909" i="12" s="1"/>
  <c r="I4651" i="12"/>
  <c r="E4650" i="12"/>
  <c r="I4347" i="12"/>
  <c r="E4346" i="12"/>
  <c r="I4328" i="12"/>
  <c r="E4326" i="12"/>
  <c r="I4326" i="12" s="1"/>
  <c r="E4324" i="12"/>
  <c r="I4324" i="12" s="1"/>
  <c r="G4868" i="12"/>
  <c r="E4107" i="12"/>
  <c r="I4107" i="12" s="1"/>
  <c r="I4108" i="12"/>
  <c r="I4589" i="12"/>
  <c r="E4588" i="12"/>
  <c r="G4541" i="12"/>
  <c r="G4537" i="12" s="1"/>
  <c r="F4237" i="12"/>
  <c r="F4233" i="12" s="1"/>
  <c r="I4139" i="12"/>
  <c r="E4138" i="12"/>
  <c r="H3948" i="12"/>
  <c r="H3950" i="12"/>
  <c r="E4057" i="12"/>
  <c r="I3959" i="12"/>
  <c r="G4056" i="12"/>
  <c r="G4048" i="12" s="1"/>
  <c r="E4020" i="12"/>
  <c r="I4021" i="12"/>
  <c r="I3629" i="12"/>
  <c r="I3432" i="12"/>
  <c r="E3268" i="12"/>
  <c r="F3943" i="12"/>
  <c r="F3941" i="12"/>
  <c r="H2927" i="12"/>
  <c r="H2925" i="12"/>
  <c r="F3239" i="12"/>
  <c r="F3235" i="12" s="1"/>
  <c r="I2769" i="12"/>
  <c r="E2768" i="12"/>
  <c r="F3948" i="12"/>
  <c r="H3579" i="12"/>
  <c r="H3575" i="12" s="1"/>
  <c r="E3953" i="12"/>
  <c r="I3953" i="12" s="1"/>
  <c r="I4100" i="12"/>
  <c r="H3574" i="12"/>
  <c r="H3660" i="12"/>
  <c r="F2927" i="12"/>
  <c r="F2925" i="12"/>
  <c r="G3239" i="12"/>
  <c r="G3235" i="12" s="1"/>
  <c r="E3044" i="12"/>
  <c r="I3044" i="12" s="1"/>
  <c r="E2904" i="12"/>
  <c r="I2904" i="12" s="1"/>
  <c r="I2905" i="12"/>
  <c r="I2862" i="12"/>
  <c r="F2890" i="12"/>
  <c r="D4868" i="12"/>
  <c r="D4866" i="12"/>
  <c r="F3667" i="12"/>
  <c r="F3663" i="12" s="1"/>
  <c r="F2953" i="12"/>
  <c r="F2949" i="12" s="1"/>
  <c r="H2932" i="12"/>
  <c r="I2591" i="12"/>
  <c r="E2590" i="12"/>
  <c r="I2509" i="12"/>
  <c r="E2719" i="12"/>
  <c r="I2719" i="12" s="1"/>
  <c r="G2672" i="12"/>
  <c r="G2668" i="12" s="1"/>
  <c r="E2673" i="12"/>
  <c r="G2927" i="12"/>
  <c r="E2689" i="12"/>
  <c r="I2689" i="12" s="1"/>
  <c r="E2687" i="12"/>
  <c r="I2687" i="12" s="1"/>
  <c r="I2691" i="12"/>
  <c r="H2667" i="12"/>
  <c r="E2159" i="12"/>
  <c r="I2160" i="12"/>
  <c r="E2072" i="12"/>
  <c r="I2073" i="12"/>
  <c r="E1936" i="12"/>
  <c r="I1936" i="12" s="1"/>
  <c r="I1944" i="12"/>
  <c r="E2495" i="12"/>
  <c r="I2412" i="12"/>
  <c r="E2035" i="12"/>
  <c r="I2035" i="12" s="1"/>
  <c r="E2011" i="12"/>
  <c r="E2003" i="12"/>
  <c r="I2003" i="12" s="1"/>
  <c r="F1995" i="12"/>
  <c r="F1993" i="12"/>
  <c r="G1291" i="12"/>
  <c r="G1287" i="12" s="1"/>
  <c r="I1398" i="12"/>
  <c r="E1396" i="12"/>
  <c r="I1396" i="12" s="1"/>
  <c r="E1394" i="12"/>
  <c r="I1394" i="12" s="1"/>
  <c r="F2368" i="12"/>
  <c r="F2364" i="12" s="1"/>
  <c r="E2190" i="12"/>
  <c r="E1881" i="12"/>
  <c r="I1882" i="12"/>
  <c r="E1810" i="12"/>
  <c r="I1811" i="12"/>
  <c r="H1719" i="12"/>
  <c r="H1715" i="12" s="1"/>
  <c r="E1327" i="12"/>
  <c r="I1327" i="12" s="1"/>
  <c r="I1328" i="12"/>
  <c r="E1129" i="12"/>
  <c r="I1134" i="12"/>
  <c r="E989" i="12"/>
  <c r="E917" i="12"/>
  <c r="I918" i="12"/>
  <c r="E803" i="12"/>
  <c r="I804" i="12"/>
  <c r="I1628" i="12"/>
  <c r="D1174" i="12"/>
  <c r="D1088" i="12"/>
  <c r="I657" i="12"/>
  <c r="E653" i="12"/>
  <c r="I653" i="12" s="1"/>
  <c r="E655" i="12"/>
  <c r="I655" i="12" s="1"/>
  <c r="H420" i="12"/>
  <c r="H416" i="12" s="1"/>
  <c r="H1174" i="12"/>
  <c r="H1088" i="12"/>
  <c r="I425" i="12"/>
  <c r="E423" i="12"/>
  <c r="I423" i="12" s="1"/>
  <c r="E421" i="12"/>
  <c r="D20" i="12"/>
  <c r="D16" i="12" s="1"/>
  <c r="G1374" i="12"/>
  <c r="F1174" i="12"/>
  <c r="F1088" i="12"/>
  <c r="E1096" i="12"/>
  <c r="E1041" i="12"/>
  <c r="E596" i="12"/>
  <c r="E547" i="12"/>
  <c r="I548" i="12"/>
  <c r="I74" i="12"/>
  <c r="F54" i="12"/>
  <c r="F52" i="12"/>
  <c r="H47" i="12"/>
  <c r="H45" i="12"/>
  <c r="E613" i="12"/>
  <c r="I613" i="12" s="1"/>
  <c r="I5811" i="12"/>
  <c r="E5815" i="12"/>
  <c r="I5815" i="12" s="1"/>
  <c r="I5816" i="12"/>
  <c r="D5805" i="12"/>
  <c r="D5610" i="12"/>
  <c r="D5527" i="12"/>
  <c r="D5523" i="12" s="1"/>
  <c r="I5669" i="12"/>
  <c r="E5668" i="12"/>
  <c r="H5522" i="12"/>
  <c r="H5608" i="12"/>
  <c r="E5632" i="12"/>
  <c r="I5632" i="12" s="1"/>
  <c r="E5625" i="12"/>
  <c r="I5625" i="12" s="1"/>
  <c r="I5627" i="12"/>
  <c r="E5623" i="12"/>
  <c r="I5623" i="12" s="1"/>
  <c r="E5492" i="12"/>
  <c r="I5493" i="12"/>
  <c r="E5223" i="12"/>
  <c r="I5223" i="12" s="1"/>
  <c r="I5224" i="12"/>
  <c r="E5580" i="12"/>
  <c r="I5580" i="12" s="1"/>
  <c r="E5366" i="12"/>
  <c r="I5206" i="12"/>
  <c r="E5204" i="12"/>
  <c r="I5204" i="12" s="1"/>
  <c r="E5202" i="12"/>
  <c r="I5202" i="12" s="1"/>
  <c r="E5079" i="12"/>
  <c r="I5080" i="12"/>
  <c r="I4906" i="12"/>
  <c r="E4904" i="12"/>
  <c r="I4904" i="12" s="1"/>
  <c r="E4902" i="12"/>
  <c r="E5006" i="12"/>
  <c r="I5006" i="12" s="1"/>
  <c r="E5004" i="12"/>
  <c r="I5004" i="12" s="1"/>
  <c r="I5008" i="12"/>
  <c r="G4989" i="12"/>
  <c r="G4985" i="12" s="1"/>
  <c r="E5025" i="12"/>
  <c r="I5026" i="12"/>
  <c r="E4918" i="12"/>
  <c r="I4918" i="12" s="1"/>
  <c r="E4916" i="12"/>
  <c r="I4916" i="12" s="1"/>
  <c r="I4920" i="12"/>
  <c r="E5096" i="12"/>
  <c r="I5096" i="12" s="1"/>
  <c r="G4875" i="12"/>
  <c r="G4873" i="12"/>
  <c r="I4870" i="12"/>
  <c r="I4713" i="12"/>
  <c r="I4506" i="12"/>
  <c r="H5187" i="12"/>
  <c r="H5183" i="12" s="1"/>
  <c r="I4879" i="12"/>
  <c r="E4764" i="12"/>
  <c r="I4764" i="12" s="1"/>
  <c r="D4789" i="12"/>
  <c r="E4716" i="12"/>
  <c r="I4716" i="12" s="1"/>
  <c r="D4741" i="12"/>
  <c r="E4509" i="12"/>
  <c r="I4509" i="12" s="1"/>
  <c r="D4984" i="12"/>
  <c r="F4868" i="12"/>
  <c r="F4866" i="12"/>
  <c r="D4873" i="12"/>
  <c r="E4877" i="12"/>
  <c r="I4668" i="12"/>
  <c r="E4667" i="12"/>
  <c r="E4551" i="12"/>
  <c r="I4551" i="12" s="1"/>
  <c r="I4553" i="12"/>
  <c r="E4549" i="12"/>
  <c r="I4549" i="12" s="1"/>
  <c r="E4492" i="12"/>
  <c r="I4546" i="12"/>
  <c r="E4544" i="12"/>
  <c r="I4544" i="12" s="1"/>
  <c r="E4542" i="12"/>
  <c r="I4314" i="12"/>
  <c r="E4313" i="12"/>
  <c r="I4067" i="12"/>
  <c r="E3951" i="12"/>
  <c r="I3951" i="12" s="1"/>
  <c r="I3946" i="12"/>
  <c r="I3993" i="12"/>
  <c r="E3990" i="12"/>
  <c r="I3990" i="12" s="1"/>
  <c r="E3988" i="12"/>
  <c r="I3988" i="12" s="1"/>
  <c r="I3952" i="12"/>
  <c r="D3574" i="12"/>
  <c r="D3660" i="12"/>
  <c r="I4268" i="12"/>
  <c r="E4267" i="12"/>
  <c r="E4086" i="12"/>
  <c r="I4087" i="12"/>
  <c r="E4073" i="12"/>
  <c r="I4073" i="12" s="1"/>
  <c r="E3945" i="12"/>
  <c r="E3884" i="12"/>
  <c r="I3892" i="12"/>
  <c r="E4003" i="12"/>
  <c r="G3973" i="12"/>
  <c r="G3969" i="12" s="1"/>
  <c r="E3927" i="12"/>
  <c r="I3927" i="12" s="1"/>
  <c r="E3720" i="12"/>
  <c r="I3721" i="12"/>
  <c r="E3131" i="12"/>
  <c r="I3132" i="12"/>
  <c r="F4056" i="12"/>
  <c r="F4048" i="12" s="1"/>
  <c r="E3690" i="12"/>
  <c r="I3690" i="12" s="1"/>
  <c r="I3691" i="12"/>
  <c r="E3602" i="12"/>
  <c r="I3602" i="12" s="1"/>
  <c r="I3603" i="12"/>
  <c r="E3589" i="12"/>
  <c r="I3589" i="12" s="1"/>
  <c r="E3587" i="12"/>
  <c r="I3587" i="12" s="1"/>
  <c r="I3591" i="12"/>
  <c r="I3251" i="12"/>
  <c r="E3249" i="12"/>
  <c r="I3249" i="12" s="1"/>
  <c r="E3247" i="12"/>
  <c r="I3247" i="12" s="1"/>
  <c r="E3077" i="12"/>
  <c r="I3078" i="12"/>
  <c r="F3041" i="12"/>
  <c r="F3037" i="12" s="1"/>
  <c r="E2923" i="12"/>
  <c r="I2923" i="12" s="1"/>
  <c r="I3813" i="12"/>
  <c r="E3812" i="12"/>
  <c r="I3576" i="12"/>
  <c r="I2958" i="12"/>
  <c r="E2956" i="12"/>
  <c r="I2956" i="12" s="1"/>
  <c r="E2954" i="12"/>
  <c r="E3594" i="12"/>
  <c r="I3594" i="12" s="1"/>
  <c r="G3517" i="12"/>
  <c r="G3322" i="12"/>
  <c r="E3064" i="12"/>
  <c r="I3064" i="12" s="1"/>
  <c r="I3065" i="12"/>
  <c r="G3041" i="12"/>
  <c r="G3037" i="12" s="1"/>
  <c r="F2934" i="12"/>
  <c r="F2932" i="12"/>
  <c r="I4871" i="12"/>
  <c r="D4901" i="12"/>
  <c r="D4897" i="12" s="1"/>
  <c r="G4620" i="12"/>
  <c r="G4616" i="12" s="1"/>
  <c r="F3957" i="12"/>
  <c r="F3955" i="12"/>
  <c r="G2920" i="12"/>
  <c r="G2918" i="12"/>
  <c r="I3346" i="12"/>
  <c r="E3342" i="12"/>
  <c r="I3342" i="12" s="1"/>
  <c r="E3344" i="12"/>
  <c r="I3344" i="12" s="1"/>
  <c r="I2895" i="12"/>
  <c r="E2921" i="12"/>
  <c r="I2921" i="12" s="1"/>
  <c r="D2918" i="12"/>
  <c r="I2716" i="12"/>
  <c r="E2640" i="12"/>
  <c r="I2640" i="12" s="1"/>
  <c r="D2588" i="12"/>
  <c r="D2665" i="12"/>
  <c r="D2593" i="12"/>
  <c r="D2589" i="12" s="1"/>
  <c r="E2675" i="12"/>
  <c r="I2675" i="12" s="1"/>
  <c r="H2593" i="12"/>
  <c r="H2589" i="12" s="1"/>
  <c r="E2512" i="12"/>
  <c r="I2512" i="12" s="1"/>
  <c r="E3058" i="12"/>
  <c r="I3058" i="12" s="1"/>
  <c r="E2963" i="12"/>
  <c r="I2963" i="12" s="1"/>
  <c r="E2447" i="12"/>
  <c r="E2464" i="12"/>
  <c r="I2464" i="12" s="1"/>
  <c r="F2667" i="12"/>
  <c r="E2398" i="12"/>
  <c r="E2239" i="12"/>
  <c r="I2240" i="12"/>
  <c r="I1933" i="12"/>
  <c r="E2033" i="12"/>
  <c r="I2033" i="12" s="1"/>
  <c r="H2009" i="12"/>
  <c r="H2007" i="12"/>
  <c r="G2002" i="12"/>
  <c r="G2000" i="12"/>
  <c r="E1975" i="12"/>
  <c r="I1975" i="12" s="1"/>
  <c r="I1976" i="12"/>
  <c r="E2371" i="12"/>
  <c r="I2371" i="12" s="1"/>
  <c r="E1993" i="12"/>
  <c r="E2336" i="12"/>
  <c r="I2336" i="12" s="1"/>
  <c r="I2337" i="12"/>
  <c r="I1998" i="12"/>
  <c r="I1769" i="12"/>
  <c r="D1719" i="12"/>
  <c r="D1715" i="12" s="1"/>
  <c r="I1593" i="12"/>
  <c r="E1344" i="12"/>
  <c r="F986" i="12"/>
  <c r="F984" i="12"/>
  <c r="H972" i="12"/>
  <c r="H970" i="12"/>
  <c r="I865" i="12"/>
  <c r="E820" i="12"/>
  <c r="I676" i="12"/>
  <c r="E675" i="12"/>
  <c r="I1288" i="12"/>
  <c r="E1255" i="12"/>
  <c r="I1255" i="12" s="1"/>
  <c r="E851" i="12"/>
  <c r="E1772" i="12"/>
  <c r="I1772" i="12" s="1"/>
  <c r="E1524" i="12"/>
  <c r="I1090" i="12"/>
  <c r="E1238" i="12"/>
  <c r="E371" i="12"/>
  <c r="I372" i="12"/>
  <c r="E308" i="12"/>
  <c r="I309" i="12"/>
  <c r="E259" i="12"/>
  <c r="I260" i="12"/>
  <c r="E211" i="12"/>
  <c r="I212" i="12"/>
  <c r="G61" i="12"/>
  <c r="G59" i="12"/>
  <c r="D47" i="12"/>
  <c r="D45" i="12"/>
  <c r="E467" i="12"/>
  <c r="I467" i="12" s="1"/>
  <c r="E342" i="12"/>
  <c r="F5805" i="12"/>
  <c r="F5610" i="12"/>
  <c r="I5829" i="12"/>
  <c r="I5756" i="12"/>
  <c r="E5832" i="12"/>
  <c r="I5832" i="12" s="1"/>
  <c r="E5537" i="12"/>
  <c r="I5537" i="12" s="1"/>
  <c r="E5535" i="12"/>
  <c r="I5535" i="12" s="1"/>
  <c r="I5539" i="12"/>
  <c r="I5384" i="12"/>
  <c r="E5383" i="12"/>
  <c r="I5279" i="12"/>
  <c r="E4869" i="12"/>
  <c r="I4869" i="12" s="1"/>
  <c r="I5215" i="12"/>
  <c r="E5182" i="12"/>
  <c r="I5182" i="12" s="1"/>
  <c r="E5524" i="12"/>
  <c r="I5525" i="12"/>
  <c r="E5278" i="12"/>
  <c r="I5278" i="12" s="1"/>
  <c r="E5276" i="12"/>
  <c r="I5280" i="12"/>
  <c r="E4954" i="12"/>
  <c r="I4955" i="12"/>
  <c r="I5093" i="12"/>
  <c r="G4984" i="12"/>
  <c r="G5070" i="12"/>
  <c r="E4889" i="12"/>
  <c r="I4814" i="12"/>
  <c r="E4813" i="12"/>
  <c r="E4571" i="12"/>
  <c r="F4873" i="12"/>
  <c r="F4875" i="12"/>
  <c r="G5187" i="12"/>
  <c r="G5183" i="12" s="1"/>
  <c r="E5151" i="12"/>
  <c r="I5152" i="12"/>
  <c r="F4989" i="12"/>
  <c r="F4985" i="12" s="1"/>
  <c r="D4875" i="12"/>
  <c r="E4284" i="12"/>
  <c r="I4285" i="12"/>
  <c r="E4621" i="12"/>
  <c r="I4625" i="12"/>
  <c r="E4623" i="12"/>
  <c r="I4623" i="12" s="1"/>
  <c r="F4316" i="12"/>
  <c r="F4312" i="12" s="1"/>
  <c r="G4316" i="12"/>
  <c r="G4312" i="12" s="1"/>
  <c r="I3963" i="12"/>
  <c r="H3943" i="12"/>
  <c r="H3941" i="12"/>
  <c r="E3829" i="12"/>
  <c r="I3837" i="12"/>
  <c r="I3293" i="12"/>
  <c r="E3292" i="12"/>
  <c r="E4317" i="12"/>
  <c r="I4256" i="12"/>
  <c r="E4252" i="12"/>
  <c r="I4252" i="12" s="1"/>
  <c r="E4254" i="12"/>
  <c r="I4254" i="12" s="1"/>
  <c r="E4155" i="12"/>
  <c r="I4156" i="12"/>
  <c r="E3974" i="12"/>
  <c r="I3978" i="12"/>
  <c r="E3976" i="12"/>
  <c r="E4204" i="12"/>
  <c r="I4204" i="12" s="1"/>
  <c r="D4059" i="12"/>
  <c r="G3941" i="12"/>
  <c r="G3943" i="12"/>
  <c r="E3703" i="12"/>
  <c r="I3703" i="12" s="1"/>
  <c r="I3704" i="12"/>
  <c r="I3377" i="12"/>
  <c r="G3957" i="12"/>
  <c r="G3955" i="12"/>
  <c r="E3668" i="12"/>
  <c r="D3662" i="12"/>
  <c r="E3489" i="12"/>
  <c r="I3490" i="12"/>
  <c r="I3419" i="12"/>
  <c r="E3418" i="12"/>
  <c r="I3145" i="12"/>
  <c r="G3036" i="12"/>
  <c r="G3122" i="12"/>
  <c r="I3053" i="12"/>
  <c r="E3051" i="12"/>
  <c r="I3051" i="12" s="1"/>
  <c r="E3049" i="12"/>
  <c r="I3049" i="12" s="1"/>
  <c r="G3667" i="12"/>
  <c r="G3663" i="12" s="1"/>
  <c r="I3616" i="12"/>
  <c r="E3615" i="12"/>
  <c r="E3544" i="12"/>
  <c r="I3545" i="12"/>
  <c r="I3324" i="12"/>
  <c r="E3262" i="12"/>
  <c r="I3262" i="12" s="1"/>
  <c r="I3263" i="12"/>
  <c r="E3240" i="12"/>
  <c r="E3148" i="12"/>
  <c r="I3148" i="12" s="1"/>
  <c r="E3006" i="12"/>
  <c r="I3007" i="12"/>
  <c r="E4187" i="12"/>
  <c r="I4051" i="12"/>
  <c r="E4049" i="12"/>
  <c r="D3943" i="12"/>
  <c r="D3941" i="12"/>
  <c r="E3596" i="12"/>
  <c r="I3596" i="12" s="1"/>
  <c r="I3584" i="12"/>
  <c r="E3580" i="12"/>
  <c r="E3582" i="12"/>
  <c r="I3582" i="12" s="1"/>
  <c r="E3094" i="12"/>
  <c r="I3094" i="12" s="1"/>
  <c r="E2935" i="12"/>
  <c r="I2935" i="12" s="1"/>
  <c r="D2927" i="12"/>
  <c r="D2925" i="12"/>
  <c r="E2936" i="12"/>
  <c r="E2930" i="12"/>
  <c r="I2930" i="12" s="1"/>
  <c r="E3335" i="12"/>
  <c r="I3335" i="12" s="1"/>
  <c r="E3328" i="12"/>
  <c r="D3041" i="12"/>
  <c r="D3037" i="12" s="1"/>
  <c r="E2950" i="12"/>
  <c r="I2951" i="12"/>
  <c r="E2816" i="12"/>
  <c r="I2817" i="12"/>
  <c r="I2637" i="12"/>
  <c r="I2545" i="12"/>
  <c r="E2544" i="12"/>
  <c r="I2849" i="12"/>
  <c r="E2848" i="12"/>
  <c r="I2562" i="12"/>
  <c r="E2561" i="12"/>
  <c r="D2932" i="12"/>
  <c r="E2378" i="12"/>
  <c r="I2378" i="12" s="1"/>
  <c r="E2376" i="12"/>
  <c r="I2376" i="12" s="1"/>
  <c r="I2380" i="12"/>
  <c r="I2333" i="12"/>
  <c r="H2025" i="12"/>
  <c r="H2021" i="12" s="1"/>
  <c r="D2009" i="12"/>
  <c r="D2007" i="12"/>
  <c r="E2005" i="12"/>
  <c r="E1971" i="12"/>
  <c r="I1972" i="12"/>
  <c r="E1919" i="12"/>
  <c r="E1432" i="12"/>
  <c r="I1433" i="12"/>
  <c r="I1303" i="12"/>
  <c r="E1301" i="12"/>
  <c r="I1301" i="12" s="1"/>
  <c r="E1299" i="12"/>
  <c r="I1299" i="12" s="1"/>
  <c r="E1146" i="12"/>
  <c r="I1147" i="12"/>
  <c r="I743" i="12"/>
  <c r="E741" i="12"/>
  <c r="I741" i="12" s="1"/>
  <c r="E739" i="12"/>
  <c r="I739" i="12" s="1"/>
  <c r="I2112" i="12"/>
  <c r="E1996" i="12"/>
  <c r="I1996" i="12" s="1"/>
  <c r="I1538" i="12"/>
  <c r="H1291" i="12"/>
  <c r="H1287" i="12" s="1"/>
  <c r="I1252" i="12"/>
  <c r="I1055" i="12"/>
  <c r="H1005" i="12"/>
  <c r="H1001" i="12" s="1"/>
  <c r="E1058" i="12"/>
  <c r="I1058" i="12" s="1"/>
  <c r="E564" i="12"/>
  <c r="I565" i="12"/>
  <c r="E1755" i="12"/>
  <c r="I1755" i="12" s="1"/>
  <c r="D1374" i="12"/>
  <c r="E1013" i="12"/>
  <c r="I1013" i="12" s="1"/>
  <c r="E868" i="12"/>
  <c r="I868" i="12" s="1"/>
  <c r="E1541" i="12"/>
  <c r="I1541" i="12" s="1"/>
  <c r="I610" i="12"/>
  <c r="E516" i="12"/>
  <c r="I517" i="12"/>
  <c r="E388" i="12"/>
  <c r="E55" i="12"/>
  <c r="I55" i="12" s="1"/>
  <c r="I88" i="12"/>
  <c r="G77" i="12"/>
  <c r="G73" i="12" s="1"/>
  <c r="E64" i="12"/>
  <c r="I338" i="12"/>
  <c r="E175" i="12"/>
  <c r="I175" i="12" s="1"/>
  <c r="E92" i="12"/>
  <c r="I92" i="12" s="1"/>
  <c r="I5761" i="12"/>
  <c r="E5760" i="12"/>
  <c r="I5760" i="12" s="1"/>
  <c r="I5724" i="12"/>
  <c r="E5723" i="12"/>
  <c r="I5774" i="12"/>
  <c r="I5652" i="12"/>
  <c r="E5651" i="12"/>
  <c r="I5651" i="12" s="1"/>
  <c r="I5564" i="12"/>
  <c r="E5563" i="12"/>
  <c r="E5550" i="12"/>
  <c r="I5550" i="12" s="1"/>
  <c r="I5551" i="12"/>
  <c r="I5620" i="12"/>
  <c r="E5616" i="12"/>
  <c r="E5618" i="12"/>
  <c r="I5618" i="12" s="1"/>
  <c r="I5476" i="12"/>
  <c r="E5475" i="12"/>
  <c r="I5329" i="12"/>
  <c r="E5328" i="12"/>
  <c r="E5195" i="12"/>
  <c r="I5195" i="12" s="1"/>
  <c r="I5421" i="12"/>
  <c r="E5420" i="12"/>
  <c r="I5039" i="12"/>
  <c r="E5012" i="12"/>
  <c r="I5012" i="12" s="1"/>
  <c r="I5013" i="12"/>
  <c r="I4761" i="12"/>
  <c r="I4444" i="12"/>
  <c r="E4443" i="12"/>
  <c r="I5237" i="12"/>
  <c r="I4700" i="12"/>
  <c r="E4699" i="12"/>
  <c r="F4692" i="12"/>
  <c r="F4615" i="12"/>
  <c r="I4413" i="12"/>
  <c r="E4412" i="12"/>
  <c r="I4335" i="12"/>
  <c r="E4333" i="12"/>
  <c r="I4333" i="12" s="1"/>
  <c r="E4331" i="12"/>
  <c r="I4331" i="12" s="1"/>
  <c r="E5290" i="12"/>
  <c r="I5290" i="12" s="1"/>
  <c r="E4363" i="12"/>
  <c r="E4395" i="12"/>
  <c r="I4396" i="12"/>
  <c r="E4635" i="12"/>
  <c r="I4635" i="12" s="1"/>
  <c r="I4639" i="12"/>
  <c r="E4637" i="12"/>
  <c r="I4637" i="12" s="1"/>
  <c r="I4201" i="12"/>
  <c r="D4132" i="12"/>
  <c r="D4047" i="12"/>
  <c r="E4066" i="12"/>
  <c r="I4066" i="12" s="1"/>
  <c r="E4064" i="12"/>
  <c r="I4064" i="12" s="1"/>
  <c r="I4068" i="12"/>
  <c r="F3933" i="12"/>
  <c r="I3934" i="12"/>
  <c r="I3776" i="12"/>
  <c r="E3775" i="12"/>
  <c r="D4615" i="12"/>
  <c r="E4319" i="12"/>
  <c r="I4319" i="12" s="1"/>
  <c r="E3935" i="12"/>
  <c r="I3868" i="12"/>
  <c r="E3867" i="12"/>
  <c r="E3696" i="12"/>
  <c r="I3091" i="12"/>
  <c r="H3969" i="12"/>
  <c r="E3670" i="12"/>
  <c r="I3670" i="12" s="1"/>
  <c r="D3579" i="12"/>
  <c r="D3575" i="12" s="1"/>
  <c r="G2934" i="12"/>
  <c r="G2932" i="12"/>
  <c r="F3327" i="12"/>
  <c r="F3323" i="12" s="1"/>
  <c r="D3957" i="12"/>
  <c r="D3955" i="12"/>
  <c r="E3664" i="12"/>
  <c r="I3665" i="12"/>
  <c r="D3322" i="12"/>
  <c r="E3242" i="12"/>
  <c r="I3242" i="12" s="1"/>
  <c r="E3203" i="12"/>
  <c r="I3204" i="12"/>
  <c r="E2922" i="12"/>
  <c r="E3256" i="12"/>
  <c r="I3256" i="12" s="1"/>
  <c r="E3254" i="12"/>
  <c r="I3254" i="12" s="1"/>
  <c r="I3258" i="12"/>
  <c r="E3236" i="12"/>
  <c r="I3237" i="12"/>
  <c r="E3042" i="12"/>
  <c r="E3038" i="12"/>
  <c r="I3039" i="12"/>
  <c r="F4620" i="12"/>
  <c r="F4616" i="12" s="1"/>
  <c r="D3950" i="12"/>
  <c r="D3948" i="12"/>
  <c r="E3958" i="12"/>
  <c r="I3958" i="12" s="1"/>
  <c r="E3758" i="12"/>
  <c r="I3679" i="12"/>
  <c r="E3675" i="12"/>
  <c r="I3675" i="12" s="1"/>
  <c r="E3677" i="12"/>
  <c r="I3677" i="12" s="1"/>
  <c r="G3579" i="12"/>
  <c r="G3575" i="12" s="1"/>
  <c r="E3337" i="12"/>
  <c r="I3337" i="12" s="1"/>
  <c r="E3330" i="12"/>
  <c r="I3330" i="12" s="1"/>
  <c r="E3275" i="12"/>
  <c r="I3275" i="12" s="1"/>
  <c r="F2920" i="12"/>
  <c r="F2918" i="12"/>
  <c r="I2624" i="12"/>
  <c r="E2623" i="12"/>
  <c r="E2915" i="12"/>
  <c r="E2682" i="12"/>
  <c r="I2682" i="12" s="1"/>
  <c r="E2680" i="12"/>
  <c r="I2680" i="12" s="1"/>
  <c r="I2684" i="12"/>
  <c r="E2961" i="12"/>
  <c r="I2961" i="12" s="1"/>
  <c r="D2934" i="12"/>
  <c r="E2865" i="12"/>
  <c r="I2865" i="12" s="1"/>
  <c r="E2669" i="12"/>
  <c r="I2670" i="12"/>
  <c r="I2461" i="12"/>
  <c r="I2366" i="12"/>
  <c r="E2365" i="12"/>
  <c r="E2415" i="12"/>
  <c r="I2415" i="12" s="1"/>
  <c r="I2416" i="12"/>
  <c r="E2319" i="12"/>
  <c r="I2320" i="12"/>
  <c r="E2256" i="12"/>
  <c r="I2257" i="12"/>
  <c r="E2101" i="12"/>
  <c r="I2103" i="12"/>
  <c r="G2009" i="12"/>
  <c r="G2007" i="12"/>
  <c r="F2002" i="12"/>
  <c r="F2000" i="12"/>
  <c r="I772" i="12"/>
  <c r="E771" i="12"/>
  <c r="E1864" i="12"/>
  <c r="I1865" i="12"/>
  <c r="E1684" i="12"/>
  <c r="I1685" i="12"/>
  <c r="E1487" i="12"/>
  <c r="I1488" i="12"/>
  <c r="E2012" i="12"/>
  <c r="I2012" i="12" s="1"/>
  <c r="G1379" i="12"/>
  <c r="G1375" i="12" s="1"/>
  <c r="D1291" i="12"/>
  <c r="D1287" i="12" s="1"/>
  <c r="E1200" i="12"/>
  <c r="I1201" i="12"/>
  <c r="D1005" i="12"/>
  <c r="D1001" i="12" s="1"/>
  <c r="F1086" i="12"/>
  <c r="F1000" i="12"/>
  <c r="G1712" i="12"/>
  <c r="G1626" i="12"/>
  <c r="E973" i="12"/>
  <c r="I974" i="12"/>
  <c r="I353" i="12"/>
  <c r="E351" i="12"/>
  <c r="I351" i="12" s="1"/>
  <c r="E349" i="12"/>
  <c r="I349" i="12" s="1"/>
  <c r="E1579" i="12"/>
  <c r="E1015" i="12"/>
  <c r="I1015" i="12" s="1"/>
  <c r="E1596" i="12"/>
  <c r="I1596" i="12" s="1"/>
  <c r="I464" i="12"/>
  <c r="E124" i="12"/>
  <c r="I132" i="12"/>
  <c r="F61" i="12"/>
  <c r="F59" i="12"/>
  <c r="E177" i="12"/>
  <c r="I177" i="12" s="1"/>
  <c r="E94" i="12"/>
  <c r="I94" i="12" s="1"/>
  <c r="C5855" i="11"/>
  <c r="C5849" i="11"/>
  <c r="C5847" i="11"/>
  <c r="C5842" i="11"/>
  <c r="C5840" i="11"/>
  <c r="C5835" i="11"/>
  <c r="C5833" i="11"/>
  <c r="C5829" i="11"/>
  <c r="C5824" i="11"/>
  <c r="C5820" i="11"/>
  <c r="C5816" i="11"/>
  <c r="C5811" i="11"/>
  <c r="C5800" i="11"/>
  <c r="C5794" i="11"/>
  <c r="C5792" i="11"/>
  <c r="C5787" i="11"/>
  <c r="C5785" i="11"/>
  <c r="C5780" i="11"/>
  <c r="C5778" i="11"/>
  <c r="C5774" i="11"/>
  <c r="C5769" i="11"/>
  <c r="C5765" i="11"/>
  <c r="C5761" i="11"/>
  <c r="C5756" i="11"/>
  <c r="C5746" i="11"/>
  <c r="C5740" i="11"/>
  <c r="C5738" i="11"/>
  <c r="C5733" i="11"/>
  <c r="C5731" i="11"/>
  <c r="C5726" i="11"/>
  <c r="C5724" i="11"/>
  <c r="C5720" i="11"/>
  <c r="C5715" i="11"/>
  <c r="C5711" i="11"/>
  <c r="C5707" i="11"/>
  <c r="C5702" i="11"/>
  <c r="C5691" i="11"/>
  <c r="C5685" i="11"/>
  <c r="C5683" i="11"/>
  <c r="C5678" i="11"/>
  <c r="C5676" i="11"/>
  <c r="C5669" i="11"/>
  <c r="C5665" i="11"/>
  <c r="C5660" i="11"/>
  <c r="C5656" i="11"/>
  <c r="C5652" i="11"/>
  <c r="C5647" i="11"/>
  <c r="C5644" i="11"/>
  <c r="C5643" i="11" s="1"/>
  <c r="C5641" i="11"/>
  <c r="C5639" i="11"/>
  <c r="C5638" i="11" s="1"/>
  <c r="C5636" i="11"/>
  <c r="C5635" i="11"/>
  <c r="C5634" i="11"/>
  <c r="C5633" i="11"/>
  <c r="C5629" i="11"/>
  <c r="C5628" i="11"/>
  <c r="C5627" i="11"/>
  <c r="C5626" i="11"/>
  <c r="C5622" i="11"/>
  <c r="C5621" i="11"/>
  <c r="C5620" i="11"/>
  <c r="C5619" i="11"/>
  <c r="C5613" i="11"/>
  <c r="C5612" i="11" s="1"/>
  <c r="C5603" i="11"/>
  <c r="C5597" i="11"/>
  <c r="C5595" i="11"/>
  <c r="C5590" i="11"/>
  <c r="C5588" i="11"/>
  <c r="C5583" i="11"/>
  <c r="C5581" i="11"/>
  <c r="C5577" i="11"/>
  <c r="C5572" i="11"/>
  <c r="C5568" i="11"/>
  <c r="C5564" i="11"/>
  <c r="C5559" i="11"/>
  <c r="C5553" i="11"/>
  <c r="C5551" i="11"/>
  <c r="C5548" i="11"/>
  <c r="C5547" i="11"/>
  <c r="C5546" i="11"/>
  <c r="C5545" i="11"/>
  <c r="C5541" i="11"/>
  <c r="C5540" i="11"/>
  <c r="C5539" i="11"/>
  <c r="C5538" i="11"/>
  <c r="C5534" i="11"/>
  <c r="C5533" i="11"/>
  <c r="C5532" i="11"/>
  <c r="C5531" i="11"/>
  <c r="C5525" i="11"/>
  <c r="C5524" i="11" s="1"/>
  <c r="C5515" i="11"/>
  <c r="C5509" i="11"/>
  <c r="C5507" i="11"/>
  <c r="C5502" i="11"/>
  <c r="C5500" i="11"/>
  <c r="C5495" i="11"/>
  <c r="C5493" i="11"/>
  <c r="C5489" i="11"/>
  <c r="C5484" i="11"/>
  <c r="C5480" i="11"/>
  <c r="C5476" i="11"/>
  <c r="C5471" i="11"/>
  <c r="C5460" i="11"/>
  <c r="C5454" i="11"/>
  <c r="C5452" i="11"/>
  <c r="C5447" i="11"/>
  <c r="C5445" i="11"/>
  <c r="C5440" i="11"/>
  <c r="C5438" i="11"/>
  <c r="C5434" i="11"/>
  <c r="C5429" i="11"/>
  <c r="C5425" i="11"/>
  <c r="C5421" i="11"/>
  <c r="C5416" i="11"/>
  <c r="C5406" i="11"/>
  <c r="C5400" i="11"/>
  <c r="C5398" i="11"/>
  <c r="C5393" i="11"/>
  <c r="C5391" i="11"/>
  <c r="C5386" i="11"/>
  <c r="C5384" i="11"/>
  <c r="C5380" i="11"/>
  <c r="C5375" i="11"/>
  <c r="C5371" i="11"/>
  <c r="C5367" i="11"/>
  <c r="C5362" i="11"/>
  <c r="C5351" i="11"/>
  <c r="C5345" i="11"/>
  <c r="C5343" i="11"/>
  <c r="C5338" i="11"/>
  <c r="C5336" i="11"/>
  <c r="C5331" i="11"/>
  <c r="C5329" i="11"/>
  <c r="C5325" i="11"/>
  <c r="C5307" i="11"/>
  <c r="C5304" i="11" s="1"/>
  <c r="C5303" i="11" s="1"/>
  <c r="C5301" i="11"/>
  <c r="C5299" i="11"/>
  <c r="C5298" i="11" s="1"/>
  <c r="C5296" i="11"/>
  <c r="C5295" i="11"/>
  <c r="C5294" i="11"/>
  <c r="C5293" i="11"/>
  <c r="C5289" i="11"/>
  <c r="C5288" i="11"/>
  <c r="C5287" i="11"/>
  <c r="C5286" i="11"/>
  <c r="C5282" i="11"/>
  <c r="C5281" i="11"/>
  <c r="C5280" i="11"/>
  <c r="C5279" i="11"/>
  <c r="C5273" i="11"/>
  <c r="C5272" i="11" s="1"/>
  <c r="C5263" i="11"/>
  <c r="C5257" i="11"/>
  <c r="C5255" i="11"/>
  <c r="C5250" i="11"/>
  <c r="C5248" i="11"/>
  <c r="C5243" i="11"/>
  <c r="C5216" i="11" s="1"/>
  <c r="C5215" i="11" s="1"/>
  <c r="C5182" i="11" s="1"/>
  <c r="C5241" i="11"/>
  <c r="C5237" i="11"/>
  <c r="C5232" i="11"/>
  <c r="C5228" i="11"/>
  <c r="C5224" i="11"/>
  <c r="C5219" i="11"/>
  <c r="C5213" i="11"/>
  <c r="C5211" i="11"/>
  <c r="C5210" i="11" s="1"/>
  <c r="C5208" i="11"/>
  <c r="C5207" i="11"/>
  <c r="C5206" i="11"/>
  <c r="C5205" i="11"/>
  <c r="C5201" i="11"/>
  <c r="C5200" i="11"/>
  <c r="C5199" i="11"/>
  <c r="C5198" i="11"/>
  <c r="C5194" i="11"/>
  <c r="C5193" i="11"/>
  <c r="C5192" i="11"/>
  <c r="C5191" i="11"/>
  <c r="C5185" i="11"/>
  <c r="C5184" i="11" s="1"/>
  <c r="C5174" i="11"/>
  <c r="C5168" i="11"/>
  <c r="C5166" i="11"/>
  <c r="C5161" i="11"/>
  <c r="C5159" i="11"/>
  <c r="C5154" i="11"/>
  <c r="C5152" i="11"/>
  <c r="C5148" i="11"/>
  <c r="C5143" i="11"/>
  <c r="C5139" i="11"/>
  <c r="C5135" i="11"/>
  <c r="C5130" i="11"/>
  <c r="C5119" i="11"/>
  <c r="C5113" i="11"/>
  <c r="C5111" i="11"/>
  <c r="C5106" i="11"/>
  <c r="C5104" i="11"/>
  <c r="C5099" i="11"/>
  <c r="C5097" i="11"/>
  <c r="C5093" i="11"/>
  <c r="C5088" i="11"/>
  <c r="C5084" i="11"/>
  <c r="C5080" i="11"/>
  <c r="C5075" i="11"/>
  <c r="C5065" i="11"/>
  <c r="C5059" i="11"/>
  <c r="C5057" i="11"/>
  <c r="C5052" i="11"/>
  <c r="C5050" i="11"/>
  <c r="C5045" i="11"/>
  <c r="C5043" i="11"/>
  <c r="C5039" i="11"/>
  <c r="C5034" i="11"/>
  <c r="C5030" i="11"/>
  <c r="C5026" i="11"/>
  <c r="C5021" i="11"/>
  <c r="C5015" i="11"/>
  <c r="C5013" i="11"/>
  <c r="C5012" i="11" s="1"/>
  <c r="C5010" i="11"/>
  <c r="C5009" i="11"/>
  <c r="C5008" i="11"/>
  <c r="C5007" i="11"/>
  <c r="C5003" i="11"/>
  <c r="C5002" i="11"/>
  <c r="C5001" i="11"/>
  <c r="C5000" i="11"/>
  <c r="C4996" i="11"/>
  <c r="C4995" i="11"/>
  <c r="C4994" i="11"/>
  <c r="C4993" i="11"/>
  <c r="C4987" i="11"/>
  <c r="C4986" i="11" s="1"/>
  <c r="C4977" i="11"/>
  <c r="C4971" i="11"/>
  <c r="C4969" i="11"/>
  <c r="C4964" i="11"/>
  <c r="C4962" i="11"/>
  <c r="C4957" i="11"/>
  <c r="C4955" i="11"/>
  <c r="C4951" i="11"/>
  <c r="C4946" i="11"/>
  <c r="C4942" i="11"/>
  <c r="C4938" i="11"/>
  <c r="C4933" i="11"/>
  <c r="C4927" i="11"/>
  <c r="C4925" i="11"/>
  <c r="C4924" i="11" s="1"/>
  <c r="C4922" i="11"/>
  <c r="C4921" i="11"/>
  <c r="C4920" i="11"/>
  <c r="C4919" i="11"/>
  <c r="C4915" i="11"/>
  <c r="C4914" i="11"/>
  <c r="C4913" i="11"/>
  <c r="C4912" i="11"/>
  <c r="C4908" i="11"/>
  <c r="C4907" i="11"/>
  <c r="C4906" i="11"/>
  <c r="C4905" i="11"/>
  <c r="C4899" i="11"/>
  <c r="C4859" i="11"/>
  <c r="C4858" i="11"/>
  <c r="C4857" i="11"/>
  <c r="C4855" i="11"/>
  <c r="C4854" i="11"/>
  <c r="C4853" i="11"/>
  <c r="C4851" i="11"/>
  <c r="C4850" i="11"/>
  <c r="C4849" i="11"/>
  <c r="C4846" i="11"/>
  <c r="C4845" i="11"/>
  <c r="C4844" i="11"/>
  <c r="C4842" i="11"/>
  <c r="C4841" i="11"/>
  <c r="C4830" i="11"/>
  <c r="C4828" i="11"/>
  <c r="C4823" i="11"/>
  <c r="C4821" i="11"/>
  <c r="C4816" i="11"/>
  <c r="C4814" i="11"/>
  <c r="C4810" i="11"/>
  <c r="C4805" i="11"/>
  <c r="C4801" i="11"/>
  <c r="C4797" i="11"/>
  <c r="C4781" i="11"/>
  <c r="C4779" i="11"/>
  <c r="C4774" i="11"/>
  <c r="C4772" i="11"/>
  <c r="C4767" i="11"/>
  <c r="C4765" i="11"/>
  <c r="C4761" i="11"/>
  <c r="C4756" i="11"/>
  <c r="C4752" i="11"/>
  <c r="C4748" i="11"/>
  <c r="C4733" i="11"/>
  <c r="C4731" i="11"/>
  <c r="C4726" i="11"/>
  <c r="C4724" i="11"/>
  <c r="C4719" i="11"/>
  <c r="C4717" i="11"/>
  <c r="C4713" i="11"/>
  <c r="C4708" i="11"/>
  <c r="C4704" i="11"/>
  <c r="C4700" i="11"/>
  <c r="C4684" i="11"/>
  <c r="C4682" i="11"/>
  <c r="C4677" i="11"/>
  <c r="C4675" i="11"/>
  <c r="C4670" i="11"/>
  <c r="C4668" i="11"/>
  <c r="C4664" i="11"/>
  <c r="C4659" i="11"/>
  <c r="C4655" i="11"/>
  <c r="C4651" i="11"/>
  <c r="C4643" i="11"/>
  <c r="C4641" i="11"/>
  <c r="C4640" i="11"/>
  <c r="C4639" i="11"/>
  <c r="C4638" i="11"/>
  <c r="C4634" i="11"/>
  <c r="C4633" i="11"/>
  <c r="C4632" i="11"/>
  <c r="C4631" i="11"/>
  <c r="C4627" i="11"/>
  <c r="C4626" i="11"/>
  <c r="C4625" i="11"/>
  <c r="C4624" i="11"/>
  <c r="C4618" i="11"/>
  <c r="C4617" i="11" s="1"/>
  <c r="C4605" i="11"/>
  <c r="C4603" i="11"/>
  <c r="C4598" i="11"/>
  <c r="C4596" i="11"/>
  <c r="C4591" i="11"/>
  <c r="C4589" i="11"/>
  <c r="C4585" i="11"/>
  <c r="C4580" i="11"/>
  <c r="C4576" i="11"/>
  <c r="C4572" i="11"/>
  <c r="C4564" i="11"/>
  <c r="C4562" i="11"/>
  <c r="C4561" i="11"/>
  <c r="C4560" i="11"/>
  <c r="C4559" i="11"/>
  <c r="C4555" i="11"/>
  <c r="C4554" i="11"/>
  <c r="C4553" i="11"/>
  <c r="C4552" i="11"/>
  <c r="C4548" i="11"/>
  <c r="C4547" i="11"/>
  <c r="C4546" i="11"/>
  <c r="C4545" i="11"/>
  <c r="C4539" i="11"/>
  <c r="C4538" i="11" s="1"/>
  <c r="C4526" i="11"/>
  <c r="C4524" i="11"/>
  <c r="C4519" i="11"/>
  <c r="C4517" i="11"/>
  <c r="C4512" i="11"/>
  <c r="C4510" i="11"/>
  <c r="C4506" i="11"/>
  <c r="C4497" i="11"/>
  <c r="C4493" i="11"/>
  <c r="C4477" i="11"/>
  <c r="C4475" i="11"/>
  <c r="C4470" i="11"/>
  <c r="C4468" i="11"/>
  <c r="C4463" i="11"/>
  <c r="C4461" i="11"/>
  <c r="C4457" i="11"/>
  <c r="C4448" i="11"/>
  <c r="C4444" i="11"/>
  <c r="C4429" i="11"/>
  <c r="C4427" i="11"/>
  <c r="C4422" i="11"/>
  <c r="C4420" i="11"/>
  <c r="C4415" i="11"/>
  <c r="C4413" i="11"/>
  <c r="C4409" i="11"/>
  <c r="C4400" i="11"/>
  <c r="C4396" i="11"/>
  <c r="C4380" i="11"/>
  <c r="C4378" i="11"/>
  <c r="C4373" i="11"/>
  <c r="C4371" i="11"/>
  <c r="C4366" i="11"/>
  <c r="C4364" i="11"/>
  <c r="C4360" i="11"/>
  <c r="C4351" i="11"/>
  <c r="C4347" i="11"/>
  <c r="C4339" i="11"/>
  <c r="C4337" i="11"/>
  <c r="C4336" i="11"/>
  <c r="C4335" i="11"/>
  <c r="C4334" i="11"/>
  <c r="C4330" i="11"/>
  <c r="C4329" i="11"/>
  <c r="C4328" i="11"/>
  <c r="C4327" i="11"/>
  <c r="C4323" i="11"/>
  <c r="C4322" i="11"/>
  <c r="C4321" i="11"/>
  <c r="C4320" i="11"/>
  <c r="C4314" i="11"/>
  <c r="C4313" i="11" s="1"/>
  <c r="C4301" i="11"/>
  <c r="C4299" i="11"/>
  <c r="C4294" i="11"/>
  <c r="C4292" i="11"/>
  <c r="C4287" i="11"/>
  <c r="C4285" i="11"/>
  <c r="C4281" i="11"/>
  <c r="C4276" i="11"/>
  <c r="C4272" i="11"/>
  <c r="C4268" i="11"/>
  <c r="C4260" i="11"/>
  <c r="C4258" i="11"/>
  <c r="C4257" i="11"/>
  <c r="C4256" i="11"/>
  <c r="C4255" i="11"/>
  <c r="C4251" i="11"/>
  <c r="C4250" i="11"/>
  <c r="C4249" i="11"/>
  <c r="C4248" i="11"/>
  <c r="C4244" i="11"/>
  <c r="C4243" i="11"/>
  <c r="C4242" i="11"/>
  <c r="C4241" i="11"/>
  <c r="C4235" i="11"/>
  <c r="C4234" i="11" s="1"/>
  <c r="C4221" i="11"/>
  <c r="C4219" i="11"/>
  <c r="C4214" i="11"/>
  <c r="C4212" i="11"/>
  <c r="C4207" i="11"/>
  <c r="C4205" i="11"/>
  <c r="C4201" i="11"/>
  <c r="C4196" i="11"/>
  <c r="C4192" i="11"/>
  <c r="C4188" i="11"/>
  <c r="C4172" i="11"/>
  <c r="C4170" i="11"/>
  <c r="C4165" i="11"/>
  <c r="C4163" i="11"/>
  <c r="C4158" i="11"/>
  <c r="C4156" i="11"/>
  <c r="C4152" i="11"/>
  <c r="C4147" i="11"/>
  <c r="C4143" i="11"/>
  <c r="C4139" i="11"/>
  <c r="C4124" i="11"/>
  <c r="C4122" i="11"/>
  <c r="C4117" i="11"/>
  <c r="C4115" i="11"/>
  <c r="C4111" i="11"/>
  <c r="C4110" i="11" s="1"/>
  <c r="C4108" i="11"/>
  <c r="C4104" i="11"/>
  <c r="C4100" i="11"/>
  <c r="C4095" i="11"/>
  <c r="C4091" i="11"/>
  <c r="C4087" i="11"/>
  <c r="C4079" i="11"/>
  <c r="C4077" i="11"/>
  <c r="C4076" i="11"/>
  <c r="C4075" i="11"/>
  <c r="C4074" i="11"/>
  <c r="C4070" i="11"/>
  <c r="C4069" i="11"/>
  <c r="C4068" i="11"/>
  <c r="C4067" i="11"/>
  <c r="C4063" i="11"/>
  <c r="C4062" i="11"/>
  <c r="C4061" i="11"/>
  <c r="C4054" i="11"/>
  <c r="C4051" i="11"/>
  <c r="C4050" i="11"/>
  <c r="C3934" i="11" s="1"/>
  <c r="C4037" i="11"/>
  <c r="C4035" i="11"/>
  <c r="C4030" i="11"/>
  <c r="C4028" i="11"/>
  <c r="C4023" i="11"/>
  <c r="C4021" i="11"/>
  <c r="C4017" i="11"/>
  <c r="C4012" i="11"/>
  <c r="C4008" i="11"/>
  <c r="C4004" i="11"/>
  <c r="C3996" i="11"/>
  <c r="C3994" i="11"/>
  <c r="C3993" i="11"/>
  <c r="C3992" i="11"/>
  <c r="C3991" i="11"/>
  <c r="C3987" i="11"/>
  <c r="C3986" i="11"/>
  <c r="C3985" i="11"/>
  <c r="C3984" i="11"/>
  <c r="C3980" i="11"/>
  <c r="C3979" i="11"/>
  <c r="C3978" i="11"/>
  <c r="C3977" i="11"/>
  <c r="C3971" i="11"/>
  <c r="C3930" i="11"/>
  <c r="C3929" i="11"/>
  <c r="C3928" i="11"/>
  <c r="C3926" i="11"/>
  <c r="C3925" i="11"/>
  <c r="C3924" i="11"/>
  <c r="C3922" i="11"/>
  <c r="C3921" i="11"/>
  <c r="C3920" i="11"/>
  <c r="C3917" i="11"/>
  <c r="C3916" i="11"/>
  <c r="C3907" i="11"/>
  <c r="C3901" i="11"/>
  <c r="C3899" i="11"/>
  <c r="C3894" i="11"/>
  <c r="C3892" i="11"/>
  <c r="C3887" i="11"/>
  <c r="C3885" i="11"/>
  <c r="C3881" i="11"/>
  <c r="C3876" i="11"/>
  <c r="C3872" i="11"/>
  <c r="C3868" i="11"/>
  <c r="C3863" i="11"/>
  <c r="C3852" i="11"/>
  <c r="C3846" i="11"/>
  <c r="C3844" i="11"/>
  <c r="C3839" i="11"/>
  <c r="C3837" i="11"/>
  <c r="C3832" i="11"/>
  <c r="C3830" i="11"/>
  <c r="C3826" i="11"/>
  <c r="C3821" i="11"/>
  <c r="C3817" i="11"/>
  <c r="C3813" i="11"/>
  <c r="C3808" i="11"/>
  <c r="C3798" i="11"/>
  <c r="C3792" i="11"/>
  <c r="C3790" i="11"/>
  <c r="C3785" i="11"/>
  <c r="C3783" i="11"/>
  <c r="C3778" i="11"/>
  <c r="C3776" i="11"/>
  <c r="C3772" i="11"/>
  <c r="C3767" i="11"/>
  <c r="C3763" i="11"/>
  <c r="C3759" i="11"/>
  <c r="C3754" i="11"/>
  <c r="C3743" i="11"/>
  <c r="C3737" i="11"/>
  <c r="C3735" i="11"/>
  <c r="C3730" i="11"/>
  <c r="C3728" i="11"/>
  <c r="C3721" i="11"/>
  <c r="C3717" i="11"/>
  <c r="C3712" i="11"/>
  <c r="C3708" i="11"/>
  <c r="C3704" i="11"/>
  <c r="C3699" i="11"/>
  <c r="C3696" i="11"/>
  <c r="C3695" i="11" s="1"/>
  <c r="C3693" i="11"/>
  <c r="C3691" i="11"/>
  <c r="C3690" i="11" s="1"/>
  <c r="C3688" i="11"/>
  <c r="C3687" i="11"/>
  <c r="C3686" i="11"/>
  <c r="C3685" i="11"/>
  <c r="C3681" i="11"/>
  <c r="C3680" i="11"/>
  <c r="C3679" i="11"/>
  <c r="C3678" i="11"/>
  <c r="C3674" i="11"/>
  <c r="C3673" i="11"/>
  <c r="C3672" i="11"/>
  <c r="C3671" i="11"/>
  <c r="C3665" i="11"/>
  <c r="C3664" i="11" s="1"/>
  <c r="C3655" i="11"/>
  <c r="C3649" i="11"/>
  <c r="C3647" i="11"/>
  <c r="C3642" i="11"/>
  <c r="C3640" i="11"/>
  <c r="C3635" i="11"/>
  <c r="C3633" i="11"/>
  <c r="C3629" i="11"/>
  <c r="C3624" i="11"/>
  <c r="C3620" i="11"/>
  <c r="C3616" i="11"/>
  <c r="C3611" i="11"/>
  <c r="C3605" i="11"/>
  <c r="C3603" i="11"/>
  <c r="C3602" i="11" s="1"/>
  <c r="C3600" i="11"/>
  <c r="C3599" i="11"/>
  <c r="C3598" i="11"/>
  <c r="C3597" i="11"/>
  <c r="C3593" i="11"/>
  <c r="C3592" i="11"/>
  <c r="C3591" i="11"/>
  <c r="C3590" i="11"/>
  <c r="C3586" i="11"/>
  <c r="C3585" i="11"/>
  <c r="C3584" i="11"/>
  <c r="C3583" i="11"/>
  <c r="C3577" i="11"/>
  <c r="C3567" i="11"/>
  <c r="C3561" i="11"/>
  <c r="C3559" i="11"/>
  <c r="C3554" i="11"/>
  <c r="C3552" i="11"/>
  <c r="C3547" i="11"/>
  <c r="C3545" i="11"/>
  <c r="C3541" i="11"/>
  <c r="C3536" i="11"/>
  <c r="C3532" i="11"/>
  <c r="C3528" i="11"/>
  <c r="C3523" i="11"/>
  <c r="C3512" i="11"/>
  <c r="C3506" i="11"/>
  <c r="C3504" i="11"/>
  <c r="C3499" i="11"/>
  <c r="C3497" i="11"/>
  <c r="C3492" i="11"/>
  <c r="C3490" i="11"/>
  <c r="C3486" i="11"/>
  <c r="C3481" i="11"/>
  <c r="C3477" i="11"/>
  <c r="C3473" i="11"/>
  <c r="C3468" i="11"/>
  <c r="C3458" i="11"/>
  <c r="C3452" i="11"/>
  <c r="C3450" i="11"/>
  <c r="C3445" i="11"/>
  <c r="C3443" i="11"/>
  <c r="C3438" i="11"/>
  <c r="C3436" i="11"/>
  <c r="C3432" i="11"/>
  <c r="C3427" i="11"/>
  <c r="C3423" i="11"/>
  <c r="C3419" i="11"/>
  <c r="C3414" i="11"/>
  <c r="C3403" i="11"/>
  <c r="C3397" i="11"/>
  <c r="C3395" i="11"/>
  <c r="C3390" i="11"/>
  <c r="C3388" i="11"/>
  <c r="C3383" i="11"/>
  <c r="C3381" i="11"/>
  <c r="C3377" i="11"/>
  <c r="C3359" i="11"/>
  <c r="C3356" i="11" s="1"/>
  <c r="C3355" i="11" s="1"/>
  <c r="C3353" i="11"/>
  <c r="C3351" i="11"/>
  <c r="C3350" i="11" s="1"/>
  <c r="C3348" i="11"/>
  <c r="C3347" i="11"/>
  <c r="C3346" i="11"/>
  <c r="C3345" i="11"/>
  <c r="C3341" i="11"/>
  <c r="C3340" i="11"/>
  <c r="C3339" i="11"/>
  <c r="C3338" i="11"/>
  <c r="C3334" i="11"/>
  <c r="C3333" i="11"/>
  <c r="C3332" i="11"/>
  <c r="C3331" i="11"/>
  <c r="C3325" i="11"/>
  <c r="C3324" i="11" s="1"/>
  <c r="C3315" i="11"/>
  <c r="C3309" i="11"/>
  <c r="C3307" i="11"/>
  <c r="C3302" i="11"/>
  <c r="C3300" i="11"/>
  <c r="C3295" i="11"/>
  <c r="C3268" i="11" s="1"/>
  <c r="C3267" i="11" s="1"/>
  <c r="C3293" i="11"/>
  <c r="C3289" i="11"/>
  <c r="C3284" i="11"/>
  <c r="C3280" i="11"/>
  <c r="C3276" i="11"/>
  <c r="C3271" i="11"/>
  <c r="C3265" i="11"/>
  <c r="C3263" i="11"/>
  <c r="C3262" i="11" s="1"/>
  <c r="C3260" i="11"/>
  <c r="C3259" i="11"/>
  <c r="C3258" i="11"/>
  <c r="C3257" i="11"/>
  <c r="C3253" i="11"/>
  <c r="C3252" i="11"/>
  <c r="C3251" i="11"/>
  <c r="C3250" i="11"/>
  <c r="C3246" i="11"/>
  <c r="C3245" i="11"/>
  <c r="C3244" i="11"/>
  <c r="C3243" i="11"/>
  <c r="C3237" i="11"/>
  <c r="C3236" i="11" s="1"/>
  <c r="C3226" i="11"/>
  <c r="C3220" i="11"/>
  <c r="C3218" i="11"/>
  <c r="C3213" i="11"/>
  <c r="C3211" i="11"/>
  <c r="C3206" i="11"/>
  <c r="C3204" i="11"/>
  <c r="C3200" i="11"/>
  <c r="C3195" i="11"/>
  <c r="C3191" i="11"/>
  <c r="C3187" i="11"/>
  <c r="C3182" i="11"/>
  <c r="C3171" i="11"/>
  <c r="C3165" i="11"/>
  <c r="C3163" i="11"/>
  <c r="C3158" i="11"/>
  <c r="C3156" i="11"/>
  <c r="C3151" i="11"/>
  <c r="C3149" i="11"/>
  <c r="C3145" i="11"/>
  <c r="C3140" i="11"/>
  <c r="C3136" i="11"/>
  <c r="C3132" i="11"/>
  <c r="C3127" i="11"/>
  <c r="C3117" i="11"/>
  <c r="C3111" i="11"/>
  <c r="C3109" i="11"/>
  <c r="C3104" i="11"/>
  <c r="C3102" i="11"/>
  <c r="C3097" i="11"/>
  <c r="C3095" i="11"/>
  <c r="C3091" i="11"/>
  <c r="C3086" i="11"/>
  <c r="C3082" i="11"/>
  <c r="C3078" i="11"/>
  <c r="C3073" i="11"/>
  <c r="C3067" i="11"/>
  <c r="C3065" i="11"/>
  <c r="C3064" i="11" s="1"/>
  <c r="C3062" i="11"/>
  <c r="C3061" i="11"/>
  <c r="C3060" i="11"/>
  <c r="C3059" i="11"/>
  <c r="C3055" i="11"/>
  <c r="C3054" i="11"/>
  <c r="C3053" i="11"/>
  <c r="C3052" i="11"/>
  <c r="C3048" i="11"/>
  <c r="C3047" i="11"/>
  <c r="C3046" i="11"/>
  <c r="C3045" i="11"/>
  <c r="C3039" i="11"/>
  <c r="C3038" i="11" s="1"/>
  <c r="C3029" i="11"/>
  <c r="C3023" i="11"/>
  <c r="C3021" i="11"/>
  <c r="C3016" i="11"/>
  <c r="C3014" i="11"/>
  <c r="C3009" i="11"/>
  <c r="C3007" i="11"/>
  <c r="C3003" i="11"/>
  <c r="C2998" i="11"/>
  <c r="C2994" i="11"/>
  <c r="C2990" i="11"/>
  <c r="C2985" i="11"/>
  <c r="C2979" i="11"/>
  <c r="C2977" i="11"/>
  <c r="C2976" i="11" s="1"/>
  <c r="C2974" i="11"/>
  <c r="C2973" i="11"/>
  <c r="C2972" i="11"/>
  <c r="C2971" i="11"/>
  <c r="C2967" i="11"/>
  <c r="C2966" i="11"/>
  <c r="C2965" i="11"/>
  <c r="C2964" i="11"/>
  <c r="C2960" i="11"/>
  <c r="C2959" i="11"/>
  <c r="C2958" i="11"/>
  <c r="C2957" i="11"/>
  <c r="C2951" i="11"/>
  <c r="C2950" i="11" s="1"/>
  <c r="C2911" i="11"/>
  <c r="C2910" i="11"/>
  <c r="C2909" i="11"/>
  <c r="C2907" i="11"/>
  <c r="C2906" i="11"/>
  <c r="C2905" i="11"/>
  <c r="C2903" i="11"/>
  <c r="C2902" i="11"/>
  <c r="C2901" i="11"/>
  <c r="C2898" i="11"/>
  <c r="C2897" i="11"/>
  <c r="C2896" i="11"/>
  <c r="C2894" i="11"/>
  <c r="C2893" i="11"/>
  <c r="C2882" i="11"/>
  <c r="C2880" i="11"/>
  <c r="C2875" i="11"/>
  <c r="C2873" i="11"/>
  <c r="C2868" i="11"/>
  <c r="C2866" i="11"/>
  <c r="C2862" i="11"/>
  <c r="C2857" i="11"/>
  <c r="C2853" i="11"/>
  <c r="C2849" i="11"/>
  <c r="C2833" i="11"/>
  <c r="C2831" i="11"/>
  <c r="C2826" i="11"/>
  <c r="C2824" i="11"/>
  <c r="C2819" i="11"/>
  <c r="C2817" i="11"/>
  <c r="C2813" i="11"/>
  <c r="C2808" i="11"/>
  <c r="C2804" i="11"/>
  <c r="C2800" i="11"/>
  <c r="C2785" i="11"/>
  <c r="C2783" i="11"/>
  <c r="C2778" i="11"/>
  <c r="C2776" i="11"/>
  <c r="C2771" i="11"/>
  <c r="C2769" i="11"/>
  <c r="C2765" i="11"/>
  <c r="C2760" i="11"/>
  <c r="C2756" i="11"/>
  <c r="C2752" i="11"/>
  <c r="C2736" i="11"/>
  <c r="C2734" i="11"/>
  <c r="C2729" i="11"/>
  <c r="C2727" i="11"/>
  <c r="C2722" i="11"/>
  <c r="C2720" i="11"/>
  <c r="C2716" i="11"/>
  <c r="C2711" i="11"/>
  <c r="C2707" i="11"/>
  <c r="C2703" i="11"/>
  <c r="C2695" i="11"/>
  <c r="C2693" i="11"/>
  <c r="C2692" i="11"/>
  <c r="C2691" i="11"/>
  <c r="C2690" i="11"/>
  <c r="C2686" i="11"/>
  <c r="C2685" i="11"/>
  <c r="C2684" i="11"/>
  <c r="C2683" i="11"/>
  <c r="C2679" i="11"/>
  <c r="C2678" i="11"/>
  <c r="C2677" i="11"/>
  <c r="C2676" i="11"/>
  <c r="C2670" i="11"/>
  <c r="C2669" i="11" s="1"/>
  <c r="C2657" i="11"/>
  <c r="C2655" i="11"/>
  <c r="C2650" i="11"/>
  <c r="C2648" i="11"/>
  <c r="C2643" i="11"/>
  <c r="C2641" i="11"/>
  <c r="C2637" i="11"/>
  <c r="C2632" i="11"/>
  <c r="C2628" i="11"/>
  <c r="C2624" i="11"/>
  <c r="C2616" i="11"/>
  <c r="C2614" i="11"/>
  <c r="C2613" i="11"/>
  <c r="C2612" i="11"/>
  <c r="C2611" i="11"/>
  <c r="C2607" i="11"/>
  <c r="C2606" i="11"/>
  <c r="C2605" i="11"/>
  <c r="C2604" i="11"/>
  <c r="C2600" i="11"/>
  <c r="C2599" i="11"/>
  <c r="C2598" i="11"/>
  <c r="C2597" i="11"/>
  <c r="C2591" i="11"/>
  <c r="C2590" i="11" s="1"/>
  <c r="C2578" i="11"/>
  <c r="C2576" i="11"/>
  <c r="C2571" i="11"/>
  <c r="C2569" i="11"/>
  <c r="C2564" i="11"/>
  <c r="C2562" i="11"/>
  <c r="C2558" i="11"/>
  <c r="C2549" i="11"/>
  <c r="C2545" i="11"/>
  <c r="C2529" i="11"/>
  <c r="C2527" i="11"/>
  <c r="C2522" i="11"/>
  <c r="C2520" i="11"/>
  <c r="C2515" i="11"/>
  <c r="C2513" i="11"/>
  <c r="C2509" i="11"/>
  <c r="C2500" i="11"/>
  <c r="C2496" i="11"/>
  <c r="C2481" i="11"/>
  <c r="C2479" i="11"/>
  <c r="C2474" i="11"/>
  <c r="C2472" i="11"/>
  <c r="C2467" i="11"/>
  <c r="C2465" i="11"/>
  <c r="C2461" i="11"/>
  <c r="C2452" i="11"/>
  <c r="C2448" i="11"/>
  <c r="C2432" i="11"/>
  <c r="C2430" i="11"/>
  <c r="C2425" i="11"/>
  <c r="C2423" i="11"/>
  <c r="C2418" i="11"/>
  <c r="C2416" i="11"/>
  <c r="C2412" i="11"/>
  <c r="C2403" i="11"/>
  <c r="C2399" i="11"/>
  <c r="C2391" i="11"/>
  <c r="C2389" i="11"/>
  <c r="C2388" i="11"/>
  <c r="C2387" i="11"/>
  <c r="C2386" i="11"/>
  <c r="C2382" i="11"/>
  <c r="C2381" i="11"/>
  <c r="C2380" i="11"/>
  <c r="C2379" i="11"/>
  <c r="C2375" i="11"/>
  <c r="C2374" i="11"/>
  <c r="C2373" i="11"/>
  <c r="C2372" i="11"/>
  <c r="C2366" i="11"/>
  <c r="C2365" i="11" s="1"/>
  <c r="C2353" i="11"/>
  <c r="C2351" i="11"/>
  <c r="C2346" i="11"/>
  <c r="C2344" i="11"/>
  <c r="C2339" i="11"/>
  <c r="C2337" i="11"/>
  <c r="C2333" i="11"/>
  <c r="C2328" i="11"/>
  <c r="C2324" i="11"/>
  <c r="C2320" i="11"/>
  <c r="C2312" i="11"/>
  <c r="C2310" i="11"/>
  <c r="C2309" i="11"/>
  <c r="C2308" i="11"/>
  <c r="C2307" i="11"/>
  <c r="C2303" i="11"/>
  <c r="C2302" i="11"/>
  <c r="C2301" i="11"/>
  <c r="C2300" i="11"/>
  <c r="C2296" i="11"/>
  <c r="C2295" i="11"/>
  <c r="C2294" i="11"/>
  <c r="C2293" i="11"/>
  <c r="C2287" i="11"/>
  <c r="C2286" i="11" s="1"/>
  <c r="C2273" i="11"/>
  <c r="C2271" i="11"/>
  <c r="C2266" i="11"/>
  <c r="C2264" i="11"/>
  <c r="C2259" i="11"/>
  <c r="C2257" i="11"/>
  <c r="C2253" i="11"/>
  <c r="C2248" i="11"/>
  <c r="C2244" i="11"/>
  <c r="C2240" i="11"/>
  <c r="C2224" i="11"/>
  <c r="C2222" i="11"/>
  <c r="C2217" i="11"/>
  <c r="C2215" i="11"/>
  <c r="C2210" i="11"/>
  <c r="C2208" i="11"/>
  <c r="C2204" i="11"/>
  <c r="C2199" i="11"/>
  <c r="C2195" i="11"/>
  <c r="C2191" i="11"/>
  <c r="C2176" i="11"/>
  <c r="C2174" i="11"/>
  <c r="C2169" i="11"/>
  <c r="C2167" i="11"/>
  <c r="C2163" i="11"/>
  <c r="C2160" i="11"/>
  <c r="C2156" i="11"/>
  <c r="C2152" i="11"/>
  <c r="C2147" i="11"/>
  <c r="C2143" i="11"/>
  <c r="C2139" i="11"/>
  <c r="C2131" i="11"/>
  <c r="C2129" i="11"/>
  <c r="C2128" i="11"/>
  <c r="C2127" i="11"/>
  <c r="C2126" i="11"/>
  <c r="C2122" i="11"/>
  <c r="C2121" i="11"/>
  <c r="C2120" i="11"/>
  <c r="C2119" i="11"/>
  <c r="C2115" i="11"/>
  <c r="C2114" i="11"/>
  <c r="C2113" i="11"/>
  <c r="C2106" i="11"/>
  <c r="C2105" i="11" s="1"/>
  <c r="C2103" i="11"/>
  <c r="C2102" i="11"/>
  <c r="C2089" i="11"/>
  <c r="C2087" i="11"/>
  <c r="C2082" i="11"/>
  <c r="C2080" i="11"/>
  <c r="C2075" i="11"/>
  <c r="C2073" i="11"/>
  <c r="C2069" i="11"/>
  <c r="C2064" i="11"/>
  <c r="C2060" i="11"/>
  <c r="C2056" i="11"/>
  <c r="C2048" i="11"/>
  <c r="C2046" i="11"/>
  <c r="C2045" i="11"/>
  <c r="C2044" i="11"/>
  <c r="C2043" i="11"/>
  <c r="C2039" i="11"/>
  <c r="C2038" i="11"/>
  <c r="C2037" i="11"/>
  <c r="C2036" i="11"/>
  <c r="C2032" i="11"/>
  <c r="C2031" i="11"/>
  <c r="C2030" i="11"/>
  <c r="C2029" i="11"/>
  <c r="C2023" i="11"/>
  <c r="C2022" i="11" s="1"/>
  <c r="C1982" i="11"/>
  <c r="C1981" i="11"/>
  <c r="C1980" i="11"/>
  <c r="C1978" i="11"/>
  <c r="C1977" i="11"/>
  <c r="C1976" i="11"/>
  <c r="C1974" i="11"/>
  <c r="C1973" i="11"/>
  <c r="C1972" i="11"/>
  <c r="C1969" i="11"/>
  <c r="C1968" i="11"/>
  <c r="C1967" i="11"/>
  <c r="C1959" i="11"/>
  <c r="C1953" i="11"/>
  <c r="C1951" i="11"/>
  <c r="C1946" i="11"/>
  <c r="C1944" i="11"/>
  <c r="C1939" i="11"/>
  <c r="C1937" i="11"/>
  <c r="C1933" i="11"/>
  <c r="C1928" i="11"/>
  <c r="C1924" i="11"/>
  <c r="C1920" i="11"/>
  <c r="C1915" i="11"/>
  <c r="C1904" i="11"/>
  <c r="C1898" i="11"/>
  <c r="C1896" i="11"/>
  <c r="C1891" i="11"/>
  <c r="C1889" i="11"/>
  <c r="C1884" i="11"/>
  <c r="C1882" i="11"/>
  <c r="C1878" i="11"/>
  <c r="C1873" i="11"/>
  <c r="C1869" i="11"/>
  <c r="C1865" i="11"/>
  <c r="C1860" i="11"/>
  <c r="C1850" i="11"/>
  <c r="C1844" i="11"/>
  <c r="C1842" i="11"/>
  <c r="C1837" i="11"/>
  <c r="C1835" i="11"/>
  <c r="C1830" i="11"/>
  <c r="C1828" i="11"/>
  <c r="C1824" i="11"/>
  <c r="C1819" i="11"/>
  <c r="C1815" i="11"/>
  <c r="C1811" i="11"/>
  <c r="C1806" i="11"/>
  <c r="C1795" i="11"/>
  <c r="C1789" i="11"/>
  <c r="C1787" i="11"/>
  <c r="C1782" i="11"/>
  <c r="C1780" i="11"/>
  <c r="C1773" i="11"/>
  <c r="C1769" i="11"/>
  <c r="C1764" i="11"/>
  <c r="C1760" i="11"/>
  <c r="C1756" i="11"/>
  <c r="C1751" i="11"/>
  <c r="C1748" i="11"/>
  <c r="C1747" i="11" s="1"/>
  <c r="C1745" i="11"/>
  <c r="C1743" i="11"/>
  <c r="C1742" i="11" s="1"/>
  <c r="C1740" i="11"/>
  <c r="C1739" i="11"/>
  <c r="C1738" i="11"/>
  <c r="C1737" i="11"/>
  <c r="C1733" i="11"/>
  <c r="C1732" i="11"/>
  <c r="C1731" i="11"/>
  <c r="C1730" i="11"/>
  <c r="C1726" i="11"/>
  <c r="C1725" i="11"/>
  <c r="C1724" i="11"/>
  <c r="C1723" i="11"/>
  <c r="C1717" i="11"/>
  <c r="C1716" i="11" s="1"/>
  <c r="C1707" i="11"/>
  <c r="C1701" i="11"/>
  <c r="C1699" i="11"/>
  <c r="C1694" i="11"/>
  <c r="C1692" i="11"/>
  <c r="C1687" i="11"/>
  <c r="C1685" i="11"/>
  <c r="C1681" i="11"/>
  <c r="C1676" i="11"/>
  <c r="C1672" i="11"/>
  <c r="C1668" i="11"/>
  <c r="C1663" i="11"/>
  <c r="C1657" i="11"/>
  <c r="C1655" i="11"/>
  <c r="C1652" i="11"/>
  <c r="C1651" i="11"/>
  <c r="C1650" i="11"/>
  <c r="C1649" i="11"/>
  <c r="C1645" i="11"/>
  <c r="C1644" i="11"/>
  <c r="C1643" i="11"/>
  <c r="C1642" i="11"/>
  <c r="C1638" i="11"/>
  <c r="C1637" i="11"/>
  <c r="C1636" i="11"/>
  <c r="C1635" i="11"/>
  <c r="C1629" i="11"/>
  <c r="C1628" i="11" s="1"/>
  <c r="C1619" i="11"/>
  <c r="C1613" i="11"/>
  <c r="C1611" i="11"/>
  <c r="C1606" i="11"/>
  <c r="C1604" i="11"/>
  <c r="C1599" i="11"/>
  <c r="C1597" i="11"/>
  <c r="C1593" i="11"/>
  <c r="C1588" i="11"/>
  <c r="C1584" i="11"/>
  <c r="C1580" i="11"/>
  <c r="C1575" i="11"/>
  <c r="C1564" i="11"/>
  <c r="C1558" i="11"/>
  <c r="C1556" i="11"/>
  <c r="C1551" i="11"/>
  <c r="C1549" i="11"/>
  <c r="C1544" i="11"/>
  <c r="C1542" i="11"/>
  <c r="C1538" i="11"/>
  <c r="C1533" i="11"/>
  <c r="C1529" i="11"/>
  <c r="C1525" i="11"/>
  <c r="C1520" i="11"/>
  <c r="C1510" i="11"/>
  <c r="C1504" i="11"/>
  <c r="C1502" i="11"/>
  <c r="C1497" i="11"/>
  <c r="C1495" i="11"/>
  <c r="C1490" i="11"/>
  <c r="C1488" i="11"/>
  <c r="C1484" i="11"/>
  <c r="C1479" i="11"/>
  <c r="C1475" i="11"/>
  <c r="C1471" i="11"/>
  <c r="C1466" i="11"/>
  <c r="C1455" i="11"/>
  <c r="C1449" i="11"/>
  <c r="C1447" i="11"/>
  <c r="C1442" i="11"/>
  <c r="C1440" i="11"/>
  <c r="C1435" i="11"/>
  <c r="C1433" i="11"/>
  <c r="C1429" i="11"/>
  <c r="C1411" i="11"/>
  <c r="C1408" i="11" s="1"/>
  <c r="C1407" i="11" s="1"/>
  <c r="C1405" i="11"/>
  <c r="C1403" i="11"/>
  <c r="C1402" i="11" s="1"/>
  <c r="C1400" i="11"/>
  <c r="C1399" i="11"/>
  <c r="C1398" i="11"/>
  <c r="C1397" i="11"/>
  <c r="C1393" i="11"/>
  <c r="C1392" i="11"/>
  <c r="C1391" i="11"/>
  <c r="C1390" i="11"/>
  <c r="C1386" i="11"/>
  <c r="C1385" i="11"/>
  <c r="C1384" i="11"/>
  <c r="C1383" i="11"/>
  <c r="C1377" i="11"/>
  <c r="C1376" i="11" s="1"/>
  <c r="C1367" i="11"/>
  <c r="C1361" i="11"/>
  <c r="C1359" i="11"/>
  <c r="C1354" i="11"/>
  <c r="C1352" i="11"/>
  <c r="C1347" i="11"/>
  <c r="C1320" i="11" s="1"/>
  <c r="C1319" i="11" s="1"/>
  <c r="C1345" i="11"/>
  <c r="C1341" i="11"/>
  <c r="C1336" i="11"/>
  <c r="C1332" i="11"/>
  <c r="C1328" i="11"/>
  <c r="C1323" i="11"/>
  <c r="C1317" i="11"/>
  <c r="C1315" i="11"/>
  <c r="C1314" i="11" s="1"/>
  <c r="C1312" i="11"/>
  <c r="C1311" i="11"/>
  <c r="C1310" i="11"/>
  <c r="C1309" i="11"/>
  <c r="C1305" i="11"/>
  <c r="C1304" i="11"/>
  <c r="C1303" i="11"/>
  <c r="C1302" i="11"/>
  <c r="C1298" i="11"/>
  <c r="C1297" i="11"/>
  <c r="C1296" i="11"/>
  <c r="C1295" i="11"/>
  <c r="C1289" i="11"/>
  <c r="C1288" i="11" s="1"/>
  <c r="C1278" i="11"/>
  <c r="C1272" i="11"/>
  <c r="C1270" i="11"/>
  <c r="C1265" i="11"/>
  <c r="C1263" i="11"/>
  <c r="C1258" i="11"/>
  <c r="C1256" i="11"/>
  <c r="C1252" i="11"/>
  <c r="C1247" i="11"/>
  <c r="C1243" i="11"/>
  <c r="C1239" i="11"/>
  <c r="C1234" i="11"/>
  <c r="C1223" i="11"/>
  <c r="C1217" i="11"/>
  <c r="C1215" i="11"/>
  <c r="C1210" i="11"/>
  <c r="C1208" i="11"/>
  <c r="C1203" i="11"/>
  <c r="C1201" i="11"/>
  <c r="C1197" i="11"/>
  <c r="C1192" i="11"/>
  <c r="C1188" i="11"/>
  <c r="C1184" i="11"/>
  <c r="C1179" i="11"/>
  <c r="C1169" i="11"/>
  <c r="C1163" i="11"/>
  <c r="C1161" i="11"/>
  <c r="C1156" i="11"/>
  <c r="C1154" i="11"/>
  <c r="C1149" i="11"/>
  <c r="C1147" i="11"/>
  <c r="C1143" i="11"/>
  <c r="C1138" i="11"/>
  <c r="C1134" i="11"/>
  <c r="C1130" i="11"/>
  <c r="C1125" i="11"/>
  <c r="C1119" i="11"/>
  <c r="C1117" i="11"/>
  <c r="C1116" i="11" s="1"/>
  <c r="C1114" i="11"/>
  <c r="C1113" i="11"/>
  <c r="C1112" i="11"/>
  <c r="C1111" i="11"/>
  <c r="C1107" i="11"/>
  <c r="C1106" i="11"/>
  <c r="C1105" i="11"/>
  <c r="C1104" i="11"/>
  <c r="C1100" i="11"/>
  <c r="C1099" i="11"/>
  <c r="C1098" i="11"/>
  <c r="C1097" i="11"/>
  <c r="C1091" i="11"/>
  <c r="C1090" i="11" s="1"/>
  <c r="C1081" i="11"/>
  <c r="C1075" i="11"/>
  <c r="C1073" i="11"/>
  <c r="C1068" i="11"/>
  <c r="C1066" i="11"/>
  <c r="C1061" i="11"/>
  <c r="C1059" i="11"/>
  <c r="C1055" i="11"/>
  <c r="C1050" i="11"/>
  <c r="C1046" i="11"/>
  <c r="C1042" i="11"/>
  <c r="C1037" i="11"/>
  <c r="C1031" i="11"/>
  <c r="C1029" i="11"/>
  <c r="C1028" i="11" s="1"/>
  <c r="C1026" i="11"/>
  <c r="C1025" i="11"/>
  <c r="C1024" i="11"/>
  <c r="C1023" i="11"/>
  <c r="C1019" i="11"/>
  <c r="C1018" i="11"/>
  <c r="C1017" i="11"/>
  <c r="C1016" i="11"/>
  <c r="C1012" i="11"/>
  <c r="C1011" i="11"/>
  <c r="C1010" i="11"/>
  <c r="C1009" i="11"/>
  <c r="C1003" i="11"/>
  <c r="C1002" i="11" s="1"/>
  <c r="C963" i="11"/>
  <c r="C962" i="11"/>
  <c r="C961" i="11"/>
  <c r="C959" i="11"/>
  <c r="C958" i="11"/>
  <c r="C957" i="11"/>
  <c r="C955" i="11"/>
  <c r="C954" i="11"/>
  <c r="C953" i="11"/>
  <c r="C950" i="11"/>
  <c r="C949" i="11"/>
  <c r="C948" i="11"/>
  <c r="C946" i="11"/>
  <c r="C945" i="11"/>
  <c r="C934" i="11"/>
  <c r="C932" i="11"/>
  <c r="C927" i="11"/>
  <c r="C925" i="11"/>
  <c r="C920" i="11"/>
  <c r="C918" i="11"/>
  <c r="C914" i="11"/>
  <c r="C909" i="11"/>
  <c r="C905" i="11"/>
  <c r="C901" i="11"/>
  <c r="C885" i="11"/>
  <c r="C883" i="11"/>
  <c r="C878" i="11"/>
  <c r="C876" i="11"/>
  <c r="C871" i="11"/>
  <c r="C869" i="11"/>
  <c r="C865" i="11"/>
  <c r="C860" i="11"/>
  <c r="C856" i="11"/>
  <c r="C852" i="11"/>
  <c r="C837" i="11"/>
  <c r="C835" i="11"/>
  <c r="C830" i="11"/>
  <c r="C828" i="11"/>
  <c r="C823" i="11"/>
  <c r="C821" i="11"/>
  <c r="C817" i="11"/>
  <c r="C812" i="11"/>
  <c r="C808" i="11"/>
  <c r="C804" i="11"/>
  <c r="C788" i="11"/>
  <c r="C786" i="11"/>
  <c r="C781" i="11"/>
  <c r="C779" i="11"/>
  <c r="C774" i="11"/>
  <c r="C772" i="11"/>
  <c r="C768" i="11"/>
  <c r="C763" i="11"/>
  <c r="C759" i="11"/>
  <c r="C755" i="11"/>
  <c r="C747" i="11"/>
  <c r="C745" i="11"/>
  <c r="C744" i="11"/>
  <c r="C743" i="11"/>
  <c r="C742" i="11"/>
  <c r="C738" i="11"/>
  <c r="C737" i="11"/>
  <c r="C736" i="11"/>
  <c r="C735" i="11"/>
  <c r="C731" i="11"/>
  <c r="C730" i="11"/>
  <c r="C729" i="11"/>
  <c r="C728" i="11"/>
  <c r="C722" i="11"/>
  <c r="C721" i="11" s="1"/>
  <c r="C709" i="11"/>
  <c r="C707" i="11"/>
  <c r="C702" i="11"/>
  <c r="C700" i="11"/>
  <c r="C695" i="11"/>
  <c r="C693" i="11"/>
  <c r="C689" i="11"/>
  <c r="C684" i="11"/>
  <c r="C680" i="11"/>
  <c r="C676" i="11"/>
  <c r="C668" i="11"/>
  <c r="C666" i="11"/>
  <c r="C665" i="11"/>
  <c r="C664" i="11"/>
  <c r="C663" i="11"/>
  <c r="C659" i="11"/>
  <c r="C658" i="11"/>
  <c r="C657" i="11"/>
  <c r="C656" i="11"/>
  <c r="C652" i="11"/>
  <c r="C651" i="11"/>
  <c r="C650" i="11"/>
  <c r="C649" i="11"/>
  <c r="C643" i="11"/>
  <c r="C642" i="11" s="1"/>
  <c r="C630" i="11"/>
  <c r="C628" i="11"/>
  <c r="C623" i="11"/>
  <c r="C621" i="11"/>
  <c r="C616" i="11"/>
  <c r="C614" i="11"/>
  <c r="C610" i="11"/>
  <c r="C601" i="11"/>
  <c r="C597" i="11"/>
  <c r="C581" i="11"/>
  <c r="C579" i="11"/>
  <c r="C574" i="11"/>
  <c r="C572" i="11"/>
  <c r="C567" i="11"/>
  <c r="C565" i="11"/>
  <c r="C561" i="11"/>
  <c r="C552" i="11"/>
  <c r="C548" i="11"/>
  <c r="C533" i="11"/>
  <c r="C531" i="11"/>
  <c r="C526" i="11"/>
  <c r="C524" i="11"/>
  <c r="C519" i="11"/>
  <c r="C517" i="11"/>
  <c r="C513" i="11"/>
  <c r="C504" i="11"/>
  <c r="C500" i="11"/>
  <c r="C484" i="11"/>
  <c r="C482" i="11"/>
  <c r="C477" i="11"/>
  <c r="C475" i="11"/>
  <c r="C470" i="11"/>
  <c r="C468" i="11"/>
  <c r="C464" i="11"/>
  <c r="C455" i="11"/>
  <c r="C451" i="11"/>
  <c r="C443" i="11"/>
  <c r="C441" i="11"/>
  <c r="C440" i="11"/>
  <c r="C439" i="11"/>
  <c r="C438" i="11"/>
  <c r="C434" i="11"/>
  <c r="C433" i="11"/>
  <c r="C432" i="11"/>
  <c r="C431" i="11"/>
  <c r="C427" i="11"/>
  <c r="C426" i="11"/>
  <c r="C425" i="11"/>
  <c r="C424" i="11"/>
  <c r="C418" i="11"/>
  <c r="C417" i="11" s="1"/>
  <c r="C405" i="11"/>
  <c r="C403" i="11"/>
  <c r="C398" i="11"/>
  <c r="C396" i="11"/>
  <c r="C391" i="11"/>
  <c r="C389" i="11"/>
  <c r="C385" i="11"/>
  <c r="C380" i="11"/>
  <c r="C376" i="11"/>
  <c r="C372" i="11"/>
  <c r="C364" i="11"/>
  <c r="C362" i="11"/>
  <c r="C361" i="11"/>
  <c r="C360" i="11"/>
  <c r="C359" i="11"/>
  <c r="C355" i="11"/>
  <c r="C354" i="11"/>
  <c r="C353" i="11"/>
  <c r="C352" i="11"/>
  <c r="C348" i="11"/>
  <c r="C347" i="11"/>
  <c r="C346" i="11"/>
  <c r="C345" i="11"/>
  <c r="C339" i="11"/>
  <c r="C338" i="11" s="1"/>
  <c r="C325" i="11"/>
  <c r="C323" i="11"/>
  <c r="C318" i="11"/>
  <c r="C316" i="11"/>
  <c r="C311" i="11"/>
  <c r="C309" i="11"/>
  <c r="C305" i="11"/>
  <c r="C300" i="11"/>
  <c r="C296" i="11"/>
  <c r="C292" i="11"/>
  <c r="C276" i="11"/>
  <c r="C274" i="11"/>
  <c r="C269" i="11"/>
  <c r="C267" i="11"/>
  <c r="C262" i="11"/>
  <c r="C260" i="11"/>
  <c r="C256" i="11"/>
  <c r="C251" i="11"/>
  <c r="C247" i="11"/>
  <c r="C243" i="11"/>
  <c r="C228" i="11"/>
  <c r="C226" i="11"/>
  <c r="C221" i="11"/>
  <c r="C219" i="11"/>
  <c r="C215" i="11"/>
  <c r="C214" i="11" s="1"/>
  <c r="C212" i="11"/>
  <c r="C208" i="11"/>
  <c r="C204" i="11"/>
  <c r="C199" i="11"/>
  <c r="C195" i="11"/>
  <c r="C191" i="11"/>
  <c r="C183" i="11"/>
  <c r="C181" i="11"/>
  <c r="C180" i="11"/>
  <c r="C179" i="11"/>
  <c r="C178" i="11"/>
  <c r="C174" i="11"/>
  <c r="C173" i="11"/>
  <c r="C172" i="11"/>
  <c r="C171" i="11"/>
  <c r="C167" i="11"/>
  <c r="C166" i="11"/>
  <c r="C165" i="11"/>
  <c r="C158" i="11"/>
  <c r="C157" i="11" s="1"/>
  <c r="C155" i="11"/>
  <c r="C154" i="11"/>
  <c r="C141" i="11"/>
  <c r="C139" i="11"/>
  <c r="C134" i="11"/>
  <c r="C132" i="11"/>
  <c r="C127" i="11"/>
  <c r="C125" i="11"/>
  <c r="C121" i="11"/>
  <c r="C116" i="11"/>
  <c r="C112" i="11"/>
  <c r="C108" i="11"/>
  <c r="C100" i="11"/>
  <c r="C98" i="11"/>
  <c r="C97" i="11"/>
  <c r="C96" i="11"/>
  <c r="C95" i="11"/>
  <c r="C91" i="11"/>
  <c r="C90" i="11"/>
  <c r="C89" i="11"/>
  <c r="C88" i="11"/>
  <c r="C84" i="11"/>
  <c r="C83" i="11"/>
  <c r="C82" i="11"/>
  <c r="C81" i="11"/>
  <c r="C75" i="11"/>
  <c r="C32" i="11"/>
  <c r="C31" i="11"/>
  <c r="C30" i="11"/>
  <c r="C28" i="11"/>
  <c r="C27" i="11"/>
  <c r="C26" i="11"/>
  <c r="C24" i="11"/>
  <c r="C23" i="11"/>
  <c r="C22" i="11"/>
  <c r="C19" i="11"/>
  <c r="C18" i="11"/>
  <c r="C17" i="11"/>
  <c r="I5859" i="11"/>
  <c r="I5857" i="11"/>
  <c r="I5854" i="11"/>
  <c r="I5848" i="11"/>
  <c r="I5841" i="11"/>
  <c r="I5834" i="11"/>
  <c r="I5831" i="11"/>
  <c r="I5806" i="11"/>
  <c r="I5804" i="11"/>
  <c r="I5802" i="11"/>
  <c r="I5799" i="11"/>
  <c r="I5793" i="11"/>
  <c r="I5786" i="11"/>
  <c r="I5779" i="11"/>
  <c r="I5776" i="11"/>
  <c r="I5750" i="11"/>
  <c r="I5748" i="11"/>
  <c r="I5745" i="11"/>
  <c r="I5739" i="11"/>
  <c r="I5732" i="11"/>
  <c r="I5725" i="11"/>
  <c r="I5722" i="11"/>
  <c r="I5697" i="11"/>
  <c r="I5695" i="11"/>
  <c r="I5693" i="11"/>
  <c r="I5690" i="11"/>
  <c r="I5684" i="11"/>
  <c r="I5677" i="11"/>
  <c r="I5670" i="11"/>
  <c r="I5667" i="11"/>
  <c r="I5642" i="11"/>
  <c r="I5640" i="11"/>
  <c r="I5637" i="11"/>
  <c r="I5631" i="11"/>
  <c r="I5624" i="11"/>
  <c r="I5617" i="11"/>
  <c r="I5614" i="11"/>
  <c r="I5609" i="11"/>
  <c r="I5607" i="11"/>
  <c r="I5605" i="11"/>
  <c r="I5602" i="11"/>
  <c r="I5596" i="11"/>
  <c r="I5589" i="11"/>
  <c r="I5582" i="11"/>
  <c r="I5579" i="11"/>
  <c r="I5554" i="11"/>
  <c r="I5552" i="11"/>
  <c r="I5549" i="11"/>
  <c r="I5543" i="11"/>
  <c r="I5536" i="11"/>
  <c r="I5529" i="11"/>
  <c r="I5526" i="11"/>
  <c r="I5521" i="11"/>
  <c r="I5519" i="11"/>
  <c r="I5517" i="11"/>
  <c r="I5514" i="11"/>
  <c r="I5508" i="11"/>
  <c r="I5501" i="11"/>
  <c r="I5494" i="11"/>
  <c r="I5491" i="11"/>
  <c r="I5466" i="11"/>
  <c r="I5464" i="11"/>
  <c r="I5462" i="11"/>
  <c r="I5459" i="11"/>
  <c r="I5453" i="11"/>
  <c r="I5446" i="11"/>
  <c r="I5439" i="11"/>
  <c r="I5436" i="11"/>
  <c r="I5410" i="11"/>
  <c r="I5408" i="11"/>
  <c r="I5405" i="11"/>
  <c r="I5399" i="11"/>
  <c r="I5392" i="11"/>
  <c r="I5385" i="11"/>
  <c r="I5382" i="11"/>
  <c r="I5357" i="11"/>
  <c r="I5355" i="11"/>
  <c r="I5353" i="11"/>
  <c r="I5350" i="11"/>
  <c r="I5344" i="11"/>
  <c r="I5337" i="11"/>
  <c r="I5330" i="11"/>
  <c r="I5327" i="11"/>
  <c r="I5323" i="11"/>
  <c r="I5322" i="11"/>
  <c r="I5321" i="11"/>
  <c r="I5320" i="11"/>
  <c r="I5319" i="11"/>
  <c r="I5318" i="11"/>
  <c r="I5317" i="11"/>
  <c r="I5316" i="11"/>
  <c r="I5315" i="11"/>
  <c r="I5314" i="11"/>
  <c r="I5313" i="11"/>
  <c r="I5312" i="11"/>
  <c r="I5311" i="11"/>
  <c r="I5306" i="11"/>
  <c r="I5302" i="11"/>
  <c r="I5300" i="11"/>
  <c r="I5297" i="11"/>
  <c r="I5291" i="11"/>
  <c r="I5284" i="11"/>
  <c r="I5277" i="11"/>
  <c r="I5274" i="11"/>
  <c r="I5269" i="11"/>
  <c r="I5267" i="11"/>
  <c r="I5265" i="11"/>
  <c r="I5262" i="11"/>
  <c r="I5256" i="11"/>
  <c r="I5249" i="11"/>
  <c r="I5242" i="11"/>
  <c r="I5239" i="11"/>
  <c r="I5214" i="11"/>
  <c r="I5212" i="11"/>
  <c r="I5209" i="11"/>
  <c r="I5203" i="11"/>
  <c r="I5196" i="11"/>
  <c r="I5189" i="11"/>
  <c r="I5186" i="11"/>
  <c r="I5181" i="11"/>
  <c r="I5180" i="11"/>
  <c r="I5178" i="11"/>
  <c r="I5176" i="11"/>
  <c r="I5173" i="11"/>
  <c r="I5167" i="11"/>
  <c r="I5160" i="11"/>
  <c r="I5153" i="11"/>
  <c r="I5150" i="11"/>
  <c r="I5125" i="11"/>
  <c r="I5123" i="11"/>
  <c r="I5121" i="11"/>
  <c r="I5118" i="11"/>
  <c r="I5114" i="11"/>
  <c r="I5112" i="11"/>
  <c r="I5107" i="11"/>
  <c r="I5105" i="11"/>
  <c r="I5098" i="11"/>
  <c r="I5095" i="11"/>
  <c r="I5069" i="11"/>
  <c r="I5067" i="11"/>
  <c r="I5064" i="11"/>
  <c r="I5060" i="11"/>
  <c r="I5058" i="11"/>
  <c r="I5053" i="11"/>
  <c r="I5051" i="11"/>
  <c r="I5044" i="11"/>
  <c r="I5041" i="11"/>
  <c r="I5016" i="11"/>
  <c r="I5014" i="11"/>
  <c r="I5011" i="11"/>
  <c r="I5005" i="11"/>
  <c r="I4998" i="11"/>
  <c r="I4991" i="11"/>
  <c r="I4988" i="11"/>
  <c r="I4983" i="11"/>
  <c r="I4981" i="11"/>
  <c r="I4979" i="11"/>
  <c r="I4976" i="11"/>
  <c r="I4972" i="11"/>
  <c r="I4970" i="11"/>
  <c r="I4963" i="11"/>
  <c r="I4956" i="11"/>
  <c r="I4953" i="11"/>
  <c r="I4928" i="11"/>
  <c r="I4926" i="11"/>
  <c r="I4923" i="11"/>
  <c r="I4917" i="11"/>
  <c r="I4910" i="11"/>
  <c r="I4903" i="11"/>
  <c r="I4900" i="11"/>
  <c r="I4895" i="11"/>
  <c r="I4894" i="11"/>
  <c r="I4892" i="11"/>
  <c r="I4890" i="11"/>
  <c r="I4887" i="11"/>
  <c r="I4881" i="11"/>
  <c r="I4874" i="11"/>
  <c r="I4867" i="11"/>
  <c r="I4864" i="11"/>
  <c r="I4860" i="11"/>
  <c r="I4839" i="11"/>
  <c r="I4837" i="11"/>
  <c r="I4835" i="11"/>
  <c r="I4829" i="11"/>
  <c r="I4822" i="11"/>
  <c r="I4815" i="11"/>
  <c r="I4812" i="11"/>
  <c r="I4790" i="11"/>
  <c r="I4788" i="11"/>
  <c r="I4786" i="11"/>
  <c r="I4780" i="11"/>
  <c r="I4773" i="11"/>
  <c r="I4766" i="11"/>
  <c r="I4763" i="11"/>
  <c r="I4740" i="11"/>
  <c r="I4738" i="11"/>
  <c r="I4732" i="11"/>
  <c r="I4725" i="11"/>
  <c r="I4718" i="11"/>
  <c r="I4715" i="11"/>
  <c r="I4693" i="11"/>
  <c r="I4691" i="11"/>
  <c r="I4689" i="11"/>
  <c r="I4683" i="11"/>
  <c r="I4676" i="11"/>
  <c r="I4669" i="11"/>
  <c r="I4666" i="11"/>
  <c r="I4644" i="11"/>
  <c r="I4642" i="11"/>
  <c r="I4636" i="11"/>
  <c r="I4629" i="11"/>
  <c r="I4622" i="11"/>
  <c r="I4619" i="11"/>
  <c r="I4614" i="11"/>
  <c r="I4612" i="11"/>
  <c r="I4610" i="11"/>
  <c r="I4604" i="11"/>
  <c r="I4597" i="11"/>
  <c r="I4590" i="11"/>
  <c r="I4587" i="11"/>
  <c r="I4565" i="11"/>
  <c r="I4563" i="11"/>
  <c r="I4557" i="11"/>
  <c r="I4550" i="11"/>
  <c r="I4543" i="11"/>
  <c r="I4540" i="11"/>
  <c r="I4535" i="11"/>
  <c r="I4533" i="11"/>
  <c r="I4531" i="11"/>
  <c r="I4525" i="11"/>
  <c r="I4518" i="11"/>
  <c r="I4511" i="11"/>
  <c r="I4508" i="11"/>
  <c r="I4501" i="11"/>
  <c r="I4486" i="11"/>
  <c r="I4484" i="11"/>
  <c r="I4482" i="11"/>
  <c r="I4476" i="11"/>
  <c r="I4469" i="11"/>
  <c r="I4462" i="11"/>
  <c r="I4459" i="11"/>
  <c r="I4452" i="11"/>
  <c r="I4436" i="11"/>
  <c r="I4434" i="11"/>
  <c r="I4428" i="11"/>
  <c r="I4421" i="11"/>
  <c r="I4414" i="11"/>
  <c r="I4411" i="11"/>
  <c r="I4404" i="11"/>
  <c r="I4389" i="11"/>
  <c r="I4387" i="11"/>
  <c r="I4385" i="11"/>
  <c r="I4379" i="11"/>
  <c r="I4372" i="11"/>
  <c r="I4365" i="11"/>
  <c r="I4362" i="11"/>
  <c r="I4355" i="11"/>
  <c r="I4340" i="11"/>
  <c r="I4338" i="11"/>
  <c r="I4332" i="11"/>
  <c r="I4325" i="11"/>
  <c r="I4318" i="11"/>
  <c r="I4315" i="11"/>
  <c r="I4310" i="11"/>
  <c r="I4308" i="11"/>
  <c r="I4306" i="11"/>
  <c r="I4300" i="11"/>
  <c r="I4293" i="11"/>
  <c r="I4286" i="11"/>
  <c r="I4283" i="11"/>
  <c r="I4261" i="11"/>
  <c r="I4259" i="11"/>
  <c r="I4253" i="11"/>
  <c r="I4246" i="11"/>
  <c r="I4239" i="11"/>
  <c r="I4236" i="11"/>
  <c r="I4231" i="11"/>
  <c r="I4230" i="11"/>
  <c r="I4228" i="11"/>
  <c r="I4226" i="11"/>
  <c r="I4220" i="11"/>
  <c r="I4213" i="11"/>
  <c r="I4206" i="11"/>
  <c r="I4203" i="11"/>
  <c r="I4181" i="11"/>
  <c r="I4179" i="11"/>
  <c r="I4177" i="11"/>
  <c r="I4173" i="11"/>
  <c r="I4171" i="11"/>
  <c r="I4166" i="11"/>
  <c r="I4164" i="11"/>
  <c r="I4157" i="11"/>
  <c r="I4154" i="11"/>
  <c r="I4131" i="11"/>
  <c r="I4129" i="11"/>
  <c r="I4125" i="11"/>
  <c r="I4123" i="11"/>
  <c r="I4118" i="11"/>
  <c r="I4116" i="11"/>
  <c r="I4109" i="11"/>
  <c r="I4106" i="11"/>
  <c r="I4103" i="11"/>
  <c r="I4080" i="11"/>
  <c r="I4078" i="11"/>
  <c r="I4072" i="11"/>
  <c r="I4065" i="11"/>
  <c r="I4058" i="11"/>
  <c r="I4055" i="11"/>
  <c r="I4052" i="11"/>
  <c r="I4046" i="11"/>
  <c r="I4044" i="11"/>
  <c r="I4042" i="11"/>
  <c r="I4038" i="11"/>
  <c r="I4036" i="11"/>
  <c r="I4029" i="11"/>
  <c r="I4024" i="11"/>
  <c r="I4022" i="11"/>
  <c r="I4019" i="11"/>
  <c r="I3997" i="11"/>
  <c r="I3995" i="11"/>
  <c r="I3989" i="11"/>
  <c r="I3982" i="11"/>
  <c r="I3975" i="11"/>
  <c r="I3972" i="11"/>
  <c r="I3967" i="11"/>
  <c r="I3966" i="11"/>
  <c r="I3964" i="11"/>
  <c r="I3962" i="11"/>
  <c r="I3956" i="11"/>
  <c r="I3949" i="11"/>
  <c r="I3942" i="11"/>
  <c r="I3939" i="11"/>
  <c r="I3936" i="11"/>
  <c r="I3931" i="11"/>
  <c r="I3913" i="11"/>
  <c r="I3911" i="11"/>
  <c r="I3909" i="11"/>
  <c r="I3906" i="11"/>
  <c r="I3900" i="11"/>
  <c r="I3893" i="11"/>
  <c r="I3886" i="11"/>
  <c r="I3883" i="11"/>
  <c r="I3858" i="11"/>
  <c r="I3856" i="11"/>
  <c r="I3854" i="11"/>
  <c r="I3851" i="11"/>
  <c r="I3845" i="11"/>
  <c r="I3838" i="11"/>
  <c r="I3831" i="11"/>
  <c r="I3828" i="11"/>
  <c r="I3802" i="11"/>
  <c r="I3800" i="11"/>
  <c r="I3797" i="11"/>
  <c r="I3791" i="11"/>
  <c r="I3784" i="11"/>
  <c r="I3777" i="11"/>
  <c r="I3774" i="11"/>
  <c r="I3749" i="11"/>
  <c r="I3747" i="11"/>
  <c r="I3745" i="11"/>
  <c r="I3742" i="11"/>
  <c r="I3736" i="11"/>
  <c r="I3729" i="11"/>
  <c r="I3722" i="11"/>
  <c r="I3719" i="11"/>
  <c r="I3694" i="11"/>
  <c r="I3692" i="11"/>
  <c r="I3689" i="11"/>
  <c r="I3683" i="11"/>
  <c r="I3676" i="11"/>
  <c r="I3669" i="11"/>
  <c r="I3666" i="11"/>
  <c r="I3661" i="11"/>
  <c r="I3659" i="11"/>
  <c r="I3657" i="11"/>
  <c r="I3654" i="11"/>
  <c r="I3648" i="11"/>
  <c r="I3641" i="11"/>
  <c r="I3634" i="11"/>
  <c r="I3631" i="11"/>
  <c r="I3606" i="11"/>
  <c r="I3604" i="11"/>
  <c r="I3601" i="11"/>
  <c r="I3595" i="11"/>
  <c r="I3588" i="11"/>
  <c r="I3581" i="11"/>
  <c r="I3578" i="11"/>
  <c r="I3573" i="11"/>
  <c r="I3571" i="11"/>
  <c r="I3569" i="11"/>
  <c r="I3566" i="11"/>
  <c r="I3560" i="11"/>
  <c r="I3553" i="11"/>
  <c r="I3546" i="11"/>
  <c r="I3543" i="11"/>
  <c r="I3518" i="11"/>
  <c r="I3516" i="11"/>
  <c r="I3514" i="11"/>
  <c r="I3511" i="11"/>
  <c r="I3505" i="11"/>
  <c r="I3498" i="11"/>
  <c r="I3491" i="11"/>
  <c r="I3488" i="11"/>
  <c r="I3462" i="11"/>
  <c r="I3460" i="11"/>
  <c r="I3457" i="11"/>
  <c r="I3451" i="11"/>
  <c r="I3444" i="11"/>
  <c r="I3437" i="11"/>
  <c r="I3434" i="11"/>
  <c r="I3409" i="11"/>
  <c r="I3407" i="11"/>
  <c r="I3405" i="11"/>
  <c r="I3402" i="11"/>
  <c r="I3396" i="11"/>
  <c r="I3389" i="11"/>
  <c r="I3382" i="11"/>
  <c r="I3379" i="11"/>
  <c r="I3375" i="11"/>
  <c r="I3374" i="11"/>
  <c r="I3373" i="11"/>
  <c r="I3372" i="11"/>
  <c r="I3371" i="11"/>
  <c r="I3370" i="11"/>
  <c r="I3369" i="11"/>
  <c r="I3368" i="11"/>
  <c r="I3367" i="11"/>
  <c r="I3366" i="11"/>
  <c r="I3365" i="11"/>
  <c r="I3364" i="11"/>
  <c r="I3363" i="11"/>
  <c r="I3358" i="11"/>
  <c r="I3354" i="11"/>
  <c r="I3352" i="11"/>
  <c r="I3349" i="11"/>
  <c r="I3343" i="11"/>
  <c r="I3336" i="11"/>
  <c r="I3329" i="11"/>
  <c r="I3326" i="11"/>
  <c r="I3321" i="11"/>
  <c r="I3319" i="11"/>
  <c r="I3317" i="11"/>
  <c r="I3314" i="11"/>
  <c r="I3308" i="11"/>
  <c r="I3301" i="11"/>
  <c r="I3294" i="11"/>
  <c r="I3291" i="11"/>
  <c r="I3266" i="11"/>
  <c r="I3264" i="11"/>
  <c r="I3261" i="11"/>
  <c r="I3255" i="11"/>
  <c r="I3248" i="11"/>
  <c r="I3241" i="11"/>
  <c r="I3238" i="11"/>
  <c r="I3233" i="11"/>
  <c r="I3232" i="11"/>
  <c r="I3230" i="11"/>
  <c r="I3228" i="11"/>
  <c r="I3225" i="11"/>
  <c r="I3219" i="11"/>
  <c r="I3212" i="11"/>
  <c r="I3205" i="11"/>
  <c r="I3202" i="11"/>
  <c r="I3177" i="11"/>
  <c r="I3175" i="11"/>
  <c r="I3173" i="11"/>
  <c r="I3170" i="11"/>
  <c r="I3166" i="11"/>
  <c r="I3164" i="11"/>
  <c r="I3159" i="11"/>
  <c r="I3157" i="11"/>
  <c r="I3150" i="11"/>
  <c r="I3147" i="11"/>
  <c r="I3121" i="11"/>
  <c r="I3119" i="11"/>
  <c r="I3116" i="11"/>
  <c r="I3112" i="11"/>
  <c r="I3110" i="11"/>
  <c r="I3105" i="11"/>
  <c r="I3103" i="11"/>
  <c r="I3096" i="11"/>
  <c r="I3093" i="11"/>
  <c r="I3068" i="11"/>
  <c r="I3066" i="11"/>
  <c r="I3063" i="11"/>
  <c r="I3057" i="11"/>
  <c r="I3050" i="11"/>
  <c r="I3043" i="11"/>
  <c r="I3040" i="11"/>
  <c r="I3035" i="11"/>
  <c r="I3033" i="11"/>
  <c r="I3031" i="11"/>
  <c r="I3028" i="11"/>
  <c r="I3024" i="11"/>
  <c r="I3022" i="11"/>
  <c r="I3015" i="11"/>
  <c r="I3008" i="11"/>
  <c r="I3005" i="11"/>
  <c r="I2980" i="11"/>
  <c r="I2978" i="11"/>
  <c r="I2975" i="11"/>
  <c r="I2969" i="11"/>
  <c r="I2962" i="11"/>
  <c r="I2955" i="11"/>
  <c r="I2952" i="11"/>
  <c r="I2947" i="11"/>
  <c r="I2946" i="11"/>
  <c r="I2944" i="11"/>
  <c r="I2942" i="11"/>
  <c r="I2939" i="11"/>
  <c r="I2933" i="11"/>
  <c r="I2926" i="11"/>
  <c r="I2919" i="11"/>
  <c r="I2916" i="11"/>
  <c r="I2912" i="11"/>
  <c r="I2891" i="11"/>
  <c r="I2889" i="11"/>
  <c r="I2887" i="11"/>
  <c r="I2881" i="11"/>
  <c r="I2874" i="11"/>
  <c r="I2867" i="11"/>
  <c r="I2864" i="11"/>
  <c r="I2842" i="11"/>
  <c r="I2840" i="11"/>
  <c r="I2838" i="11"/>
  <c r="I2832" i="11"/>
  <c r="I2825" i="11"/>
  <c r="I2818" i="11"/>
  <c r="I2815" i="11"/>
  <c r="I2792" i="11"/>
  <c r="I2790" i="11"/>
  <c r="I2784" i="11"/>
  <c r="I2777" i="11"/>
  <c r="I2770" i="11"/>
  <c r="I2767" i="11"/>
  <c r="I2745" i="11"/>
  <c r="I2743" i="11"/>
  <c r="I2741" i="11"/>
  <c r="I2735" i="11"/>
  <c r="I2728" i="11"/>
  <c r="I2721" i="11"/>
  <c r="I2718" i="11"/>
  <c r="I2696" i="11"/>
  <c r="I2694" i="11"/>
  <c r="I2688" i="11"/>
  <c r="I2681" i="11"/>
  <c r="I2674" i="11"/>
  <c r="I2671" i="11"/>
  <c r="I2666" i="11"/>
  <c r="I2664" i="11"/>
  <c r="I2662" i="11"/>
  <c r="I2656" i="11"/>
  <c r="I2649" i="11"/>
  <c r="I2642" i="11"/>
  <c r="I2639" i="11"/>
  <c r="I2617" i="11"/>
  <c r="I2615" i="11"/>
  <c r="I2609" i="11"/>
  <c r="I2602" i="11"/>
  <c r="I2595" i="11"/>
  <c r="I2592" i="11"/>
  <c r="I2587" i="11"/>
  <c r="I2585" i="11"/>
  <c r="I2583" i="11"/>
  <c r="I2577" i="11"/>
  <c r="I2570" i="11"/>
  <c r="I2563" i="11"/>
  <c r="I2560" i="11"/>
  <c r="I2553" i="11"/>
  <c r="I2538" i="11"/>
  <c r="I2536" i="11"/>
  <c r="I2534" i="11"/>
  <c r="I2528" i="11"/>
  <c r="I2521" i="11"/>
  <c r="I2514" i="11"/>
  <c r="I2511" i="11"/>
  <c r="I2504" i="11"/>
  <c r="I2488" i="11"/>
  <c r="I2486" i="11"/>
  <c r="I2480" i="11"/>
  <c r="I2473" i="11"/>
  <c r="I2466" i="11"/>
  <c r="I2463" i="11"/>
  <c r="I2456" i="11"/>
  <c r="I2441" i="11"/>
  <c r="I2439" i="11"/>
  <c r="I2437" i="11"/>
  <c r="I2431" i="11"/>
  <c r="I2424" i="11"/>
  <c r="I2417" i="11"/>
  <c r="I2414" i="11"/>
  <c r="I2407" i="11"/>
  <c r="I2392" i="11"/>
  <c r="I2390" i="11"/>
  <c r="I2384" i="11"/>
  <c r="I2377" i="11"/>
  <c r="I2370" i="11"/>
  <c r="I2367" i="11"/>
  <c r="I2362" i="11"/>
  <c r="I2360" i="11"/>
  <c r="I2358" i="11"/>
  <c r="I2352" i="11"/>
  <c r="I2345" i="11"/>
  <c r="I2338" i="11"/>
  <c r="I2335" i="11"/>
  <c r="I2313" i="11"/>
  <c r="I2311" i="11"/>
  <c r="I2305" i="11"/>
  <c r="I2298" i="11"/>
  <c r="I2291" i="11"/>
  <c r="I2288" i="11"/>
  <c r="I2283" i="11"/>
  <c r="I2282" i="11"/>
  <c r="I2280" i="11"/>
  <c r="I2278" i="11"/>
  <c r="I2272" i="11"/>
  <c r="I2265" i="11"/>
  <c r="I2258" i="11"/>
  <c r="I2255" i="11"/>
  <c r="I2233" i="11"/>
  <c r="I2231" i="11"/>
  <c r="I2229" i="11"/>
  <c r="I2225" i="11"/>
  <c r="I2223" i="11"/>
  <c r="I2218" i="11"/>
  <c r="I2216" i="11"/>
  <c r="I2209" i="11"/>
  <c r="I2206" i="11"/>
  <c r="I2183" i="11"/>
  <c r="I2181" i="11"/>
  <c r="I2177" i="11"/>
  <c r="I2175" i="11"/>
  <c r="I2170" i="11"/>
  <c r="I2168" i="11"/>
  <c r="I2161" i="11"/>
  <c r="I2158" i="11"/>
  <c r="I2155" i="11"/>
  <c r="I2132" i="11"/>
  <c r="I2130" i="11"/>
  <c r="I2124" i="11"/>
  <c r="I2117" i="11"/>
  <c r="I2110" i="11"/>
  <c r="I2107" i="11"/>
  <c r="I2104" i="11"/>
  <c r="I2098" i="11"/>
  <c r="I2096" i="11"/>
  <c r="I2094" i="11"/>
  <c r="I2090" i="11"/>
  <c r="I2088" i="11"/>
  <c r="I2081" i="11"/>
  <c r="I2076" i="11"/>
  <c r="I2074" i="11"/>
  <c r="I2071" i="11"/>
  <c r="I2049" i="11"/>
  <c r="I2047" i="11"/>
  <c r="I2041" i="11"/>
  <c r="I2034" i="11"/>
  <c r="I2027" i="11"/>
  <c r="I2024" i="11"/>
  <c r="I2019" i="11"/>
  <c r="I2018" i="11"/>
  <c r="I2016" i="11"/>
  <c r="I2014" i="11"/>
  <c r="I2008" i="11"/>
  <c r="I2001" i="11"/>
  <c r="I1994" i="11"/>
  <c r="I1991" i="11"/>
  <c r="I1988" i="11"/>
  <c r="I1983" i="11"/>
  <c r="I1965" i="11"/>
  <c r="I1963" i="11"/>
  <c r="I1961" i="11"/>
  <c r="I1958" i="11"/>
  <c r="I1952" i="11"/>
  <c r="I1945" i="11"/>
  <c r="I1938" i="11"/>
  <c r="I1935" i="11"/>
  <c r="I1910" i="11"/>
  <c r="I1908" i="11"/>
  <c r="I1906" i="11"/>
  <c r="I1903" i="11"/>
  <c r="I1897" i="11"/>
  <c r="I1890" i="11"/>
  <c r="I1883" i="11"/>
  <c r="I1880" i="11"/>
  <c r="I1854" i="11"/>
  <c r="I1852" i="11"/>
  <c r="I1849" i="11"/>
  <c r="I1843" i="11"/>
  <c r="I1836" i="11"/>
  <c r="I1829" i="11"/>
  <c r="I1826" i="11"/>
  <c r="I1801" i="11"/>
  <c r="I1799" i="11"/>
  <c r="I1797" i="11"/>
  <c r="I1794" i="11"/>
  <c r="I1788" i="11"/>
  <c r="I1781" i="11"/>
  <c r="I1774" i="11"/>
  <c r="I1771" i="11"/>
  <c r="I1746" i="11"/>
  <c r="I1744" i="11"/>
  <c r="I1741" i="11"/>
  <c r="I1735" i="11"/>
  <c r="I1728" i="11"/>
  <c r="I1721" i="11"/>
  <c r="I1718" i="11"/>
  <c r="I1713" i="11"/>
  <c r="I1711" i="11"/>
  <c r="I1709" i="11"/>
  <c r="I1706" i="11"/>
  <c r="I1700" i="11"/>
  <c r="I1693" i="11"/>
  <c r="I1686" i="11"/>
  <c r="I1683" i="11"/>
  <c r="I1658" i="11"/>
  <c r="I1656" i="11"/>
  <c r="I1653" i="11"/>
  <c r="I1647" i="11"/>
  <c r="I1640" i="11"/>
  <c r="I1633" i="11"/>
  <c r="I1630" i="11"/>
  <c r="I1625" i="11"/>
  <c r="I1623" i="11"/>
  <c r="I1621" i="11"/>
  <c r="I1618" i="11"/>
  <c r="I1612" i="11"/>
  <c r="I1605" i="11"/>
  <c r="I1598" i="11"/>
  <c r="I1595" i="11"/>
  <c r="I1570" i="11"/>
  <c r="I1568" i="11"/>
  <c r="I1566" i="11"/>
  <c r="I1563" i="11"/>
  <c r="I1557" i="11"/>
  <c r="I1550" i="11"/>
  <c r="I1543" i="11"/>
  <c r="I1540" i="11"/>
  <c r="I1514" i="11"/>
  <c r="I1512" i="11"/>
  <c r="I1509" i="11"/>
  <c r="I1503" i="11"/>
  <c r="I1496" i="11"/>
  <c r="I1489" i="11"/>
  <c r="I1486" i="11"/>
  <c r="I1461" i="11"/>
  <c r="I1459" i="11"/>
  <c r="I1457" i="11"/>
  <c r="I1454" i="11"/>
  <c r="I1448" i="11"/>
  <c r="I1441" i="11"/>
  <c r="I1434" i="11"/>
  <c r="I1431" i="11"/>
  <c r="I1427" i="11"/>
  <c r="I1426" i="11"/>
  <c r="I1425" i="11"/>
  <c r="I1424" i="11"/>
  <c r="I1423" i="11"/>
  <c r="I1422" i="11"/>
  <c r="I1421" i="11"/>
  <c r="I1420" i="11"/>
  <c r="I1419" i="11"/>
  <c r="I1418" i="11"/>
  <c r="I1417" i="11"/>
  <c r="I1416" i="11"/>
  <c r="I1415" i="11"/>
  <c r="I1410" i="11"/>
  <c r="I1406" i="11"/>
  <c r="I1404" i="11"/>
  <c r="I1401" i="11"/>
  <c r="I1395" i="11"/>
  <c r="I1388" i="11"/>
  <c r="I1381" i="11"/>
  <c r="I1378" i="11"/>
  <c r="I1373" i="11"/>
  <c r="I1371" i="11"/>
  <c r="I1369" i="11"/>
  <c r="I1366" i="11"/>
  <c r="I1360" i="11"/>
  <c r="I1353" i="11"/>
  <c r="I1346" i="11"/>
  <c r="I1343" i="11"/>
  <c r="I1318" i="11"/>
  <c r="I1316" i="11"/>
  <c r="I1313" i="11"/>
  <c r="I1307" i="11"/>
  <c r="I1300" i="11"/>
  <c r="I1293" i="11"/>
  <c r="I1290" i="11"/>
  <c r="I1285" i="11"/>
  <c r="I1284" i="11"/>
  <c r="I1282" i="11"/>
  <c r="I1280" i="11"/>
  <c r="I1277" i="11"/>
  <c r="I1271" i="11"/>
  <c r="I1264" i="11"/>
  <c r="I1257" i="11"/>
  <c r="I1254" i="11"/>
  <c r="I1229" i="11"/>
  <c r="I1227" i="11"/>
  <c r="I1225" i="11"/>
  <c r="I1222" i="11"/>
  <c r="I1218" i="11"/>
  <c r="I1216" i="11"/>
  <c r="I1211" i="11"/>
  <c r="I1209" i="11"/>
  <c r="I1202" i="11"/>
  <c r="I1199" i="11"/>
  <c r="I1173" i="11"/>
  <c r="I1171" i="11"/>
  <c r="I1168" i="11"/>
  <c r="I1164" i="11"/>
  <c r="I1162" i="11"/>
  <c r="I1157" i="11"/>
  <c r="I1155" i="11"/>
  <c r="I1148" i="11"/>
  <c r="I1145" i="11"/>
  <c r="I1120" i="11"/>
  <c r="I1118" i="11"/>
  <c r="I1115" i="11"/>
  <c r="I1109" i="11"/>
  <c r="I1102" i="11"/>
  <c r="I1095" i="11"/>
  <c r="I1092" i="11"/>
  <c r="I1087" i="11"/>
  <c r="I1085" i="11"/>
  <c r="I1083" i="11"/>
  <c r="I1080" i="11"/>
  <c r="I1076" i="11"/>
  <c r="I1074" i="11"/>
  <c r="I1067" i="11"/>
  <c r="I1060" i="11"/>
  <c r="I1057" i="11"/>
  <c r="I1032" i="11"/>
  <c r="I1030" i="11"/>
  <c r="I1027" i="11"/>
  <c r="I1021" i="11"/>
  <c r="I1014" i="11"/>
  <c r="I1007" i="11"/>
  <c r="I1004" i="11"/>
  <c r="I999" i="11"/>
  <c r="I998" i="11"/>
  <c r="I996" i="11"/>
  <c r="I994" i="11"/>
  <c r="I991" i="11"/>
  <c r="I985" i="11"/>
  <c r="I978" i="11"/>
  <c r="I971" i="11"/>
  <c r="I968" i="11"/>
  <c r="I964" i="11"/>
  <c r="I943" i="11"/>
  <c r="I941" i="11"/>
  <c r="I939" i="11"/>
  <c r="I933" i="11"/>
  <c r="I926" i="11"/>
  <c r="I919" i="11"/>
  <c r="I916" i="11"/>
  <c r="I894" i="11"/>
  <c r="I892" i="11"/>
  <c r="I890" i="11"/>
  <c r="I884" i="11"/>
  <c r="I877" i="11"/>
  <c r="I870" i="11"/>
  <c r="I867" i="11"/>
  <c r="I844" i="11"/>
  <c r="I842" i="11"/>
  <c r="I836" i="11"/>
  <c r="I829" i="11"/>
  <c r="I822" i="11"/>
  <c r="I819" i="11"/>
  <c r="I797" i="11"/>
  <c r="I795" i="11"/>
  <c r="I793" i="11"/>
  <c r="I787" i="11"/>
  <c r="I780" i="11"/>
  <c r="I773" i="11"/>
  <c r="I770" i="11"/>
  <c r="I748" i="11"/>
  <c r="I746" i="11"/>
  <c r="I740" i="11"/>
  <c r="I733" i="11"/>
  <c r="I726" i="11"/>
  <c r="I723" i="11"/>
  <c r="I718" i="11"/>
  <c r="I716" i="11"/>
  <c r="I714" i="11"/>
  <c r="I708" i="11"/>
  <c r="I701" i="11"/>
  <c r="I694" i="11"/>
  <c r="I691" i="11"/>
  <c r="I669" i="11"/>
  <c r="I667" i="11"/>
  <c r="I661" i="11"/>
  <c r="I654" i="11"/>
  <c r="I647" i="11"/>
  <c r="I644" i="11"/>
  <c r="I639" i="11"/>
  <c r="I637" i="11"/>
  <c r="I635" i="11"/>
  <c r="I629" i="11"/>
  <c r="I622" i="11"/>
  <c r="I615" i="11"/>
  <c r="I612" i="11"/>
  <c r="I605" i="11"/>
  <c r="I590" i="11"/>
  <c r="I588" i="11"/>
  <c r="I586" i="11"/>
  <c r="I580" i="11"/>
  <c r="I573" i="11"/>
  <c r="I566" i="11"/>
  <c r="I563" i="11"/>
  <c r="I556" i="11"/>
  <c r="I540" i="11"/>
  <c r="I538" i="11"/>
  <c r="I532" i="11"/>
  <c r="I525" i="11"/>
  <c r="I518" i="11"/>
  <c r="I515" i="11"/>
  <c r="I508" i="11"/>
  <c r="I493" i="11"/>
  <c r="I491" i="11"/>
  <c r="I489" i="11"/>
  <c r="I483" i="11"/>
  <c r="I476" i="11"/>
  <c r="I469" i="11"/>
  <c r="I466" i="11"/>
  <c r="I459" i="11"/>
  <c r="I444" i="11"/>
  <c r="I442" i="11"/>
  <c r="I436" i="11"/>
  <c r="I429" i="11"/>
  <c r="I422" i="11"/>
  <c r="I419" i="11"/>
  <c r="I414" i="11"/>
  <c r="I412" i="11"/>
  <c r="I410" i="11"/>
  <c r="I404" i="11"/>
  <c r="I397" i="11"/>
  <c r="I390" i="11"/>
  <c r="I387" i="11"/>
  <c r="I365" i="11"/>
  <c r="I363" i="11"/>
  <c r="I357" i="11"/>
  <c r="I350" i="11"/>
  <c r="I343" i="11"/>
  <c r="I340" i="11"/>
  <c r="I335" i="11"/>
  <c r="I334" i="11"/>
  <c r="I332" i="11"/>
  <c r="I330" i="11"/>
  <c r="I324" i="11"/>
  <c r="I317" i="11"/>
  <c r="I310" i="11"/>
  <c r="I307" i="11"/>
  <c r="I285" i="11"/>
  <c r="I283" i="11"/>
  <c r="I281" i="11"/>
  <c r="I277" i="11"/>
  <c r="I275" i="11"/>
  <c r="I270" i="11"/>
  <c r="I268" i="11"/>
  <c r="I261" i="11"/>
  <c r="I258" i="11"/>
  <c r="I235" i="11"/>
  <c r="I233" i="11"/>
  <c r="I229" i="11"/>
  <c r="I227" i="11"/>
  <c r="I222" i="11"/>
  <c r="I220" i="11"/>
  <c r="I213" i="11"/>
  <c r="I210" i="11"/>
  <c r="I207" i="11"/>
  <c r="I184" i="11"/>
  <c r="I182" i="11"/>
  <c r="I176" i="11"/>
  <c r="I169" i="11"/>
  <c r="I162" i="11"/>
  <c r="I159" i="11"/>
  <c r="I156" i="11"/>
  <c r="I150" i="11"/>
  <c r="I148" i="11"/>
  <c r="I146" i="11"/>
  <c r="I142" i="11"/>
  <c r="I140" i="11"/>
  <c r="I133" i="11"/>
  <c r="I128" i="11"/>
  <c r="I126" i="11"/>
  <c r="I123" i="11"/>
  <c r="I101" i="11"/>
  <c r="I99" i="11"/>
  <c r="I93" i="11"/>
  <c r="I86" i="11"/>
  <c r="I79" i="11"/>
  <c r="I76" i="11"/>
  <c r="I71" i="11"/>
  <c r="I70" i="11"/>
  <c r="I68" i="11"/>
  <c r="I66" i="11"/>
  <c r="I60" i="11"/>
  <c r="I53" i="11"/>
  <c r="I46" i="11"/>
  <c r="I43" i="11"/>
  <c r="I40" i="11"/>
  <c r="I33" i="11"/>
  <c r="I15" i="11"/>
  <c r="E5858" i="11"/>
  <c r="I5858" i="11" s="1"/>
  <c r="E5856" i="11"/>
  <c r="I5856" i="11" s="1"/>
  <c r="H5855" i="11"/>
  <c r="G5855" i="11"/>
  <c r="F5855" i="11"/>
  <c r="D5855" i="11"/>
  <c r="E5853" i="11"/>
  <c r="I5853" i="11" s="1"/>
  <c r="E5852" i="11"/>
  <c r="I5852" i="11" s="1"/>
  <c r="E5851" i="11"/>
  <c r="I5851" i="11" s="1"/>
  <c r="E5850" i="11"/>
  <c r="I5850" i="11" s="1"/>
  <c r="H5849" i="11"/>
  <c r="G5849" i="11"/>
  <c r="F5849" i="11"/>
  <c r="D5849" i="11"/>
  <c r="H5847" i="11"/>
  <c r="G5847" i="11"/>
  <c r="F5847" i="11"/>
  <c r="D5847" i="11"/>
  <c r="E5846" i="11"/>
  <c r="I5846" i="11" s="1"/>
  <c r="E5845" i="11"/>
  <c r="I5845" i="11" s="1"/>
  <c r="E5844" i="11"/>
  <c r="I5844" i="11" s="1"/>
  <c r="E5843" i="11"/>
  <c r="I5843" i="11" s="1"/>
  <c r="H5842" i="11"/>
  <c r="G5842" i="11"/>
  <c r="F5842" i="11"/>
  <c r="D5842" i="11"/>
  <c r="H5840" i="11"/>
  <c r="G5840" i="11"/>
  <c r="F5840" i="11"/>
  <c r="D5840" i="11"/>
  <c r="E5839" i="11"/>
  <c r="I5839" i="11" s="1"/>
  <c r="E5838" i="11"/>
  <c r="I5838" i="11" s="1"/>
  <c r="E5837" i="11"/>
  <c r="I5837" i="11" s="1"/>
  <c r="E5836" i="11"/>
  <c r="I5836" i="11" s="1"/>
  <c r="H5835" i="11"/>
  <c r="G5835" i="11"/>
  <c r="F5835" i="11"/>
  <c r="D5835" i="11"/>
  <c r="H5833" i="11"/>
  <c r="G5833" i="11"/>
  <c r="F5833" i="11"/>
  <c r="D5833" i="11"/>
  <c r="E5830" i="11"/>
  <c r="I5830" i="11" s="1"/>
  <c r="H5829" i="11"/>
  <c r="G5829" i="11"/>
  <c r="F5829" i="11"/>
  <c r="D5829" i="11"/>
  <c r="E5827" i="11"/>
  <c r="I5827" i="11" s="1"/>
  <c r="E5826" i="11"/>
  <c r="I5826" i="11" s="1"/>
  <c r="E5825" i="11"/>
  <c r="I5825" i="11" s="1"/>
  <c r="H5824" i="11"/>
  <c r="G5824" i="11"/>
  <c r="F5824" i="11"/>
  <c r="D5824" i="11"/>
  <c r="E5823" i="11"/>
  <c r="I5823" i="11" s="1"/>
  <c r="E5822" i="11"/>
  <c r="I5822" i="11" s="1"/>
  <c r="E5821" i="11"/>
  <c r="I5821" i="11" s="1"/>
  <c r="H5820" i="11"/>
  <c r="G5820" i="11"/>
  <c r="F5820" i="11"/>
  <c r="D5820" i="11"/>
  <c r="E5819" i="11"/>
  <c r="I5819" i="11" s="1"/>
  <c r="E5818" i="11"/>
  <c r="I5818" i="11" s="1"/>
  <c r="E5817" i="11"/>
  <c r="I5817" i="11" s="1"/>
  <c r="H5816" i="11"/>
  <c r="G5816" i="11"/>
  <c r="F5816" i="11"/>
  <c r="D5816" i="11"/>
  <c r="E5814" i="11"/>
  <c r="I5814" i="11" s="1"/>
  <c r="E5813" i="11"/>
  <c r="I5813" i="11" s="1"/>
  <c r="E5812" i="11"/>
  <c r="I5812" i="11" s="1"/>
  <c r="H5811" i="11"/>
  <c r="G5811" i="11"/>
  <c r="F5811" i="11"/>
  <c r="D5811" i="11"/>
  <c r="E5810" i="11"/>
  <c r="I5810" i="11" s="1"/>
  <c r="E5809" i="11"/>
  <c r="I5809" i="11" s="1"/>
  <c r="E5803" i="11"/>
  <c r="I5803" i="11" s="1"/>
  <c r="E5801" i="11"/>
  <c r="I5801" i="11" s="1"/>
  <c r="H5800" i="11"/>
  <c r="G5800" i="11"/>
  <c r="F5800" i="11"/>
  <c r="D5800" i="11"/>
  <c r="E5798" i="11"/>
  <c r="I5798" i="11" s="1"/>
  <c r="E5797" i="11"/>
  <c r="I5797" i="11" s="1"/>
  <c r="E5796" i="11"/>
  <c r="I5796" i="11" s="1"/>
  <c r="E5795" i="11"/>
  <c r="I5795" i="11" s="1"/>
  <c r="H5794" i="11"/>
  <c r="G5794" i="11"/>
  <c r="F5794" i="11"/>
  <c r="D5794" i="11"/>
  <c r="H5792" i="11"/>
  <c r="G5792" i="11"/>
  <c r="F5792" i="11"/>
  <c r="D5792" i="11"/>
  <c r="E5791" i="11"/>
  <c r="I5791" i="11" s="1"/>
  <c r="E5790" i="11"/>
  <c r="I5790" i="11" s="1"/>
  <c r="E5789" i="11"/>
  <c r="I5789" i="11" s="1"/>
  <c r="E5788" i="11"/>
  <c r="I5788" i="11" s="1"/>
  <c r="H5787" i="11"/>
  <c r="G5787" i="11"/>
  <c r="F5787" i="11"/>
  <c r="D5787" i="11"/>
  <c r="H5785" i="11"/>
  <c r="G5785" i="11"/>
  <c r="F5785" i="11"/>
  <c r="D5785" i="11"/>
  <c r="E5784" i="11"/>
  <c r="I5784" i="11" s="1"/>
  <c r="E5783" i="11"/>
  <c r="I5783" i="11" s="1"/>
  <c r="E5782" i="11"/>
  <c r="I5782" i="11" s="1"/>
  <c r="E5781" i="11"/>
  <c r="H5780" i="11"/>
  <c r="G5780" i="11"/>
  <c r="F5780" i="11"/>
  <c r="D5780" i="11"/>
  <c r="H5778" i="11"/>
  <c r="G5778" i="11"/>
  <c r="F5778" i="11"/>
  <c r="D5778" i="11"/>
  <c r="E5775" i="11"/>
  <c r="I5775" i="11" s="1"/>
  <c r="H5774" i="11"/>
  <c r="G5774" i="11"/>
  <c r="F5774" i="11"/>
  <c r="D5774" i="11"/>
  <c r="E5772" i="11"/>
  <c r="I5772" i="11" s="1"/>
  <c r="E5771" i="11"/>
  <c r="I5771" i="11" s="1"/>
  <c r="E5770" i="11"/>
  <c r="I5770" i="11" s="1"/>
  <c r="H5769" i="11"/>
  <c r="G5769" i="11"/>
  <c r="F5769" i="11"/>
  <c r="D5769" i="11"/>
  <c r="E5768" i="11"/>
  <c r="I5768" i="11" s="1"/>
  <c r="E5767" i="11"/>
  <c r="I5767" i="11" s="1"/>
  <c r="E5766" i="11"/>
  <c r="I5766" i="11" s="1"/>
  <c r="H5765" i="11"/>
  <c r="G5765" i="11"/>
  <c r="F5765" i="11"/>
  <c r="D5765" i="11"/>
  <c r="E5764" i="11"/>
  <c r="I5764" i="11" s="1"/>
  <c r="E5763" i="11"/>
  <c r="I5763" i="11" s="1"/>
  <c r="E5762" i="11"/>
  <c r="I5762" i="11" s="1"/>
  <c r="H5761" i="11"/>
  <c r="G5761" i="11"/>
  <c r="F5761" i="11"/>
  <c r="D5761" i="11"/>
  <c r="E5759" i="11"/>
  <c r="I5759" i="11" s="1"/>
  <c r="E5758" i="11"/>
  <c r="I5758" i="11" s="1"/>
  <c r="E5757" i="11"/>
  <c r="I5757" i="11" s="1"/>
  <c r="H5756" i="11"/>
  <c r="G5756" i="11"/>
  <c r="F5756" i="11"/>
  <c r="D5756" i="11"/>
  <c r="E5755" i="11"/>
  <c r="I5755" i="11" s="1"/>
  <c r="E5754" i="11"/>
  <c r="I5754" i="11" s="1"/>
  <c r="E5749" i="11"/>
  <c r="I5749" i="11" s="1"/>
  <c r="E5747" i="11"/>
  <c r="I5747" i="11" s="1"/>
  <c r="H5746" i="11"/>
  <c r="G5746" i="11"/>
  <c r="F5746" i="11"/>
  <c r="D5746" i="11"/>
  <c r="E5744" i="11"/>
  <c r="I5744" i="11" s="1"/>
  <c r="E5743" i="11"/>
  <c r="I5743" i="11" s="1"/>
  <c r="E5742" i="11"/>
  <c r="I5742" i="11" s="1"/>
  <c r="E5741" i="11"/>
  <c r="I5741" i="11" s="1"/>
  <c r="H5740" i="11"/>
  <c r="G5740" i="11"/>
  <c r="F5740" i="11"/>
  <c r="D5740" i="11"/>
  <c r="H5738" i="11"/>
  <c r="G5738" i="11"/>
  <c r="F5738" i="11"/>
  <c r="D5738" i="11"/>
  <c r="E5737" i="11"/>
  <c r="I5737" i="11" s="1"/>
  <c r="E5736" i="11"/>
  <c r="I5736" i="11" s="1"/>
  <c r="E5735" i="11"/>
  <c r="I5735" i="11" s="1"/>
  <c r="E5734" i="11"/>
  <c r="I5734" i="11" s="1"/>
  <c r="H5733" i="11"/>
  <c r="G5733" i="11"/>
  <c r="F5733" i="11"/>
  <c r="D5733" i="11"/>
  <c r="H5731" i="11"/>
  <c r="G5731" i="11"/>
  <c r="F5731" i="11"/>
  <c r="D5731" i="11"/>
  <c r="E5730" i="11"/>
  <c r="I5730" i="11" s="1"/>
  <c r="E5729" i="11"/>
  <c r="I5729" i="11" s="1"/>
  <c r="E5728" i="11"/>
  <c r="E5727" i="11"/>
  <c r="I5727" i="11" s="1"/>
  <c r="H5726" i="11"/>
  <c r="G5726" i="11"/>
  <c r="F5726" i="11"/>
  <c r="D5726" i="11"/>
  <c r="H5724" i="11"/>
  <c r="G5724" i="11"/>
  <c r="F5724" i="11"/>
  <c r="D5724" i="11"/>
  <c r="E5721" i="11"/>
  <c r="I5721" i="11" s="1"/>
  <c r="H5720" i="11"/>
  <c r="G5720" i="11"/>
  <c r="F5720" i="11"/>
  <c r="D5720" i="11"/>
  <c r="E5718" i="11"/>
  <c r="E5717" i="11"/>
  <c r="I5717" i="11" s="1"/>
  <c r="E5716" i="11"/>
  <c r="I5716" i="11" s="1"/>
  <c r="H5715" i="11"/>
  <c r="G5715" i="11"/>
  <c r="F5715" i="11"/>
  <c r="D5715" i="11"/>
  <c r="E5714" i="11"/>
  <c r="I5714" i="11" s="1"/>
  <c r="E5713" i="11"/>
  <c r="I5713" i="11" s="1"/>
  <c r="E5712" i="11"/>
  <c r="I5712" i="11" s="1"/>
  <c r="H5711" i="11"/>
  <c r="G5711" i="11"/>
  <c r="F5711" i="11"/>
  <c r="D5711" i="11"/>
  <c r="E5710" i="11"/>
  <c r="I5710" i="11" s="1"/>
  <c r="E5709" i="11"/>
  <c r="E5708" i="11"/>
  <c r="I5708" i="11" s="1"/>
  <c r="H5707" i="11"/>
  <c r="G5707" i="11"/>
  <c r="F5707" i="11"/>
  <c r="D5707" i="11"/>
  <c r="E5705" i="11"/>
  <c r="I5705" i="11" s="1"/>
  <c r="E5704" i="11"/>
  <c r="I5704" i="11" s="1"/>
  <c r="E5703" i="11"/>
  <c r="I5703" i="11" s="1"/>
  <c r="H5702" i="11"/>
  <c r="G5702" i="11"/>
  <c r="F5702" i="11"/>
  <c r="D5702" i="11"/>
  <c r="E5701" i="11"/>
  <c r="I5701" i="11" s="1"/>
  <c r="E5700" i="11"/>
  <c r="I5700" i="11" s="1"/>
  <c r="E5694" i="11"/>
  <c r="I5694" i="11" s="1"/>
  <c r="E5692" i="11"/>
  <c r="H5691" i="11"/>
  <c r="G5691" i="11"/>
  <c r="F5691" i="11"/>
  <c r="D5691" i="11"/>
  <c r="E5689" i="11"/>
  <c r="I5689" i="11" s="1"/>
  <c r="E5688" i="11"/>
  <c r="I5688" i="11" s="1"/>
  <c r="E5687" i="11"/>
  <c r="I5687" i="11" s="1"/>
  <c r="E5686" i="11"/>
  <c r="I5686" i="11" s="1"/>
  <c r="H5685" i="11"/>
  <c r="G5685" i="11"/>
  <c r="F5685" i="11"/>
  <c r="D5685" i="11"/>
  <c r="H5683" i="11"/>
  <c r="G5683" i="11"/>
  <c r="F5683" i="11"/>
  <c r="D5683" i="11"/>
  <c r="E5682" i="11"/>
  <c r="I5682" i="11" s="1"/>
  <c r="E5681" i="11"/>
  <c r="I5681" i="11" s="1"/>
  <c r="E5680" i="11"/>
  <c r="I5680" i="11" s="1"/>
  <c r="E5679" i="11"/>
  <c r="I5679" i="11" s="1"/>
  <c r="H5678" i="11"/>
  <c r="G5678" i="11"/>
  <c r="F5678" i="11"/>
  <c r="D5678" i="11"/>
  <c r="H5676" i="11"/>
  <c r="G5676" i="11"/>
  <c r="F5676" i="11"/>
  <c r="D5676" i="11"/>
  <c r="E5675" i="11"/>
  <c r="I5675" i="11" s="1"/>
  <c r="E5674" i="11"/>
  <c r="I5674" i="11" s="1"/>
  <c r="E5673" i="11"/>
  <c r="I5673" i="11" s="1"/>
  <c r="E5672" i="11"/>
  <c r="I5672" i="11" s="1"/>
  <c r="H5671" i="11"/>
  <c r="H5644" i="11" s="1"/>
  <c r="H5643" i="11" s="1"/>
  <c r="G5671" i="11"/>
  <c r="G5644" i="11" s="1"/>
  <c r="G5643" i="11" s="1"/>
  <c r="F5671" i="11"/>
  <c r="F5644" i="11" s="1"/>
  <c r="F5643" i="11" s="1"/>
  <c r="H5669" i="11"/>
  <c r="G5669" i="11"/>
  <c r="F5669" i="11"/>
  <c r="D5669" i="11"/>
  <c r="E5666" i="11"/>
  <c r="I5666" i="11" s="1"/>
  <c r="H5665" i="11"/>
  <c r="G5665" i="11"/>
  <c r="F5665" i="11"/>
  <c r="D5665" i="11"/>
  <c r="E5663" i="11"/>
  <c r="I5663" i="11" s="1"/>
  <c r="E5662" i="11"/>
  <c r="I5662" i="11" s="1"/>
  <c r="E5661" i="11"/>
  <c r="I5661" i="11" s="1"/>
  <c r="H5660" i="11"/>
  <c r="G5660" i="11"/>
  <c r="F5660" i="11"/>
  <c r="D5660" i="11"/>
  <c r="E5659" i="11"/>
  <c r="I5659" i="11" s="1"/>
  <c r="E5658" i="11"/>
  <c r="I5658" i="11" s="1"/>
  <c r="E5657" i="11"/>
  <c r="I5657" i="11" s="1"/>
  <c r="H5656" i="11"/>
  <c r="G5656" i="11"/>
  <c r="F5656" i="11"/>
  <c r="D5656" i="11"/>
  <c r="E5655" i="11"/>
  <c r="I5655" i="11" s="1"/>
  <c r="E5654" i="11"/>
  <c r="I5654" i="11" s="1"/>
  <c r="E5653" i="11"/>
  <c r="H5652" i="11"/>
  <c r="G5652" i="11"/>
  <c r="F5652" i="11"/>
  <c r="D5652" i="11"/>
  <c r="E5650" i="11"/>
  <c r="I5650" i="11" s="1"/>
  <c r="E5649" i="11"/>
  <c r="I5649" i="11" s="1"/>
  <c r="E5648" i="11"/>
  <c r="I5648" i="11" s="1"/>
  <c r="H5647" i="11"/>
  <c r="G5647" i="11"/>
  <c r="F5647" i="11"/>
  <c r="D5647" i="11"/>
  <c r="J5646" i="11"/>
  <c r="K5653" i="11" s="1"/>
  <c r="E5646" i="11"/>
  <c r="I5646" i="11" s="1"/>
  <c r="E5645" i="11"/>
  <c r="I5645" i="11" s="1"/>
  <c r="D5644" i="11"/>
  <c r="D5643" i="11" s="1"/>
  <c r="H5641" i="11"/>
  <c r="G5641" i="11"/>
  <c r="F5641" i="11"/>
  <c r="D5641" i="11"/>
  <c r="H5639" i="11"/>
  <c r="H5638" i="11" s="1"/>
  <c r="G5639" i="11"/>
  <c r="G5638" i="11" s="1"/>
  <c r="F5639" i="11"/>
  <c r="F5638" i="11" s="1"/>
  <c r="D5639" i="11"/>
  <c r="D5638" i="11" s="1"/>
  <c r="H5636" i="11"/>
  <c r="G5636" i="11"/>
  <c r="F5636" i="11"/>
  <c r="D5636" i="11"/>
  <c r="H5635" i="11"/>
  <c r="G5635" i="11"/>
  <c r="F5635" i="11"/>
  <c r="D5635" i="11"/>
  <c r="H5634" i="11"/>
  <c r="G5634" i="11"/>
  <c r="F5634" i="11"/>
  <c r="D5634" i="11"/>
  <c r="H5633" i="11"/>
  <c r="G5633" i="11"/>
  <c r="F5633" i="11"/>
  <c r="D5633" i="11"/>
  <c r="H5629" i="11"/>
  <c r="G5629" i="11"/>
  <c r="F5629" i="11"/>
  <c r="D5629" i="11"/>
  <c r="H5628" i="11"/>
  <c r="G5628" i="11"/>
  <c r="F5628" i="11"/>
  <c r="D5628" i="11"/>
  <c r="H5627" i="11"/>
  <c r="G5627" i="11"/>
  <c r="F5627" i="11"/>
  <c r="D5627" i="11"/>
  <c r="H5626" i="11"/>
  <c r="G5626" i="11"/>
  <c r="F5626" i="11"/>
  <c r="D5626" i="11"/>
  <c r="H5622" i="11"/>
  <c r="G5622" i="11"/>
  <c r="F5622" i="11"/>
  <c r="D5622" i="11"/>
  <c r="H5621" i="11"/>
  <c r="G5621" i="11"/>
  <c r="F5621" i="11"/>
  <c r="D5621" i="11"/>
  <c r="H5620" i="11"/>
  <c r="G5620" i="11"/>
  <c r="F5620" i="11"/>
  <c r="F5616" i="11" s="1"/>
  <c r="D5620" i="11"/>
  <c r="H5619" i="11"/>
  <c r="G5619" i="11"/>
  <c r="F5619" i="11"/>
  <c r="D5619" i="11"/>
  <c r="H5613" i="11"/>
  <c r="H5612" i="11" s="1"/>
  <c r="G5613" i="11"/>
  <c r="G5612" i="11" s="1"/>
  <c r="F5613" i="11"/>
  <c r="F5612" i="11" s="1"/>
  <c r="D5613" i="11"/>
  <c r="E5606" i="11"/>
  <c r="I5606" i="11" s="1"/>
  <c r="E5604" i="11"/>
  <c r="I5604" i="11" s="1"/>
  <c r="H5603" i="11"/>
  <c r="G5603" i="11"/>
  <c r="F5603" i="11"/>
  <c r="E5603" i="11"/>
  <c r="D5603" i="11"/>
  <c r="E5601" i="11"/>
  <c r="I5601" i="11" s="1"/>
  <c r="E5600" i="11"/>
  <c r="I5600" i="11" s="1"/>
  <c r="E5599" i="11"/>
  <c r="I5599" i="11" s="1"/>
  <c r="E5598" i="11"/>
  <c r="H5597" i="11"/>
  <c r="G5597" i="11"/>
  <c r="F5597" i="11"/>
  <c r="D5597" i="11"/>
  <c r="H5595" i="11"/>
  <c r="G5595" i="11"/>
  <c r="F5595" i="11"/>
  <c r="D5595" i="11"/>
  <c r="E5594" i="11"/>
  <c r="I5594" i="11" s="1"/>
  <c r="E5593" i="11"/>
  <c r="I5593" i="11" s="1"/>
  <c r="E5592" i="11"/>
  <c r="I5592" i="11" s="1"/>
  <c r="E5591" i="11"/>
  <c r="I5591" i="11" s="1"/>
  <c r="H5590" i="11"/>
  <c r="G5590" i="11"/>
  <c r="F5590" i="11"/>
  <c r="D5590" i="11"/>
  <c r="H5588" i="11"/>
  <c r="G5588" i="11"/>
  <c r="F5588" i="11"/>
  <c r="D5588" i="11"/>
  <c r="E5587" i="11"/>
  <c r="I5587" i="11" s="1"/>
  <c r="E5586" i="11"/>
  <c r="E5585" i="11"/>
  <c r="I5585" i="11" s="1"/>
  <c r="E5584" i="11"/>
  <c r="I5584" i="11" s="1"/>
  <c r="H5583" i="11"/>
  <c r="G5583" i="11"/>
  <c r="F5583" i="11"/>
  <c r="D5583" i="11"/>
  <c r="H5581" i="11"/>
  <c r="G5581" i="11"/>
  <c r="F5581" i="11"/>
  <c r="D5581" i="11"/>
  <c r="E5578" i="11"/>
  <c r="H5577" i="11"/>
  <c r="G5577" i="11"/>
  <c r="F5577" i="11"/>
  <c r="D5577" i="11"/>
  <c r="E5575" i="11"/>
  <c r="I5575" i="11" s="1"/>
  <c r="E5574" i="11"/>
  <c r="I5574" i="11" s="1"/>
  <c r="E5573" i="11"/>
  <c r="I5573" i="11" s="1"/>
  <c r="H5572" i="11"/>
  <c r="G5572" i="11"/>
  <c r="F5572" i="11"/>
  <c r="D5572" i="11"/>
  <c r="E5571" i="11"/>
  <c r="I5571" i="11" s="1"/>
  <c r="E5570" i="11"/>
  <c r="I5570" i="11" s="1"/>
  <c r="E5569" i="11"/>
  <c r="I5569" i="11" s="1"/>
  <c r="H5568" i="11"/>
  <c r="G5568" i="11"/>
  <c r="F5568" i="11"/>
  <c r="D5568" i="11"/>
  <c r="E5567" i="11"/>
  <c r="I5567" i="11" s="1"/>
  <c r="E5566" i="11"/>
  <c r="I5566" i="11" s="1"/>
  <c r="E5565" i="11"/>
  <c r="I5565" i="11" s="1"/>
  <c r="H5564" i="11"/>
  <c r="G5564" i="11"/>
  <c r="F5564" i="11"/>
  <c r="D5564" i="11"/>
  <c r="E5562" i="11"/>
  <c r="I5562" i="11" s="1"/>
  <c r="E5561" i="11"/>
  <c r="I5561" i="11" s="1"/>
  <c r="E5560" i="11"/>
  <c r="I5560" i="11" s="1"/>
  <c r="H5559" i="11"/>
  <c r="G5559" i="11"/>
  <c r="F5559" i="11"/>
  <c r="D5559" i="11"/>
  <c r="E5558" i="11"/>
  <c r="I5558" i="11" s="1"/>
  <c r="E5557" i="11"/>
  <c r="I5557" i="11" s="1"/>
  <c r="H5553" i="11"/>
  <c r="G5553" i="11"/>
  <c r="F5553" i="11"/>
  <c r="D5553" i="11"/>
  <c r="H5551" i="11"/>
  <c r="H5550" i="11" s="1"/>
  <c r="G5551" i="11"/>
  <c r="G5550" i="11" s="1"/>
  <c r="F5551" i="11"/>
  <c r="F5550" i="11" s="1"/>
  <c r="D5551" i="11"/>
  <c r="D5550" i="11" s="1"/>
  <c r="H5548" i="11"/>
  <c r="G5548" i="11"/>
  <c r="F5548" i="11"/>
  <c r="D5548" i="11"/>
  <c r="H5547" i="11"/>
  <c r="G5547" i="11"/>
  <c r="F5547" i="11"/>
  <c r="D5547" i="11"/>
  <c r="H5546" i="11"/>
  <c r="G5546" i="11"/>
  <c r="F5546" i="11"/>
  <c r="D5546" i="11"/>
  <c r="H5545" i="11"/>
  <c r="G5545" i="11"/>
  <c r="F5545" i="11"/>
  <c r="D5545" i="11"/>
  <c r="H5541" i="11"/>
  <c r="G5541" i="11"/>
  <c r="F5541" i="11"/>
  <c r="D5541" i="11"/>
  <c r="H5540" i="11"/>
  <c r="G5540" i="11"/>
  <c r="F5540" i="11"/>
  <c r="D5540" i="11"/>
  <c r="H5539" i="11"/>
  <c r="G5539" i="11"/>
  <c r="F5539" i="11"/>
  <c r="D5539" i="11"/>
  <c r="H5538" i="11"/>
  <c r="G5538" i="11"/>
  <c r="F5538" i="11"/>
  <c r="D5538" i="11"/>
  <c r="H5534" i="11"/>
  <c r="G5534" i="11"/>
  <c r="F5534" i="11"/>
  <c r="D5534" i="11"/>
  <c r="H5533" i="11"/>
  <c r="G5533" i="11"/>
  <c r="F5533" i="11"/>
  <c r="D5533" i="11"/>
  <c r="H5532" i="11"/>
  <c r="G5532" i="11"/>
  <c r="F5532" i="11"/>
  <c r="D5532" i="11"/>
  <c r="H5531" i="11"/>
  <c r="G5531" i="11"/>
  <c r="F5531" i="11"/>
  <c r="D5531" i="11"/>
  <c r="H5525" i="11"/>
  <c r="H5524" i="11" s="1"/>
  <c r="G5525" i="11"/>
  <c r="G5524" i="11" s="1"/>
  <c r="F5525" i="11"/>
  <c r="F5524" i="11" s="1"/>
  <c r="D5525" i="11"/>
  <c r="E5518" i="11"/>
  <c r="I5518" i="11" s="1"/>
  <c r="E5516" i="11"/>
  <c r="I5516" i="11" s="1"/>
  <c r="H5515" i="11"/>
  <c r="G5515" i="11"/>
  <c r="F5515" i="11"/>
  <c r="D5515" i="11"/>
  <c r="E5513" i="11"/>
  <c r="I5513" i="11" s="1"/>
  <c r="E5512" i="11"/>
  <c r="I5512" i="11" s="1"/>
  <c r="E5511" i="11"/>
  <c r="I5511" i="11" s="1"/>
  <c r="E5510" i="11"/>
  <c r="I5510" i="11" s="1"/>
  <c r="H5509" i="11"/>
  <c r="G5509" i="11"/>
  <c r="F5509" i="11"/>
  <c r="D5509" i="11"/>
  <c r="H5507" i="11"/>
  <c r="G5507" i="11"/>
  <c r="F5507" i="11"/>
  <c r="D5507" i="11"/>
  <c r="E5506" i="11"/>
  <c r="I5506" i="11" s="1"/>
  <c r="E5505" i="11"/>
  <c r="I5505" i="11" s="1"/>
  <c r="E5504" i="11"/>
  <c r="I5504" i="11" s="1"/>
  <c r="E5503" i="11"/>
  <c r="I5503" i="11" s="1"/>
  <c r="H5502" i="11"/>
  <c r="G5502" i="11"/>
  <c r="F5502" i="11"/>
  <c r="D5502" i="11"/>
  <c r="H5500" i="11"/>
  <c r="G5500" i="11"/>
  <c r="F5500" i="11"/>
  <c r="D5500" i="11"/>
  <c r="E5499" i="11"/>
  <c r="I5499" i="11" s="1"/>
  <c r="E5498" i="11"/>
  <c r="I5498" i="11" s="1"/>
  <c r="E5497" i="11"/>
  <c r="I5497" i="11" s="1"/>
  <c r="E5496" i="11"/>
  <c r="I5496" i="11" s="1"/>
  <c r="H5495" i="11"/>
  <c r="G5495" i="11"/>
  <c r="F5495" i="11"/>
  <c r="D5495" i="11"/>
  <c r="H5493" i="11"/>
  <c r="G5493" i="11"/>
  <c r="F5493" i="11"/>
  <c r="D5493" i="11"/>
  <c r="E5490" i="11"/>
  <c r="H5489" i="11"/>
  <c r="G5489" i="11"/>
  <c r="F5489" i="11"/>
  <c r="D5489" i="11"/>
  <c r="E5487" i="11"/>
  <c r="I5487" i="11" s="1"/>
  <c r="E5486" i="11"/>
  <c r="I5486" i="11" s="1"/>
  <c r="E5485" i="11"/>
  <c r="I5485" i="11" s="1"/>
  <c r="H5484" i="11"/>
  <c r="G5484" i="11"/>
  <c r="F5484" i="11"/>
  <c r="D5484" i="11"/>
  <c r="E5483" i="11"/>
  <c r="I5483" i="11" s="1"/>
  <c r="E5482" i="11"/>
  <c r="I5482" i="11" s="1"/>
  <c r="E5481" i="11"/>
  <c r="I5481" i="11" s="1"/>
  <c r="H5480" i="11"/>
  <c r="G5480" i="11"/>
  <c r="F5480" i="11"/>
  <c r="D5480" i="11"/>
  <c r="E5479" i="11"/>
  <c r="I5479" i="11" s="1"/>
  <c r="E5478" i="11"/>
  <c r="I5478" i="11" s="1"/>
  <c r="E5477" i="11"/>
  <c r="I5477" i="11" s="1"/>
  <c r="H5476" i="11"/>
  <c r="G5476" i="11"/>
  <c r="F5476" i="11"/>
  <c r="D5476" i="11"/>
  <c r="E5474" i="11"/>
  <c r="I5474" i="11" s="1"/>
  <c r="E5473" i="11"/>
  <c r="I5473" i="11" s="1"/>
  <c r="E5472" i="11"/>
  <c r="I5472" i="11" s="1"/>
  <c r="H5471" i="11"/>
  <c r="G5471" i="11"/>
  <c r="F5471" i="11"/>
  <c r="D5471" i="11"/>
  <c r="E5470" i="11"/>
  <c r="I5470" i="11" s="1"/>
  <c r="E5469" i="11"/>
  <c r="I5469" i="11" s="1"/>
  <c r="E5463" i="11"/>
  <c r="I5463" i="11" s="1"/>
  <c r="E5461" i="11"/>
  <c r="H5460" i="11"/>
  <c r="G5460" i="11"/>
  <c r="F5460" i="11"/>
  <c r="D5460" i="11"/>
  <c r="E5458" i="11"/>
  <c r="I5458" i="11" s="1"/>
  <c r="E5457" i="11"/>
  <c r="I5457" i="11" s="1"/>
  <c r="E5456" i="11"/>
  <c r="E5455" i="11"/>
  <c r="I5455" i="11" s="1"/>
  <c r="H5454" i="11"/>
  <c r="G5454" i="11"/>
  <c r="F5454" i="11"/>
  <c r="D5454" i="11"/>
  <c r="H5452" i="11"/>
  <c r="G5452" i="11"/>
  <c r="F5452" i="11"/>
  <c r="D5452" i="11"/>
  <c r="E5451" i="11"/>
  <c r="I5451" i="11" s="1"/>
  <c r="E5450" i="11"/>
  <c r="I5450" i="11" s="1"/>
  <c r="E5449" i="11"/>
  <c r="I5449" i="11" s="1"/>
  <c r="E5448" i="11"/>
  <c r="I5448" i="11" s="1"/>
  <c r="H5447" i="11"/>
  <c r="G5447" i="11"/>
  <c r="F5447" i="11"/>
  <c r="D5447" i="11"/>
  <c r="H5445" i="11"/>
  <c r="G5445" i="11"/>
  <c r="F5445" i="11"/>
  <c r="D5445" i="11"/>
  <c r="E5444" i="11"/>
  <c r="I5444" i="11" s="1"/>
  <c r="E5443" i="11"/>
  <c r="I5443" i="11" s="1"/>
  <c r="E5442" i="11"/>
  <c r="I5442" i="11" s="1"/>
  <c r="E5441" i="11"/>
  <c r="I5441" i="11" s="1"/>
  <c r="H5440" i="11"/>
  <c r="G5440" i="11"/>
  <c r="F5440" i="11"/>
  <c r="D5440" i="11"/>
  <c r="H5438" i="11"/>
  <c r="G5438" i="11"/>
  <c r="F5438" i="11"/>
  <c r="D5438" i="11"/>
  <c r="E5435" i="11"/>
  <c r="I5435" i="11" s="1"/>
  <c r="H5434" i="11"/>
  <c r="G5434" i="11"/>
  <c r="F5434" i="11"/>
  <c r="D5434" i="11"/>
  <c r="E5432" i="11"/>
  <c r="I5432" i="11" s="1"/>
  <c r="E5431" i="11"/>
  <c r="I5431" i="11" s="1"/>
  <c r="E5430" i="11"/>
  <c r="I5430" i="11" s="1"/>
  <c r="H5429" i="11"/>
  <c r="G5429" i="11"/>
  <c r="F5429" i="11"/>
  <c r="D5429" i="11"/>
  <c r="E5428" i="11"/>
  <c r="I5428" i="11" s="1"/>
  <c r="E5427" i="11"/>
  <c r="I5427" i="11" s="1"/>
  <c r="E5426" i="11"/>
  <c r="I5426" i="11" s="1"/>
  <c r="H5425" i="11"/>
  <c r="G5425" i="11"/>
  <c r="F5425" i="11"/>
  <c r="D5425" i="11"/>
  <c r="E5424" i="11"/>
  <c r="I5424" i="11" s="1"/>
  <c r="E5423" i="11"/>
  <c r="I5423" i="11" s="1"/>
  <c r="E5422" i="11"/>
  <c r="I5422" i="11" s="1"/>
  <c r="H5421" i="11"/>
  <c r="G5421" i="11"/>
  <c r="F5421" i="11"/>
  <c r="D5421" i="11"/>
  <c r="E5419" i="11"/>
  <c r="I5419" i="11" s="1"/>
  <c r="E5418" i="11"/>
  <c r="I5418" i="11" s="1"/>
  <c r="E5417" i="11"/>
  <c r="I5417" i="11" s="1"/>
  <c r="H5416" i="11"/>
  <c r="G5416" i="11"/>
  <c r="F5416" i="11"/>
  <c r="D5416" i="11"/>
  <c r="E5415" i="11"/>
  <c r="I5415" i="11" s="1"/>
  <c r="E5414" i="11"/>
  <c r="I5414" i="11" s="1"/>
  <c r="E5409" i="11"/>
  <c r="I5409" i="11" s="1"/>
  <c r="E5407" i="11"/>
  <c r="I5407" i="11" s="1"/>
  <c r="H5406" i="11"/>
  <c r="G5406" i="11"/>
  <c r="F5406" i="11"/>
  <c r="D5406" i="11"/>
  <c r="E5404" i="11"/>
  <c r="I5404" i="11" s="1"/>
  <c r="E5403" i="11"/>
  <c r="I5403" i="11" s="1"/>
  <c r="E5402" i="11"/>
  <c r="I5402" i="11" s="1"/>
  <c r="E5401" i="11"/>
  <c r="I5401" i="11" s="1"/>
  <c r="H5400" i="11"/>
  <c r="G5400" i="11"/>
  <c r="F5400" i="11"/>
  <c r="D5400" i="11"/>
  <c r="H5398" i="11"/>
  <c r="G5398" i="11"/>
  <c r="F5398" i="11"/>
  <c r="D5398" i="11"/>
  <c r="E5397" i="11"/>
  <c r="I5397" i="11" s="1"/>
  <c r="E5396" i="11"/>
  <c r="I5396" i="11" s="1"/>
  <c r="E5395" i="11"/>
  <c r="I5395" i="11" s="1"/>
  <c r="E5394" i="11"/>
  <c r="I5394" i="11" s="1"/>
  <c r="H5393" i="11"/>
  <c r="G5393" i="11"/>
  <c r="F5393" i="11"/>
  <c r="D5393" i="11"/>
  <c r="H5391" i="11"/>
  <c r="G5391" i="11"/>
  <c r="F5391" i="11"/>
  <c r="D5391" i="11"/>
  <c r="E5390" i="11"/>
  <c r="I5390" i="11" s="1"/>
  <c r="E5389" i="11"/>
  <c r="I5389" i="11" s="1"/>
  <c r="E5388" i="11"/>
  <c r="I5388" i="11" s="1"/>
  <c r="E5387" i="11"/>
  <c r="I5387" i="11" s="1"/>
  <c r="H5386" i="11"/>
  <c r="G5386" i="11"/>
  <c r="F5386" i="11"/>
  <c r="D5386" i="11"/>
  <c r="H5384" i="11"/>
  <c r="G5384" i="11"/>
  <c r="F5384" i="11"/>
  <c r="D5384" i="11"/>
  <c r="E5381" i="11"/>
  <c r="H5380" i="11"/>
  <c r="G5380" i="11"/>
  <c r="F5380" i="11"/>
  <c r="D5380" i="11"/>
  <c r="E5378" i="11"/>
  <c r="I5378" i="11" s="1"/>
  <c r="E5377" i="11"/>
  <c r="I5377" i="11" s="1"/>
  <c r="E5376" i="11"/>
  <c r="I5376" i="11" s="1"/>
  <c r="H5375" i="11"/>
  <c r="G5375" i="11"/>
  <c r="F5375" i="11"/>
  <c r="D5375" i="11"/>
  <c r="E5374" i="11"/>
  <c r="I5374" i="11" s="1"/>
  <c r="E5373" i="11"/>
  <c r="I5373" i="11" s="1"/>
  <c r="E5372" i="11"/>
  <c r="I5372" i="11" s="1"/>
  <c r="H5371" i="11"/>
  <c r="G5371" i="11"/>
  <c r="F5371" i="11"/>
  <c r="D5371" i="11"/>
  <c r="E5370" i="11"/>
  <c r="I5370" i="11" s="1"/>
  <c r="E5369" i="11"/>
  <c r="I5369" i="11" s="1"/>
  <c r="E5368" i="11"/>
  <c r="I5368" i="11" s="1"/>
  <c r="H5367" i="11"/>
  <c r="G5367" i="11"/>
  <c r="F5367" i="11"/>
  <c r="D5367" i="11"/>
  <c r="E5365" i="11"/>
  <c r="I5365" i="11" s="1"/>
  <c r="E5364" i="11"/>
  <c r="I5364" i="11" s="1"/>
  <c r="E5363" i="11"/>
  <c r="I5363" i="11" s="1"/>
  <c r="H5362" i="11"/>
  <c r="G5362" i="11"/>
  <c r="F5362" i="11"/>
  <c r="D5362" i="11"/>
  <c r="E5361" i="11"/>
  <c r="I5361" i="11" s="1"/>
  <c r="E5360" i="11"/>
  <c r="I5360" i="11" s="1"/>
  <c r="E5354" i="11"/>
  <c r="I5354" i="11" s="1"/>
  <c r="E5352" i="11"/>
  <c r="I5352" i="11" s="1"/>
  <c r="H5351" i="11"/>
  <c r="G5351" i="11"/>
  <c r="F5351" i="11"/>
  <c r="D5351" i="11"/>
  <c r="E5349" i="11"/>
  <c r="I5349" i="11" s="1"/>
  <c r="E5348" i="11"/>
  <c r="I5348" i="11" s="1"/>
  <c r="E5347" i="11"/>
  <c r="I5347" i="11" s="1"/>
  <c r="E5346" i="11"/>
  <c r="I5346" i="11" s="1"/>
  <c r="H5345" i="11"/>
  <c r="G5345" i="11"/>
  <c r="F5345" i="11"/>
  <c r="D5345" i="11"/>
  <c r="H5343" i="11"/>
  <c r="G5343" i="11"/>
  <c r="F5343" i="11"/>
  <c r="D5343" i="11"/>
  <c r="E5342" i="11"/>
  <c r="I5342" i="11" s="1"/>
  <c r="E5341" i="11"/>
  <c r="I5341" i="11" s="1"/>
  <c r="E5340" i="11"/>
  <c r="I5340" i="11" s="1"/>
  <c r="E5339" i="11"/>
  <c r="I5339" i="11" s="1"/>
  <c r="H5338" i="11"/>
  <c r="G5338" i="11"/>
  <c r="F5338" i="11"/>
  <c r="D5338" i="11"/>
  <c r="H5336" i="11"/>
  <c r="G5336" i="11"/>
  <c r="F5336" i="11"/>
  <c r="D5336" i="11"/>
  <c r="E5335" i="11"/>
  <c r="I5335" i="11" s="1"/>
  <c r="E5334" i="11"/>
  <c r="I5334" i="11" s="1"/>
  <c r="E5333" i="11"/>
  <c r="I5333" i="11" s="1"/>
  <c r="E5332" i="11"/>
  <c r="I5332" i="11" s="1"/>
  <c r="H5331" i="11"/>
  <c r="G5331" i="11"/>
  <c r="F5331" i="11"/>
  <c r="D5331" i="11"/>
  <c r="H5329" i="11"/>
  <c r="G5329" i="11"/>
  <c r="F5329" i="11"/>
  <c r="D5329" i="11"/>
  <c r="E5326" i="11"/>
  <c r="I5326" i="11" s="1"/>
  <c r="H5325" i="11"/>
  <c r="G5325" i="11"/>
  <c r="F5325" i="11"/>
  <c r="D5325" i="11"/>
  <c r="E5310" i="11"/>
  <c r="I5310" i="11" s="1"/>
  <c r="E5309" i="11"/>
  <c r="I5309" i="11" s="1"/>
  <c r="E5308" i="11"/>
  <c r="I5308" i="11" s="1"/>
  <c r="H5307" i="11"/>
  <c r="H5304" i="11" s="1"/>
  <c r="H5303" i="11" s="1"/>
  <c r="G5307" i="11"/>
  <c r="G5304" i="11" s="1"/>
  <c r="G5303" i="11" s="1"/>
  <c r="F5307" i="11"/>
  <c r="F5304" i="11" s="1"/>
  <c r="F5303" i="11" s="1"/>
  <c r="D5307" i="11"/>
  <c r="D5304" i="11" s="1"/>
  <c r="D5303" i="11" s="1"/>
  <c r="E5305" i="11"/>
  <c r="I5305" i="11" s="1"/>
  <c r="H5301" i="11"/>
  <c r="G5301" i="11"/>
  <c r="F5301" i="11"/>
  <c r="D5301" i="11"/>
  <c r="H5299" i="11"/>
  <c r="H5298" i="11" s="1"/>
  <c r="G5299" i="11"/>
  <c r="G5298" i="11" s="1"/>
  <c r="F5299" i="11"/>
  <c r="F5298" i="11" s="1"/>
  <c r="D5299" i="11"/>
  <c r="H5296" i="11"/>
  <c r="G5296" i="11"/>
  <c r="F5296" i="11"/>
  <c r="D5296" i="11"/>
  <c r="H5295" i="11"/>
  <c r="G5295" i="11"/>
  <c r="F5295" i="11"/>
  <c r="D5295" i="11"/>
  <c r="H5294" i="11"/>
  <c r="G5294" i="11"/>
  <c r="F5294" i="11"/>
  <c r="D5294" i="11"/>
  <c r="H5293" i="11"/>
  <c r="G5293" i="11"/>
  <c r="F5293" i="11"/>
  <c r="D5293" i="11"/>
  <c r="H5289" i="11"/>
  <c r="G5289" i="11"/>
  <c r="F5289" i="11"/>
  <c r="D5289" i="11"/>
  <c r="H5288" i="11"/>
  <c r="G5288" i="11"/>
  <c r="F5288" i="11"/>
  <c r="D5288" i="11"/>
  <c r="H5287" i="11"/>
  <c r="G5287" i="11"/>
  <c r="F5287" i="11"/>
  <c r="D5287" i="11"/>
  <c r="H5286" i="11"/>
  <c r="G5286" i="11"/>
  <c r="F5286" i="11"/>
  <c r="D5286" i="11"/>
  <c r="H5282" i="11"/>
  <c r="G5282" i="11"/>
  <c r="F5282" i="11"/>
  <c r="D5282" i="11"/>
  <c r="H5281" i="11"/>
  <c r="G5281" i="11"/>
  <c r="F5281" i="11"/>
  <c r="D5281" i="11"/>
  <c r="H5280" i="11"/>
  <c r="G5280" i="11"/>
  <c r="F5280" i="11"/>
  <c r="D5280" i="11"/>
  <c r="H5279" i="11"/>
  <c r="G5279" i="11"/>
  <c r="F5279" i="11"/>
  <c r="D5279" i="11"/>
  <c r="H5273" i="11"/>
  <c r="H5272" i="11" s="1"/>
  <c r="G5273" i="11"/>
  <c r="F5273" i="11"/>
  <c r="F5272" i="11" s="1"/>
  <c r="D5273" i="11"/>
  <c r="E5266" i="11"/>
  <c r="I5266" i="11" s="1"/>
  <c r="E5264" i="11"/>
  <c r="I5264" i="11" s="1"/>
  <c r="H5263" i="11"/>
  <c r="G5263" i="11"/>
  <c r="F5263" i="11"/>
  <c r="D5263" i="11"/>
  <c r="E5261" i="11"/>
  <c r="I5261" i="11" s="1"/>
  <c r="E5260" i="11"/>
  <c r="I5260" i="11" s="1"/>
  <c r="E5259" i="11"/>
  <c r="I5259" i="11" s="1"/>
  <c r="E5258" i="11"/>
  <c r="H5257" i="11"/>
  <c r="G5257" i="11"/>
  <c r="F5257" i="11"/>
  <c r="D5257" i="11"/>
  <c r="H5255" i="11"/>
  <c r="G5255" i="11"/>
  <c r="F5255" i="11"/>
  <c r="D5255" i="11"/>
  <c r="E5254" i="11"/>
  <c r="I5254" i="11" s="1"/>
  <c r="E5253" i="11"/>
  <c r="I5253" i="11" s="1"/>
  <c r="E5252" i="11"/>
  <c r="I5252" i="11" s="1"/>
  <c r="E5251" i="11"/>
  <c r="I5251" i="11" s="1"/>
  <c r="H5250" i="11"/>
  <c r="G5250" i="11"/>
  <c r="F5250" i="11"/>
  <c r="D5250" i="11"/>
  <c r="H5248" i="11"/>
  <c r="G5248" i="11"/>
  <c r="F5248" i="11"/>
  <c r="D5248" i="11"/>
  <c r="E5247" i="11"/>
  <c r="I5247" i="11" s="1"/>
  <c r="E5246" i="11"/>
  <c r="I5246" i="11" s="1"/>
  <c r="E5245" i="11"/>
  <c r="I5245" i="11" s="1"/>
  <c r="E5244" i="11"/>
  <c r="I5244" i="11" s="1"/>
  <c r="H5243" i="11"/>
  <c r="H5216" i="11" s="1"/>
  <c r="H5215" i="11" s="1"/>
  <c r="G5243" i="11"/>
  <c r="G5216" i="11" s="1"/>
  <c r="G5215" i="11" s="1"/>
  <c r="G5182" i="11" s="1"/>
  <c r="F5243" i="11"/>
  <c r="F5216" i="11" s="1"/>
  <c r="F5215" i="11" s="1"/>
  <c r="D5243" i="11"/>
  <c r="D5216" i="11" s="1"/>
  <c r="D5215" i="11" s="1"/>
  <c r="H5241" i="11"/>
  <c r="G5241" i="11"/>
  <c r="F5241" i="11"/>
  <c r="D5241" i="11"/>
  <c r="E5238" i="11"/>
  <c r="I5238" i="11" s="1"/>
  <c r="H5237" i="11"/>
  <c r="G5237" i="11"/>
  <c r="F5237" i="11"/>
  <c r="D5237" i="11"/>
  <c r="E5235" i="11"/>
  <c r="I5235" i="11" s="1"/>
  <c r="E5234" i="11"/>
  <c r="I5234" i="11" s="1"/>
  <c r="E5233" i="11"/>
  <c r="I5233" i="11" s="1"/>
  <c r="H5232" i="11"/>
  <c r="G5232" i="11"/>
  <c r="F5232" i="11"/>
  <c r="D5232" i="11"/>
  <c r="E5231" i="11"/>
  <c r="I5231" i="11" s="1"/>
  <c r="E5230" i="11"/>
  <c r="I5230" i="11" s="1"/>
  <c r="E5229" i="11"/>
  <c r="I5229" i="11" s="1"/>
  <c r="H5228" i="11"/>
  <c r="G5228" i="11"/>
  <c r="F5228" i="11"/>
  <c r="D5228" i="11"/>
  <c r="E5227" i="11"/>
  <c r="I5227" i="11" s="1"/>
  <c r="E5226" i="11"/>
  <c r="I5226" i="11" s="1"/>
  <c r="E5225" i="11"/>
  <c r="I5225" i="11" s="1"/>
  <c r="H5224" i="11"/>
  <c r="G5224" i="11"/>
  <c r="F5224" i="11"/>
  <c r="D5224" i="11"/>
  <c r="E5222" i="11"/>
  <c r="I5222" i="11" s="1"/>
  <c r="E5221" i="11"/>
  <c r="I5221" i="11" s="1"/>
  <c r="E5220" i="11"/>
  <c r="I5220" i="11" s="1"/>
  <c r="H5219" i="11"/>
  <c r="G5219" i="11"/>
  <c r="F5219" i="11"/>
  <c r="D5219" i="11"/>
  <c r="E5218" i="11"/>
  <c r="I5218" i="11" s="1"/>
  <c r="E5217" i="11"/>
  <c r="I5217" i="11" s="1"/>
  <c r="H5213" i="11"/>
  <c r="G5213" i="11"/>
  <c r="F5213" i="11"/>
  <c r="D5213" i="11"/>
  <c r="H5211" i="11"/>
  <c r="H5210" i="11" s="1"/>
  <c r="G5211" i="11"/>
  <c r="G5210" i="11" s="1"/>
  <c r="F5211" i="11"/>
  <c r="F5210" i="11" s="1"/>
  <c r="D5211" i="11"/>
  <c r="D5210" i="11" s="1"/>
  <c r="H5208" i="11"/>
  <c r="G5208" i="11"/>
  <c r="F5208" i="11"/>
  <c r="D5208" i="11"/>
  <c r="H5207" i="11"/>
  <c r="G5207" i="11"/>
  <c r="F5207" i="11"/>
  <c r="D5207" i="11"/>
  <c r="H5206" i="11"/>
  <c r="G5206" i="11"/>
  <c r="F5206" i="11"/>
  <c r="D5206" i="11"/>
  <c r="H5205" i="11"/>
  <c r="G5205" i="11"/>
  <c r="F5205" i="11"/>
  <c r="D5205" i="11"/>
  <c r="H5201" i="11"/>
  <c r="G5201" i="11"/>
  <c r="F5201" i="11"/>
  <c r="D5201" i="11"/>
  <c r="H5200" i="11"/>
  <c r="G5200" i="11"/>
  <c r="F5200" i="11"/>
  <c r="D5200" i="11"/>
  <c r="H5199" i="11"/>
  <c r="G5199" i="11"/>
  <c r="F5199" i="11"/>
  <c r="D5199" i="11"/>
  <c r="H5198" i="11"/>
  <c r="G5198" i="11"/>
  <c r="F5198" i="11"/>
  <c r="D5198" i="11"/>
  <c r="H5194" i="11"/>
  <c r="G5194" i="11"/>
  <c r="F5194" i="11"/>
  <c r="D5194" i="11"/>
  <c r="H5193" i="11"/>
  <c r="G5193" i="11"/>
  <c r="F5193" i="11"/>
  <c r="D5193" i="11"/>
  <c r="H5192" i="11"/>
  <c r="G5192" i="11"/>
  <c r="F5192" i="11"/>
  <c r="D5192" i="11"/>
  <c r="H5191" i="11"/>
  <c r="G5191" i="11"/>
  <c r="F5191" i="11"/>
  <c r="D5191" i="11"/>
  <c r="H5185" i="11"/>
  <c r="H5184" i="11" s="1"/>
  <c r="G5185" i="11"/>
  <c r="G5184" i="11" s="1"/>
  <c r="F5185" i="11"/>
  <c r="F5184" i="11" s="1"/>
  <c r="D5185" i="11"/>
  <c r="E5177" i="11"/>
  <c r="I5177" i="11" s="1"/>
  <c r="E5175" i="11"/>
  <c r="I5175" i="11" s="1"/>
  <c r="H5174" i="11"/>
  <c r="G5174" i="11"/>
  <c r="F5174" i="11"/>
  <c r="D5174" i="11"/>
  <c r="E5172" i="11"/>
  <c r="I5172" i="11" s="1"/>
  <c r="E5171" i="11"/>
  <c r="I5171" i="11" s="1"/>
  <c r="E5170" i="11"/>
  <c r="I5170" i="11" s="1"/>
  <c r="E5169" i="11"/>
  <c r="I5169" i="11" s="1"/>
  <c r="H5168" i="11"/>
  <c r="G5168" i="11"/>
  <c r="F5168" i="11"/>
  <c r="D5168" i="11"/>
  <c r="H5166" i="11"/>
  <c r="G5166" i="11"/>
  <c r="F5166" i="11"/>
  <c r="D5166" i="11"/>
  <c r="E5165" i="11"/>
  <c r="I5165" i="11" s="1"/>
  <c r="E5164" i="11"/>
  <c r="I5164" i="11" s="1"/>
  <c r="E5163" i="11"/>
  <c r="I5163" i="11" s="1"/>
  <c r="E5162" i="11"/>
  <c r="I5162" i="11" s="1"/>
  <c r="H5161" i="11"/>
  <c r="G5161" i="11"/>
  <c r="F5161" i="11"/>
  <c r="D5161" i="11"/>
  <c r="H5159" i="11"/>
  <c r="G5159" i="11"/>
  <c r="F5159" i="11"/>
  <c r="D5159" i="11"/>
  <c r="E5158" i="11"/>
  <c r="I5158" i="11" s="1"/>
  <c r="E5157" i="11"/>
  <c r="I5157" i="11" s="1"/>
  <c r="E5156" i="11"/>
  <c r="I5156" i="11" s="1"/>
  <c r="E5155" i="11"/>
  <c r="I5155" i="11" s="1"/>
  <c r="H5154" i="11"/>
  <c r="G5154" i="11"/>
  <c r="F5154" i="11"/>
  <c r="D5154" i="11"/>
  <c r="H5152" i="11"/>
  <c r="G5152" i="11"/>
  <c r="F5152" i="11"/>
  <c r="D5152" i="11"/>
  <c r="E5149" i="11"/>
  <c r="I5149" i="11" s="1"/>
  <c r="H5148" i="11"/>
  <c r="G5148" i="11"/>
  <c r="F5148" i="11"/>
  <c r="D5148" i="11"/>
  <c r="E5146" i="11"/>
  <c r="I5146" i="11" s="1"/>
  <c r="E5145" i="11"/>
  <c r="I5145" i="11" s="1"/>
  <c r="E5144" i="11"/>
  <c r="I5144" i="11" s="1"/>
  <c r="H5143" i="11"/>
  <c r="G5143" i="11"/>
  <c r="F5143" i="11"/>
  <c r="D5143" i="11"/>
  <c r="E5142" i="11"/>
  <c r="I5142" i="11" s="1"/>
  <c r="E5141" i="11"/>
  <c r="I5141" i="11" s="1"/>
  <c r="E5140" i="11"/>
  <c r="I5140" i="11" s="1"/>
  <c r="H5139" i="11"/>
  <c r="G5139" i="11"/>
  <c r="F5139" i="11"/>
  <c r="D5139" i="11"/>
  <c r="E5138" i="11"/>
  <c r="I5138" i="11" s="1"/>
  <c r="E5137" i="11"/>
  <c r="I5137" i="11" s="1"/>
  <c r="E5136" i="11"/>
  <c r="I5136" i="11" s="1"/>
  <c r="H5135" i="11"/>
  <c r="G5135" i="11"/>
  <c r="F5135" i="11"/>
  <c r="D5135" i="11"/>
  <c r="E5133" i="11"/>
  <c r="I5133" i="11" s="1"/>
  <c r="E5132" i="11"/>
  <c r="I5132" i="11" s="1"/>
  <c r="E5131" i="11"/>
  <c r="I5131" i="11" s="1"/>
  <c r="H5130" i="11"/>
  <c r="G5130" i="11"/>
  <c r="F5130" i="11"/>
  <c r="D5130" i="11"/>
  <c r="E5129" i="11"/>
  <c r="I5129" i="11" s="1"/>
  <c r="E5128" i="11"/>
  <c r="I5128" i="11" s="1"/>
  <c r="E5122" i="11"/>
  <c r="I5122" i="11" s="1"/>
  <c r="E5120" i="11"/>
  <c r="H5119" i="11"/>
  <c r="G5119" i="11"/>
  <c r="F5119" i="11"/>
  <c r="D5119" i="11"/>
  <c r="E5117" i="11"/>
  <c r="I5117" i="11" s="1"/>
  <c r="E5116" i="11"/>
  <c r="I5116" i="11" s="1"/>
  <c r="E5115" i="11"/>
  <c r="I5115" i="11" s="1"/>
  <c r="H5113" i="11"/>
  <c r="G5113" i="11"/>
  <c r="F5113" i="11"/>
  <c r="D5113" i="11"/>
  <c r="H5111" i="11"/>
  <c r="G5111" i="11"/>
  <c r="F5111" i="11"/>
  <c r="D5111" i="11"/>
  <c r="E5110" i="11"/>
  <c r="I5110" i="11" s="1"/>
  <c r="E5109" i="11"/>
  <c r="I5109" i="11" s="1"/>
  <c r="E5108" i="11"/>
  <c r="I5108" i="11" s="1"/>
  <c r="H5106" i="11"/>
  <c r="G5106" i="11"/>
  <c r="F5106" i="11"/>
  <c r="D5106" i="11"/>
  <c r="H5104" i="11"/>
  <c r="G5104" i="11"/>
  <c r="F5104" i="11"/>
  <c r="D5104" i="11"/>
  <c r="J5103" i="11"/>
  <c r="E5103" i="11"/>
  <c r="I5103" i="11" s="1"/>
  <c r="H5102" i="11"/>
  <c r="H4995" i="11" s="1"/>
  <c r="E5102" i="11"/>
  <c r="J5101" i="11"/>
  <c r="E5101" i="11"/>
  <c r="I5101" i="11" s="1"/>
  <c r="E5100" i="11"/>
  <c r="I5100" i="11" s="1"/>
  <c r="G5099" i="11"/>
  <c r="F5099" i="11"/>
  <c r="D5099" i="11"/>
  <c r="G5097" i="11"/>
  <c r="F5097" i="11"/>
  <c r="D5097" i="11"/>
  <c r="E5094" i="11"/>
  <c r="I5094" i="11" s="1"/>
  <c r="H5093" i="11"/>
  <c r="G5093" i="11"/>
  <c r="F5093" i="11"/>
  <c r="D5093" i="11"/>
  <c r="E5091" i="11"/>
  <c r="I5091" i="11" s="1"/>
  <c r="E5090" i="11"/>
  <c r="I5090" i="11" s="1"/>
  <c r="E5089" i="11"/>
  <c r="I5089" i="11" s="1"/>
  <c r="H5088" i="11"/>
  <c r="G5088" i="11"/>
  <c r="F5088" i="11"/>
  <c r="D5088" i="11"/>
  <c r="E5087" i="11"/>
  <c r="I5087" i="11" s="1"/>
  <c r="E5086" i="11"/>
  <c r="I5086" i="11" s="1"/>
  <c r="E5085" i="11"/>
  <c r="I5085" i="11" s="1"/>
  <c r="H5084" i="11"/>
  <c r="G5084" i="11"/>
  <c r="F5084" i="11"/>
  <c r="D5084" i="11"/>
  <c r="E5083" i="11"/>
  <c r="I5083" i="11" s="1"/>
  <c r="E5082" i="11"/>
  <c r="I5082" i="11" s="1"/>
  <c r="E5081" i="11"/>
  <c r="I5081" i="11" s="1"/>
  <c r="H5080" i="11"/>
  <c r="G5080" i="11"/>
  <c r="F5080" i="11"/>
  <c r="D5080" i="11"/>
  <c r="J5078" i="11"/>
  <c r="E5078" i="11"/>
  <c r="I5078" i="11" s="1"/>
  <c r="E5077" i="11"/>
  <c r="I5077" i="11" s="1"/>
  <c r="J5076" i="11"/>
  <c r="E5076" i="11"/>
  <c r="I5076" i="11" s="1"/>
  <c r="H5075" i="11"/>
  <c r="G5075" i="11"/>
  <c r="F5075" i="11"/>
  <c r="D5075" i="11"/>
  <c r="E5074" i="11"/>
  <c r="I5074" i="11" s="1"/>
  <c r="E5073" i="11"/>
  <c r="I5073" i="11" s="1"/>
  <c r="E5068" i="11"/>
  <c r="I5068" i="11" s="1"/>
  <c r="E5066" i="11"/>
  <c r="H5065" i="11"/>
  <c r="G5065" i="11"/>
  <c r="F5065" i="11"/>
  <c r="D5065" i="11"/>
  <c r="E5063" i="11"/>
  <c r="I5063" i="11" s="1"/>
  <c r="E5062" i="11"/>
  <c r="I5062" i="11" s="1"/>
  <c r="E5061" i="11"/>
  <c r="I5061" i="11" s="1"/>
  <c r="H5059" i="11"/>
  <c r="G5059" i="11"/>
  <c r="F5059" i="11"/>
  <c r="D5059" i="11"/>
  <c r="H5057" i="11"/>
  <c r="G5057" i="11"/>
  <c r="F5057" i="11"/>
  <c r="D5057" i="11"/>
  <c r="E5056" i="11"/>
  <c r="I5056" i="11" s="1"/>
  <c r="E5055" i="11"/>
  <c r="I5055" i="11" s="1"/>
  <c r="E5054" i="11"/>
  <c r="I5054" i="11" s="1"/>
  <c r="H5052" i="11"/>
  <c r="G5052" i="11"/>
  <c r="F5052" i="11"/>
  <c r="D5052" i="11"/>
  <c r="H5050" i="11"/>
  <c r="G5050" i="11"/>
  <c r="F5050" i="11"/>
  <c r="D5050" i="11"/>
  <c r="J5049" i="11"/>
  <c r="E5049" i="11"/>
  <c r="I5049" i="11" s="1"/>
  <c r="E5048" i="11"/>
  <c r="I5048" i="11" s="1"/>
  <c r="K5047" i="11"/>
  <c r="J5047" i="11"/>
  <c r="E5047" i="11"/>
  <c r="I5047" i="11" s="1"/>
  <c r="E5046" i="11"/>
  <c r="I5046" i="11" s="1"/>
  <c r="H5045" i="11"/>
  <c r="G5045" i="11"/>
  <c r="F5045" i="11"/>
  <c r="D5045" i="11"/>
  <c r="H5043" i="11"/>
  <c r="G5043" i="11"/>
  <c r="F5043" i="11"/>
  <c r="D5043" i="11"/>
  <c r="E5040" i="11"/>
  <c r="I5040" i="11" s="1"/>
  <c r="H5039" i="11"/>
  <c r="G5039" i="11"/>
  <c r="F5039" i="11"/>
  <c r="D5039" i="11"/>
  <c r="E5037" i="11"/>
  <c r="I5037" i="11" s="1"/>
  <c r="E5036" i="11"/>
  <c r="I5036" i="11" s="1"/>
  <c r="E5035" i="11"/>
  <c r="I5035" i="11" s="1"/>
  <c r="H5034" i="11"/>
  <c r="G5034" i="11"/>
  <c r="F5034" i="11"/>
  <c r="D5034" i="11"/>
  <c r="E5033" i="11"/>
  <c r="I5033" i="11" s="1"/>
  <c r="E5032" i="11"/>
  <c r="I5032" i="11" s="1"/>
  <c r="E5031" i="11"/>
  <c r="I5031" i="11" s="1"/>
  <c r="H5030" i="11"/>
  <c r="G5030" i="11"/>
  <c r="F5030" i="11"/>
  <c r="D5030" i="11"/>
  <c r="E5029" i="11"/>
  <c r="I5029" i="11" s="1"/>
  <c r="E5028" i="11"/>
  <c r="I5028" i="11" s="1"/>
  <c r="E5027" i="11"/>
  <c r="I5027" i="11" s="1"/>
  <c r="L5026" i="11"/>
  <c r="H5026" i="11"/>
  <c r="G5026" i="11"/>
  <c r="F5026" i="11"/>
  <c r="D5026" i="11"/>
  <c r="J5024" i="11"/>
  <c r="E5024" i="11"/>
  <c r="I5024" i="11" s="1"/>
  <c r="E5023" i="11"/>
  <c r="I5023" i="11" s="1"/>
  <c r="J5022" i="11"/>
  <c r="E5022" i="11"/>
  <c r="I5022" i="11" s="1"/>
  <c r="H5021" i="11"/>
  <c r="G5021" i="11"/>
  <c r="F5021" i="11"/>
  <c r="D5021" i="11"/>
  <c r="E5020" i="11"/>
  <c r="I5020" i="11" s="1"/>
  <c r="E5019" i="11"/>
  <c r="I5019" i="11" s="1"/>
  <c r="H5015" i="11"/>
  <c r="G5015" i="11"/>
  <c r="F5015" i="11"/>
  <c r="D5015" i="11"/>
  <c r="H5013" i="11"/>
  <c r="H5012" i="11" s="1"/>
  <c r="G5013" i="11"/>
  <c r="G5012" i="11" s="1"/>
  <c r="F5013" i="11"/>
  <c r="F5012" i="11" s="1"/>
  <c r="D5013" i="11"/>
  <c r="D5012" i="11" s="1"/>
  <c r="H5010" i="11"/>
  <c r="G5010" i="11"/>
  <c r="F5010" i="11"/>
  <c r="D5010" i="11"/>
  <c r="H5009" i="11"/>
  <c r="G5009" i="11"/>
  <c r="F5009" i="11"/>
  <c r="D5009" i="11"/>
  <c r="H5008" i="11"/>
  <c r="G5008" i="11"/>
  <c r="F5008" i="11"/>
  <c r="D5008" i="11"/>
  <c r="H5007" i="11"/>
  <c r="G5007" i="11"/>
  <c r="F5007" i="11"/>
  <c r="D5007" i="11"/>
  <c r="H5003" i="11"/>
  <c r="G5003" i="11"/>
  <c r="F5003" i="11"/>
  <c r="D5003" i="11"/>
  <c r="H5002" i="11"/>
  <c r="G5002" i="11"/>
  <c r="F5002" i="11"/>
  <c r="D5002" i="11"/>
  <c r="H5001" i="11"/>
  <c r="G5001" i="11"/>
  <c r="F5001" i="11"/>
  <c r="D5001" i="11"/>
  <c r="H5000" i="11"/>
  <c r="G5000" i="11"/>
  <c r="F5000" i="11"/>
  <c r="D5000" i="11"/>
  <c r="H4996" i="11"/>
  <c r="G4996" i="11"/>
  <c r="F4996" i="11"/>
  <c r="D4996" i="11"/>
  <c r="G4995" i="11"/>
  <c r="F4995" i="11"/>
  <c r="D4995" i="11"/>
  <c r="H4994" i="11"/>
  <c r="G4994" i="11"/>
  <c r="F4994" i="11"/>
  <c r="D4994" i="11"/>
  <c r="H4993" i="11"/>
  <c r="G4993" i="11"/>
  <c r="F4993" i="11"/>
  <c r="D4993" i="11"/>
  <c r="H4987" i="11"/>
  <c r="H4986" i="11" s="1"/>
  <c r="G4987" i="11"/>
  <c r="G4986" i="11" s="1"/>
  <c r="F4987" i="11"/>
  <c r="F4986" i="11" s="1"/>
  <c r="D4987" i="11"/>
  <c r="D4986" i="11" s="1"/>
  <c r="E4980" i="11"/>
  <c r="I4980" i="11" s="1"/>
  <c r="E4978" i="11"/>
  <c r="I4978" i="11" s="1"/>
  <c r="H4977" i="11"/>
  <c r="G4977" i="11"/>
  <c r="F4977" i="11"/>
  <c r="D4977" i="11"/>
  <c r="E4975" i="11"/>
  <c r="I4975" i="11" s="1"/>
  <c r="E4974" i="11"/>
  <c r="I4974" i="11" s="1"/>
  <c r="E4973" i="11"/>
  <c r="H4971" i="11"/>
  <c r="G4971" i="11"/>
  <c r="F4971" i="11"/>
  <c r="D4971" i="11"/>
  <c r="H4969" i="11"/>
  <c r="G4969" i="11"/>
  <c r="F4969" i="11"/>
  <c r="D4969" i="11"/>
  <c r="E4968" i="11"/>
  <c r="I4968" i="11" s="1"/>
  <c r="E4967" i="11"/>
  <c r="I4967" i="11" s="1"/>
  <c r="E4966" i="11"/>
  <c r="I4966" i="11" s="1"/>
  <c r="E4965" i="11"/>
  <c r="I4965" i="11" s="1"/>
  <c r="H4964" i="11"/>
  <c r="G4964" i="11"/>
  <c r="F4964" i="11"/>
  <c r="D4964" i="11"/>
  <c r="H4962" i="11"/>
  <c r="G4962" i="11"/>
  <c r="F4962" i="11"/>
  <c r="D4962" i="11"/>
  <c r="J4961" i="11"/>
  <c r="E4961" i="11"/>
  <c r="I4961" i="11" s="1"/>
  <c r="E4960" i="11"/>
  <c r="I4960" i="11" s="1"/>
  <c r="J4959" i="11"/>
  <c r="E4959" i="11"/>
  <c r="E4958" i="11"/>
  <c r="I4958" i="11" s="1"/>
  <c r="H4957" i="11"/>
  <c r="G4957" i="11"/>
  <c r="F4957" i="11"/>
  <c r="D4957" i="11"/>
  <c r="H4955" i="11"/>
  <c r="G4955" i="11"/>
  <c r="F4955" i="11"/>
  <c r="D4955" i="11"/>
  <c r="E4952" i="11"/>
  <c r="I4952" i="11" s="1"/>
  <c r="H4951" i="11"/>
  <c r="G4951" i="11"/>
  <c r="F4951" i="11"/>
  <c r="D4951" i="11"/>
  <c r="E4949" i="11"/>
  <c r="I4949" i="11" s="1"/>
  <c r="E4948" i="11"/>
  <c r="I4948" i="11" s="1"/>
  <c r="E4947" i="11"/>
  <c r="I4947" i="11" s="1"/>
  <c r="H4946" i="11"/>
  <c r="G4946" i="11"/>
  <c r="F4946" i="11"/>
  <c r="D4946" i="11"/>
  <c r="E4945" i="11"/>
  <c r="I4945" i="11" s="1"/>
  <c r="E4944" i="11"/>
  <c r="I4944" i="11" s="1"/>
  <c r="E4943" i="11"/>
  <c r="I4943" i="11" s="1"/>
  <c r="H4942" i="11"/>
  <c r="G4942" i="11"/>
  <c r="F4942" i="11"/>
  <c r="D4942" i="11"/>
  <c r="E4941" i="11"/>
  <c r="I4941" i="11" s="1"/>
  <c r="E4940" i="11"/>
  <c r="I4940" i="11" s="1"/>
  <c r="E4939" i="11"/>
  <c r="I4939" i="11" s="1"/>
  <c r="H4938" i="11"/>
  <c r="G4938" i="11"/>
  <c r="F4938" i="11"/>
  <c r="D4938" i="11"/>
  <c r="J4936" i="11"/>
  <c r="E4936" i="11"/>
  <c r="I4936" i="11" s="1"/>
  <c r="E4935" i="11"/>
  <c r="I4935" i="11" s="1"/>
  <c r="J4934" i="11"/>
  <c r="E4934" i="11"/>
  <c r="I4934" i="11" s="1"/>
  <c r="H4933" i="11"/>
  <c r="G4933" i="11"/>
  <c r="F4933" i="11"/>
  <c r="D4933" i="11"/>
  <c r="E4932" i="11"/>
  <c r="I4932" i="11" s="1"/>
  <c r="E4931" i="11"/>
  <c r="I4931" i="11" s="1"/>
  <c r="H4927" i="11"/>
  <c r="G4927" i="11"/>
  <c r="F4927" i="11"/>
  <c r="D4927" i="11"/>
  <c r="H4925" i="11"/>
  <c r="H4924" i="11" s="1"/>
  <c r="G4925" i="11"/>
  <c r="F4925" i="11"/>
  <c r="D4925" i="11"/>
  <c r="H4922" i="11"/>
  <c r="G4922" i="11"/>
  <c r="F4922" i="11"/>
  <c r="D4922" i="11"/>
  <c r="H4921" i="11"/>
  <c r="G4921" i="11"/>
  <c r="F4921" i="11"/>
  <c r="D4921" i="11"/>
  <c r="H4920" i="11"/>
  <c r="G4920" i="11"/>
  <c r="F4920" i="11"/>
  <c r="D4920" i="11"/>
  <c r="H4919" i="11"/>
  <c r="G4919" i="11"/>
  <c r="F4919" i="11"/>
  <c r="E4919" i="11"/>
  <c r="D4919" i="11"/>
  <c r="H4915" i="11"/>
  <c r="G4915" i="11"/>
  <c r="F4915" i="11"/>
  <c r="D4915" i="11"/>
  <c r="H4914" i="11"/>
  <c r="G4914" i="11"/>
  <c r="F4914" i="11"/>
  <c r="D4914" i="11"/>
  <c r="H4913" i="11"/>
  <c r="G4913" i="11"/>
  <c r="G4909" i="11" s="1"/>
  <c r="F4913" i="11"/>
  <c r="D4913" i="11"/>
  <c r="H4912" i="11"/>
  <c r="G4912" i="11"/>
  <c r="F4912" i="11"/>
  <c r="D4912" i="11"/>
  <c r="H4908" i="11"/>
  <c r="G4908" i="11"/>
  <c r="F4908" i="11"/>
  <c r="D4908" i="11"/>
  <c r="H4907" i="11"/>
  <c r="G4907" i="11"/>
  <c r="F4907" i="11"/>
  <c r="D4907" i="11"/>
  <c r="H4906" i="11"/>
  <c r="G4906" i="11"/>
  <c r="F4906" i="11"/>
  <c r="D4906" i="11"/>
  <c r="H4905" i="11"/>
  <c r="G4905" i="11"/>
  <c r="F4905" i="11"/>
  <c r="D4905" i="11"/>
  <c r="H4899" i="11"/>
  <c r="H4898" i="11" s="1"/>
  <c r="G4899" i="11"/>
  <c r="G4898" i="11" s="1"/>
  <c r="F4899" i="11"/>
  <c r="D4899" i="11"/>
  <c r="H4859" i="11"/>
  <c r="G4859" i="11"/>
  <c r="F4859" i="11"/>
  <c r="D4859" i="11"/>
  <c r="H4858" i="11"/>
  <c r="G4858" i="11"/>
  <c r="F4858" i="11"/>
  <c r="D4858" i="11"/>
  <c r="H4857" i="11"/>
  <c r="G4857" i="11"/>
  <c r="F4857" i="11"/>
  <c r="D4857" i="11"/>
  <c r="H4855" i="11"/>
  <c r="G4855" i="11"/>
  <c r="F4855" i="11"/>
  <c r="D4855" i="11"/>
  <c r="H4854" i="11"/>
  <c r="G4854" i="11"/>
  <c r="F4854" i="11"/>
  <c r="D4854" i="11"/>
  <c r="H4853" i="11"/>
  <c r="G4853" i="11"/>
  <c r="F4853" i="11"/>
  <c r="D4853" i="11"/>
  <c r="H4851" i="11"/>
  <c r="G4851" i="11"/>
  <c r="F4851" i="11"/>
  <c r="D4851" i="11"/>
  <c r="H4850" i="11"/>
  <c r="G4850" i="11"/>
  <c r="F4850" i="11"/>
  <c r="D4850" i="11"/>
  <c r="H4849" i="11"/>
  <c r="G4849" i="11"/>
  <c r="F4849" i="11"/>
  <c r="D4849" i="11"/>
  <c r="H4846" i="11"/>
  <c r="G4846" i="11"/>
  <c r="F4846" i="11"/>
  <c r="D4846" i="11"/>
  <c r="H4845" i="11"/>
  <c r="G4845" i="11"/>
  <c r="F4845" i="11"/>
  <c r="D4845" i="11"/>
  <c r="H4844" i="11"/>
  <c r="G4844" i="11"/>
  <c r="F4844" i="11"/>
  <c r="D4844" i="11"/>
  <c r="H4842" i="11"/>
  <c r="G4842" i="11"/>
  <c r="F4842" i="11"/>
  <c r="D4842" i="11"/>
  <c r="H4841" i="11"/>
  <c r="G4841" i="11"/>
  <c r="F4841" i="11"/>
  <c r="D4841" i="11"/>
  <c r="E4836" i="11"/>
  <c r="I4836" i="11" s="1"/>
  <c r="E4834" i="11"/>
  <c r="I4834" i="11" s="1"/>
  <c r="E4833" i="11"/>
  <c r="E4832" i="11"/>
  <c r="I4832" i="11" s="1"/>
  <c r="E4831" i="11"/>
  <c r="I4831" i="11" s="1"/>
  <c r="H4830" i="11"/>
  <c r="G4830" i="11"/>
  <c r="F4830" i="11"/>
  <c r="D4830" i="11"/>
  <c r="H4828" i="11"/>
  <c r="G4828" i="11"/>
  <c r="F4828" i="11"/>
  <c r="D4828" i="11"/>
  <c r="E4827" i="11"/>
  <c r="I4827" i="11" s="1"/>
  <c r="E4826" i="11"/>
  <c r="I4826" i="11" s="1"/>
  <c r="E4825" i="11"/>
  <c r="I4825" i="11" s="1"/>
  <c r="E4824" i="11"/>
  <c r="I4824" i="11" s="1"/>
  <c r="H4823" i="11"/>
  <c r="G4823" i="11"/>
  <c r="F4823" i="11"/>
  <c r="D4823" i="11"/>
  <c r="H4821" i="11"/>
  <c r="G4821" i="11"/>
  <c r="F4821" i="11"/>
  <c r="D4821" i="11"/>
  <c r="E4820" i="11"/>
  <c r="I4820" i="11" s="1"/>
  <c r="E4819" i="11"/>
  <c r="I4819" i="11" s="1"/>
  <c r="E4818" i="11"/>
  <c r="I4818" i="11" s="1"/>
  <c r="E4817" i="11"/>
  <c r="I4817" i="11" s="1"/>
  <c r="H4816" i="11"/>
  <c r="G4816" i="11"/>
  <c r="F4816" i="11"/>
  <c r="D4816" i="11"/>
  <c r="H4814" i="11"/>
  <c r="G4814" i="11"/>
  <c r="F4814" i="11"/>
  <c r="D4814" i="11"/>
  <c r="E4811" i="11"/>
  <c r="I4811" i="11" s="1"/>
  <c r="H4810" i="11"/>
  <c r="G4810" i="11"/>
  <c r="F4810" i="11"/>
  <c r="D4810" i="11"/>
  <c r="E4808" i="11"/>
  <c r="I4808" i="11" s="1"/>
  <c r="E4807" i="11"/>
  <c r="I4807" i="11" s="1"/>
  <c r="E4806" i="11"/>
  <c r="I4806" i="11" s="1"/>
  <c r="H4805" i="11"/>
  <c r="G4805" i="11"/>
  <c r="F4805" i="11"/>
  <c r="D4805" i="11"/>
  <c r="E4804" i="11"/>
  <c r="I4804" i="11" s="1"/>
  <c r="E4803" i="11"/>
  <c r="I4803" i="11" s="1"/>
  <c r="E4802" i="11"/>
  <c r="I4802" i="11" s="1"/>
  <c r="H4801" i="11"/>
  <c r="G4801" i="11"/>
  <c r="F4801" i="11"/>
  <c r="D4801" i="11"/>
  <c r="E4800" i="11"/>
  <c r="I4800" i="11" s="1"/>
  <c r="E4799" i="11"/>
  <c r="I4799" i="11" s="1"/>
  <c r="E4798" i="11"/>
  <c r="I4798" i="11" s="1"/>
  <c r="H4797" i="11"/>
  <c r="G4797" i="11"/>
  <c r="F4797" i="11"/>
  <c r="D4797" i="11"/>
  <c r="E4795" i="11"/>
  <c r="I4795" i="11" s="1"/>
  <c r="E4794" i="11"/>
  <c r="I4794" i="11" s="1"/>
  <c r="E4793" i="11"/>
  <c r="I4793" i="11" s="1"/>
  <c r="E4787" i="11"/>
  <c r="I4787" i="11" s="1"/>
  <c r="E4785" i="11"/>
  <c r="I4785" i="11" s="1"/>
  <c r="E4784" i="11"/>
  <c r="I4784" i="11" s="1"/>
  <c r="E4783" i="11"/>
  <c r="I4783" i="11" s="1"/>
  <c r="E4782" i="11"/>
  <c r="I4782" i="11" s="1"/>
  <c r="H4781" i="11"/>
  <c r="G4781" i="11"/>
  <c r="F4781" i="11"/>
  <c r="D4781" i="11"/>
  <c r="H4779" i="11"/>
  <c r="G4779" i="11"/>
  <c r="F4779" i="11"/>
  <c r="D4779" i="11"/>
  <c r="E4778" i="11"/>
  <c r="I4778" i="11" s="1"/>
  <c r="E4777" i="11"/>
  <c r="I4777" i="11" s="1"/>
  <c r="E4776" i="11"/>
  <c r="I4776" i="11" s="1"/>
  <c r="E4775" i="11"/>
  <c r="I4775" i="11" s="1"/>
  <c r="H4774" i="11"/>
  <c r="G4774" i="11"/>
  <c r="F4774" i="11"/>
  <c r="D4774" i="11"/>
  <c r="H4772" i="11"/>
  <c r="G4772" i="11"/>
  <c r="F4772" i="11"/>
  <c r="D4772" i="11"/>
  <c r="E4771" i="11"/>
  <c r="I4771" i="11" s="1"/>
  <c r="E4770" i="11"/>
  <c r="I4770" i="11" s="1"/>
  <c r="E4769" i="11"/>
  <c r="I4769" i="11" s="1"/>
  <c r="E4768" i="11"/>
  <c r="I4768" i="11" s="1"/>
  <c r="H4767" i="11"/>
  <c r="G4767" i="11"/>
  <c r="F4767" i="11"/>
  <c r="D4767" i="11"/>
  <c r="H4765" i="11"/>
  <c r="G4765" i="11"/>
  <c r="F4765" i="11"/>
  <c r="D4765" i="11"/>
  <c r="E4762" i="11"/>
  <c r="I4762" i="11" s="1"/>
  <c r="H4761" i="11"/>
  <c r="G4761" i="11"/>
  <c r="F4761" i="11"/>
  <c r="D4761" i="11"/>
  <c r="E4759" i="11"/>
  <c r="I4759" i="11" s="1"/>
  <c r="E4758" i="11"/>
  <c r="I4758" i="11" s="1"/>
  <c r="E4757" i="11"/>
  <c r="I4757" i="11" s="1"/>
  <c r="H4756" i="11"/>
  <c r="G4756" i="11"/>
  <c r="F4756" i="11"/>
  <c r="D4756" i="11"/>
  <c r="E4755" i="11"/>
  <c r="I4755" i="11" s="1"/>
  <c r="E4754" i="11"/>
  <c r="I4754" i="11" s="1"/>
  <c r="E4753" i="11"/>
  <c r="I4753" i="11" s="1"/>
  <c r="H4752" i="11"/>
  <c r="G4752" i="11"/>
  <c r="F4752" i="11"/>
  <c r="D4752" i="11"/>
  <c r="E4751" i="11"/>
  <c r="I4751" i="11" s="1"/>
  <c r="E4750" i="11"/>
  <c r="I4750" i="11" s="1"/>
  <c r="E4749" i="11"/>
  <c r="I4749" i="11" s="1"/>
  <c r="H4748" i="11"/>
  <c r="G4748" i="11"/>
  <c r="F4748" i="11"/>
  <c r="D4748" i="11"/>
  <c r="E4746" i="11"/>
  <c r="I4746" i="11" s="1"/>
  <c r="E4745" i="11"/>
  <c r="I4745" i="11" s="1"/>
  <c r="E4744" i="11"/>
  <c r="I4744" i="11" s="1"/>
  <c r="E4739" i="11"/>
  <c r="I4739" i="11" s="1"/>
  <c r="E4737" i="11"/>
  <c r="I4737" i="11" s="1"/>
  <c r="E4736" i="11"/>
  <c r="I4736" i="11" s="1"/>
  <c r="E4735" i="11"/>
  <c r="I4735" i="11" s="1"/>
  <c r="E4734" i="11"/>
  <c r="I4734" i="11" s="1"/>
  <c r="H4733" i="11"/>
  <c r="G4733" i="11"/>
  <c r="F4733" i="11"/>
  <c r="D4733" i="11"/>
  <c r="H4731" i="11"/>
  <c r="G4731" i="11"/>
  <c r="F4731" i="11"/>
  <c r="D4731" i="11"/>
  <c r="E4730" i="11"/>
  <c r="I4730" i="11" s="1"/>
  <c r="E4729" i="11"/>
  <c r="I4729" i="11" s="1"/>
  <c r="E4728" i="11"/>
  <c r="I4728" i="11" s="1"/>
  <c r="E4727" i="11"/>
  <c r="I4727" i="11" s="1"/>
  <c r="H4726" i="11"/>
  <c r="G4726" i="11"/>
  <c r="F4726" i="11"/>
  <c r="D4726" i="11"/>
  <c r="H4724" i="11"/>
  <c r="G4724" i="11"/>
  <c r="F4724" i="11"/>
  <c r="D4724" i="11"/>
  <c r="E4723" i="11"/>
  <c r="I4723" i="11" s="1"/>
  <c r="E4722" i="11"/>
  <c r="I4722" i="11" s="1"/>
  <c r="E4721" i="11"/>
  <c r="I4721" i="11" s="1"/>
  <c r="E4720" i="11"/>
  <c r="I4720" i="11" s="1"/>
  <c r="H4719" i="11"/>
  <c r="G4719" i="11"/>
  <c r="F4719" i="11"/>
  <c r="D4719" i="11"/>
  <c r="H4717" i="11"/>
  <c r="G4717" i="11"/>
  <c r="F4717" i="11"/>
  <c r="D4717" i="11"/>
  <c r="E4714" i="11"/>
  <c r="I4714" i="11" s="1"/>
  <c r="H4713" i="11"/>
  <c r="G4713" i="11"/>
  <c r="F4713" i="11"/>
  <c r="D4713" i="11"/>
  <c r="E4711" i="11"/>
  <c r="I4711" i="11" s="1"/>
  <c r="E4710" i="11"/>
  <c r="I4710" i="11" s="1"/>
  <c r="E4709" i="11"/>
  <c r="I4709" i="11" s="1"/>
  <c r="H4708" i="11"/>
  <c r="G4708" i="11"/>
  <c r="F4708" i="11"/>
  <c r="D4708" i="11"/>
  <c r="E4707" i="11"/>
  <c r="I4707" i="11" s="1"/>
  <c r="E4706" i="11"/>
  <c r="I4706" i="11" s="1"/>
  <c r="E4705" i="11"/>
  <c r="I4705" i="11" s="1"/>
  <c r="H4704" i="11"/>
  <c r="G4704" i="11"/>
  <c r="F4704" i="11"/>
  <c r="D4704" i="11"/>
  <c r="E4703" i="11"/>
  <c r="I4703" i="11" s="1"/>
  <c r="E4702" i="11"/>
  <c r="I4702" i="11" s="1"/>
  <c r="E4701" i="11"/>
  <c r="I4701" i="11" s="1"/>
  <c r="H4700" i="11"/>
  <c r="G4700" i="11"/>
  <c r="F4700" i="11"/>
  <c r="D4700" i="11"/>
  <c r="E4698" i="11"/>
  <c r="I4698" i="11" s="1"/>
  <c r="E4697" i="11"/>
  <c r="I4697" i="11" s="1"/>
  <c r="E4696" i="11"/>
  <c r="I4696" i="11" s="1"/>
  <c r="E4690" i="11"/>
  <c r="I4690" i="11" s="1"/>
  <c r="E4688" i="11"/>
  <c r="I4688" i="11" s="1"/>
  <c r="E4687" i="11"/>
  <c r="E4686" i="11"/>
  <c r="I4686" i="11" s="1"/>
  <c r="E4685" i="11"/>
  <c r="I4685" i="11" s="1"/>
  <c r="H4684" i="11"/>
  <c r="G4684" i="11"/>
  <c r="F4684" i="11"/>
  <c r="D4684" i="11"/>
  <c r="H4682" i="11"/>
  <c r="G4682" i="11"/>
  <c r="F4682" i="11"/>
  <c r="D4682" i="11"/>
  <c r="E4681" i="11"/>
  <c r="I4681" i="11" s="1"/>
  <c r="E4680" i="11"/>
  <c r="I4680" i="11" s="1"/>
  <c r="E4679" i="11"/>
  <c r="I4679" i="11" s="1"/>
  <c r="E4678" i="11"/>
  <c r="I4678" i="11" s="1"/>
  <c r="H4677" i="11"/>
  <c r="G4677" i="11"/>
  <c r="F4677" i="11"/>
  <c r="D4677" i="11"/>
  <c r="H4675" i="11"/>
  <c r="G4675" i="11"/>
  <c r="F4675" i="11"/>
  <c r="D4675" i="11"/>
  <c r="E4674" i="11"/>
  <c r="I4674" i="11" s="1"/>
  <c r="E4673" i="11"/>
  <c r="I4673" i="11" s="1"/>
  <c r="E4672" i="11"/>
  <c r="I4672" i="11" s="1"/>
  <c r="E4671" i="11"/>
  <c r="I4671" i="11" s="1"/>
  <c r="H4670" i="11"/>
  <c r="G4670" i="11"/>
  <c r="F4670" i="11"/>
  <c r="D4670" i="11"/>
  <c r="H4668" i="11"/>
  <c r="G4668" i="11"/>
  <c r="F4668" i="11"/>
  <c r="D4668" i="11"/>
  <c r="E4665" i="11"/>
  <c r="I4665" i="11" s="1"/>
  <c r="H4664" i="11"/>
  <c r="G4664" i="11"/>
  <c r="F4664" i="11"/>
  <c r="D4664" i="11"/>
  <c r="E4662" i="11"/>
  <c r="I4662" i="11" s="1"/>
  <c r="E4661" i="11"/>
  <c r="I4661" i="11" s="1"/>
  <c r="E4660" i="11"/>
  <c r="I4660" i="11" s="1"/>
  <c r="H4659" i="11"/>
  <c r="G4659" i="11"/>
  <c r="F4659" i="11"/>
  <c r="D4659" i="11"/>
  <c r="E4658" i="11"/>
  <c r="I4658" i="11" s="1"/>
  <c r="E4657" i="11"/>
  <c r="I4657" i="11" s="1"/>
  <c r="E4656" i="11"/>
  <c r="I4656" i="11" s="1"/>
  <c r="H4655" i="11"/>
  <c r="G4655" i="11"/>
  <c r="F4655" i="11"/>
  <c r="D4655" i="11"/>
  <c r="E4654" i="11"/>
  <c r="I4654" i="11" s="1"/>
  <c r="E4653" i="11"/>
  <c r="I4653" i="11" s="1"/>
  <c r="E4652" i="11"/>
  <c r="I4652" i="11" s="1"/>
  <c r="H4651" i="11"/>
  <c r="G4651" i="11"/>
  <c r="F4651" i="11"/>
  <c r="D4651" i="11"/>
  <c r="E4649" i="11"/>
  <c r="I4649" i="11" s="1"/>
  <c r="J4648" i="11"/>
  <c r="K4649" i="11" s="1"/>
  <c r="E4648" i="11"/>
  <c r="I4648" i="11" s="1"/>
  <c r="E4647" i="11"/>
  <c r="I4647" i="11" s="1"/>
  <c r="H4643" i="11"/>
  <c r="G4643" i="11"/>
  <c r="F4643" i="11"/>
  <c r="D4643" i="11"/>
  <c r="H4641" i="11"/>
  <c r="G4641" i="11"/>
  <c r="F4641" i="11"/>
  <c r="D4641" i="11"/>
  <c r="H4640" i="11"/>
  <c r="G4640" i="11"/>
  <c r="F4640" i="11"/>
  <c r="D4640" i="11"/>
  <c r="H4639" i="11"/>
  <c r="G4639" i="11"/>
  <c r="F4639" i="11"/>
  <c r="D4639" i="11"/>
  <c r="H4638" i="11"/>
  <c r="G4638" i="11"/>
  <c r="F4638" i="11"/>
  <c r="D4638" i="11"/>
  <c r="H4634" i="11"/>
  <c r="G4634" i="11"/>
  <c r="F4634" i="11"/>
  <c r="D4634" i="11"/>
  <c r="H4633" i="11"/>
  <c r="G4633" i="11"/>
  <c r="F4633" i="11"/>
  <c r="D4633" i="11"/>
  <c r="H4632" i="11"/>
  <c r="G4632" i="11"/>
  <c r="F4632" i="11"/>
  <c r="D4632" i="11"/>
  <c r="H4631" i="11"/>
  <c r="G4631" i="11"/>
  <c r="F4631" i="11"/>
  <c r="D4631" i="11"/>
  <c r="H4627" i="11"/>
  <c r="G4627" i="11"/>
  <c r="F4627" i="11"/>
  <c r="D4627" i="11"/>
  <c r="H4626" i="11"/>
  <c r="G4626" i="11"/>
  <c r="F4626" i="11"/>
  <c r="D4626" i="11"/>
  <c r="H4625" i="11"/>
  <c r="G4625" i="11"/>
  <c r="F4625" i="11"/>
  <c r="D4625" i="11"/>
  <c r="H4624" i="11"/>
  <c r="G4624" i="11"/>
  <c r="F4624" i="11"/>
  <c r="D4624" i="11"/>
  <c r="H4618" i="11"/>
  <c r="H4617" i="11" s="1"/>
  <c r="G4618" i="11"/>
  <c r="G4617" i="11" s="1"/>
  <c r="F4618" i="11"/>
  <c r="F4617" i="11" s="1"/>
  <c r="D4618" i="11"/>
  <c r="E4611" i="11"/>
  <c r="I4611" i="11" s="1"/>
  <c r="E4609" i="11"/>
  <c r="I4609" i="11" s="1"/>
  <c r="E4608" i="11"/>
  <c r="I4608" i="11" s="1"/>
  <c r="E4607" i="11"/>
  <c r="I4607" i="11" s="1"/>
  <c r="E4606" i="11"/>
  <c r="I4606" i="11" s="1"/>
  <c r="H4605" i="11"/>
  <c r="G4605" i="11"/>
  <c r="F4605" i="11"/>
  <c r="D4605" i="11"/>
  <c r="H4603" i="11"/>
  <c r="G4603" i="11"/>
  <c r="F4603" i="11"/>
  <c r="D4603" i="11"/>
  <c r="E4602" i="11"/>
  <c r="I4602" i="11" s="1"/>
  <c r="E4601" i="11"/>
  <c r="I4601" i="11" s="1"/>
  <c r="E4600" i="11"/>
  <c r="I4600" i="11" s="1"/>
  <c r="E4599" i="11"/>
  <c r="I4599" i="11" s="1"/>
  <c r="H4598" i="11"/>
  <c r="G4598" i="11"/>
  <c r="F4598" i="11"/>
  <c r="D4598" i="11"/>
  <c r="H4596" i="11"/>
  <c r="G4596" i="11"/>
  <c r="F4596" i="11"/>
  <c r="D4596" i="11"/>
  <c r="E4595" i="11"/>
  <c r="I4595" i="11" s="1"/>
  <c r="E4594" i="11"/>
  <c r="I4594" i="11" s="1"/>
  <c r="E4593" i="11"/>
  <c r="I4593" i="11" s="1"/>
  <c r="E4592" i="11"/>
  <c r="I4592" i="11" s="1"/>
  <c r="H4591" i="11"/>
  <c r="G4591" i="11"/>
  <c r="F4591" i="11"/>
  <c r="D4591" i="11"/>
  <c r="H4589" i="11"/>
  <c r="G4589" i="11"/>
  <c r="F4589" i="11"/>
  <c r="D4589" i="11"/>
  <c r="E4586" i="11"/>
  <c r="I4586" i="11" s="1"/>
  <c r="H4585" i="11"/>
  <c r="G4585" i="11"/>
  <c r="F4585" i="11"/>
  <c r="D4585" i="11"/>
  <c r="E4583" i="11"/>
  <c r="I4583" i="11" s="1"/>
  <c r="E4582" i="11"/>
  <c r="I4582" i="11" s="1"/>
  <c r="E4581" i="11"/>
  <c r="I4581" i="11" s="1"/>
  <c r="H4580" i="11"/>
  <c r="G4580" i="11"/>
  <c r="F4580" i="11"/>
  <c r="D4580" i="11"/>
  <c r="E4579" i="11"/>
  <c r="I4579" i="11" s="1"/>
  <c r="E4578" i="11"/>
  <c r="I4578" i="11" s="1"/>
  <c r="E4577" i="11"/>
  <c r="I4577" i="11" s="1"/>
  <c r="H4576" i="11"/>
  <c r="G4576" i="11"/>
  <c r="F4576" i="11"/>
  <c r="D4576" i="11"/>
  <c r="E4575" i="11"/>
  <c r="I4575" i="11" s="1"/>
  <c r="E4574" i="11"/>
  <c r="I4574" i="11" s="1"/>
  <c r="E4573" i="11"/>
  <c r="I4573" i="11" s="1"/>
  <c r="H4572" i="11"/>
  <c r="G4572" i="11"/>
  <c r="F4572" i="11"/>
  <c r="D4572" i="11"/>
  <c r="E4570" i="11"/>
  <c r="I4570" i="11" s="1"/>
  <c r="E4569" i="11"/>
  <c r="I4569" i="11" s="1"/>
  <c r="E4568" i="11"/>
  <c r="I4568" i="11" s="1"/>
  <c r="H4564" i="11"/>
  <c r="G4564" i="11"/>
  <c r="F4564" i="11"/>
  <c r="D4564" i="11"/>
  <c r="H4562" i="11"/>
  <c r="G4562" i="11"/>
  <c r="F4562" i="11"/>
  <c r="D4562" i="11"/>
  <c r="H4561" i="11"/>
  <c r="G4561" i="11"/>
  <c r="F4561" i="11"/>
  <c r="D4561" i="11"/>
  <c r="H4560" i="11"/>
  <c r="G4560" i="11"/>
  <c r="F4560" i="11"/>
  <c r="D4560" i="11"/>
  <c r="H4559" i="11"/>
  <c r="G4559" i="11"/>
  <c r="F4559" i="11"/>
  <c r="D4559" i="11"/>
  <c r="H4555" i="11"/>
  <c r="G4555" i="11"/>
  <c r="F4555" i="11"/>
  <c r="D4555" i="11"/>
  <c r="H4554" i="11"/>
  <c r="G4554" i="11"/>
  <c r="F4554" i="11"/>
  <c r="D4554" i="11"/>
  <c r="H4553" i="11"/>
  <c r="G4553" i="11"/>
  <c r="F4553" i="11"/>
  <c r="D4553" i="11"/>
  <c r="H4552" i="11"/>
  <c r="G4552" i="11"/>
  <c r="F4552" i="11"/>
  <c r="D4552" i="11"/>
  <c r="H4548" i="11"/>
  <c r="G4548" i="11"/>
  <c r="F4548" i="11"/>
  <c r="D4548" i="11"/>
  <c r="H4547" i="11"/>
  <c r="G4547" i="11"/>
  <c r="F4547" i="11"/>
  <c r="D4547" i="11"/>
  <c r="H4546" i="11"/>
  <c r="G4546" i="11"/>
  <c r="F4546" i="11"/>
  <c r="D4546" i="11"/>
  <c r="H4545" i="11"/>
  <c r="G4545" i="11"/>
  <c r="F4545" i="11"/>
  <c r="D4545" i="11"/>
  <c r="H4539" i="11"/>
  <c r="H4538" i="11" s="1"/>
  <c r="G4539" i="11"/>
  <c r="G4538" i="11" s="1"/>
  <c r="F4539" i="11"/>
  <c r="F4538" i="11" s="1"/>
  <c r="D4539" i="11"/>
  <c r="D4538" i="11" s="1"/>
  <c r="E4532" i="11"/>
  <c r="I4532" i="11" s="1"/>
  <c r="E4530" i="11"/>
  <c r="I4530" i="11" s="1"/>
  <c r="E4529" i="11"/>
  <c r="E4528" i="11"/>
  <c r="I4528" i="11" s="1"/>
  <c r="E4527" i="11"/>
  <c r="I4527" i="11" s="1"/>
  <c r="H4526" i="11"/>
  <c r="G4526" i="11"/>
  <c r="F4526" i="11"/>
  <c r="D4526" i="11"/>
  <c r="H4524" i="11"/>
  <c r="G4524" i="11"/>
  <c r="F4524" i="11"/>
  <c r="D4524" i="11"/>
  <c r="E4523" i="11"/>
  <c r="I4523" i="11" s="1"/>
  <c r="E4522" i="11"/>
  <c r="I4522" i="11" s="1"/>
  <c r="E4521" i="11"/>
  <c r="I4521" i="11" s="1"/>
  <c r="E4520" i="11"/>
  <c r="I4520" i="11" s="1"/>
  <c r="H4519" i="11"/>
  <c r="G4519" i="11"/>
  <c r="F4519" i="11"/>
  <c r="D4519" i="11"/>
  <c r="H4517" i="11"/>
  <c r="G4517" i="11"/>
  <c r="F4517" i="11"/>
  <c r="D4517" i="11"/>
  <c r="E4516" i="11"/>
  <c r="I4516" i="11" s="1"/>
  <c r="E4515" i="11"/>
  <c r="I4515" i="11" s="1"/>
  <c r="E4514" i="11"/>
  <c r="I4514" i="11" s="1"/>
  <c r="E4513" i="11"/>
  <c r="I4513" i="11" s="1"/>
  <c r="H4512" i="11"/>
  <c r="G4512" i="11"/>
  <c r="F4512" i="11"/>
  <c r="D4512" i="11"/>
  <c r="H4510" i="11"/>
  <c r="G4510" i="11"/>
  <c r="F4510" i="11"/>
  <c r="D4510" i="11"/>
  <c r="E4507" i="11"/>
  <c r="I4507" i="11" s="1"/>
  <c r="H4506" i="11"/>
  <c r="G4506" i="11"/>
  <c r="F4506" i="11"/>
  <c r="D4506" i="11"/>
  <c r="E4504" i="11"/>
  <c r="I4504" i="11" s="1"/>
  <c r="E4503" i="11"/>
  <c r="I4503" i="11" s="1"/>
  <c r="E4502" i="11"/>
  <c r="I4502" i="11" s="1"/>
  <c r="E4500" i="11"/>
  <c r="E4499" i="11"/>
  <c r="I4499" i="11" s="1"/>
  <c r="K4498" i="11"/>
  <c r="E4498" i="11"/>
  <c r="I4498" i="11" s="1"/>
  <c r="H4497" i="11"/>
  <c r="G4497" i="11"/>
  <c r="F4497" i="11"/>
  <c r="D4497" i="11"/>
  <c r="E4496" i="11"/>
  <c r="I4496" i="11" s="1"/>
  <c r="E4495" i="11"/>
  <c r="I4495" i="11" s="1"/>
  <c r="E4494" i="11"/>
  <c r="I4494" i="11" s="1"/>
  <c r="H4493" i="11"/>
  <c r="G4493" i="11"/>
  <c r="F4493" i="11"/>
  <c r="D4493" i="11"/>
  <c r="K4491" i="11"/>
  <c r="E4491" i="11"/>
  <c r="I4491" i="11" s="1"/>
  <c r="E4490" i="11"/>
  <c r="I4490" i="11" s="1"/>
  <c r="E4489" i="11"/>
  <c r="I4489" i="11" s="1"/>
  <c r="E4483" i="11"/>
  <c r="I4483" i="11" s="1"/>
  <c r="E4481" i="11"/>
  <c r="I4481" i="11" s="1"/>
  <c r="E4480" i="11"/>
  <c r="I4480" i="11" s="1"/>
  <c r="E4479" i="11"/>
  <c r="I4479" i="11" s="1"/>
  <c r="E4478" i="11"/>
  <c r="I4478" i="11" s="1"/>
  <c r="H4477" i="11"/>
  <c r="G4477" i="11"/>
  <c r="F4477" i="11"/>
  <c r="D4477" i="11"/>
  <c r="H4475" i="11"/>
  <c r="G4475" i="11"/>
  <c r="F4475" i="11"/>
  <c r="D4475" i="11"/>
  <c r="E4474" i="11"/>
  <c r="I4474" i="11" s="1"/>
  <c r="E4473" i="11"/>
  <c r="I4473" i="11" s="1"/>
  <c r="E4472" i="11"/>
  <c r="I4472" i="11" s="1"/>
  <c r="E4471" i="11"/>
  <c r="I4471" i="11" s="1"/>
  <c r="H4470" i="11"/>
  <c r="G4470" i="11"/>
  <c r="F4470" i="11"/>
  <c r="D4470" i="11"/>
  <c r="H4468" i="11"/>
  <c r="G4468" i="11"/>
  <c r="F4468" i="11"/>
  <c r="D4468" i="11"/>
  <c r="E4467" i="11"/>
  <c r="I4467" i="11" s="1"/>
  <c r="E4466" i="11"/>
  <c r="I4466" i="11" s="1"/>
  <c r="E4465" i="11"/>
  <c r="I4465" i="11" s="1"/>
  <c r="E4464" i="11"/>
  <c r="I4464" i="11" s="1"/>
  <c r="H4463" i="11"/>
  <c r="G4463" i="11"/>
  <c r="F4463" i="11"/>
  <c r="D4463" i="11"/>
  <c r="H4461" i="11"/>
  <c r="G4461" i="11"/>
  <c r="F4461" i="11"/>
  <c r="D4461" i="11"/>
  <c r="E4458" i="11"/>
  <c r="I4458" i="11" s="1"/>
  <c r="H4457" i="11"/>
  <c r="G4457" i="11"/>
  <c r="F4457" i="11"/>
  <c r="D4457" i="11"/>
  <c r="E4455" i="11"/>
  <c r="I4455" i="11" s="1"/>
  <c r="E4454" i="11"/>
  <c r="I4454" i="11" s="1"/>
  <c r="E4453" i="11"/>
  <c r="I4453" i="11" s="1"/>
  <c r="E4451" i="11"/>
  <c r="I4451" i="11" s="1"/>
  <c r="E4450" i="11"/>
  <c r="I4450" i="11" s="1"/>
  <c r="K4449" i="11"/>
  <c r="E4449" i="11"/>
  <c r="I4449" i="11" s="1"/>
  <c r="H4448" i="11"/>
  <c r="G4448" i="11"/>
  <c r="F4448" i="11"/>
  <c r="D4448" i="11"/>
  <c r="E4447" i="11"/>
  <c r="I4447" i="11" s="1"/>
  <c r="E4446" i="11"/>
  <c r="I4446" i="11" s="1"/>
  <c r="E4445" i="11"/>
  <c r="I4445" i="11" s="1"/>
  <c r="H4444" i="11"/>
  <c r="G4444" i="11"/>
  <c r="F4444" i="11"/>
  <c r="D4444" i="11"/>
  <c r="K4442" i="11"/>
  <c r="E4442" i="11"/>
  <c r="I4442" i="11" s="1"/>
  <c r="E4441" i="11"/>
  <c r="I4441" i="11" s="1"/>
  <c r="E4440" i="11"/>
  <c r="I4440" i="11" s="1"/>
  <c r="E4435" i="11"/>
  <c r="I4435" i="11" s="1"/>
  <c r="E4433" i="11"/>
  <c r="I4433" i="11" s="1"/>
  <c r="E4432" i="11"/>
  <c r="I4432" i="11" s="1"/>
  <c r="E4431" i="11"/>
  <c r="I4431" i="11" s="1"/>
  <c r="E4430" i="11"/>
  <c r="I4430" i="11" s="1"/>
  <c r="H4429" i="11"/>
  <c r="G4429" i="11"/>
  <c r="F4429" i="11"/>
  <c r="D4429" i="11"/>
  <c r="H4427" i="11"/>
  <c r="G4427" i="11"/>
  <c r="F4427" i="11"/>
  <c r="D4427" i="11"/>
  <c r="E4426" i="11"/>
  <c r="I4426" i="11" s="1"/>
  <c r="E4425" i="11"/>
  <c r="I4425" i="11" s="1"/>
  <c r="E4424" i="11"/>
  <c r="I4424" i="11" s="1"/>
  <c r="E4423" i="11"/>
  <c r="I4423" i="11" s="1"/>
  <c r="H4422" i="11"/>
  <c r="G4422" i="11"/>
  <c r="F4422" i="11"/>
  <c r="D4422" i="11"/>
  <c r="H4420" i="11"/>
  <c r="G4420" i="11"/>
  <c r="F4420" i="11"/>
  <c r="D4420" i="11"/>
  <c r="E4419" i="11"/>
  <c r="I4419" i="11" s="1"/>
  <c r="E4418" i="11"/>
  <c r="I4418" i="11" s="1"/>
  <c r="E4417" i="11"/>
  <c r="I4417" i="11" s="1"/>
  <c r="E4416" i="11"/>
  <c r="I4416" i="11" s="1"/>
  <c r="H4415" i="11"/>
  <c r="G4415" i="11"/>
  <c r="F4415" i="11"/>
  <c r="D4415" i="11"/>
  <c r="H4413" i="11"/>
  <c r="G4413" i="11"/>
  <c r="F4413" i="11"/>
  <c r="D4413" i="11"/>
  <c r="E4410" i="11"/>
  <c r="I4410" i="11" s="1"/>
  <c r="H4409" i="11"/>
  <c r="G4409" i="11"/>
  <c r="F4409" i="11"/>
  <c r="D4409" i="11"/>
  <c r="E4407" i="11"/>
  <c r="I4407" i="11" s="1"/>
  <c r="E4406" i="11"/>
  <c r="I4406" i="11" s="1"/>
  <c r="E4405" i="11"/>
  <c r="I4405" i="11" s="1"/>
  <c r="E4403" i="11"/>
  <c r="I4403" i="11" s="1"/>
  <c r="E4402" i="11"/>
  <c r="I4402" i="11" s="1"/>
  <c r="K4401" i="11"/>
  <c r="E4401" i="11"/>
  <c r="I4401" i="11" s="1"/>
  <c r="H4400" i="11"/>
  <c r="G4400" i="11"/>
  <c r="F4400" i="11"/>
  <c r="D4400" i="11"/>
  <c r="E4399" i="11"/>
  <c r="I4399" i="11" s="1"/>
  <c r="E4398" i="11"/>
  <c r="I4398" i="11" s="1"/>
  <c r="E4397" i="11"/>
  <c r="I4397" i="11" s="1"/>
  <c r="H4396" i="11"/>
  <c r="G4396" i="11"/>
  <c r="F4396" i="11"/>
  <c r="D4396" i="11"/>
  <c r="K4394" i="11"/>
  <c r="E4394" i="11"/>
  <c r="I4394" i="11" s="1"/>
  <c r="E4393" i="11"/>
  <c r="I4393" i="11" s="1"/>
  <c r="E4392" i="11"/>
  <c r="I4392" i="11" s="1"/>
  <c r="E4386" i="11"/>
  <c r="I4386" i="11" s="1"/>
  <c r="E4384" i="11"/>
  <c r="I4384" i="11" s="1"/>
  <c r="E4383" i="11"/>
  <c r="I4383" i="11" s="1"/>
  <c r="E4382" i="11"/>
  <c r="I4382" i="11" s="1"/>
  <c r="E4381" i="11"/>
  <c r="H4380" i="11"/>
  <c r="G4380" i="11"/>
  <c r="F4380" i="11"/>
  <c r="D4380" i="11"/>
  <c r="H4378" i="11"/>
  <c r="G4378" i="11"/>
  <c r="F4378" i="11"/>
  <c r="D4378" i="11"/>
  <c r="E4377" i="11"/>
  <c r="I4377" i="11" s="1"/>
  <c r="E4376" i="11"/>
  <c r="I4376" i="11" s="1"/>
  <c r="E4375" i="11"/>
  <c r="I4375" i="11" s="1"/>
  <c r="E4374" i="11"/>
  <c r="I4374" i="11" s="1"/>
  <c r="H4373" i="11"/>
  <c r="G4373" i="11"/>
  <c r="F4373" i="11"/>
  <c r="D4373" i="11"/>
  <c r="H4371" i="11"/>
  <c r="G4371" i="11"/>
  <c r="F4371" i="11"/>
  <c r="D4371" i="11"/>
  <c r="E4370" i="11"/>
  <c r="I4370" i="11" s="1"/>
  <c r="E4369" i="11"/>
  <c r="I4369" i="11" s="1"/>
  <c r="E4368" i="11"/>
  <c r="I4368" i="11" s="1"/>
  <c r="E4367" i="11"/>
  <c r="I4367" i="11" s="1"/>
  <c r="H4366" i="11"/>
  <c r="G4366" i="11"/>
  <c r="F4366" i="11"/>
  <c r="D4366" i="11"/>
  <c r="H4364" i="11"/>
  <c r="G4364" i="11"/>
  <c r="F4364" i="11"/>
  <c r="D4364" i="11"/>
  <c r="E4361" i="11"/>
  <c r="I4361" i="11" s="1"/>
  <c r="H4360" i="11"/>
  <c r="G4360" i="11"/>
  <c r="F4360" i="11"/>
  <c r="D4360" i="11"/>
  <c r="E4358" i="11"/>
  <c r="I4358" i="11" s="1"/>
  <c r="E4357" i="11"/>
  <c r="I4357" i="11" s="1"/>
  <c r="E4356" i="11"/>
  <c r="I4356" i="11" s="1"/>
  <c r="E4354" i="11"/>
  <c r="I4354" i="11" s="1"/>
  <c r="E4353" i="11"/>
  <c r="I4353" i="11" s="1"/>
  <c r="K4352" i="11"/>
  <c r="E4352" i="11"/>
  <c r="I4352" i="11" s="1"/>
  <c r="H4351" i="11"/>
  <c r="G4351" i="11"/>
  <c r="F4351" i="11"/>
  <c r="D4351" i="11"/>
  <c r="E4350" i="11"/>
  <c r="I4350" i="11" s="1"/>
  <c r="E4349" i="11"/>
  <c r="I4349" i="11" s="1"/>
  <c r="K4348" i="11"/>
  <c r="E4348" i="11"/>
  <c r="I4348" i="11" s="1"/>
  <c r="H4347" i="11"/>
  <c r="G4347" i="11"/>
  <c r="F4347" i="11"/>
  <c r="D4347" i="11"/>
  <c r="K4345" i="11"/>
  <c r="E4345" i="11"/>
  <c r="I4345" i="11" s="1"/>
  <c r="E4344" i="11"/>
  <c r="I4344" i="11" s="1"/>
  <c r="E4343" i="11"/>
  <c r="I4343" i="11" s="1"/>
  <c r="H4339" i="11"/>
  <c r="G4339" i="11"/>
  <c r="F4339" i="11"/>
  <c r="D4339" i="11"/>
  <c r="H4337" i="11"/>
  <c r="G4337" i="11"/>
  <c r="F4337" i="11"/>
  <c r="D4337" i="11"/>
  <c r="H4336" i="11"/>
  <c r="G4336" i="11"/>
  <c r="F4336" i="11"/>
  <c r="D4336" i="11"/>
  <c r="H4335" i="11"/>
  <c r="G4335" i="11"/>
  <c r="F4335" i="11"/>
  <c r="D4335" i="11"/>
  <c r="H4334" i="11"/>
  <c r="G4334" i="11"/>
  <c r="F4334" i="11"/>
  <c r="D4334" i="11"/>
  <c r="H4330" i="11"/>
  <c r="G4330" i="11"/>
  <c r="F4330" i="11"/>
  <c r="D4330" i="11"/>
  <c r="H4329" i="11"/>
  <c r="G4329" i="11"/>
  <c r="F4329" i="11"/>
  <c r="D4329" i="11"/>
  <c r="H4328" i="11"/>
  <c r="G4328" i="11"/>
  <c r="F4328" i="11"/>
  <c r="D4328" i="11"/>
  <c r="H4327" i="11"/>
  <c r="G4327" i="11"/>
  <c r="F4327" i="11"/>
  <c r="D4327" i="11"/>
  <c r="H4323" i="11"/>
  <c r="G4323" i="11"/>
  <c r="F4323" i="11"/>
  <c r="D4323" i="11"/>
  <c r="H4322" i="11"/>
  <c r="G4322" i="11"/>
  <c r="F4322" i="11"/>
  <c r="D4322" i="11"/>
  <c r="H4321" i="11"/>
  <c r="G4321" i="11"/>
  <c r="F4321" i="11"/>
  <c r="D4321" i="11"/>
  <c r="H4320" i="11"/>
  <c r="G4320" i="11"/>
  <c r="F4320" i="11"/>
  <c r="D4320" i="11"/>
  <c r="H4314" i="11"/>
  <c r="H4313" i="11" s="1"/>
  <c r="G4314" i="11"/>
  <c r="G4313" i="11" s="1"/>
  <c r="F4314" i="11"/>
  <c r="F4313" i="11" s="1"/>
  <c r="D4314" i="11"/>
  <c r="E4307" i="11"/>
  <c r="I4307" i="11" s="1"/>
  <c r="E4305" i="11"/>
  <c r="I4305" i="11" s="1"/>
  <c r="E4304" i="11"/>
  <c r="I4304" i="11" s="1"/>
  <c r="E4303" i="11"/>
  <c r="I4303" i="11" s="1"/>
  <c r="E4302" i="11"/>
  <c r="I4302" i="11" s="1"/>
  <c r="H4301" i="11"/>
  <c r="G4301" i="11"/>
  <c r="F4301" i="11"/>
  <c r="D4301" i="11"/>
  <c r="H4299" i="11"/>
  <c r="G4299" i="11"/>
  <c r="F4299" i="11"/>
  <c r="D4299" i="11"/>
  <c r="E4298" i="11"/>
  <c r="I4298" i="11" s="1"/>
  <c r="E4297" i="11"/>
  <c r="I4297" i="11" s="1"/>
  <c r="E4296" i="11"/>
  <c r="I4296" i="11" s="1"/>
  <c r="E4295" i="11"/>
  <c r="I4295" i="11" s="1"/>
  <c r="H4294" i="11"/>
  <c r="G4294" i="11"/>
  <c r="F4294" i="11"/>
  <c r="D4294" i="11"/>
  <c r="H4292" i="11"/>
  <c r="G4292" i="11"/>
  <c r="F4292" i="11"/>
  <c r="D4292" i="11"/>
  <c r="E4291" i="11"/>
  <c r="I4291" i="11" s="1"/>
  <c r="E4290" i="11"/>
  <c r="I4290" i="11" s="1"/>
  <c r="E4289" i="11"/>
  <c r="I4289" i="11" s="1"/>
  <c r="E4288" i="11"/>
  <c r="I4288" i="11" s="1"/>
  <c r="H4287" i="11"/>
  <c r="G4287" i="11"/>
  <c r="F4287" i="11"/>
  <c r="D4287" i="11"/>
  <c r="H4285" i="11"/>
  <c r="G4285" i="11"/>
  <c r="F4285" i="11"/>
  <c r="D4285" i="11"/>
  <c r="E4282" i="11"/>
  <c r="E4281" i="11" s="1"/>
  <c r="H4281" i="11"/>
  <c r="G4281" i="11"/>
  <c r="F4281" i="11"/>
  <c r="D4281" i="11"/>
  <c r="E4279" i="11"/>
  <c r="I4279" i="11" s="1"/>
  <c r="E4278" i="11"/>
  <c r="I4278" i="11" s="1"/>
  <c r="E4277" i="11"/>
  <c r="I4277" i="11" s="1"/>
  <c r="H4276" i="11"/>
  <c r="G4276" i="11"/>
  <c r="F4276" i="11"/>
  <c r="D4276" i="11"/>
  <c r="E4275" i="11"/>
  <c r="I4275" i="11" s="1"/>
  <c r="E4274" i="11"/>
  <c r="I4274" i="11" s="1"/>
  <c r="E4273" i="11"/>
  <c r="I4273" i="11" s="1"/>
  <c r="H4272" i="11"/>
  <c r="G4272" i="11"/>
  <c r="F4272" i="11"/>
  <c r="D4272" i="11"/>
  <c r="E4271" i="11"/>
  <c r="I4271" i="11" s="1"/>
  <c r="E4270" i="11"/>
  <c r="I4270" i="11" s="1"/>
  <c r="E4269" i="11"/>
  <c r="I4269" i="11" s="1"/>
  <c r="H4268" i="11"/>
  <c r="G4268" i="11"/>
  <c r="F4268" i="11"/>
  <c r="D4268" i="11"/>
  <c r="E4266" i="11"/>
  <c r="I4266" i="11" s="1"/>
  <c r="E4265" i="11"/>
  <c r="I4265" i="11" s="1"/>
  <c r="E4264" i="11"/>
  <c r="I4264" i="11" s="1"/>
  <c r="H4260" i="11"/>
  <c r="G4260" i="11"/>
  <c r="F4260" i="11"/>
  <c r="D4260" i="11"/>
  <c r="H4258" i="11"/>
  <c r="G4258" i="11"/>
  <c r="F4258" i="11"/>
  <c r="D4258" i="11"/>
  <c r="H4257" i="11"/>
  <c r="G4257" i="11"/>
  <c r="F4257" i="11"/>
  <c r="D4257" i="11"/>
  <c r="H4256" i="11"/>
  <c r="G4256" i="11"/>
  <c r="F4256" i="11"/>
  <c r="D4256" i="11"/>
  <c r="H4255" i="11"/>
  <c r="G4255" i="11"/>
  <c r="F4255" i="11"/>
  <c r="D4255" i="11"/>
  <c r="H4251" i="11"/>
  <c r="G4251" i="11"/>
  <c r="F4251" i="11"/>
  <c r="D4251" i="11"/>
  <c r="H4250" i="11"/>
  <c r="G4250" i="11"/>
  <c r="F4250" i="11"/>
  <c r="D4250" i="11"/>
  <c r="H4249" i="11"/>
  <c r="G4249" i="11"/>
  <c r="F4249" i="11"/>
  <c r="D4249" i="11"/>
  <c r="H4248" i="11"/>
  <c r="G4248" i="11"/>
  <c r="F4248" i="11"/>
  <c r="D4248" i="11"/>
  <c r="H4244" i="11"/>
  <c r="G4244" i="11"/>
  <c r="F4244" i="11"/>
  <c r="D4244" i="11"/>
  <c r="H4243" i="11"/>
  <c r="G4243" i="11"/>
  <c r="F4243" i="11"/>
  <c r="D4243" i="11"/>
  <c r="H4242" i="11"/>
  <c r="G4242" i="11"/>
  <c r="F4242" i="11"/>
  <c r="D4242" i="11"/>
  <c r="H4241" i="11"/>
  <c r="G4241" i="11"/>
  <c r="F4241" i="11"/>
  <c r="D4241" i="11"/>
  <c r="H4235" i="11"/>
  <c r="H4234" i="11" s="1"/>
  <c r="G4235" i="11"/>
  <c r="G4234" i="11" s="1"/>
  <c r="F4235" i="11"/>
  <c r="D4235" i="11"/>
  <c r="E4227" i="11"/>
  <c r="I4227" i="11" s="1"/>
  <c r="E4225" i="11"/>
  <c r="I4225" i="11" s="1"/>
  <c r="E4224" i="11"/>
  <c r="I4224" i="11" s="1"/>
  <c r="E4223" i="11"/>
  <c r="I4223" i="11" s="1"/>
  <c r="E4222" i="11"/>
  <c r="I4222" i="11" s="1"/>
  <c r="H4221" i="11"/>
  <c r="G4221" i="11"/>
  <c r="F4221" i="11"/>
  <c r="D4221" i="11"/>
  <c r="H4219" i="11"/>
  <c r="G4219" i="11"/>
  <c r="F4219" i="11"/>
  <c r="D4219" i="11"/>
  <c r="E4218" i="11"/>
  <c r="I4218" i="11" s="1"/>
  <c r="E4217" i="11"/>
  <c r="I4217" i="11" s="1"/>
  <c r="E4216" i="11"/>
  <c r="E4215" i="11"/>
  <c r="E4067" i="11" s="1"/>
  <c r="H4214" i="11"/>
  <c r="G4214" i="11"/>
  <c r="F4214" i="11"/>
  <c r="D4214" i="11"/>
  <c r="H4212" i="11"/>
  <c r="G4212" i="11"/>
  <c r="F4212" i="11"/>
  <c r="D4212" i="11"/>
  <c r="E4211" i="11"/>
  <c r="I4211" i="11" s="1"/>
  <c r="E4210" i="11"/>
  <c r="I4210" i="11" s="1"/>
  <c r="E4209" i="11"/>
  <c r="E4208" i="11"/>
  <c r="I4208" i="11" s="1"/>
  <c r="H4207" i="11"/>
  <c r="G4207" i="11"/>
  <c r="F4207" i="11"/>
  <c r="D4207" i="11"/>
  <c r="H4205" i="11"/>
  <c r="G4205" i="11"/>
  <c r="F4205" i="11"/>
  <c r="D4205" i="11"/>
  <c r="E4202" i="11"/>
  <c r="I4202" i="11" s="1"/>
  <c r="H4201" i="11"/>
  <c r="G4201" i="11"/>
  <c r="F4201" i="11"/>
  <c r="D4201" i="11"/>
  <c r="E4199" i="11"/>
  <c r="I4199" i="11" s="1"/>
  <c r="E4198" i="11"/>
  <c r="I4198" i="11" s="1"/>
  <c r="E4197" i="11"/>
  <c r="I4197" i="11" s="1"/>
  <c r="H4196" i="11"/>
  <c r="G4196" i="11"/>
  <c r="F4196" i="11"/>
  <c r="D4196" i="11"/>
  <c r="E4195" i="11"/>
  <c r="I4195" i="11" s="1"/>
  <c r="E4194" i="11"/>
  <c r="I4194" i="11" s="1"/>
  <c r="E4193" i="11"/>
  <c r="I4193" i="11" s="1"/>
  <c r="H4192" i="11"/>
  <c r="G4192" i="11"/>
  <c r="F4192" i="11"/>
  <c r="D4192" i="11"/>
  <c r="E4191" i="11"/>
  <c r="I4191" i="11" s="1"/>
  <c r="E4190" i="11"/>
  <c r="E4189" i="11"/>
  <c r="I4189" i="11" s="1"/>
  <c r="H4188" i="11"/>
  <c r="G4188" i="11"/>
  <c r="F4188" i="11"/>
  <c r="D4188" i="11"/>
  <c r="E4186" i="11"/>
  <c r="I4186" i="11" s="1"/>
  <c r="E4185" i="11"/>
  <c r="I4185" i="11" s="1"/>
  <c r="E4184" i="11"/>
  <c r="I4184" i="11" s="1"/>
  <c r="E4178" i="11"/>
  <c r="I4178" i="11" s="1"/>
  <c r="E4176" i="11"/>
  <c r="I4176" i="11" s="1"/>
  <c r="E4175" i="11"/>
  <c r="I4175" i="11" s="1"/>
  <c r="E4174" i="11"/>
  <c r="I4174" i="11" s="1"/>
  <c r="H4172" i="11"/>
  <c r="G4172" i="11"/>
  <c r="F4172" i="11"/>
  <c r="D4172" i="11"/>
  <c r="H4170" i="11"/>
  <c r="G4170" i="11"/>
  <c r="F4170" i="11"/>
  <c r="D4170" i="11"/>
  <c r="E4169" i="11"/>
  <c r="I4169" i="11" s="1"/>
  <c r="E4168" i="11"/>
  <c r="I4168" i="11" s="1"/>
  <c r="E4167" i="11"/>
  <c r="H4165" i="11"/>
  <c r="G4165" i="11"/>
  <c r="F4165" i="11"/>
  <c r="D4165" i="11"/>
  <c r="H4163" i="11"/>
  <c r="G4163" i="11"/>
  <c r="F4163" i="11"/>
  <c r="D4163" i="11"/>
  <c r="E4162" i="11"/>
  <c r="I4162" i="11" s="1"/>
  <c r="E4161" i="11"/>
  <c r="I4161" i="11" s="1"/>
  <c r="E4160" i="11"/>
  <c r="I4160" i="11" s="1"/>
  <c r="I4159" i="11"/>
  <c r="H4158" i="11"/>
  <c r="G4158" i="11"/>
  <c r="F4158" i="11"/>
  <c r="D4158" i="11"/>
  <c r="H4156" i="11"/>
  <c r="G4156" i="11"/>
  <c r="F4156" i="11"/>
  <c r="D4156" i="11"/>
  <c r="E4153" i="11"/>
  <c r="I4153" i="11" s="1"/>
  <c r="H4152" i="11"/>
  <c r="G4152" i="11"/>
  <c r="F4152" i="11"/>
  <c r="D4152" i="11"/>
  <c r="E4150" i="11"/>
  <c r="I4150" i="11" s="1"/>
  <c r="E4149" i="11"/>
  <c r="I4149" i="11" s="1"/>
  <c r="E4148" i="11"/>
  <c r="I4148" i="11" s="1"/>
  <c r="H4147" i="11"/>
  <c r="G4147" i="11"/>
  <c r="F4147" i="11"/>
  <c r="D4147" i="11"/>
  <c r="E4146" i="11"/>
  <c r="I4146" i="11" s="1"/>
  <c r="E4145" i="11"/>
  <c r="I4145" i="11" s="1"/>
  <c r="E4144" i="11"/>
  <c r="I4144" i="11" s="1"/>
  <c r="H4143" i="11"/>
  <c r="G4143" i="11"/>
  <c r="F4143" i="11"/>
  <c r="D4143" i="11"/>
  <c r="E4142" i="11"/>
  <c r="I4142" i="11" s="1"/>
  <c r="E4141" i="11"/>
  <c r="I4141" i="11" s="1"/>
  <c r="E4140" i="11"/>
  <c r="I4140" i="11" s="1"/>
  <c r="H4139" i="11"/>
  <c r="G4139" i="11"/>
  <c r="F4139" i="11"/>
  <c r="D4139" i="11"/>
  <c r="E4137" i="11"/>
  <c r="I4137" i="11" s="1"/>
  <c r="E4136" i="11"/>
  <c r="E4135" i="11"/>
  <c r="I4135" i="11" s="1"/>
  <c r="E4130" i="11"/>
  <c r="I4130" i="11" s="1"/>
  <c r="E4128" i="11"/>
  <c r="I4128" i="11" s="1"/>
  <c r="E4127" i="11"/>
  <c r="I4127" i="11" s="1"/>
  <c r="E4126" i="11"/>
  <c r="I4126" i="11" s="1"/>
  <c r="H4124" i="11"/>
  <c r="G4124" i="11"/>
  <c r="F4124" i="11"/>
  <c r="D4124" i="11"/>
  <c r="H4122" i="11"/>
  <c r="G4122" i="11"/>
  <c r="F4122" i="11"/>
  <c r="D4122" i="11"/>
  <c r="E4121" i="11"/>
  <c r="I4121" i="11" s="1"/>
  <c r="E4120" i="11"/>
  <c r="I4120" i="11" s="1"/>
  <c r="E4119" i="11"/>
  <c r="I4119" i="11" s="1"/>
  <c r="H4117" i="11"/>
  <c r="G4117" i="11"/>
  <c r="F4117" i="11"/>
  <c r="D4117" i="11"/>
  <c r="H4115" i="11"/>
  <c r="G4115" i="11"/>
  <c r="F4115" i="11"/>
  <c r="D4115" i="11"/>
  <c r="E4114" i="11"/>
  <c r="I4114" i="11" s="1"/>
  <c r="E4113" i="11"/>
  <c r="I4113" i="11" s="1"/>
  <c r="E4112" i="11"/>
  <c r="I4112" i="11" s="1"/>
  <c r="D4111" i="11"/>
  <c r="D4110" i="11" s="1"/>
  <c r="H4110" i="11"/>
  <c r="G4110" i="11"/>
  <c r="F4110" i="11"/>
  <c r="H4108" i="11"/>
  <c r="G4108" i="11"/>
  <c r="F4108" i="11"/>
  <c r="D4108" i="11"/>
  <c r="E4105" i="11"/>
  <c r="I4105" i="11" s="1"/>
  <c r="H4104" i="11"/>
  <c r="G4104" i="11"/>
  <c r="F4104" i="11"/>
  <c r="D4104" i="11"/>
  <c r="E4102" i="11"/>
  <c r="I4102" i="11" s="1"/>
  <c r="E4101" i="11"/>
  <c r="I4101" i="11" s="1"/>
  <c r="H4100" i="11"/>
  <c r="G4100" i="11"/>
  <c r="F4100" i="11"/>
  <c r="D4100" i="11"/>
  <c r="E4098" i="11"/>
  <c r="I4098" i="11" s="1"/>
  <c r="E4097" i="11"/>
  <c r="I4097" i="11" s="1"/>
  <c r="E4096" i="11"/>
  <c r="H4095" i="11"/>
  <c r="G4095" i="11"/>
  <c r="F4095" i="11"/>
  <c r="D4095" i="11"/>
  <c r="E4094" i="11"/>
  <c r="I4094" i="11" s="1"/>
  <c r="E4093" i="11"/>
  <c r="I4093" i="11" s="1"/>
  <c r="E4092" i="11"/>
  <c r="I4092" i="11" s="1"/>
  <c r="H4091" i="11"/>
  <c r="G4091" i="11"/>
  <c r="F4091" i="11"/>
  <c r="D4091" i="11"/>
  <c r="E4090" i="11"/>
  <c r="I4090" i="11" s="1"/>
  <c r="E4089" i="11"/>
  <c r="I4089" i="11" s="1"/>
  <c r="E4088" i="11"/>
  <c r="I4088" i="11" s="1"/>
  <c r="L4087" i="11"/>
  <c r="H4087" i="11"/>
  <c r="G4087" i="11"/>
  <c r="F4087" i="11"/>
  <c r="D4087" i="11"/>
  <c r="L4085" i="11"/>
  <c r="E4085" i="11"/>
  <c r="I4085" i="11" s="1"/>
  <c r="E4084" i="11"/>
  <c r="I4084" i="11" s="1"/>
  <c r="E4083" i="11"/>
  <c r="I4083" i="11" s="1"/>
  <c r="H4079" i="11"/>
  <c r="G4079" i="11"/>
  <c r="F4079" i="11"/>
  <c r="D4079" i="11"/>
  <c r="H4077" i="11"/>
  <c r="G4077" i="11"/>
  <c r="F4077" i="11"/>
  <c r="D4077" i="11"/>
  <c r="H4076" i="11"/>
  <c r="G4076" i="11"/>
  <c r="F4076" i="11"/>
  <c r="D4076" i="11"/>
  <c r="H4075" i="11"/>
  <c r="G4075" i="11"/>
  <c r="F4075" i="11"/>
  <c r="D4075" i="11"/>
  <c r="H4074" i="11"/>
  <c r="G4074" i="11"/>
  <c r="F4074" i="11"/>
  <c r="D4074" i="11"/>
  <c r="H4070" i="11"/>
  <c r="G4070" i="11"/>
  <c r="F4070" i="11"/>
  <c r="D4070" i="11"/>
  <c r="H4069" i="11"/>
  <c r="G4069" i="11"/>
  <c r="F4069" i="11"/>
  <c r="D4069" i="11"/>
  <c r="H4068" i="11"/>
  <c r="G4068" i="11"/>
  <c r="F4068" i="11"/>
  <c r="D4068" i="11"/>
  <c r="H4067" i="11"/>
  <c r="G4067" i="11"/>
  <c r="F4067" i="11"/>
  <c r="D4067" i="11"/>
  <c r="H4063" i="11"/>
  <c r="G4063" i="11"/>
  <c r="F4063" i="11"/>
  <c r="D4063" i="11"/>
  <c r="H4062" i="11"/>
  <c r="G4062" i="11"/>
  <c r="F4062" i="11"/>
  <c r="D4062" i="11"/>
  <c r="H4061" i="11"/>
  <c r="G4061" i="11"/>
  <c r="F4061" i="11"/>
  <c r="D4061" i="11"/>
  <c r="H4060" i="11"/>
  <c r="G4060" i="11"/>
  <c r="F4060" i="11"/>
  <c r="D4054" i="11"/>
  <c r="D3938" i="11" s="1"/>
  <c r="D3937" i="11" s="1"/>
  <c r="H4053" i="11"/>
  <c r="G4053" i="11"/>
  <c r="F4053" i="11"/>
  <c r="H4051" i="11"/>
  <c r="G4051" i="11"/>
  <c r="F4051" i="11"/>
  <c r="D4051" i="11"/>
  <c r="H4050" i="11"/>
  <c r="H3934" i="11" s="1"/>
  <c r="G4050" i="11"/>
  <c r="F4050" i="11"/>
  <c r="D4050" i="11"/>
  <c r="D3934" i="11" s="1"/>
  <c r="E4043" i="11"/>
  <c r="I4043" i="11" s="1"/>
  <c r="E4041" i="11"/>
  <c r="I4041" i="11" s="1"/>
  <c r="E4040" i="11"/>
  <c r="I4040" i="11" s="1"/>
  <c r="E4039" i="11"/>
  <c r="I4039" i="11" s="1"/>
  <c r="H4037" i="11"/>
  <c r="G4037" i="11"/>
  <c r="F4037" i="11"/>
  <c r="D4037" i="11"/>
  <c r="H4035" i="11"/>
  <c r="G4035" i="11"/>
  <c r="F4035" i="11"/>
  <c r="D4035" i="11"/>
  <c r="E4034" i="11"/>
  <c r="I4034" i="11" s="1"/>
  <c r="E4033" i="11"/>
  <c r="I4033" i="11" s="1"/>
  <c r="E4032" i="11"/>
  <c r="I4032" i="11" s="1"/>
  <c r="E4031" i="11"/>
  <c r="I4031" i="11" s="1"/>
  <c r="H4030" i="11"/>
  <c r="G4030" i="11"/>
  <c r="F4030" i="11"/>
  <c r="D4030" i="11"/>
  <c r="H4028" i="11"/>
  <c r="G4028" i="11"/>
  <c r="F4028" i="11"/>
  <c r="D4028" i="11"/>
  <c r="E4027" i="11"/>
  <c r="I4027" i="11" s="1"/>
  <c r="E4026" i="11"/>
  <c r="I4026" i="11" s="1"/>
  <c r="I4025" i="11"/>
  <c r="H4023" i="11"/>
  <c r="G4023" i="11"/>
  <c r="F4023" i="11"/>
  <c r="D4023" i="11"/>
  <c r="H4021" i="11"/>
  <c r="G4021" i="11"/>
  <c r="F4021" i="11"/>
  <c r="D4021" i="11"/>
  <c r="E4018" i="11"/>
  <c r="I4018" i="11" s="1"/>
  <c r="H4017" i="11"/>
  <c r="G4017" i="11"/>
  <c r="F4017" i="11"/>
  <c r="D4017" i="11"/>
  <c r="E4015" i="11"/>
  <c r="I4015" i="11" s="1"/>
  <c r="E4014" i="11"/>
  <c r="I4014" i="11" s="1"/>
  <c r="E4013" i="11"/>
  <c r="I4013" i="11" s="1"/>
  <c r="H4012" i="11"/>
  <c r="G4012" i="11"/>
  <c r="F4012" i="11"/>
  <c r="D4012" i="11"/>
  <c r="E4011" i="11"/>
  <c r="I4011" i="11" s="1"/>
  <c r="E4010" i="11"/>
  <c r="I4010" i="11" s="1"/>
  <c r="E4009" i="11"/>
  <c r="I4009" i="11" s="1"/>
  <c r="H4008" i="11"/>
  <c r="G4008" i="11"/>
  <c r="F4008" i="11"/>
  <c r="D4008" i="11"/>
  <c r="E4007" i="11"/>
  <c r="I4007" i="11" s="1"/>
  <c r="E4006" i="11"/>
  <c r="I4006" i="11" s="1"/>
  <c r="E4005" i="11"/>
  <c r="I4005" i="11" s="1"/>
  <c r="H4004" i="11"/>
  <c r="G4004" i="11"/>
  <c r="F4004" i="11"/>
  <c r="D4004" i="11"/>
  <c r="E4002" i="11"/>
  <c r="I4002" i="11" s="1"/>
  <c r="E4001" i="11"/>
  <c r="E4000" i="11"/>
  <c r="I4000" i="11" s="1"/>
  <c r="H3996" i="11"/>
  <c r="G3996" i="11"/>
  <c r="F3996" i="11"/>
  <c r="D3996" i="11"/>
  <c r="H3994" i="11"/>
  <c r="G3994" i="11"/>
  <c r="F3994" i="11"/>
  <c r="D3994" i="11"/>
  <c r="H3993" i="11"/>
  <c r="G3993" i="11"/>
  <c r="F3993" i="11"/>
  <c r="D3993" i="11"/>
  <c r="H3992" i="11"/>
  <c r="G3992" i="11"/>
  <c r="F3992" i="11"/>
  <c r="D3992" i="11"/>
  <c r="H3991" i="11"/>
  <c r="G3991" i="11"/>
  <c r="F3991" i="11"/>
  <c r="E3991" i="11"/>
  <c r="D3991" i="11"/>
  <c r="H3987" i="11"/>
  <c r="G3987" i="11"/>
  <c r="F3987" i="11"/>
  <c r="D3987" i="11"/>
  <c r="H3986" i="11"/>
  <c r="G3986" i="11"/>
  <c r="F3986" i="11"/>
  <c r="D3986" i="11"/>
  <c r="H3985" i="11"/>
  <c r="G3985" i="11"/>
  <c r="F3985" i="11"/>
  <c r="D3985" i="11"/>
  <c r="H3984" i="11"/>
  <c r="G3984" i="11"/>
  <c r="F3984" i="11"/>
  <c r="D3984" i="11"/>
  <c r="H3980" i="11"/>
  <c r="G3980" i="11"/>
  <c r="F3980" i="11"/>
  <c r="D3980" i="11"/>
  <c r="H3979" i="11"/>
  <c r="G3979" i="11"/>
  <c r="F3979" i="11"/>
  <c r="D3979" i="11"/>
  <c r="H3978" i="11"/>
  <c r="G3978" i="11"/>
  <c r="F3978" i="11"/>
  <c r="D3978" i="11"/>
  <c r="H3977" i="11"/>
  <c r="G3977" i="11"/>
  <c r="F3977" i="11"/>
  <c r="E3977" i="11"/>
  <c r="D3977" i="11"/>
  <c r="H3971" i="11"/>
  <c r="H3970" i="11" s="1"/>
  <c r="G3971" i="11"/>
  <c r="G3970" i="11" s="1"/>
  <c r="F3971" i="11"/>
  <c r="F3970" i="11" s="1"/>
  <c r="D3971" i="11"/>
  <c r="D3970" i="11" s="1"/>
  <c r="H3937" i="11"/>
  <c r="G3937" i="11"/>
  <c r="F3937" i="11"/>
  <c r="H3930" i="11"/>
  <c r="G3930" i="11"/>
  <c r="F3930" i="11"/>
  <c r="D3930" i="11"/>
  <c r="H3929" i="11"/>
  <c r="G3929" i="11"/>
  <c r="F3929" i="11"/>
  <c r="D3929" i="11"/>
  <c r="H3928" i="11"/>
  <c r="G3928" i="11"/>
  <c r="F3928" i="11"/>
  <c r="D3928" i="11"/>
  <c r="H3926" i="11"/>
  <c r="G3926" i="11"/>
  <c r="F3926" i="11"/>
  <c r="D3926" i="11"/>
  <c r="H3925" i="11"/>
  <c r="G3925" i="11"/>
  <c r="F3925" i="11"/>
  <c r="D3925" i="11"/>
  <c r="H3924" i="11"/>
  <c r="G3924" i="11"/>
  <c r="F3924" i="11"/>
  <c r="D3924" i="11"/>
  <c r="H3922" i="11"/>
  <c r="G3922" i="11"/>
  <c r="F3922" i="11"/>
  <c r="D3922" i="11"/>
  <c r="H3921" i="11"/>
  <c r="G3921" i="11"/>
  <c r="F3921" i="11"/>
  <c r="D3921" i="11"/>
  <c r="H3920" i="11"/>
  <c r="G3920" i="11"/>
  <c r="F3920" i="11"/>
  <c r="D3920" i="11"/>
  <c r="H3917" i="11"/>
  <c r="G3917" i="11"/>
  <c r="F3917" i="11"/>
  <c r="D3917" i="11"/>
  <c r="H3916" i="11"/>
  <c r="G3916" i="11"/>
  <c r="F3916" i="11"/>
  <c r="D3916" i="11"/>
  <c r="H3915" i="11"/>
  <c r="G3915" i="11"/>
  <c r="F3915" i="11"/>
  <c r="E3910" i="11"/>
  <c r="I3910" i="11" s="1"/>
  <c r="E3908" i="11"/>
  <c r="I3908" i="11" s="1"/>
  <c r="H3907" i="11"/>
  <c r="G3907" i="11"/>
  <c r="F3907" i="11"/>
  <c r="D3907" i="11"/>
  <c r="E3905" i="11"/>
  <c r="I3905" i="11" s="1"/>
  <c r="E3904" i="11"/>
  <c r="I3904" i="11" s="1"/>
  <c r="E3903" i="11"/>
  <c r="I3903" i="11" s="1"/>
  <c r="E3902" i="11"/>
  <c r="I3902" i="11" s="1"/>
  <c r="H3901" i="11"/>
  <c r="G3901" i="11"/>
  <c r="F3901" i="11"/>
  <c r="D3901" i="11"/>
  <c r="H3899" i="11"/>
  <c r="G3899" i="11"/>
  <c r="F3899" i="11"/>
  <c r="D3899" i="11"/>
  <c r="E3898" i="11"/>
  <c r="I3898" i="11" s="1"/>
  <c r="E3897" i="11"/>
  <c r="I3897" i="11" s="1"/>
  <c r="E3896" i="11"/>
  <c r="I3896" i="11" s="1"/>
  <c r="E3895" i="11"/>
  <c r="I3895" i="11" s="1"/>
  <c r="H3894" i="11"/>
  <c r="G3894" i="11"/>
  <c r="F3894" i="11"/>
  <c r="D3894" i="11"/>
  <c r="H3892" i="11"/>
  <c r="G3892" i="11"/>
  <c r="F3892" i="11"/>
  <c r="D3892" i="11"/>
  <c r="E3891" i="11"/>
  <c r="I3891" i="11" s="1"/>
  <c r="E3890" i="11"/>
  <c r="I3890" i="11" s="1"/>
  <c r="E3889" i="11"/>
  <c r="I3889" i="11" s="1"/>
  <c r="E3888" i="11"/>
  <c r="I3888" i="11" s="1"/>
  <c r="H3887" i="11"/>
  <c r="G3887" i="11"/>
  <c r="F3887" i="11"/>
  <c r="D3887" i="11"/>
  <c r="H3885" i="11"/>
  <c r="G3885" i="11"/>
  <c r="F3885" i="11"/>
  <c r="D3885" i="11"/>
  <c r="E3882" i="11"/>
  <c r="I3882" i="11" s="1"/>
  <c r="H3881" i="11"/>
  <c r="G3881" i="11"/>
  <c r="F3881" i="11"/>
  <c r="D3881" i="11"/>
  <c r="E3879" i="11"/>
  <c r="I3879" i="11" s="1"/>
  <c r="E3878" i="11"/>
  <c r="I3878" i="11" s="1"/>
  <c r="E3877" i="11"/>
  <c r="I3877" i="11" s="1"/>
  <c r="H3876" i="11"/>
  <c r="G3876" i="11"/>
  <c r="F3876" i="11"/>
  <c r="D3876" i="11"/>
  <c r="E3875" i="11"/>
  <c r="I3875" i="11" s="1"/>
  <c r="E3874" i="11"/>
  <c r="I3874" i="11" s="1"/>
  <c r="E3873" i="11"/>
  <c r="I3873" i="11" s="1"/>
  <c r="H3872" i="11"/>
  <c r="G3872" i="11"/>
  <c r="F3872" i="11"/>
  <c r="D3872" i="11"/>
  <c r="E3871" i="11"/>
  <c r="I3871" i="11" s="1"/>
  <c r="E3870" i="11"/>
  <c r="I3870" i="11" s="1"/>
  <c r="E3869" i="11"/>
  <c r="I3869" i="11" s="1"/>
  <c r="H3868" i="11"/>
  <c r="G3868" i="11"/>
  <c r="F3868" i="11"/>
  <c r="D3868" i="11"/>
  <c r="E3866" i="11"/>
  <c r="I3866" i="11" s="1"/>
  <c r="E3865" i="11"/>
  <c r="I3865" i="11" s="1"/>
  <c r="E3864" i="11"/>
  <c r="I3864" i="11" s="1"/>
  <c r="H3863" i="11"/>
  <c r="G3863" i="11"/>
  <c r="F3863" i="11"/>
  <c r="D3863" i="11"/>
  <c r="E3862" i="11"/>
  <c r="I3862" i="11" s="1"/>
  <c r="E3861" i="11"/>
  <c r="I3861" i="11" s="1"/>
  <c r="E3855" i="11"/>
  <c r="I3855" i="11" s="1"/>
  <c r="E3853" i="11"/>
  <c r="I3853" i="11" s="1"/>
  <c r="H3852" i="11"/>
  <c r="G3852" i="11"/>
  <c r="F3852" i="11"/>
  <c r="D3852" i="11"/>
  <c r="E3850" i="11"/>
  <c r="I3850" i="11" s="1"/>
  <c r="E3849" i="11"/>
  <c r="I3849" i="11" s="1"/>
  <c r="E3848" i="11"/>
  <c r="I3848" i="11" s="1"/>
  <c r="E3847" i="11"/>
  <c r="I3847" i="11" s="1"/>
  <c r="H3846" i="11"/>
  <c r="G3846" i="11"/>
  <c r="F3846" i="11"/>
  <c r="D3846" i="11"/>
  <c r="H3844" i="11"/>
  <c r="G3844" i="11"/>
  <c r="F3844" i="11"/>
  <c r="D3844" i="11"/>
  <c r="E3843" i="11"/>
  <c r="I3843" i="11" s="1"/>
  <c r="E3842" i="11"/>
  <c r="I3842" i="11" s="1"/>
  <c r="E3841" i="11"/>
  <c r="I3841" i="11" s="1"/>
  <c r="E3840" i="11"/>
  <c r="I3840" i="11" s="1"/>
  <c r="H3839" i="11"/>
  <c r="G3839" i="11"/>
  <c r="F3839" i="11"/>
  <c r="D3839" i="11"/>
  <c r="H3837" i="11"/>
  <c r="G3837" i="11"/>
  <c r="F3837" i="11"/>
  <c r="D3837" i="11"/>
  <c r="E3836" i="11"/>
  <c r="I3836" i="11" s="1"/>
  <c r="E3835" i="11"/>
  <c r="I3835" i="11" s="1"/>
  <c r="E3834" i="11"/>
  <c r="I3834" i="11" s="1"/>
  <c r="E3833" i="11"/>
  <c r="I3833" i="11" s="1"/>
  <c r="H3832" i="11"/>
  <c r="G3832" i="11"/>
  <c r="F3832" i="11"/>
  <c r="D3832" i="11"/>
  <c r="H3830" i="11"/>
  <c r="G3830" i="11"/>
  <c r="F3830" i="11"/>
  <c r="D3830" i="11"/>
  <c r="E3827" i="11"/>
  <c r="I3827" i="11" s="1"/>
  <c r="H3826" i="11"/>
  <c r="G3826" i="11"/>
  <c r="F3826" i="11"/>
  <c r="D3826" i="11"/>
  <c r="E3824" i="11"/>
  <c r="I3824" i="11" s="1"/>
  <c r="E3823" i="11"/>
  <c r="I3823" i="11" s="1"/>
  <c r="E3822" i="11"/>
  <c r="I3822" i="11" s="1"/>
  <c r="H3821" i="11"/>
  <c r="G3821" i="11"/>
  <c r="F3821" i="11"/>
  <c r="D3821" i="11"/>
  <c r="E3820" i="11"/>
  <c r="I3820" i="11" s="1"/>
  <c r="E3819" i="11"/>
  <c r="I3819" i="11" s="1"/>
  <c r="E3818" i="11"/>
  <c r="I3818" i="11" s="1"/>
  <c r="H3817" i="11"/>
  <c r="G3817" i="11"/>
  <c r="F3817" i="11"/>
  <c r="D3817" i="11"/>
  <c r="E3816" i="11"/>
  <c r="I3816" i="11" s="1"/>
  <c r="E3815" i="11"/>
  <c r="I3815" i="11" s="1"/>
  <c r="E3814" i="11"/>
  <c r="I3814" i="11" s="1"/>
  <c r="H3813" i="11"/>
  <c r="G3813" i="11"/>
  <c r="F3813" i="11"/>
  <c r="D3813" i="11"/>
  <c r="E3811" i="11"/>
  <c r="I3811" i="11" s="1"/>
  <c r="E3810" i="11"/>
  <c r="I3810" i="11" s="1"/>
  <c r="E3809" i="11"/>
  <c r="I3809" i="11" s="1"/>
  <c r="H3808" i="11"/>
  <c r="G3808" i="11"/>
  <c r="F3808" i="11"/>
  <c r="D3808" i="11"/>
  <c r="E3807" i="11"/>
  <c r="I3807" i="11" s="1"/>
  <c r="E3806" i="11"/>
  <c r="I3806" i="11" s="1"/>
  <c r="E3801" i="11"/>
  <c r="I3801" i="11" s="1"/>
  <c r="E3799" i="11"/>
  <c r="I3799" i="11" s="1"/>
  <c r="H3798" i="11"/>
  <c r="G3798" i="11"/>
  <c r="F3798" i="11"/>
  <c r="D3798" i="11"/>
  <c r="E3796" i="11"/>
  <c r="I3796" i="11" s="1"/>
  <c r="E3795" i="11"/>
  <c r="I3795" i="11" s="1"/>
  <c r="E3794" i="11"/>
  <c r="I3794" i="11" s="1"/>
  <c r="E3793" i="11"/>
  <c r="I3793" i="11" s="1"/>
  <c r="H3792" i="11"/>
  <c r="G3792" i="11"/>
  <c r="F3792" i="11"/>
  <c r="D3792" i="11"/>
  <c r="H3790" i="11"/>
  <c r="G3790" i="11"/>
  <c r="F3790" i="11"/>
  <c r="D3790" i="11"/>
  <c r="E3789" i="11"/>
  <c r="I3789" i="11" s="1"/>
  <c r="E3788" i="11"/>
  <c r="I3788" i="11" s="1"/>
  <c r="E3787" i="11"/>
  <c r="I3787" i="11" s="1"/>
  <c r="E3786" i="11"/>
  <c r="I3786" i="11" s="1"/>
  <c r="H3785" i="11"/>
  <c r="G3785" i="11"/>
  <c r="F3785" i="11"/>
  <c r="D3785" i="11"/>
  <c r="H3783" i="11"/>
  <c r="G3783" i="11"/>
  <c r="F3783" i="11"/>
  <c r="D3783" i="11"/>
  <c r="E3782" i="11"/>
  <c r="I3782" i="11" s="1"/>
  <c r="E3781" i="11"/>
  <c r="I3781" i="11" s="1"/>
  <c r="E3780" i="11"/>
  <c r="I3780" i="11" s="1"/>
  <c r="E3779" i="11"/>
  <c r="I3779" i="11" s="1"/>
  <c r="H3778" i="11"/>
  <c r="G3778" i="11"/>
  <c r="F3778" i="11"/>
  <c r="D3778" i="11"/>
  <c r="H3776" i="11"/>
  <c r="G3776" i="11"/>
  <c r="F3776" i="11"/>
  <c r="D3776" i="11"/>
  <c r="E3773" i="11"/>
  <c r="I3773" i="11" s="1"/>
  <c r="H3772" i="11"/>
  <c r="G3772" i="11"/>
  <c r="F3772" i="11"/>
  <c r="D3772" i="11"/>
  <c r="E3770" i="11"/>
  <c r="I3770" i="11" s="1"/>
  <c r="E3769" i="11"/>
  <c r="I3769" i="11" s="1"/>
  <c r="E3768" i="11"/>
  <c r="I3768" i="11" s="1"/>
  <c r="H3767" i="11"/>
  <c r="G3767" i="11"/>
  <c r="F3767" i="11"/>
  <c r="D3767" i="11"/>
  <c r="E3766" i="11"/>
  <c r="I3766" i="11" s="1"/>
  <c r="E3765" i="11"/>
  <c r="I3765" i="11" s="1"/>
  <c r="E3764" i="11"/>
  <c r="I3764" i="11" s="1"/>
  <c r="H3763" i="11"/>
  <c r="G3763" i="11"/>
  <c r="F3763" i="11"/>
  <c r="D3763" i="11"/>
  <c r="E3762" i="11"/>
  <c r="I3762" i="11" s="1"/>
  <c r="E3761" i="11"/>
  <c r="I3761" i="11" s="1"/>
  <c r="E3760" i="11"/>
  <c r="I3760" i="11" s="1"/>
  <c r="H3759" i="11"/>
  <c r="G3759" i="11"/>
  <c r="F3759" i="11"/>
  <c r="D3759" i="11"/>
  <c r="E3757" i="11"/>
  <c r="I3757" i="11" s="1"/>
  <c r="E3756" i="11"/>
  <c r="I3756" i="11" s="1"/>
  <c r="E3755" i="11"/>
  <c r="I3755" i="11" s="1"/>
  <c r="H3754" i="11"/>
  <c r="G3754" i="11"/>
  <c r="F3754" i="11"/>
  <c r="D3754" i="11"/>
  <c r="E3753" i="11"/>
  <c r="I3753" i="11" s="1"/>
  <c r="E3752" i="11"/>
  <c r="I3752" i="11" s="1"/>
  <c r="E3746" i="11"/>
  <c r="I3746" i="11" s="1"/>
  <c r="E3744" i="11"/>
  <c r="I3744" i="11" s="1"/>
  <c r="H3743" i="11"/>
  <c r="G3743" i="11"/>
  <c r="F3743" i="11"/>
  <c r="D3743" i="11"/>
  <c r="E3741" i="11"/>
  <c r="I3741" i="11" s="1"/>
  <c r="E3740" i="11"/>
  <c r="I3740" i="11" s="1"/>
  <c r="E3739" i="11"/>
  <c r="I3739" i="11" s="1"/>
  <c r="E3738" i="11"/>
  <c r="I3738" i="11" s="1"/>
  <c r="H3737" i="11"/>
  <c r="G3737" i="11"/>
  <c r="F3737" i="11"/>
  <c r="D3737" i="11"/>
  <c r="H3735" i="11"/>
  <c r="G3735" i="11"/>
  <c r="F3735" i="11"/>
  <c r="D3735" i="11"/>
  <c r="E3734" i="11"/>
  <c r="I3734" i="11" s="1"/>
  <c r="E3733" i="11"/>
  <c r="I3733" i="11" s="1"/>
  <c r="E3732" i="11"/>
  <c r="I3732" i="11" s="1"/>
  <c r="E3731" i="11"/>
  <c r="I3731" i="11" s="1"/>
  <c r="H3730" i="11"/>
  <c r="G3730" i="11"/>
  <c r="F3730" i="11"/>
  <c r="D3730" i="11"/>
  <c r="H3728" i="11"/>
  <c r="G3728" i="11"/>
  <c r="F3728" i="11"/>
  <c r="D3728" i="11"/>
  <c r="E3727" i="11"/>
  <c r="I3727" i="11" s="1"/>
  <c r="E3726" i="11"/>
  <c r="I3726" i="11" s="1"/>
  <c r="E3725" i="11"/>
  <c r="I3725" i="11" s="1"/>
  <c r="E3724" i="11"/>
  <c r="I3724" i="11" s="1"/>
  <c r="H3723" i="11"/>
  <c r="H3696" i="11" s="1"/>
  <c r="H3695" i="11" s="1"/>
  <c r="G3723" i="11"/>
  <c r="G3696" i="11" s="1"/>
  <c r="G3695" i="11" s="1"/>
  <c r="F3723" i="11"/>
  <c r="F3696" i="11" s="1"/>
  <c r="F3695" i="11" s="1"/>
  <c r="H3721" i="11"/>
  <c r="G3721" i="11"/>
  <c r="F3721" i="11"/>
  <c r="D3721" i="11"/>
  <c r="E3718" i="11"/>
  <c r="I3718" i="11" s="1"/>
  <c r="H3717" i="11"/>
  <c r="G3717" i="11"/>
  <c r="F3717" i="11"/>
  <c r="D3717" i="11"/>
  <c r="E3715" i="11"/>
  <c r="I3715" i="11" s="1"/>
  <c r="E3714" i="11"/>
  <c r="I3714" i="11" s="1"/>
  <c r="E3713" i="11"/>
  <c r="I3713" i="11" s="1"/>
  <c r="H3712" i="11"/>
  <c r="G3712" i="11"/>
  <c r="F3712" i="11"/>
  <c r="D3712" i="11"/>
  <c r="E3711" i="11"/>
  <c r="I3711" i="11" s="1"/>
  <c r="E3710" i="11"/>
  <c r="I3710" i="11" s="1"/>
  <c r="E3709" i="11"/>
  <c r="I3709" i="11" s="1"/>
  <c r="H3708" i="11"/>
  <c r="G3708" i="11"/>
  <c r="F3708" i="11"/>
  <c r="D3708" i="11"/>
  <c r="E3707" i="11"/>
  <c r="I3707" i="11" s="1"/>
  <c r="E3706" i="11"/>
  <c r="I3706" i="11" s="1"/>
  <c r="E3705" i="11"/>
  <c r="I3705" i="11" s="1"/>
  <c r="H3704" i="11"/>
  <c r="G3704" i="11"/>
  <c r="F3704" i="11"/>
  <c r="D3704" i="11"/>
  <c r="E3702" i="11"/>
  <c r="I3702" i="11" s="1"/>
  <c r="E3701" i="11"/>
  <c r="I3701" i="11" s="1"/>
  <c r="E3700" i="11"/>
  <c r="I3700" i="11" s="1"/>
  <c r="H3699" i="11"/>
  <c r="G3699" i="11"/>
  <c r="F3699" i="11"/>
  <c r="D3699" i="11"/>
  <c r="J3698" i="11"/>
  <c r="K3705" i="11" s="1"/>
  <c r="E3698" i="11"/>
  <c r="I3698" i="11" s="1"/>
  <c r="E3697" i="11"/>
  <c r="I3697" i="11" s="1"/>
  <c r="D3696" i="11"/>
  <c r="D3695" i="11" s="1"/>
  <c r="H3693" i="11"/>
  <c r="G3693" i="11"/>
  <c r="F3693" i="11"/>
  <c r="D3693" i="11"/>
  <c r="H3691" i="11"/>
  <c r="H3690" i="11" s="1"/>
  <c r="G3691" i="11"/>
  <c r="G3690" i="11" s="1"/>
  <c r="F3691" i="11"/>
  <c r="F3690" i="11" s="1"/>
  <c r="D3691" i="11"/>
  <c r="D3690" i="11" s="1"/>
  <c r="H3688" i="11"/>
  <c r="G3688" i="11"/>
  <c r="F3688" i="11"/>
  <c r="D3688" i="11"/>
  <c r="H3687" i="11"/>
  <c r="G3687" i="11"/>
  <c r="F3687" i="11"/>
  <c r="D3687" i="11"/>
  <c r="H3686" i="11"/>
  <c r="G3686" i="11"/>
  <c r="F3686" i="11"/>
  <c r="D3686" i="11"/>
  <c r="H3685" i="11"/>
  <c r="G3685" i="11"/>
  <c r="F3685" i="11"/>
  <c r="D3685" i="11"/>
  <c r="H3681" i="11"/>
  <c r="G3681" i="11"/>
  <c r="F3681" i="11"/>
  <c r="D3681" i="11"/>
  <c r="H3680" i="11"/>
  <c r="G3680" i="11"/>
  <c r="F3680" i="11"/>
  <c r="D3680" i="11"/>
  <c r="H3679" i="11"/>
  <c r="G3679" i="11"/>
  <c r="F3679" i="11"/>
  <c r="D3679" i="11"/>
  <c r="H3678" i="11"/>
  <c r="G3678" i="11"/>
  <c r="F3678" i="11"/>
  <c r="D3678" i="11"/>
  <c r="H3674" i="11"/>
  <c r="G3674" i="11"/>
  <c r="F3674" i="11"/>
  <c r="D3674" i="11"/>
  <c r="H3673" i="11"/>
  <c r="G3673" i="11"/>
  <c r="F3673" i="11"/>
  <c r="D3673" i="11"/>
  <c r="H3672" i="11"/>
  <c r="G3672" i="11"/>
  <c r="F3672" i="11"/>
  <c r="D3672" i="11"/>
  <c r="H3671" i="11"/>
  <c r="G3671" i="11"/>
  <c r="F3671" i="11"/>
  <c r="D3671" i="11"/>
  <c r="H3665" i="11"/>
  <c r="H3664" i="11" s="1"/>
  <c r="G3665" i="11"/>
  <c r="G3664" i="11" s="1"/>
  <c r="F3665" i="11"/>
  <c r="F3664" i="11" s="1"/>
  <c r="D3665" i="11"/>
  <c r="E3658" i="11"/>
  <c r="I3658" i="11" s="1"/>
  <c r="E3656" i="11"/>
  <c r="I3656" i="11" s="1"/>
  <c r="H3655" i="11"/>
  <c r="G3655" i="11"/>
  <c r="F3655" i="11"/>
  <c r="D3655" i="11"/>
  <c r="E3653" i="11"/>
  <c r="I3653" i="11" s="1"/>
  <c r="E3652" i="11"/>
  <c r="I3652" i="11" s="1"/>
  <c r="E3651" i="11"/>
  <c r="I3651" i="11" s="1"/>
  <c r="E3650" i="11"/>
  <c r="I3650" i="11" s="1"/>
  <c r="H3649" i="11"/>
  <c r="G3649" i="11"/>
  <c r="F3649" i="11"/>
  <c r="D3649" i="11"/>
  <c r="H3647" i="11"/>
  <c r="G3647" i="11"/>
  <c r="F3647" i="11"/>
  <c r="D3647" i="11"/>
  <c r="E3646" i="11"/>
  <c r="I3646" i="11" s="1"/>
  <c r="E3645" i="11"/>
  <c r="I3645" i="11" s="1"/>
  <c r="E3644" i="11"/>
  <c r="I3644" i="11" s="1"/>
  <c r="E3643" i="11"/>
  <c r="I3643" i="11" s="1"/>
  <c r="H3642" i="11"/>
  <c r="G3642" i="11"/>
  <c r="F3642" i="11"/>
  <c r="D3642" i="11"/>
  <c r="H3640" i="11"/>
  <c r="G3640" i="11"/>
  <c r="F3640" i="11"/>
  <c r="D3640" i="11"/>
  <c r="E3639" i="11"/>
  <c r="I3639" i="11" s="1"/>
  <c r="E3638" i="11"/>
  <c r="I3638" i="11" s="1"/>
  <c r="E3637" i="11"/>
  <c r="I3637" i="11" s="1"/>
  <c r="E3636" i="11"/>
  <c r="I3636" i="11" s="1"/>
  <c r="H3635" i="11"/>
  <c r="G3635" i="11"/>
  <c r="F3635" i="11"/>
  <c r="D3635" i="11"/>
  <c r="H3633" i="11"/>
  <c r="G3633" i="11"/>
  <c r="F3633" i="11"/>
  <c r="D3633" i="11"/>
  <c r="E3630" i="11"/>
  <c r="I3630" i="11" s="1"/>
  <c r="H3629" i="11"/>
  <c r="G3629" i="11"/>
  <c r="F3629" i="11"/>
  <c r="D3629" i="11"/>
  <c r="E3627" i="11"/>
  <c r="I3627" i="11" s="1"/>
  <c r="E3626" i="11"/>
  <c r="I3626" i="11" s="1"/>
  <c r="E3625" i="11"/>
  <c r="I3625" i="11" s="1"/>
  <c r="H3624" i="11"/>
  <c r="G3624" i="11"/>
  <c r="F3624" i="11"/>
  <c r="D3624" i="11"/>
  <c r="E3623" i="11"/>
  <c r="I3623" i="11" s="1"/>
  <c r="E3622" i="11"/>
  <c r="I3622" i="11" s="1"/>
  <c r="E3621" i="11"/>
  <c r="I3621" i="11" s="1"/>
  <c r="H3620" i="11"/>
  <c r="G3620" i="11"/>
  <c r="F3620" i="11"/>
  <c r="D3620" i="11"/>
  <c r="E3619" i="11"/>
  <c r="I3619" i="11" s="1"/>
  <c r="E3618" i="11"/>
  <c r="I3618" i="11" s="1"/>
  <c r="E3617" i="11"/>
  <c r="I3617" i="11" s="1"/>
  <c r="H3616" i="11"/>
  <c r="G3616" i="11"/>
  <c r="F3616" i="11"/>
  <c r="D3616" i="11"/>
  <c r="E3614" i="11"/>
  <c r="I3614" i="11" s="1"/>
  <c r="E3613" i="11"/>
  <c r="I3613" i="11" s="1"/>
  <c r="E3612" i="11"/>
  <c r="I3612" i="11" s="1"/>
  <c r="H3611" i="11"/>
  <c r="G3611" i="11"/>
  <c r="F3611" i="11"/>
  <c r="D3611" i="11"/>
  <c r="E3610" i="11"/>
  <c r="I3610" i="11" s="1"/>
  <c r="E3609" i="11"/>
  <c r="I3609" i="11" s="1"/>
  <c r="H3605" i="11"/>
  <c r="G3605" i="11"/>
  <c r="F3605" i="11"/>
  <c r="D3605" i="11"/>
  <c r="H3603" i="11"/>
  <c r="H3602" i="11" s="1"/>
  <c r="G3603" i="11"/>
  <c r="G3602" i="11" s="1"/>
  <c r="F3603" i="11"/>
  <c r="F3602" i="11" s="1"/>
  <c r="D3603" i="11"/>
  <c r="H3600" i="11"/>
  <c r="G3600" i="11"/>
  <c r="F3600" i="11"/>
  <c r="D3600" i="11"/>
  <c r="H3599" i="11"/>
  <c r="G3599" i="11"/>
  <c r="F3599" i="11"/>
  <c r="D3599" i="11"/>
  <c r="H3598" i="11"/>
  <c r="G3598" i="11"/>
  <c r="F3598" i="11"/>
  <c r="D3598" i="11"/>
  <c r="H3597" i="11"/>
  <c r="G3597" i="11"/>
  <c r="F3597" i="11"/>
  <c r="D3597" i="11"/>
  <c r="H3593" i="11"/>
  <c r="G3593" i="11"/>
  <c r="F3593" i="11"/>
  <c r="D3593" i="11"/>
  <c r="H3592" i="11"/>
  <c r="G3592" i="11"/>
  <c r="F3592" i="11"/>
  <c r="D3592" i="11"/>
  <c r="H3591" i="11"/>
  <c r="G3591" i="11"/>
  <c r="F3591" i="11"/>
  <c r="D3591" i="11"/>
  <c r="H3590" i="11"/>
  <c r="G3590" i="11"/>
  <c r="F3590" i="11"/>
  <c r="D3590" i="11"/>
  <c r="H3586" i="11"/>
  <c r="G3586" i="11"/>
  <c r="F3586" i="11"/>
  <c r="D3586" i="11"/>
  <c r="H3585" i="11"/>
  <c r="G3585" i="11"/>
  <c r="F3585" i="11"/>
  <c r="D3585" i="11"/>
  <c r="H3584" i="11"/>
  <c r="G3584" i="11"/>
  <c r="F3584" i="11"/>
  <c r="D3584" i="11"/>
  <c r="H3583" i="11"/>
  <c r="G3583" i="11"/>
  <c r="F3583" i="11"/>
  <c r="D3583" i="11"/>
  <c r="H3577" i="11"/>
  <c r="H3576" i="11" s="1"/>
  <c r="G3577" i="11"/>
  <c r="G3576" i="11" s="1"/>
  <c r="F3577" i="11"/>
  <c r="F3576" i="11" s="1"/>
  <c r="D3577" i="11"/>
  <c r="D3576" i="11" s="1"/>
  <c r="E3570" i="11"/>
  <c r="I3570" i="11" s="1"/>
  <c r="E3568" i="11"/>
  <c r="I3568" i="11" s="1"/>
  <c r="H3567" i="11"/>
  <c r="G3567" i="11"/>
  <c r="F3567" i="11"/>
  <c r="D3567" i="11"/>
  <c r="E3565" i="11"/>
  <c r="I3565" i="11" s="1"/>
  <c r="E3564" i="11"/>
  <c r="I3564" i="11" s="1"/>
  <c r="E3563" i="11"/>
  <c r="I3563" i="11" s="1"/>
  <c r="E3562" i="11"/>
  <c r="I3562" i="11" s="1"/>
  <c r="H3561" i="11"/>
  <c r="G3561" i="11"/>
  <c r="F3561" i="11"/>
  <c r="D3561" i="11"/>
  <c r="H3559" i="11"/>
  <c r="G3559" i="11"/>
  <c r="F3559" i="11"/>
  <c r="D3559" i="11"/>
  <c r="E3558" i="11"/>
  <c r="I3558" i="11" s="1"/>
  <c r="E3557" i="11"/>
  <c r="I3557" i="11" s="1"/>
  <c r="E3556" i="11"/>
  <c r="I3556" i="11" s="1"/>
  <c r="E3555" i="11"/>
  <c r="I3555" i="11" s="1"/>
  <c r="H3554" i="11"/>
  <c r="G3554" i="11"/>
  <c r="F3554" i="11"/>
  <c r="D3554" i="11"/>
  <c r="H3552" i="11"/>
  <c r="G3552" i="11"/>
  <c r="F3552" i="11"/>
  <c r="D3552" i="11"/>
  <c r="E3551" i="11"/>
  <c r="I3551" i="11" s="1"/>
  <c r="E3550" i="11"/>
  <c r="I3550" i="11" s="1"/>
  <c r="E3549" i="11"/>
  <c r="I3549" i="11" s="1"/>
  <c r="E3548" i="11"/>
  <c r="I3548" i="11" s="1"/>
  <c r="H3547" i="11"/>
  <c r="G3547" i="11"/>
  <c r="F3547" i="11"/>
  <c r="D3547" i="11"/>
  <c r="H3545" i="11"/>
  <c r="G3545" i="11"/>
  <c r="F3545" i="11"/>
  <c r="D3545" i="11"/>
  <c r="E3542" i="11"/>
  <c r="I3542" i="11" s="1"/>
  <c r="H3541" i="11"/>
  <c r="G3541" i="11"/>
  <c r="F3541" i="11"/>
  <c r="D3541" i="11"/>
  <c r="E3539" i="11"/>
  <c r="I3539" i="11" s="1"/>
  <c r="E3538" i="11"/>
  <c r="I3538" i="11" s="1"/>
  <c r="E3537" i="11"/>
  <c r="I3537" i="11" s="1"/>
  <c r="H3536" i="11"/>
  <c r="G3536" i="11"/>
  <c r="F3536" i="11"/>
  <c r="D3536" i="11"/>
  <c r="E3535" i="11"/>
  <c r="I3535" i="11" s="1"/>
  <c r="E3534" i="11"/>
  <c r="I3534" i="11" s="1"/>
  <c r="E3533" i="11"/>
  <c r="I3533" i="11" s="1"/>
  <c r="H3532" i="11"/>
  <c r="G3532" i="11"/>
  <c r="F3532" i="11"/>
  <c r="D3532" i="11"/>
  <c r="E3531" i="11"/>
  <c r="I3531" i="11" s="1"/>
  <c r="E3530" i="11"/>
  <c r="I3530" i="11" s="1"/>
  <c r="E3529" i="11"/>
  <c r="I3529" i="11" s="1"/>
  <c r="H3528" i="11"/>
  <c r="G3528" i="11"/>
  <c r="F3528" i="11"/>
  <c r="D3528" i="11"/>
  <c r="E3526" i="11"/>
  <c r="I3526" i="11" s="1"/>
  <c r="E3525" i="11"/>
  <c r="I3525" i="11" s="1"/>
  <c r="E3524" i="11"/>
  <c r="I3524" i="11" s="1"/>
  <c r="H3523" i="11"/>
  <c r="G3523" i="11"/>
  <c r="F3523" i="11"/>
  <c r="D3523" i="11"/>
  <c r="E3522" i="11"/>
  <c r="I3522" i="11" s="1"/>
  <c r="E3521" i="11"/>
  <c r="I3521" i="11" s="1"/>
  <c r="E3515" i="11"/>
  <c r="I3515" i="11" s="1"/>
  <c r="E3513" i="11"/>
  <c r="I3513" i="11" s="1"/>
  <c r="H3512" i="11"/>
  <c r="G3512" i="11"/>
  <c r="F3512" i="11"/>
  <c r="D3512" i="11"/>
  <c r="E3510" i="11"/>
  <c r="I3510" i="11" s="1"/>
  <c r="E3509" i="11"/>
  <c r="I3509" i="11" s="1"/>
  <c r="E3508" i="11"/>
  <c r="I3508" i="11" s="1"/>
  <c r="E3507" i="11"/>
  <c r="I3507" i="11" s="1"/>
  <c r="H3506" i="11"/>
  <c r="G3506" i="11"/>
  <c r="F3506" i="11"/>
  <c r="D3506" i="11"/>
  <c r="H3504" i="11"/>
  <c r="G3504" i="11"/>
  <c r="F3504" i="11"/>
  <c r="D3504" i="11"/>
  <c r="E3503" i="11"/>
  <c r="I3503" i="11" s="1"/>
  <c r="E3502" i="11"/>
  <c r="I3502" i="11" s="1"/>
  <c r="E3501" i="11"/>
  <c r="I3501" i="11" s="1"/>
  <c r="E3500" i="11"/>
  <c r="I3500" i="11" s="1"/>
  <c r="H3499" i="11"/>
  <c r="G3499" i="11"/>
  <c r="F3499" i="11"/>
  <c r="D3499" i="11"/>
  <c r="H3497" i="11"/>
  <c r="G3497" i="11"/>
  <c r="F3497" i="11"/>
  <c r="D3497" i="11"/>
  <c r="E3496" i="11"/>
  <c r="I3496" i="11" s="1"/>
  <c r="E3495" i="11"/>
  <c r="I3495" i="11" s="1"/>
  <c r="E3494" i="11"/>
  <c r="I3494" i="11" s="1"/>
  <c r="E3493" i="11"/>
  <c r="I3493" i="11" s="1"/>
  <c r="H3492" i="11"/>
  <c r="G3492" i="11"/>
  <c r="F3492" i="11"/>
  <c r="D3492" i="11"/>
  <c r="H3490" i="11"/>
  <c r="G3490" i="11"/>
  <c r="F3490" i="11"/>
  <c r="D3490" i="11"/>
  <c r="E3487" i="11"/>
  <c r="I3487" i="11" s="1"/>
  <c r="H3486" i="11"/>
  <c r="G3486" i="11"/>
  <c r="F3486" i="11"/>
  <c r="D3486" i="11"/>
  <c r="E3484" i="11"/>
  <c r="I3484" i="11" s="1"/>
  <c r="E3483" i="11"/>
  <c r="I3483" i="11" s="1"/>
  <c r="E3482" i="11"/>
  <c r="I3482" i="11" s="1"/>
  <c r="H3481" i="11"/>
  <c r="G3481" i="11"/>
  <c r="F3481" i="11"/>
  <c r="D3481" i="11"/>
  <c r="E3480" i="11"/>
  <c r="I3480" i="11" s="1"/>
  <c r="E3479" i="11"/>
  <c r="I3479" i="11" s="1"/>
  <c r="E3478" i="11"/>
  <c r="I3478" i="11" s="1"/>
  <c r="H3477" i="11"/>
  <c r="G3477" i="11"/>
  <c r="F3477" i="11"/>
  <c r="D3477" i="11"/>
  <c r="E3476" i="11"/>
  <c r="I3476" i="11" s="1"/>
  <c r="E3475" i="11"/>
  <c r="I3475" i="11" s="1"/>
  <c r="E3474" i="11"/>
  <c r="I3474" i="11" s="1"/>
  <c r="H3473" i="11"/>
  <c r="G3473" i="11"/>
  <c r="F3473" i="11"/>
  <c r="D3473" i="11"/>
  <c r="E3471" i="11"/>
  <c r="I3471" i="11" s="1"/>
  <c r="E3470" i="11"/>
  <c r="I3470" i="11" s="1"/>
  <c r="E3469" i="11"/>
  <c r="I3469" i="11" s="1"/>
  <c r="H3468" i="11"/>
  <c r="G3468" i="11"/>
  <c r="F3468" i="11"/>
  <c r="D3468" i="11"/>
  <c r="E3467" i="11"/>
  <c r="I3467" i="11" s="1"/>
  <c r="E3466" i="11"/>
  <c r="I3466" i="11" s="1"/>
  <c r="E3461" i="11"/>
  <c r="I3461" i="11" s="1"/>
  <c r="E3459" i="11"/>
  <c r="I3459" i="11" s="1"/>
  <c r="H3458" i="11"/>
  <c r="G3458" i="11"/>
  <c r="F3458" i="11"/>
  <c r="D3458" i="11"/>
  <c r="E3456" i="11"/>
  <c r="I3456" i="11" s="1"/>
  <c r="E3455" i="11"/>
  <c r="I3455" i="11" s="1"/>
  <c r="E3454" i="11"/>
  <c r="I3454" i="11" s="1"/>
  <c r="E3453" i="11"/>
  <c r="I3453" i="11" s="1"/>
  <c r="H3452" i="11"/>
  <c r="G3452" i="11"/>
  <c r="F3452" i="11"/>
  <c r="D3452" i="11"/>
  <c r="H3450" i="11"/>
  <c r="G3450" i="11"/>
  <c r="F3450" i="11"/>
  <c r="D3450" i="11"/>
  <c r="E3449" i="11"/>
  <c r="I3449" i="11" s="1"/>
  <c r="E3448" i="11"/>
  <c r="I3448" i="11" s="1"/>
  <c r="E3447" i="11"/>
  <c r="I3447" i="11" s="1"/>
  <c r="E3446" i="11"/>
  <c r="I3446" i="11" s="1"/>
  <c r="H3445" i="11"/>
  <c r="G3445" i="11"/>
  <c r="F3445" i="11"/>
  <c r="D3445" i="11"/>
  <c r="H3443" i="11"/>
  <c r="G3443" i="11"/>
  <c r="F3443" i="11"/>
  <c r="D3443" i="11"/>
  <c r="E3442" i="11"/>
  <c r="I3442" i="11" s="1"/>
  <c r="E3441" i="11"/>
  <c r="I3441" i="11" s="1"/>
  <c r="E3440" i="11"/>
  <c r="I3440" i="11" s="1"/>
  <c r="E3439" i="11"/>
  <c r="I3439" i="11" s="1"/>
  <c r="H3438" i="11"/>
  <c r="G3438" i="11"/>
  <c r="F3438" i="11"/>
  <c r="D3438" i="11"/>
  <c r="H3436" i="11"/>
  <c r="G3436" i="11"/>
  <c r="F3436" i="11"/>
  <c r="D3436" i="11"/>
  <c r="E3433" i="11"/>
  <c r="I3433" i="11" s="1"/>
  <c r="H3432" i="11"/>
  <c r="G3432" i="11"/>
  <c r="F3432" i="11"/>
  <c r="D3432" i="11"/>
  <c r="E3430" i="11"/>
  <c r="I3430" i="11" s="1"/>
  <c r="E3429" i="11"/>
  <c r="I3429" i="11" s="1"/>
  <c r="E3428" i="11"/>
  <c r="I3428" i="11" s="1"/>
  <c r="H3427" i="11"/>
  <c r="G3427" i="11"/>
  <c r="F3427" i="11"/>
  <c r="D3427" i="11"/>
  <c r="E3426" i="11"/>
  <c r="I3426" i="11" s="1"/>
  <c r="E3425" i="11"/>
  <c r="I3425" i="11" s="1"/>
  <c r="E3424" i="11"/>
  <c r="I3424" i="11" s="1"/>
  <c r="H3423" i="11"/>
  <c r="G3423" i="11"/>
  <c r="F3423" i="11"/>
  <c r="D3423" i="11"/>
  <c r="E3422" i="11"/>
  <c r="I3422" i="11" s="1"/>
  <c r="E3421" i="11"/>
  <c r="I3421" i="11" s="1"/>
  <c r="E3420" i="11"/>
  <c r="I3420" i="11" s="1"/>
  <c r="H3419" i="11"/>
  <c r="G3419" i="11"/>
  <c r="F3419" i="11"/>
  <c r="D3419" i="11"/>
  <c r="E3417" i="11"/>
  <c r="I3417" i="11" s="1"/>
  <c r="E3416" i="11"/>
  <c r="I3416" i="11" s="1"/>
  <c r="E3415" i="11"/>
  <c r="I3415" i="11" s="1"/>
  <c r="H3414" i="11"/>
  <c r="G3414" i="11"/>
  <c r="F3414" i="11"/>
  <c r="D3414" i="11"/>
  <c r="E3413" i="11"/>
  <c r="I3413" i="11" s="1"/>
  <c r="E3412" i="11"/>
  <c r="I3412" i="11" s="1"/>
  <c r="E3406" i="11"/>
  <c r="I3406" i="11" s="1"/>
  <c r="E3404" i="11"/>
  <c r="I3404" i="11" s="1"/>
  <c r="H3403" i="11"/>
  <c r="G3403" i="11"/>
  <c r="F3403" i="11"/>
  <c r="D3403" i="11"/>
  <c r="E3401" i="11"/>
  <c r="I3401" i="11" s="1"/>
  <c r="E3400" i="11"/>
  <c r="I3400" i="11" s="1"/>
  <c r="E3399" i="11"/>
  <c r="I3399" i="11" s="1"/>
  <c r="E3398" i="11"/>
  <c r="I3398" i="11" s="1"/>
  <c r="H3397" i="11"/>
  <c r="G3397" i="11"/>
  <c r="F3397" i="11"/>
  <c r="D3397" i="11"/>
  <c r="H3395" i="11"/>
  <c r="G3395" i="11"/>
  <c r="F3395" i="11"/>
  <c r="D3395" i="11"/>
  <c r="E3394" i="11"/>
  <c r="I3394" i="11" s="1"/>
  <c r="E3393" i="11"/>
  <c r="I3393" i="11" s="1"/>
  <c r="E3392" i="11"/>
  <c r="I3392" i="11" s="1"/>
  <c r="E3391" i="11"/>
  <c r="I3391" i="11" s="1"/>
  <c r="H3390" i="11"/>
  <c r="G3390" i="11"/>
  <c r="F3390" i="11"/>
  <c r="D3390" i="11"/>
  <c r="H3388" i="11"/>
  <c r="G3388" i="11"/>
  <c r="F3388" i="11"/>
  <c r="D3388" i="11"/>
  <c r="E3387" i="11"/>
  <c r="I3387" i="11" s="1"/>
  <c r="E3386" i="11"/>
  <c r="I3386" i="11" s="1"/>
  <c r="E3385" i="11"/>
  <c r="I3385" i="11" s="1"/>
  <c r="E3384" i="11"/>
  <c r="I3384" i="11" s="1"/>
  <c r="H3383" i="11"/>
  <c r="G3383" i="11"/>
  <c r="F3383" i="11"/>
  <c r="D3383" i="11"/>
  <c r="H3381" i="11"/>
  <c r="G3381" i="11"/>
  <c r="F3381" i="11"/>
  <c r="D3381" i="11"/>
  <c r="E3378" i="11"/>
  <c r="I3378" i="11" s="1"/>
  <c r="H3377" i="11"/>
  <c r="G3377" i="11"/>
  <c r="F3377" i="11"/>
  <c r="D3377" i="11"/>
  <c r="E3362" i="11"/>
  <c r="I3362" i="11" s="1"/>
  <c r="E3361" i="11"/>
  <c r="I3361" i="11" s="1"/>
  <c r="E3360" i="11"/>
  <c r="I3360" i="11" s="1"/>
  <c r="H3359" i="11"/>
  <c r="H3356" i="11" s="1"/>
  <c r="H3355" i="11" s="1"/>
  <c r="G3359" i="11"/>
  <c r="G3356" i="11" s="1"/>
  <c r="G3355" i="11" s="1"/>
  <c r="F3359" i="11"/>
  <c r="F3356" i="11" s="1"/>
  <c r="F3355" i="11" s="1"/>
  <c r="D3359" i="11"/>
  <c r="E3357" i="11"/>
  <c r="I3357" i="11" s="1"/>
  <c r="H3353" i="11"/>
  <c r="G3353" i="11"/>
  <c r="F3353" i="11"/>
  <c r="D3353" i="11"/>
  <c r="H3351" i="11"/>
  <c r="H3350" i="11" s="1"/>
  <c r="G3351" i="11"/>
  <c r="G3350" i="11" s="1"/>
  <c r="F3351" i="11"/>
  <c r="F3350" i="11" s="1"/>
  <c r="D3351" i="11"/>
  <c r="H3348" i="11"/>
  <c r="G3348" i="11"/>
  <c r="F3348" i="11"/>
  <c r="D3348" i="11"/>
  <c r="H3347" i="11"/>
  <c r="G3347" i="11"/>
  <c r="F3347" i="11"/>
  <c r="D3347" i="11"/>
  <c r="H3346" i="11"/>
  <c r="G3346" i="11"/>
  <c r="F3346" i="11"/>
  <c r="D3346" i="11"/>
  <c r="H3345" i="11"/>
  <c r="G3345" i="11"/>
  <c r="F3345" i="11"/>
  <c r="D3345" i="11"/>
  <c r="H3341" i="11"/>
  <c r="G3341" i="11"/>
  <c r="F3341" i="11"/>
  <c r="D3341" i="11"/>
  <c r="H3340" i="11"/>
  <c r="G3340" i="11"/>
  <c r="F3340" i="11"/>
  <c r="D3340" i="11"/>
  <c r="H3339" i="11"/>
  <c r="G3339" i="11"/>
  <c r="F3339" i="11"/>
  <c r="D3339" i="11"/>
  <c r="H3338" i="11"/>
  <c r="G3338" i="11"/>
  <c r="F3338" i="11"/>
  <c r="D3338" i="11"/>
  <c r="H3334" i="11"/>
  <c r="G3334" i="11"/>
  <c r="F3334" i="11"/>
  <c r="D3334" i="11"/>
  <c r="H3333" i="11"/>
  <c r="G3333" i="11"/>
  <c r="F3333" i="11"/>
  <c r="D3333" i="11"/>
  <c r="H3332" i="11"/>
  <c r="G3332" i="11"/>
  <c r="F3332" i="11"/>
  <c r="D3332" i="11"/>
  <c r="H3331" i="11"/>
  <c r="G3331" i="11"/>
  <c r="F3331" i="11"/>
  <c r="D3331" i="11"/>
  <c r="H3325" i="11"/>
  <c r="H3324" i="11" s="1"/>
  <c r="G3325" i="11"/>
  <c r="G3324" i="11" s="1"/>
  <c r="F3325" i="11"/>
  <c r="F3324" i="11" s="1"/>
  <c r="D3325" i="11"/>
  <c r="E3318" i="11"/>
  <c r="I3318" i="11" s="1"/>
  <c r="E3316" i="11"/>
  <c r="I3316" i="11" s="1"/>
  <c r="H3315" i="11"/>
  <c r="G3315" i="11"/>
  <c r="F3315" i="11"/>
  <c r="D3315" i="11"/>
  <c r="E3313" i="11"/>
  <c r="I3313" i="11" s="1"/>
  <c r="E3312" i="11"/>
  <c r="I3312" i="11" s="1"/>
  <c r="E3311" i="11"/>
  <c r="I3311" i="11" s="1"/>
  <c r="E3310" i="11"/>
  <c r="I3310" i="11" s="1"/>
  <c r="H3309" i="11"/>
  <c r="G3309" i="11"/>
  <c r="F3309" i="11"/>
  <c r="D3309" i="11"/>
  <c r="H3307" i="11"/>
  <c r="G3307" i="11"/>
  <c r="F3307" i="11"/>
  <c r="D3307" i="11"/>
  <c r="E3306" i="11"/>
  <c r="I3306" i="11" s="1"/>
  <c r="E3305" i="11"/>
  <c r="I3305" i="11" s="1"/>
  <c r="E3304" i="11"/>
  <c r="I3304" i="11" s="1"/>
  <c r="E3303" i="11"/>
  <c r="I3303" i="11" s="1"/>
  <c r="H3302" i="11"/>
  <c r="G3302" i="11"/>
  <c r="F3302" i="11"/>
  <c r="D3302" i="11"/>
  <c r="H3300" i="11"/>
  <c r="G3300" i="11"/>
  <c r="F3300" i="11"/>
  <c r="D3300" i="11"/>
  <c r="E3299" i="11"/>
  <c r="I3299" i="11" s="1"/>
  <c r="E3298" i="11"/>
  <c r="I3298" i="11" s="1"/>
  <c r="E3297" i="11"/>
  <c r="I3297" i="11" s="1"/>
  <c r="E3296" i="11"/>
  <c r="I3296" i="11" s="1"/>
  <c r="H3295" i="11"/>
  <c r="H3268" i="11" s="1"/>
  <c r="H3267" i="11" s="1"/>
  <c r="H3234" i="11" s="1"/>
  <c r="G3295" i="11"/>
  <c r="G3268" i="11" s="1"/>
  <c r="G3267" i="11" s="1"/>
  <c r="F3295" i="11"/>
  <c r="F3268" i="11" s="1"/>
  <c r="F3267" i="11" s="1"/>
  <c r="F3234" i="11" s="1"/>
  <c r="D3295" i="11"/>
  <c r="D3268" i="11" s="1"/>
  <c r="D3267" i="11" s="1"/>
  <c r="D3234" i="11" s="1"/>
  <c r="H3293" i="11"/>
  <c r="G3293" i="11"/>
  <c r="F3293" i="11"/>
  <c r="D3293" i="11"/>
  <c r="E3290" i="11"/>
  <c r="I3290" i="11" s="1"/>
  <c r="H3289" i="11"/>
  <c r="G3289" i="11"/>
  <c r="F3289" i="11"/>
  <c r="D3289" i="11"/>
  <c r="E3287" i="11"/>
  <c r="I3287" i="11" s="1"/>
  <c r="E3286" i="11"/>
  <c r="I3286" i="11" s="1"/>
  <c r="E3285" i="11"/>
  <c r="I3285" i="11" s="1"/>
  <c r="H3284" i="11"/>
  <c r="G3284" i="11"/>
  <c r="F3284" i="11"/>
  <c r="D3284" i="11"/>
  <c r="E3283" i="11"/>
  <c r="I3283" i="11" s="1"/>
  <c r="E3282" i="11"/>
  <c r="I3282" i="11" s="1"/>
  <c r="E3281" i="11"/>
  <c r="I3281" i="11" s="1"/>
  <c r="H3280" i="11"/>
  <c r="G3280" i="11"/>
  <c r="F3280" i="11"/>
  <c r="D3280" i="11"/>
  <c r="E3279" i="11"/>
  <c r="I3279" i="11" s="1"/>
  <c r="E3278" i="11"/>
  <c r="I3278" i="11" s="1"/>
  <c r="E3277" i="11"/>
  <c r="I3277" i="11" s="1"/>
  <c r="H3276" i="11"/>
  <c r="G3276" i="11"/>
  <c r="F3276" i="11"/>
  <c r="D3276" i="11"/>
  <c r="E3274" i="11"/>
  <c r="I3274" i="11" s="1"/>
  <c r="E3273" i="11"/>
  <c r="I3273" i="11" s="1"/>
  <c r="E3272" i="11"/>
  <c r="I3272" i="11" s="1"/>
  <c r="H3271" i="11"/>
  <c r="G3271" i="11"/>
  <c r="F3271" i="11"/>
  <c r="D3271" i="11"/>
  <c r="E3270" i="11"/>
  <c r="I3270" i="11" s="1"/>
  <c r="E3269" i="11"/>
  <c r="I3269" i="11" s="1"/>
  <c r="H3265" i="11"/>
  <c r="G3265" i="11"/>
  <c r="F3265" i="11"/>
  <c r="D3265" i="11"/>
  <c r="H3263" i="11"/>
  <c r="H3262" i="11" s="1"/>
  <c r="G3263" i="11"/>
  <c r="G3262" i="11" s="1"/>
  <c r="F3263" i="11"/>
  <c r="F3262" i="11" s="1"/>
  <c r="D3263" i="11"/>
  <c r="H3260" i="11"/>
  <c r="G3260" i="11"/>
  <c r="F3260" i="11"/>
  <c r="D3260" i="11"/>
  <c r="H3259" i="11"/>
  <c r="G3259" i="11"/>
  <c r="F3259" i="11"/>
  <c r="D3259" i="11"/>
  <c r="H3258" i="11"/>
  <c r="G3258" i="11"/>
  <c r="F3258" i="11"/>
  <c r="D3258" i="11"/>
  <c r="H3257" i="11"/>
  <c r="G3257" i="11"/>
  <c r="F3257" i="11"/>
  <c r="D3257" i="11"/>
  <c r="H3253" i="11"/>
  <c r="G3253" i="11"/>
  <c r="F3253" i="11"/>
  <c r="D3253" i="11"/>
  <c r="H3252" i="11"/>
  <c r="G3252" i="11"/>
  <c r="F3252" i="11"/>
  <c r="D3252" i="11"/>
  <c r="H3251" i="11"/>
  <c r="G3251" i="11"/>
  <c r="F3251" i="11"/>
  <c r="D3251" i="11"/>
  <c r="H3250" i="11"/>
  <c r="G3250" i="11"/>
  <c r="F3250" i="11"/>
  <c r="D3250" i="11"/>
  <c r="H3246" i="11"/>
  <c r="G3246" i="11"/>
  <c r="F3246" i="11"/>
  <c r="D3246" i="11"/>
  <c r="H3245" i="11"/>
  <c r="G3245" i="11"/>
  <c r="F3245" i="11"/>
  <c r="D3245" i="11"/>
  <c r="H3244" i="11"/>
  <c r="G3244" i="11"/>
  <c r="F3244" i="11"/>
  <c r="D3244" i="11"/>
  <c r="H3243" i="11"/>
  <c r="G3243" i="11"/>
  <c r="F3243" i="11"/>
  <c r="D3243" i="11"/>
  <c r="H3237" i="11"/>
  <c r="H3236" i="11" s="1"/>
  <c r="G3237" i="11"/>
  <c r="G3236" i="11" s="1"/>
  <c r="F3237" i="11"/>
  <c r="F3236" i="11" s="1"/>
  <c r="D3237" i="11"/>
  <c r="D3236" i="11" s="1"/>
  <c r="E3229" i="11"/>
  <c r="I3229" i="11" s="1"/>
  <c r="E3227" i="11"/>
  <c r="I3227" i="11" s="1"/>
  <c r="H3226" i="11"/>
  <c r="G3226" i="11"/>
  <c r="F3226" i="11"/>
  <c r="D3226" i="11"/>
  <c r="E3224" i="11"/>
  <c r="I3224" i="11" s="1"/>
  <c r="E3223" i="11"/>
  <c r="I3223" i="11" s="1"/>
  <c r="E3222" i="11"/>
  <c r="I3222" i="11" s="1"/>
  <c r="E3221" i="11"/>
  <c r="I3221" i="11" s="1"/>
  <c r="H3220" i="11"/>
  <c r="G3220" i="11"/>
  <c r="F3220" i="11"/>
  <c r="D3220" i="11"/>
  <c r="H3218" i="11"/>
  <c r="G3218" i="11"/>
  <c r="F3218" i="11"/>
  <c r="D3218" i="11"/>
  <c r="E3217" i="11"/>
  <c r="I3217" i="11" s="1"/>
  <c r="E3216" i="11"/>
  <c r="I3216" i="11" s="1"/>
  <c r="E3215" i="11"/>
  <c r="I3215" i="11" s="1"/>
  <c r="E3214" i="11"/>
  <c r="I3214" i="11" s="1"/>
  <c r="H3213" i="11"/>
  <c r="G3213" i="11"/>
  <c r="F3213" i="11"/>
  <c r="D3213" i="11"/>
  <c r="H3211" i="11"/>
  <c r="G3211" i="11"/>
  <c r="F3211" i="11"/>
  <c r="D3211" i="11"/>
  <c r="E3210" i="11"/>
  <c r="I3210" i="11" s="1"/>
  <c r="E3209" i="11"/>
  <c r="I3209" i="11" s="1"/>
  <c r="E3208" i="11"/>
  <c r="I3208" i="11" s="1"/>
  <c r="E3207" i="11"/>
  <c r="I3207" i="11" s="1"/>
  <c r="H3206" i="11"/>
  <c r="G3206" i="11"/>
  <c r="F3206" i="11"/>
  <c r="D3206" i="11"/>
  <c r="H3204" i="11"/>
  <c r="G3204" i="11"/>
  <c r="F3204" i="11"/>
  <c r="D3204" i="11"/>
  <c r="E3201" i="11"/>
  <c r="I3201" i="11" s="1"/>
  <c r="H3200" i="11"/>
  <c r="G3200" i="11"/>
  <c r="F3200" i="11"/>
  <c r="E3200" i="11"/>
  <c r="D3200" i="11"/>
  <c r="E3198" i="11"/>
  <c r="I3198" i="11" s="1"/>
  <c r="E3197" i="11"/>
  <c r="I3197" i="11" s="1"/>
  <c r="E3196" i="11"/>
  <c r="I3196" i="11" s="1"/>
  <c r="H3195" i="11"/>
  <c r="G3195" i="11"/>
  <c r="F3195" i="11"/>
  <c r="D3195" i="11"/>
  <c r="E3194" i="11"/>
  <c r="I3194" i="11" s="1"/>
  <c r="E3193" i="11"/>
  <c r="I3193" i="11" s="1"/>
  <c r="E3192" i="11"/>
  <c r="I3192" i="11" s="1"/>
  <c r="H3191" i="11"/>
  <c r="G3191" i="11"/>
  <c r="F3191" i="11"/>
  <c r="D3191" i="11"/>
  <c r="E3190" i="11"/>
  <c r="I3190" i="11" s="1"/>
  <c r="E3189" i="11"/>
  <c r="I3189" i="11" s="1"/>
  <c r="E3188" i="11"/>
  <c r="I3188" i="11" s="1"/>
  <c r="H3187" i="11"/>
  <c r="G3187" i="11"/>
  <c r="F3187" i="11"/>
  <c r="D3187" i="11"/>
  <c r="E3185" i="11"/>
  <c r="I3185" i="11" s="1"/>
  <c r="E3184" i="11"/>
  <c r="I3184" i="11" s="1"/>
  <c r="E3183" i="11"/>
  <c r="I3183" i="11" s="1"/>
  <c r="H3182" i="11"/>
  <c r="G3182" i="11"/>
  <c r="F3182" i="11"/>
  <c r="D3182" i="11"/>
  <c r="E3181" i="11"/>
  <c r="I3181" i="11" s="1"/>
  <c r="E3180" i="11"/>
  <c r="I3180" i="11" s="1"/>
  <c r="E3174" i="11"/>
  <c r="I3174" i="11" s="1"/>
  <c r="E3172" i="11"/>
  <c r="I3172" i="11" s="1"/>
  <c r="H3171" i="11"/>
  <c r="G3171" i="11"/>
  <c r="F3171" i="11"/>
  <c r="D3171" i="11"/>
  <c r="E3169" i="11"/>
  <c r="I3169" i="11" s="1"/>
  <c r="E3168" i="11"/>
  <c r="I3168" i="11" s="1"/>
  <c r="E3167" i="11"/>
  <c r="I3167" i="11" s="1"/>
  <c r="H3165" i="11"/>
  <c r="G3165" i="11"/>
  <c r="F3165" i="11"/>
  <c r="D3165" i="11"/>
  <c r="H3163" i="11"/>
  <c r="G3163" i="11"/>
  <c r="F3163" i="11"/>
  <c r="D3163" i="11"/>
  <c r="E3162" i="11"/>
  <c r="I3162" i="11" s="1"/>
  <c r="E3161" i="11"/>
  <c r="I3161" i="11" s="1"/>
  <c r="E3160" i="11"/>
  <c r="I3160" i="11" s="1"/>
  <c r="H3158" i="11"/>
  <c r="G3158" i="11"/>
  <c r="F3158" i="11"/>
  <c r="D3158" i="11"/>
  <c r="H3156" i="11"/>
  <c r="G3156" i="11"/>
  <c r="F3156" i="11"/>
  <c r="D3156" i="11"/>
  <c r="J3155" i="11"/>
  <c r="E3155" i="11"/>
  <c r="I3155" i="11" s="1"/>
  <c r="H3154" i="11"/>
  <c r="H3047" i="11" s="1"/>
  <c r="E3154" i="11"/>
  <c r="J3153" i="11"/>
  <c r="E3153" i="11"/>
  <c r="I3153" i="11" s="1"/>
  <c r="E3152" i="11"/>
  <c r="I3152" i="11" s="1"/>
  <c r="G3151" i="11"/>
  <c r="F3151" i="11"/>
  <c r="D3151" i="11"/>
  <c r="G3149" i="11"/>
  <c r="F3149" i="11"/>
  <c r="D3149" i="11"/>
  <c r="E3146" i="11"/>
  <c r="I3146" i="11" s="1"/>
  <c r="H3145" i="11"/>
  <c r="G3145" i="11"/>
  <c r="F3145" i="11"/>
  <c r="D3145" i="11"/>
  <c r="E3143" i="11"/>
  <c r="I3143" i="11" s="1"/>
  <c r="E3142" i="11"/>
  <c r="I3142" i="11" s="1"/>
  <c r="E3141" i="11"/>
  <c r="I3141" i="11" s="1"/>
  <c r="H3140" i="11"/>
  <c r="G3140" i="11"/>
  <c r="F3140" i="11"/>
  <c r="D3140" i="11"/>
  <c r="E3139" i="11"/>
  <c r="I3139" i="11" s="1"/>
  <c r="E3138" i="11"/>
  <c r="I3138" i="11" s="1"/>
  <c r="E3137" i="11"/>
  <c r="I3137" i="11" s="1"/>
  <c r="H3136" i="11"/>
  <c r="G3136" i="11"/>
  <c r="F3136" i="11"/>
  <c r="D3136" i="11"/>
  <c r="E3135" i="11"/>
  <c r="I3135" i="11" s="1"/>
  <c r="E3134" i="11"/>
  <c r="I3134" i="11" s="1"/>
  <c r="E3133" i="11"/>
  <c r="I3133" i="11" s="1"/>
  <c r="H3132" i="11"/>
  <c r="G3132" i="11"/>
  <c r="F3132" i="11"/>
  <c r="D3132" i="11"/>
  <c r="J3130" i="11"/>
  <c r="E3130" i="11"/>
  <c r="I3130" i="11" s="1"/>
  <c r="E3129" i="11"/>
  <c r="I3129" i="11" s="1"/>
  <c r="J3128" i="11"/>
  <c r="E3128" i="11"/>
  <c r="I3128" i="11" s="1"/>
  <c r="H3127" i="11"/>
  <c r="G3127" i="11"/>
  <c r="F3127" i="11"/>
  <c r="D3127" i="11"/>
  <c r="E3126" i="11"/>
  <c r="I3126" i="11" s="1"/>
  <c r="E3125" i="11"/>
  <c r="I3125" i="11" s="1"/>
  <c r="E3120" i="11"/>
  <c r="I3120" i="11" s="1"/>
  <c r="E3118" i="11"/>
  <c r="I3118" i="11" s="1"/>
  <c r="H3117" i="11"/>
  <c r="G3117" i="11"/>
  <c r="F3117" i="11"/>
  <c r="D3117" i="11"/>
  <c r="E3115" i="11"/>
  <c r="I3115" i="11" s="1"/>
  <c r="E3114" i="11"/>
  <c r="I3114" i="11" s="1"/>
  <c r="E3113" i="11"/>
  <c r="I3113" i="11" s="1"/>
  <c r="H3111" i="11"/>
  <c r="G3111" i="11"/>
  <c r="F3111" i="11"/>
  <c r="D3111" i="11"/>
  <c r="H3109" i="11"/>
  <c r="G3109" i="11"/>
  <c r="F3109" i="11"/>
  <c r="D3109" i="11"/>
  <c r="E3108" i="11"/>
  <c r="I3108" i="11" s="1"/>
  <c r="E3107" i="11"/>
  <c r="I3107" i="11" s="1"/>
  <c r="E3106" i="11"/>
  <c r="I3106" i="11" s="1"/>
  <c r="H3104" i="11"/>
  <c r="G3104" i="11"/>
  <c r="F3104" i="11"/>
  <c r="D3104" i="11"/>
  <c r="H3102" i="11"/>
  <c r="G3102" i="11"/>
  <c r="F3102" i="11"/>
  <c r="D3102" i="11"/>
  <c r="J3101" i="11"/>
  <c r="E3101" i="11"/>
  <c r="I3101" i="11" s="1"/>
  <c r="E3100" i="11"/>
  <c r="I3100" i="11" s="1"/>
  <c r="K3099" i="11"/>
  <c r="J3099" i="11"/>
  <c r="E3099" i="11"/>
  <c r="I3099" i="11" s="1"/>
  <c r="E3098" i="11"/>
  <c r="I3098" i="11" s="1"/>
  <c r="H3097" i="11"/>
  <c r="G3097" i="11"/>
  <c r="F3097" i="11"/>
  <c r="D3097" i="11"/>
  <c r="H3095" i="11"/>
  <c r="G3095" i="11"/>
  <c r="F3095" i="11"/>
  <c r="D3095" i="11"/>
  <c r="E3092" i="11"/>
  <c r="I3092" i="11" s="1"/>
  <c r="H3091" i="11"/>
  <c r="G3091" i="11"/>
  <c r="F3091" i="11"/>
  <c r="D3091" i="11"/>
  <c r="E3089" i="11"/>
  <c r="I3089" i="11" s="1"/>
  <c r="E3088" i="11"/>
  <c r="I3088" i="11" s="1"/>
  <c r="E3087" i="11"/>
  <c r="I3087" i="11" s="1"/>
  <c r="H3086" i="11"/>
  <c r="G3086" i="11"/>
  <c r="F3086" i="11"/>
  <c r="D3086" i="11"/>
  <c r="E3085" i="11"/>
  <c r="I3085" i="11" s="1"/>
  <c r="E3084" i="11"/>
  <c r="I3084" i="11" s="1"/>
  <c r="E3083" i="11"/>
  <c r="I3083" i="11" s="1"/>
  <c r="H3082" i="11"/>
  <c r="G3082" i="11"/>
  <c r="F3082" i="11"/>
  <c r="D3082" i="11"/>
  <c r="E3081" i="11"/>
  <c r="I3081" i="11" s="1"/>
  <c r="E3080" i="11"/>
  <c r="I3080" i="11" s="1"/>
  <c r="E3079" i="11"/>
  <c r="I3079" i="11" s="1"/>
  <c r="L3078" i="11"/>
  <c r="H3078" i="11"/>
  <c r="G3078" i="11"/>
  <c r="F3078" i="11"/>
  <c r="D3078" i="11"/>
  <c r="J3076" i="11"/>
  <c r="E3076" i="11"/>
  <c r="I3076" i="11" s="1"/>
  <c r="E3075" i="11"/>
  <c r="I3075" i="11" s="1"/>
  <c r="J3074" i="11"/>
  <c r="E3074" i="11"/>
  <c r="I3074" i="11" s="1"/>
  <c r="H3073" i="11"/>
  <c r="G3073" i="11"/>
  <c r="F3073" i="11"/>
  <c r="D3073" i="11"/>
  <c r="E3072" i="11"/>
  <c r="I3072" i="11" s="1"/>
  <c r="E3071" i="11"/>
  <c r="I3071" i="11" s="1"/>
  <c r="H3067" i="11"/>
  <c r="G3067" i="11"/>
  <c r="F3067" i="11"/>
  <c r="D3067" i="11"/>
  <c r="H3065" i="11"/>
  <c r="H3064" i="11" s="1"/>
  <c r="G3065" i="11"/>
  <c r="G3064" i="11" s="1"/>
  <c r="F3065" i="11"/>
  <c r="F3064" i="11" s="1"/>
  <c r="D3065" i="11"/>
  <c r="H3062" i="11"/>
  <c r="G3062" i="11"/>
  <c r="F3062" i="11"/>
  <c r="D3062" i="11"/>
  <c r="H3061" i="11"/>
  <c r="G3061" i="11"/>
  <c r="F3061" i="11"/>
  <c r="D3061" i="11"/>
  <c r="H3060" i="11"/>
  <c r="G3060" i="11"/>
  <c r="F3060" i="11"/>
  <c r="D3060" i="11"/>
  <c r="H3059" i="11"/>
  <c r="G3059" i="11"/>
  <c r="F3059" i="11"/>
  <c r="D3059" i="11"/>
  <c r="H3055" i="11"/>
  <c r="G3055" i="11"/>
  <c r="F3055" i="11"/>
  <c r="D3055" i="11"/>
  <c r="H3054" i="11"/>
  <c r="G3054" i="11"/>
  <c r="F3054" i="11"/>
  <c r="D3054" i="11"/>
  <c r="H3053" i="11"/>
  <c r="G3053" i="11"/>
  <c r="F3053" i="11"/>
  <c r="D3053" i="11"/>
  <c r="H3052" i="11"/>
  <c r="G3052" i="11"/>
  <c r="F3052" i="11"/>
  <c r="D3052" i="11"/>
  <c r="H3048" i="11"/>
  <c r="G3048" i="11"/>
  <c r="F3048" i="11"/>
  <c r="D3048" i="11"/>
  <c r="G3047" i="11"/>
  <c r="F3047" i="11"/>
  <c r="D3047" i="11"/>
  <c r="H3046" i="11"/>
  <c r="G3046" i="11"/>
  <c r="F3046" i="11"/>
  <c r="D3046" i="11"/>
  <c r="H3045" i="11"/>
  <c r="G3045" i="11"/>
  <c r="F3045" i="11"/>
  <c r="D3045" i="11"/>
  <c r="H3039" i="11"/>
  <c r="H3038" i="11" s="1"/>
  <c r="G3039" i="11"/>
  <c r="G3038" i="11" s="1"/>
  <c r="F3039" i="11"/>
  <c r="F3038" i="11" s="1"/>
  <c r="D3039" i="11"/>
  <c r="D3038" i="11" s="1"/>
  <c r="E3032" i="11"/>
  <c r="I3032" i="11" s="1"/>
  <c r="E3030" i="11"/>
  <c r="I3030" i="11" s="1"/>
  <c r="H3029" i="11"/>
  <c r="G3029" i="11"/>
  <c r="F3029" i="11"/>
  <c r="E3029" i="11"/>
  <c r="D3029" i="11"/>
  <c r="E3027" i="11"/>
  <c r="I3027" i="11" s="1"/>
  <c r="E3026" i="11"/>
  <c r="I3026" i="11" s="1"/>
  <c r="E3025" i="11"/>
  <c r="I3025" i="11" s="1"/>
  <c r="H3023" i="11"/>
  <c r="G3023" i="11"/>
  <c r="F3023" i="11"/>
  <c r="D3023" i="11"/>
  <c r="H3021" i="11"/>
  <c r="G3021" i="11"/>
  <c r="F3021" i="11"/>
  <c r="D3021" i="11"/>
  <c r="E3020" i="11"/>
  <c r="I3020" i="11" s="1"/>
  <c r="E3019" i="11"/>
  <c r="I3019" i="11" s="1"/>
  <c r="E3018" i="11"/>
  <c r="I3018" i="11" s="1"/>
  <c r="E3017" i="11"/>
  <c r="I3017" i="11" s="1"/>
  <c r="H3016" i="11"/>
  <c r="G3016" i="11"/>
  <c r="F3016" i="11"/>
  <c r="D3016" i="11"/>
  <c r="H3014" i="11"/>
  <c r="G3014" i="11"/>
  <c r="F3014" i="11"/>
  <c r="D3014" i="11"/>
  <c r="J3013" i="11"/>
  <c r="E3013" i="11"/>
  <c r="I3013" i="11" s="1"/>
  <c r="E3012" i="11"/>
  <c r="I3012" i="11" s="1"/>
  <c r="J3011" i="11"/>
  <c r="E3011" i="11"/>
  <c r="I3011" i="11" s="1"/>
  <c r="E3010" i="11"/>
  <c r="I3010" i="11" s="1"/>
  <c r="H3009" i="11"/>
  <c r="G3009" i="11"/>
  <c r="F3009" i="11"/>
  <c r="D3009" i="11"/>
  <c r="H3007" i="11"/>
  <c r="G3007" i="11"/>
  <c r="F3007" i="11"/>
  <c r="D3007" i="11"/>
  <c r="E3004" i="11"/>
  <c r="I3004" i="11" s="1"/>
  <c r="H3003" i="11"/>
  <c r="G3003" i="11"/>
  <c r="F3003" i="11"/>
  <c r="D3003" i="11"/>
  <c r="E3001" i="11"/>
  <c r="I3001" i="11" s="1"/>
  <c r="E3000" i="11"/>
  <c r="I3000" i="11" s="1"/>
  <c r="E2999" i="11"/>
  <c r="I2999" i="11" s="1"/>
  <c r="H2998" i="11"/>
  <c r="G2998" i="11"/>
  <c r="F2998" i="11"/>
  <c r="D2998" i="11"/>
  <c r="E2997" i="11"/>
  <c r="I2997" i="11" s="1"/>
  <c r="E2996" i="11"/>
  <c r="I2996" i="11" s="1"/>
  <c r="E2995" i="11"/>
  <c r="I2995" i="11" s="1"/>
  <c r="H2994" i="11"/>
  <c r="G2994" i="11"/>
  <c r="F2994" i="11"/>
  <c r="D2994" i="11"/>
  <c r="E2993" i="11"/>
  <c r="I2993" i="11" s="1"/>
  <c r="E2992" i="11"/>
  <c r="I2992" i="11" s="1"/>
  <c r="E2991" i="11"/>
  <c r="I2991" i="11" s="1"/>
  <c r="H2990" i="11"/>
  <c r="G2990" i="11"/>
  <c r="F2990" i="11"/>
  <c r="D2990" i="11"/>
  <c r="J2988" i="11"/>
  <c r="E2988" i="11"/>
  <c r="I2988" i="11" s="1"/>
  <c r="E2987" i="11"/>
  <c r="I2987" i="11" s="1"/>
  <c r="J2986" i="11"/>
  <c r="E2986" i="11"/>
  <c r="I2986" i="11" s="1"/>
  <c r="H2985" i="11"/>
  <c r="G2985" i="11"/>
  <c r="F2985" i="11"/>
  <c r="D2985" i="11"/>
  <c r="E2984" i="11"/>
  <c r="I2984" i="11" s="1"/>
  <c r="E2983" i="11"/>
  <c r="I2983" i="11" s="1"/>
  <c r="H2979" i="11"/>
  <c r="G2979" i="11"/>
  <c r="F2979" i="11"/>
  <c r="D2979" i="11"/>
  <c r="H2977" i="11"/>
  <c r="G2977" i="11"/>
  <c r="F2977" i="11"/>
  <c r="F2976" i="11" s="1"/>
  <c r="D2977" i="11"/>
  <c r="H2974" i="11"/>
  <c r="G2974" i="11"/>
  <c r="F2974" i="11"/>
  <c r="D2974" i="11"/>
  <c r="H2973" i="11"/>
  <c r="G2973" i="11"/>
  <c r="F2973" i="11"/>
  <c r="D2973" i="11"/>
  <c r="H2972" i="11"/>
  <c r="G2972" i="11"/>
  <c r="F2972" i="11"/>
  <c r="D2972" i="11"/>
  <c r="H2971" i="11"/>
  <c r="G2971" i="11"/>
  <c r="F2971" i="11"/>
  <c r="E2971" i="11"/>
  <c r="D2971" i="11"/>
  <c r="H2967" i="11"/>
  <c r="G2967" i="11"/>
  <c r="F2967" i="11"/>
  <c r="D2967" i="11"/>
  <c r="H2966" i="11"/>
  <c r="G2966" i="11"/>
  <c r="F2966" i="11"/>
  <c r="D2966" i="11"/>
  <c r="H2965" i="11"/>
  <c r="G2965" i="11"/>
  <c r="F2965" i="11"/>
  <c r="D2965" i="11"/>
  <c r="H2964" i="11"/>
  <c r="G2964" i="11"/>
  <c r="F2964" i="11"/>
  <c r="D2964" i="11"/>
  <c r="H2960" i="11"/>
  <c r="G2960" i="11"/>
  <c r="F2960" i="11"/>
  <c r="D2960" i="11"/>
  <c r="H2959" i="11"/>
  <c r="G2959" i="11"/>
  <c r="F2959" i="11"/>
  <c r="D2959" i="11"/>
  <c r="H2958" i="11"/>
  <c r="G2958" i="11"/>
  <c r="F2958" i="11"/>
  <c r="D2958" i="11"/>
  <c r="H2957" i="11"/>
  <c r="G2957" i="11"/>
  <c r="F2957" i="11"/>
  <c r="D2957" i="11"/>
  <c r="H2951" i="11"/>
  <c r="H2950" i="11" s="1"/>
  <c r="G2951" i="11"/>
  <c r="F2951" i="11"/>
  <c r="D2951" i="11"/>
  <c r="D2950" i="11" s="1"/>
  <c r="H2911" i="11"/>
  <c r="G2911" i="11"/>
  <c r="F2911" i="11"/>
  <c r="D2911" i="11"/>
  <c r="H2910" i="11"/>
  <c r="G2910" i="11"/>
  <c r="F2910" i="11"/>
  <c r="D2910" i="11"/>
  <c r="H2909" i="11"/>
  <c r="G2909" i="11"/>
  <c r="F2909" i="11"/>
  <c r="D2909" i="11"/>
  <c r="H2907" i="11"/>
  <c r="G2907" i="11"/>
  <c r="F2907" i="11"/>
  <c r="D2907" i="11"/>
  <c r="H2906" i="11"/>
  <c r="G2906" i="11"/>
  <c r="F2906" i="11"/>
  <c r="D2906" i="11"/>
  <c r="H2905" i="11"/>
  <c r="G2905" i="11"/>
  <c r="F2905" i="11"/>
  <c r="D2905" i="11"/>
  <c r="H2903" i="11"/>
  <c r="G2903" i="11"/>
  <c r="F2903" i="11"/>
  <c r="D2903" i="11"/>
  <c r="H2902" i="11"/>
  <c r="G2902" i="11"/>
  <c r="F2902" i="11"/>
  <c r="D2902" i="11"/>
  <c r="H2901" i="11"/>
  <c r="G2901" i="11"/>
  <c r="F2901" i="11"/>
  <c r="D2901" i="11"/>
  <c r="H2898" i="11"/>
  <c r="G2898" i="11"/>
  <c r="F2898" i="11"/>
  <c r="D2898" i="11"/>
  <c r="H2897" i="11"/>
  <c r="G2897" i="11"/>
  <c r="F2897" i="11"/>
  <c r="D2897" i="11"/>
  <c r="H2896" i="11"/>
  <c r="G2896" i="11"/>
  <c r="F2896" i="11"/>
  <c r="D2896" i="11"/>
  <c r="H2894" i="11"/>
  <c r="G2894" i="11"/>
  <c r="F2894" i="11"/>
  <c r="D2894" i="11"/>
  <c r="H2893" i="11"/>
  <c r="G2893" i="11"/>
  <c r="F2893" i="11"/>
  <c r="D2893" i="11"/>
  <c r="E2888" i="11"/>
  <c r="I2888" i="11" s="1"/>
  <c r="E2886" i="11"/>
  <c r="I2886" i="11" s="1"/>
  <c r="E2885" i="11"/>
  <c r="I2885" i="11" s="1"/>
  <c r="E2884" i="11"/>
  <c r="I2884" i="11" s="1"/>
  <c r="E2883" i="11"/>
  <c r="I2883" i="11" s="1"/>
  <c r="H2882" i="11"/>
  <c r="G2882" i="11"/>
  <c r="F2882" i="11"/>
  <c r="D2882" i="11"/>
  <c r="H2880" i="11"/>
  <c r="G2880" i="11"/>
  <c r="F2880" i="11"/>
  <c r="D2880" i="11"/>
  <c r="E2879" i="11"/>
  <c r="I2879" i="11" s="1"/>
  <c r="E2878" i="11"/>
  <c r="I2878" i="11" s="1"/>
  <c r="E2877" i="11"/>
  <c r="I2877" i="11" s="1"/>
  <c r="E2876" i="11"/>
  <c r="I2876" i="11" s="1"/>
  <c r="H2875" i="11"/>
  <c r="G2875" i="11"/>
  <c r="F2875" i="11"/>
  <c r="D2875" i="11"/>
  <c r="H2873" i="11"/>
  <c r="G2873" i="11"/>
  <c r="F2873" i="11"/>
  <c r="D2873" i="11"/>
  <c r="E2872" i="11"/>
  <c r="I2872" i="11" s="1"/>
  <c r="E2871" i="11"/>
  <c r="I2871" i="11" s="1"/>
  <c r="E2870" i="11"/>
  <c r="I2870" i="11" s="1"/>
  <c r="E2869" i="11"/>
  <c r="I2869" i="11" s="1"/>
  <c r="H2868" i="11"/>
  <c r="G2868" i="11"/>
  <c r="F2868" i="11"/>
  <c r="D2868" i="11"/>
  <c r="H2866" i="11"/>
  <c r="G2866" i="11"/>
  <c r="F2866" i="11"/>
  <c r="D2866" i="11"/>
  <c r="E2863" i="11"/>
  <c r="H2862" i="11"/>
  <c r="G2862" i="11"/>
  <c r="F2862" i="11"/>
  <c r="D2862" i="11"/>
  <c r="E2860" i="11"/>
  <c r="I2860" i="11" s="1"/>
  <c r="E2859" i="11"/>
  <c r="I2859" i="11" s="1"/>
  <c r="E2858" i="11"/>
  <c r="I2858" i="11" s="1"/>
  <c r="H2857" i="11"/>
  <c r="G2857" i="11"/>
  <c r="F2857" i="11"/>
  <c r="D2857" i="11"/>
  <c r="E2856" i="11"/>
  <c r="I2856" i="11" s="1"/>
  <c r="E2855" i="11"/>
  <c r="I2855" i="11" s="1"/>
  <c r="E2854" i="11"/>
  <c r="I2854" i="11" s="1"/>
  <c r="H2853" i="11"/>
  <c r="G2853" i="11"/>
  <c r="F2853" i="11"/>
  <c r="D2853" i="11"/>
  <c r="E2852" i="11"/>
  <c r="I2852" i="11" s="1"/>
  <c r="E2851" i="11"/>
  <c r="I2851" i="11" s="1"/>
  <c r="E2850" i="11"/>
  <c r="I2850" i="11" s="1"/>
  <c r="H2849" i="11"/>
  <c r="G2849" i="11"/>
  <c r="F2849" i="11"/>
  <c r="D2849" i="11"/>
  <c r="E2847" i="11"/>
  <c r="I2847" i="11" s="1"/>
  <c r="E2846" i="11"/>
  <c r="I2846" i="11" s="1"/>
  <c r="E2845" i="11"/>
  <c r="I2845" i="11" s="1"/>
  <c r="E2839" i="11"/>
  <c r="I2839" i="11" s="1"/>
  <c r="E2837" i="11"/>
  <c r="I2837" i="11" s="1"/>
  <c r="E2836" i="11"/>
  <c r="I2836" i="11" s="1"/>
  <c r="E2835" i="11"/>
  <c r="I2835" i="11" s="1"/>
  <c r="E2834" i="11"/>
  <c r="I2834" i="11" s="1"/>
  <c r="H2833" i="11"/>
  <c r="G2833" i="11"/>
  <c r="F2833" i="11"/>
  <c r="D2833" i="11"/>
  <c r="H2831" i="11"/>
  <c r="G2831" i="11"/>
  <c r="F2831" i="11"/>
  <c r="D2831" i="11"/>
  <c r="E2830" i="11"/>
  <c r="I2830" i="11" s="1"/>
  <c r="E2829" i="11"/>
  <c r="I2829" i="11" s="1"/>
  <c r="E2828" i="11"/>
  <c r="I2828" i="11" s="1"/>
  <c r="E2827" i="11"/>
  <c r="I2827" i="11" s="1"/>
  <c r="H2826" i="11"/>
  <c r="G2826" i="11"/>
  <c r="F2826" i="11"/>
  <c r="D2826" i="11"/>
  <c r="H2824" i="11"/>
  <c r="G2824" i="11"/>
  <c r="F2824" i="11"/>
  <c r="D2824" i="11"/>
  <c r="E2823" i="11"/>
  <c r="I2823" i="11" s="1"/>
  <c r="E2822" i="11"/>
  <c r="I2822" i="11" s="1"/>
  <c r="E2821" i="11"/>
  <c r="I2821" i="11" s="1"/>
  <c r="E2820" i="11"/>
  <c r="I2820" i="11" s="1"/>
  <c r="H2819" i="11"/>
  <c r="G2819" i="11"/>
  <c r="F2819" i="11"/>
  <c r="D2819" i="11"/>
  <c r="H2817" i="11"/>
  <c r="G2817" i="11"/>
  <c r="F2817" i="11"/>
  <c r="D2817" i="11"/>
  <c r="E2814" i="11"/>
  <c r="I2814" i="11" s="1"/>
  <c r="H2813" i="11"/>
  <c r="G2813" i="11"/>
  <c r="F2813" i="11"/>
  <c r="D2813" i="11"/>
  <c r="E2811" i="11"/>
  <c r="I2811" i="11" s="1"/>
  <c r="E2810" i="11"/>
  <c r="I2810" i="11" s="1"/>
  <c r="E2809" i="11"/>
  <c r="I2809" i="11" s="1"/>
  <c r="H2808" i="11"/>
  <c r="G2808" i="11"/>
  <c r="F2808" i="11"/>
  <c r="D2808" i="11"/>
  <c r="E2807" i="11"/>
  <c r="I2807" i="11" s="1"/>
  <c r="E2806" i="11"/>
  <c r="I2806" i="11" s="1"/>
  <c r="E2805" i="11"/>
  <c r="I2805" i="11" s="1"/>
  <c r="H2804" i="11"/>
  <c r="G2804" i="11"/>
  <c r="F2804" i="11"/>
  <c r="D2804" i="11"/>
  <c r="E2803" i="11"/>
  <c r="I2803" i="11" s="1"/>
  <c r="E2802" i="11"/>
  <c r="I2802" i="11" s="1"/>
  <c r="E2801" i="11"/>
  <c r="I2801" i="11" s="1"/>
  <c r="H2800" i="11"/>
  <c r="G2800" i="11"/>
  <c r="F2800" i="11"/>
  <c r="D2800" i="11"/>
  <c r="E2798" i="11"/>
  <c r="I2798" i="11" s="1"/>
  <c r="E2797" i="11"/>
  <c r="I2797" i="11" s="1"/>
  <c r="E2796" i="11"/>
  <c r="I2796" i="11" s="1"/>
  <c r="E2791" i="11"/>
  <c r="I2791" i="11" s="1"/>
  <c r="E2789" i="11"/>
  <c r="I2789" i="11" s="1"/>
  <c r="E2788" i="11"/>
  <c r="I2788" i="11" s="1"/>
  <c r="E2787" i="11"/>
  <c r="I2787" i="11" s="1"/>
  <c r="E2786" i="11"/>
  <c r="I2786" i="11" s="1"/>
  <c r="H2785" i="11"/>
  <c r="G2785" i="11"/>
  <c r="F2785" i="11"/>
  <c r="D2785" i="11"/>
  <c r="H2783" i="11"/>
  <c r="G2783" i="11"/>
  <c r="F2783" i="11"/>
  <c r="D2783" i="11"/>
  <c r="E2782" i="11"/>
  <c r="I2782" i="11" s="1"/>
  <c r="E2781" i="11"/>
  <c r="I2781" i="11" s="1"/>
  <c r="E2780" i="11"/>
  <c r="I2780" i="11" s="1"/>
  <c r="E2779" i="11"/>
  <c r="I2779" i="11" s="1"/>
  <c r="H2778" i="11"/>
  <c r="G2778" i="11"/>
  <c r="F2778" i="11"/>
  <c r="D2778" i="11"/>
  <c r="H2776" i="11"/>
  <c r="G2776" i="11"/>
  <c r="F2776" i="11"/>
  <c r="D2776" i="11"/>
  <c r="E2775" i="11"/>
  <c r="I2775" i="11" s="1"/>
  <c r="E2774" i="11"/>
  <c r="I2774" i="11" s="1"/>
  <c r="E2773" i="11"/>
  <c r="I2773" i="11" s="1"/>
  <c r="E2772" i="11"/>
  <c r="I2772" i="11" s="1"/>
  <c r="H2771" i="11"/>
  <c r="G2771" i="11"/>
  <c r="F2771" i="11"/>
  <c r="D2771" i="11"/>
  <c r="H2769" i="11"/>
  <c r="G2769" i="11"/>
  <c r="F2769" i="11"/>
  <c r="D2769" i="11"/>
  <c r="E2766" i="11"/>
  <c r="I2766" i="11" s="1"/>
  <c r="H2765" i="11"/>
  <c r="G2765" i="11"/>
  <c r="F2765" i="11"/>
  <c r="D2765" i="11"/>
  <c r="E2763" i="11"/>
  <c r="I2763" i="11" s="1"/>
  <c r="E2762" i="11"/>
  <c r="I2762" i="11" s="1"/>
  <c r="E2761" i="11"/>
  <c r="I2761" i="11" s="1"/>
  <c r="H2760" i="11"/>
  <c r="G2760" i="11"/>
  <c r="F2760" i="11"/>
  <c r="D2760" i="11"/>
  <c r="E2759" i="11"/>
  <c r="I2759" i="11" s="1"/>
  <c r="E2758" i="11"/>
  <c r="I2758" i="11" s="1"/>
  <c r="E2757" i="11"/>
  <c r="I2757" i="11" s="1"/>
  <c r="H2756" i="11"/>
  <c r="G2756" i="11"/>
  <c r="F2756" i="11"/>
  <c r="D2756" i="11"/>
  <c r="E2755" i="11"/>
  <c r="I2755" i="11" s="1"/>
  <c r="E2754" i="11"/>
  <c r="I2754" i="11" s="1"/>
  <c r="E2753" i="11"/>
  <c r="I2753" i="11" s="1"/>
  <c r="H2752" i="11"/>
  <c r="G2752" i="11"/>
  <c r="F2752" i="11"/>
  <c r="D2752" i="11"/>
  <c r="E2750" i="11"/>
  <c r="I2750" i="11" s="1"/>
  <c r="E2749" i="11"/>
  <c r="I2749" i="11" s="1"/>
  <c r="E2748" i="11"/>
  <c r="I2748" i="11" s="1"/>
  <c r="E2742" i="11"/>
  <c r="I2742" i="11" s="1"/>
  <c r="E2740" i="11"/>
  <c r="I2740" i="11" s="1"/>
  <c r="E2739" i="11"/>
  <c r="I2739" i="11" s="1"/>
  <c r="E2738" i="11"/>
  <c r="I2738" i="11" s="1"/>
  <c r="E2737" i="11"/>
  <c r="I2737" i="11" s="1"/>
  <c r="H2736" i="11"/>
  <c r="G2736" i="11"/>
  <c r="F2736" i="11"/>
  <c r="D2736" i="11"/>
  <c r="H2734" i="11"/>
  <c r="G2734" i="11"/>
  <c r="F2734" i="11"/>
  <c r="D2734" i="11"/>
  <c r="E2733" i="11"/>
  <c r="I2733" i="11" s="1"/>
  <c r="E2732" i="11"/>
  <c r="I2732" i="11" s="1"/>
  <c r="E2731" i="11"/>
  <c r="I2731" i="11" s="1"/>
  <c r="E2730" i="11"/>
  <c r="I2730" i="11" s="1"/>
  <c r="H2729" i="11"/>
  <c r="G2729" i="11"/>
  <c r="F2729" i="11"/>
  <c r="D2729" i="11"/>
  <c r="H2727" i="11"/>
  <c r="G2727" i="11"/>
  <c r="F2727" i="11"/>
  <c r="D2727" i="11"/>
  <c r="E2726" i="11"/>
  <c r="I2726" i="11" s="1"/>
  <c r="E2725" i="11"/>
  <c r="I2725" i="11" s="1"/>
  <c r="E2724" i="11"/>
  <c r="I2724" i="11" s="1"/>
  <c r="E2723" i="11"/>
  <c r="I2723" i="11" s="1"/>
  <c r="H2722" i="11"/>
  <c r="G2722" i="11"/>
  <c r="F2722" i="11"/>
  <c r="D2722" i="11"/>
  <c r="H2720" i="11"/>
  <c r="G2720" i="11"/>
  <c r="F2720" i="11"/>
  <c r="D2720" i="11"/>
  <c r="E2717" i="11"/>
  <c r="I2717" i="11" s="1"/>
  <c r="H2716" i="11"/>
  <c r="G2716" i="11"/>
  <c r="F2716" i="11"/>
  <c r="D2716" i="11"/>
  <c r="E2714" i="11"/>
  <c r="I2714" i="11" s="1"/>
  <c r="E2713" i="11"/>
  <c r="I2713" i="11" s="1"/>
  <c r="E2712" i="11"/>
  <c r="I2712" i="11" s="1"/>
  <c r="H2711" i="11"/>
  <c r="G2711" i="11"/>
  <c r="F2711" i="11"/>
  <c r="D2711" i="11"/>
  <c r="E2710" i="11"/>
  <c r="I2710" i="11" s="1"/>
  <c r="E2709" i="11"/>
  <c r="I2709" i="11" s="1"/>
  <c r="E2708" i="11"/>
  <c r="I2708" i="11" s="1"/>
  <c r="H2707" i="11"/>
  <c r="G2707" i="11"/>
  <c r="F2707" i="11"/>
  <c r="D2707" i="11"/>
  <c r="E2706" i="11"/>
  <c r="I2706" i="11" s="1"/>
  <c r="E2705" i="11"/>
  <c r="I2705" i="11" s="1"/>
  <c r="E2704" i="11"/>
  <c r="I2704" i="11" s="1"/>
  <c r="H2703" i="11"/>
  <c r="G2703" i="11"/>
  <c r="F2703" i="11"/>
  <c r="D2703" i="11"/>
  <c r="E2701" i="11"/>
  <c r="I2701" i="11" s="1"/>
  <c r="J2700" i="11"/>
  <c r="E2700" i="11"/>
  <c r="I2700" i="11" s="1"/>
  <c r="E2699" i="11"/>
  <c r="I2699" i="11" s="1"/>
  <c r="H2695" i="11"/>
  <c r="G2695" i="11"/>
  <c r="F2695" i="11"/>
  <c r="D2695" i="11"/>
  <c r="H2693" i="11"/>
  <c r="G2693" i="11"/>
  <c r="F2693" i="11"/>
  <c r="D2693" i="11"/>
  <c r="H2692" i="11"/>
  <c r="G2692" i="11"/>
  <c r="F2692" i="11"/>
  <c r="D2692" i="11"/>
  <c r="H2691" i="11"/>
  <c r="G2691" i="11"/>
  <c r="F2691" i="11"/>
  <c r="D2691" i="11"/>
  <c r="H2690" i="11"/>
  <c r="G2690" i="11"/>
  <c r="F2690" i="11"/>
  <c r="D2690" i="11"/>
  <c r="H2686" i="11"/>
  <c r="G2686" i="11"/>
  <c r="F2686" i="11"/>
  <c r="D2686" i="11"/>
  <c r="H2685" i="11"/>
  <c r="G2685" i="11"/>
  <c r="F2685" i="11"/>
  <c r="D2685" i="11"/>
  <c r="H2684" i="11"/>
  <c r="G2684" i="11"/>
  <c r="F2684" i="11"/>
  <c r="D2684" i="11"/>
  <c r="H2683" i="11"/>
  <c r="G2683" i="11"/>
  <c r="F2683" i="11"/>
  <c r="D2683" i="11"/>
  <c r="H2679" i="11"/>
  <c r="G2679" i="11"/>
  <c r="F2679" i="11"/>
  <c r="D2679" i="11"/>
  <c r="H2678" i="11"/>
  <c r="G2678" i="11"/>
  <c r="F2678" i="11"/>
  <c r="D2678" i="11"/>
  <c r="H2677" i="11"/>
  <c r="G2677" i="11"/>
  <c r="F2677" i="11"/>
  <c r="D2677" i="11"/>
  <c r="H2676" i="11"/>
  <c r="G2676" i="11"/>
  <c r="F2676" i="11"/>
  <c r="D2676" i="11"/>
  <c r="H2670" i="11"/>
  <c r="H2669" i="11" s="1"/>
  <c r="G2670" i="11"/>
  <c r="G2669" i="11" s="1"/>
  <c r="F2670" i="11"/>
  <c r="F2669" i="11" s="1"/>
  <c r="D2670" i="11"/>
  <c r="D2669" i="11" s="1"/>
  <c r="E2663" i="11"/>
  <c r="I2663" i="11" s="1"/>
  <c r="E2661" i="11"/>
  <c r="I2661" i="11" s="1"/>
  <c r="E2660" i="11"/>
  <c r="I2660" i="11" s="1"/>
  <c r="E2659" i="11"/>
  <c r="I2659" i="11" s="1"/>
  <c r="E2658" i="11"/>
  <c r="I2658" i="11" s="1"/>
  <c r="H2657" i="11"/>
  <c r="G2657" i="11"/>
  <c r="F2657" i="11"/>
  <c r="D2657" i="11"/>
  <c r="H2655" i="11"/>
  <c r="G2655" i="11"/>
  <c r="F2655" i="11"/>
  <c r="D2655" i="11"/>
  <c r="E2654" i="11"/>
  <c r="I2654" i="11" s="1"/>
  <c r="E2653" i="11"/>
  <c r="I2653" i="11" s="1"/>
  <c r="E2652" i="11"/>
  <c r="I2652" i="11" s="1"/>
  <c r="E2651" i="11"/>
  <c r="I2651" i="11" s="1"/>
  <c r="H2650" i="11"/>
  <c r="G2650" i="11"/>
  <c r="F2650" i="11"/>
  <c r="D2650" i="11"/>
  <c r="H2648" i="11"/>
  <c r="G2648" i="11"/>
  <c r="F2648" i="11"/>
  <c r="D2648" i="11"/>
  <c r="E2647" i="11"/>
  <c r="I2647" i="11" s="1"/>
  <c r="E2646" i="11"/>
  <c r="I2646" i="11" s="1"/>
  <c r="E2645" i="11"/>
  <c r="I2645" i="11" s="1"/>
  <c r="E2644" i="11"/>
  <c r="I2644" i="11" s="1"/>
  <c r="H2643" i="11"/>
  <c r="G2643" i="11"/>
  <c r="F2643" i="11"/>
  <c r="D2643" i="11"/>
  <c r="H2641" i="11"/>
  <c r="G2641" i="11"/>
  <c r="F2641" i="11"/>
  <c r="D2641" i="11"/>
  <c r="E2638" i="11"/>
  <c r="I2638" i="11" s="1"/>
  <c r="H2637" i="11"/>
  <c r="G2637" i="11"/>
  <c r="F2637" i="11"/>
  <c r="D2637" i="11"/>
  <c r="E2635" i="11"/>
  <c r="I2635" i="11" s="1"/>
  <c r="E2634" i="11"/>
  <c r="I2634" i="11" s="1"/>
  <c r="E2633" i="11"/>
  <c r="I2633" i="11" s="1"/>
  <c r="H2632" i="11"/>
  <c r="G2632" i="11"/>
  <c r="F2632" i="11"/>
  <c r="D2632" i="11"/>
  <c r="E2631" i="11"/>
  <c r="I2631" i="11" s="1"/>
  <c r="E2630" i="11"/>
  <c r="I2630" i="11" s="1"/>
  <c r="E2629" i="11"/>
  <c r="I2629" i="11" s="1"/>
  <c r="H2628" i="11"/>
  <c r="G2628" i="11"/>
  <c r="F2628" i="11"/>
  <c r="D2628" i="11"/>
  <c r="E2627" i="11"/>
  <c r="I2627" i="11" s="1"/>
  <c r="E2626" i="11"/>
  <c r="I2626" i="11" s="1"/>
  <c r="E2625" i="11"/>
  <c r="I2625" i="11" s="1"/>
  <c r="H2624" i="11"/>
  <c r="G2624" i="11"/>
  <c r="F2624" i="11"/>
  <c r="D2624" i="11"/>
  <c r="E2622" i="11"/>
  <c r="I2622" i="11" s="1"/>
  <c r="E2621" i="11"/>
  <c r="I2621" i="11" s="1"/>
  <c r="E2620" i="11"/>
  <c r="I2620" i="11" s="1"/>
  <c r="H2616" i="11"/>
  <c r="G2616" i="11"/>
  <c r="F2616" i="11"/>
  <c r="D2616" i="11"/>
  <c r="H2614" i="11"/>
  <c r="G2614" i="11"/>
  <c r="F2614" i="11"/>
  <c r="D2614" i="11"/>
  <c r="H2613" i="11"/>
  <c r="G2613" i="11"/>
  <c r="F2613" i="11"/>
  <c r="D2613" i="11"/>
  <c r="H2612" i="11"/>
  <c r="G2612" i="11"/>
  <c r="G2608" i="11" s="1"/>
  <c r="F2612" i="11"/>
  <c r="D2612" i="11"/>
  <c r="H2611" i="11"/>
  <c r="G2611" i="11"/>
  <c r="F2611" i="11"/>
  <c r="D2611" i="11"/>
  <c r="H2607" i="11"/>
  <c r="G2607" i="11"/>
  <c r="F2607" i="11"/>
  <c r="D2607" i="11"/>
  <c r="H2606" i="11"/>
  <c r="G2606" i="11"/>
  <c r="F2606" i="11"/>
  <c r="D2606" i="11"/>
  <c r="H2605" i="11"/>
  <c r="G2605" i="11"/>
  <c r="G2601" i="11" s="1"/>
  <c r="F2605" i="11"/>
  <c r="D2605" i="11"/>
  <c r="H2604" i="11"/>
  <c r="G2604" i="11"/>
  <c r="F2604" i="11"/>
  <c r="D2604" i="11"/>
  <c r="H2600" i="11"/>
  <c r="G2600" i="11"/>
  <c r="F2600" i="11"/>
  <c r="D2600" i="11"/>
  <c r="H2599" i="11"/>
  <c r="G2599" i="11"/>
  <c r="F2599" i="11"/>
  <c r="D2599" i="11"/>
  <c r="H2598" i="11"/>
  <c r="H2594" i="11" s="1"/>
  <c r="G2598" i="11"/>
  <c r="G2594" i="11" s="1"/>
  <c r="F2598" i="11"/>
  <c r="D2598" i="11"/>
  <c r="H2597" i="11"/>
  <c r="G2597" i="11"/>
  <c r="F2597" i="11"/>
  <c r="D2597" i="11"/>
  <c r="H2591" i="11"/>
  <c r="H2590" i="11" s="1"/>
  <c r="G2591" i="11"/>
  <c r="G2590" i="11" s="1"/>
  <c r="F2591" i="11"/>
  <c r="F2590" i="11" s="1"/>
  <c r="D2591" i="11"/>
  <c r="E2584" i="11"/>
  <c r="I2584" i="11" s="1"/>
  <c r="E2582" i="11"/>
  <c r="I2582" i="11" s="1"/>
  <c r="E2581" i="11"/>
  <c r="I2581" i="11" s="1"/>
  <c r="E2580" i="11"/>
  <c r="I2580" i="11" s="1"/>
  <c r="E2579" i="11"/>
  <c r="I2579" i="11" s="1"/>
  <c r="H2578" i="11"/>
  <c r="G2578" i="11"/>
  <c r="F2578" i="11"/>
  <c r="D2578" i="11"/>
  <c r="H2576" i="11"/>
  <c r="G2576" i="11"/>
  <c r="F2576" i="11"/>
  <c r="D2576" i="11"/>
  <c r="E2575" i="11"/>
  <c r="I2575" i="11" s="1"/>
  <c r="E2574" i="11"/>
  <c r="I2574" i="11" s="1"/>
  <c r="E2573" i="11"/>
  <c r="I2573" i="11" s="1"/>
  <c r="E2572" i="11"/>
  <c r="I2572" i="11" s="1"/>
  <c r="H2571" i="11"/>
  <c r="G2571" i="11"/>
  <c r="F2571" i="11"/>
  <c r="D2571" i="11"/>
  <c r="H2569" i="11"/>
  <c r="G2569" i="11"/>
  <c r="F2569" i="11"/>
  <c r="D2569" i="11"/>
  <c r="E2568" i="11"/>
  <c r="I2568" i="11" s="1"/>
  <c r="E2567" i="11"/>
  <c r="I2567" i="11" s="1"/>
  <c r="E2566" i="11"/>
  <c r="I2566" i="11" s="1"/>
  <c r="E2565" i="11"/>
  <c r="I2565" i="11" s="1"/>
  <c r="H2564" i="11"/>
  <c r="G2564" i="11"/>
  <c r="F2564" i="11"/>
  <c r="D2564" i="11"/>
  <c r="H2562" i="11"/>
  <c r="G2562" i="11"/>
  <c r="F2562" i="11"/>
  <c r="D2562" i="11"/>
  <c r="E2559" i="11"/>
  <c r="I2559" i="11" s="1"/>
  <c r="H2558" i="11"/>
  <c r="G2558" i="11"/>
  <c r="F2558" i="11"/>
  <c r="D2558" i="11"/>
  <c r="E2556" i="11"/>
  <c r="I2556" i="11" s="1"/>
  <c r="E2555" i="11"/>
  <c r="I2555" i="11" s="1"/>
  <c r="E2554" i="11"/>
  <c r="I2554" i="11" s="1"/>
  <c r="E2552" i="11"/>
  <c r="I2552" i="11" s="1"/>
  <c r="E2551" i="11"/>
  <c r="I2551" i="11" s="1"/>
  <c r="K2550" i="11"/>
  <c r="E2550" i="11"/>
  <c r="I2550" i="11" s="1"/>
  <c r="H2549" i="11"/>
  <c r="G2549" i="11"/>
  <c r="F2549" i="11"/>
  <c r="D2549" i="11"/>
  <c r="E2548" i="11"/>
  <c r="I2548" i="11" s="1"/>
  <c r="E2547" i="11"/>
  <c r="I2547" i="11" s="1"/>
  <c r="E2546" i="11"/>
  <c r="I2546" i="11" s="1"/>
  <c r="H2545" i="11"/>
  <c r="G2545" i="11"/>
  <c r="F2545" i="11"/>
  <c r="D2545" i="11"/>
  <c r="K2543" i="11"/>
  <c r="E2543" i="11"/>
  <c r="I2543" i="11" s="1"/>
  <c r="E2542" i="11"/>
  <c r="I2542" i="11" s="1"/>
  <c r="E2541" i="11"/>
  <c r="I2541" i="11" s="1"/>
  <c r="E2535" i="11"/>
  <c r="I2535" i="11" s="1"/>
  <c r="E2533" i="11"/>
  <c r="I2533" i="11" s="1"/>
  <c r="E2532" i="11"/>
  <c r="I2532" i="11" s="1"/>
  <c r="E2531" i="11"/>
  <c r="I2531" i="11" s="1"/>
  <c r="E2530" i="11"/>
  <c r="I2530" i="11" s="1"/>
  <c r="H2529" i="11"/>
  <c r="G2529" i="11"/>
  <c r="F2529" i="11"/>
  <c r="D2529" i="11"/>
  <c r="H2527" i="11"/>
  <c r="G2527" i="11"/>
  <c r="F2527" i="11"/>
  <c r="D2527" i="11"/>
  <c r="E2526" i="11"/>
  <c r="I2526" i="11" s="1"/>
  <c r="E2525" i="11"/>
  <c r="I2525" i="11" s="1"/>
  <c r="E2524" i="11"/>
  <c r="I2524" i="11" s="1"/>
  <c r="E2523" i="11"/>
  <c r="I2523" i="11" s="1"/>
  <c r="H2522" i="11"/>
  <c r="G2522" i="11"/>
  <c r="F2522" i="11"/>
  <c r="D2522" i="11"/>
  <c r="H2520" i="11"/>
  <c r="G2520" i="11"/>
  <c r="F2520" i="11"/>
  <c r="D2520" i="11"/>
  <c r="E2519" i="11"/>
  <c r="I2519" i="11" s="1"/>
  <c r="E2518" i="11"/>
  <c r="I2518" i="11" s="1"/>
  <c r="E2517" i="11"/>
  <c r="I2517" i="11" s="1"/>
  <c r="E2516" i="11"/>
  <c r="I2516" i="11" s="1"/>
  <c r="H2515" i="11"/>
  <c r="G2515" i="11"/>
  <c r="F2515" i="11"/>
  <c r="D2515" i="11"/>
  <c r="H2513" i="11"/>
  <c r="G2513" i="11"/>
  <c r="F2513" i="11"/>
  <c r="D2513" i="11"/>
  <c r="E2510" i="11"/>
  <c r="I2510" i="11" s="1"/>
  <c r="H2509" i="11"/>
  <c r="G2509" i="11"/>
  <c r="F2509" i="11"/>
  <c r="D2509" i="11"/>
  <c r="E2507" i="11"/>
  <c r="I2507" i="11" s="1"/>
  <c r="E2506" i="11"/>
  <c r="I2506" i="11" s="1"/>
  <c r="E2505" i="11"/>
  <c r="I2505" i="11" s="1"/>
  <c r="E2503" i="11"/>
  <c r="I2503" i="11" s="1"/>
  <c r="E2502" i="11"/>
  <c r="I2502" i="11" s="1"/>
  <c r="K2501" i="11"/>
  <c r="E2501" i="11"/>
  <c r="I2501" i="11" s="1"/>
  <c r="H2500" i="11"/>
  <c r="G2500" i="11"/>
  <c r="F2500" i="11"/>
  <c r="D2500" i="11"/>
  <c r="E2499" i="11"/>
  <c r="I2499" i="11" s="1"/>
  <c r="E2498" i="11"/>
  <c r="I2498" i="11" s="1"/>
  <c r="E2497" i="11"/>
  <c r="I2497" i="11" s="1"/>
  <c r="H2496" i="11"/>
  <c r="G2496" i="11"/>
  <c r="F2496" i="11"/>
  <c r="D2496" i="11"/>
  <c r="K2494" i="11"/>
  <c r="E2494" i="11"/>
  <c r="I2494" i="11" s="1"/>
  <c r="E2493" i="11"/>
  <c r="I2493" i="11" s="1"/>
  <c r="E2492" i="11"/>
  <c r="I2492" i="11" s="1"/>
  <c r="E2487" i="11"/>
  <c r="I2487" i="11" s="1"/>
  <c r="E2485" i="11"/>
  <c r="I2485" i="11" s="1"/>
  <c r="E2484" i="11"/>
  <c r="I2484" i="11" s="1"/>
  <c r="E2483" i="11"/>
  <c r="I2483" i="11" s="1"/>
  <c r="E2482" i="11"/>
  <c r="I2482" i="11" s="1"/>
  <c r="H2481" i="11"/>
  <c r="G2481" i="11"/>
  <c r="F2481" i="11"/>
  <c r="D2481" i="11"/>
  <c r="H2479" i="11"/>
  <c r="G2479" i="11"/>
  <c r="F2479" i="11"/>
  <c r="D2479" i="11"/>
  <c r="E2478" i="11"/>
  <c r="I2478" i="11" s="1"/>
  <c r="E2477" i="11"/>
  <c r="I2477" i="11" s="1"/>
  <c r="E2476" i="11"/>
  <c r="I2476" i="11" s="1"/>
  <c r="E2475" i="11"/>
  <c r="I2475" i="11" s="1"/>
  <c r="H2474" i="11"/>
  <c r="G2474" i="11"/>
  <c r="F2474" i="11"/>
  <c r="D2474" i="11"/>
  <c r="H2472" i="11"/>
  <c r="G2472" i="11"/>
  <c r="F2472" i="11"/>
  <c r="D2472" i="11"/>
  <c r="E2471" i="11"/>
  <c r="I2471" i="11" s="1"/>
  <c r="E2470" i="11"/>
  <c r="I2470" i="11" s="1"/>
  <c r="E2469" i="11"/>
  <c r="I2469" i="11" s="1"/>
  <c r="E2468" i="11"/>
  <c r="I2468" i="11" s="1"/>
  <c r="H2467" i="11"/>
  <c r="G2467" i="11"/>
  <c r="F2467" i="11"/>
  <c r="D2467" i="11"/>
  <c r="H2465" i="11"/>
  <c r="G2465" i="11"/>
  <c r="F2465" i="11"/>
  <c r="D2465" i="11"/>
  <c r="E2462" i="11"/>
  <c r="I2462" i="11" s="1"/>
  <c r="H2461" i="11"/>
  <c r="G2461" i="11"/>
  <c r="F2461" i="11"/>
  <c r="D2461" i="11"/>
  <c r="E2459" i="11"/>
  <c r="I2459" i="11" s="1"/>
  <c r="E2458" i="11"/>
  <c r="I2458" i="11" s="1"/>
  <c r="E2457" i="11"/>
  <c r="I2457" i="11" s="1"/>
  <c r="E2455" i="11"/>
  <c r="I2455" i="11" s="1"/>
  <c r="E2454" i="11"/>
  <c r="I2454" i="11" s="1"/>
  <c r="K2453" i="11"/>
  <c r="E2453" i="11"/>
  <c r="I2453" i="11" s="1"/>
  <c r="H2452" i="11"/>
  <c r="G2452" i="11"/>
  <c r="F2452" i="11"/>
  <c r="D2452" i="11"/>
  <c r="E2451" i="11"/>
  <c r="I2451" i="11" s="1"/>
  <c r="E2450" i="11"/>
  <c r="I2450" i="11" s="1"/>
  <c r="E2449" i="11"/>
  <c r="I2449" i="11" s="1"/>
  <c r="H2448" i="11"/>
  <c r="G2448" i="11"/>
  <c r="F2448" i="11"/>
  <c r="D2448" i="11"/>
  <c r="K2446" i="11"/>
  <c r="E2446" i="11"/>
  <c r="I2446" i="11" s="1"/>
  <c r="E2445" i="11"/>
  <c r="I2445" i="11" s="1"/>
  <c r="E2444" i="11"/>
  <c r="I2444" i="11" s="1"/>
  <c r="E2438" i="11"/>
  <c r="I2438" i="11" s="1"/>
  <c r="E2436" i="11"/>
  <c r="I2436" i="11" s="1"/>
  <c r="E2435" i="11"/>
  <c r="I2435" i="11" s="1"/>
  <c r="E2434" i="11"/>
  <c r="I2434" i="11" s="1"/>
  <c r="E2433" i="11"/>
  <c r="I2433" i="11" s="1"/>
  <c r="H2432" i="11"/>
  <c r="G2432" i="11"/>
  <c r="F2432" i="11"/>
  <c r="D2432" i="11"/>
  <c r="H2430" i="11"/>
  <c r="G2430" i="11"/>
  <c r="F2430" i="11"/>
  <c r="D2430" i="11"/>
  <c r="E2429" i="11"/>
  <c r="I2429" i="11" s="1"/>
  <c r="E2428" i="11"/>
  <c r="I2428" i="11" s="1"/>
  <c r="E2427" i="11"/>
  <c r="I2427" i="11" s="1"/>
  <c r="E2426" i="11"/>
  <c r="I2426" i="11" s="1"/>
  <c r="H2425" i="11"/>
  <c r="G2425" i="11"/>
  <c r="F2425" i="11"/>
  <c r="D2425" i="11"/>
  <c r="H2423" i="11"/>
  <c r="G2423" i="11"/>
  <c r="F2423" i="11"/>
  <c r="D2423" i="11"/>
  <c r="E2422" i="11"/>
  <c r="I2422" i="11" s="1"/>
  <c r="E2421" i="11"/>
  <c r="I2421" i="11" s="1"/>
  <c r="E2420" i="11"/>
  <c r="I2420" i="11" s="1"/>
  <c r="E2419" i="11"/>
  <c r="I2419" i="11" s="1"/>
  <c r="H2418" i="11"/>
  <c r="G2418" i="11"/>
  <c r="F2418" i="11"/>
  <c r="D2418" i="11"/>
  <c r="H2416" i="11"/>
  <c r="G2416" i="11"/>
  <c r="F2416" i="11"/>
  <c r="D2416" i="11"/>
  <c r="E2413" i="11"/>
  <c r="I2413" i="11" s="1"/>
  <c r="H2412" i="11"/>
  <c r="G2412" i="11"/>
  <c r="F2412" i="11"/>
  <c r="D2412" i="11"/>
  <c r="E2410" i="11"/>
  <c r="I2410" i="11" s="1"/>
  <c r="E2409" i="11"/>
  <c r="I2409" i="11" s="1"/>
  <c r="E2408" i="11"/>
  <c r="I2408" i="11" s="1"/>
  <c r="E2406" i="11"/>
  <c r="I2406" i="11" s="1"/>
  <c r="E2405" i="11"/>
  <c r="I2405" i="11" s="1"/>
  <c r="K2404" i="11"/>
  <c r="E2404" i="11"/>
  <c r="I2404" i="11" s="1"/>
  <c r="H2403" i="11"/>
  <c r="G2403" i="11"/>
  <c r="F2403" i="11"/>
  <c r="D2403" i="11"/>
  <c r="E2402" i="11"/>
  <c r="I2402" i="11" s="1"/>
  <c r="E2401" i="11"/>
  <c r="I2401" i="11" s="1"/>
  <c r="K2400" i="11"/>
  <c r="E2400" i="11"/>
  <c r="I2400" i="11" s="1"/>
  <c r="H2399" i="11"/>
  <c r="G2399" i="11"/>
  <c r="F2399" i="11"/>
  <c r="D2399" i="11"/>
  <c r="K2397" i="11"/>
  <c r="E2397" i="11"/>
  <c r="I2397" i="11" s="1"/>
  <c r="E2396" i="11"/>
  <c r="I2396" i="11" s="1"/>
  <c r="E2395" i="11"/>
  <c r="I2395" i="11" s="1"/>
  <c r="H2391" i="11"/>
  <c r="G2391" i="11"/>
  <c r="F2391" i="11"/>
  <c r="D2391" i="11"/>
  <c r="H2389" i="11"/>
  <c r="G2389" i="11"/>
  <c r="F2389" i="11"/>
  <c r="D2389" i="11"/>
  <c r="H2388" i="11"/>
  <c r="G2388" i="11"/>
  <c r="F2388" i="11"/>
  <c r="D2388" i="11"/>
  <c r="H2387" i="11"/>
  <c r="G2387" i="11"/>
  <c r="F2387" i="11"/>
  <c r="D2387" i="11"/>
  <c r="H2386" i="11"/>
  <c r="G2386" i="11"/>
  <c r="F2386" i="11"/>
  <c r="D2386" i="11"/>
  <c r="H2382" i="11"/>
  <c r="G2382" i="11"/>
  <c r="F2382" i="11"/>
  <c r="D2382" i="11"/>
  <c r="H2381" i="11"/>
  <c r="G2381" i="11"/>
  <c r="F2381" i="11"/>
  <c r="D2381" i="11"/>
  <c r="H2380" i="11"/>
  <c r="G2380" i="11"/>
  <c r="F2380" i="11"/>
  <c r="D2380" i="11"/>
  <c r="H2379" i="11"/>
  <c r="G2379" i="11"/>
  <c r="F2379" i="11"/>
  <c r="D2379" i="11"/>
  <c r="H2375" i="11"/>
  <c r="G2375" i="11"/>
  <c r="F2375" i="11"/>
  <c r="D2375" i="11"/>
  <c r="H2374" i="11"/>
  <c r="G2374" i="11"/>
  <c r="F2374" i="11"/>
  <c r="D2374" i="11"/>
  <c r="H2373" i="11"/>
  <c r="G2373" i="11"/>
  <c r="F2373" i="11"/>
  <c r="D2373" i="11"/>
  <c r="H2372" i="11"/>
  <c r="G2372" i="11"/>
  <c r="F2372" i="11"/>
  <c r="D2372" i="11"/>
  <c r="H2366" i="11"/>
  <c r="H2365" i="11" s="1"/>
  <c r="G2366" i="11"/>
  <c r="G2365" i="11" s="1"/>
  <c r="F2366" i="11"/>
  <c r="F2365" i="11" s="1"/>
  <c r="D2366" i="11"/>
  <c r="E2359" i="11"/>
  <c r="I2359" i="11" s="1"/>
  <c r="E2357" i="11"/>
  <c r="I2357" i="11" s="1"/>
  <c r="E2356" i="11"/>
  <c r="I2356" i="11" s="1"/>
  <c r="E2355" i="11"/>
  <c r="I2355" i="11" s="1"/>
  <c r="E2354" i="11"/>
  <c r="I2354" i="11" s="1"/>
  <c r="H2353" i="11"/>
  <c r="G2353" i="11"/>
  <c r="F2353" i="11"/>
  <c r="D2353" i="11"/>
  <c r="H2351" i="11"/>
  <c r="G2351" i="11"/>
  <c r="F2351" i="11"/>
  <c r="D2351" i="11"/>
  <c r="E2350" i="11"/>
  <c r="I2350" i="11" s="1"/>
  <c r="E2349" i="11"/>
  <c r="I2349" i="11" s="1"/>
  <c r="E2348" i="11"/>
  <c r="I2348" i="11" s="1"/>
  <c r="E2347" i="11"/>
  <c r="H2346" i="11"/>
  <c r="G2346" i="11"/>
  <c r="F2346" i="11"/>
  <c r="D2346" i="11"/>
  <c r="H2344" i="11"/>
  <c r="G2344" i="11"/>
  <c r="F2344" i="11"/>
  <c r="D2344" i="11"/>
  <c r="E2343" i="11"/>
  <c r="I2343" i="11" s="1"/>
  <c r="E2342" i="11"/>
  <c r="I2342" i="11" s="1"/>
  <c r="E2341" i="11"/>
  <c r="I2341" i="11" s="1"/>
  <c r="E2340" i="11"/>
  <c r="I2340" i="11" s="1"/>
  <c r="H2339" i="11"/>
  <c r="G2339" i="11"/>
  <c r="F2339" i="11"/>
  <c r="D2339" i="11"/>
  <c r="H2337" i="11"/>
  <c r="G2337" i="11"/>
  <c r="F2337" i="11"/>
  <c r="D2337" i="11"/>
  <c r="E2334" i="11"/>
  <c r="I2334" i="11" s="1"/>
  <c r="H2333" i="11"/>
  <c r="G2333" i="11"/>
  <c r="F2333" i="11"/>
  <c r="D2333" i="11"/>
  <c r="E2331" i="11"/>
  <c r="I2331" i="11" s="1"/>
  <c r="E2330" i="11"/>
  <c r="I2330" i="11" s="1"/>
  <c r="E2329" i="11"/>
  <c r="I2329" i="11" s="1"/>
  <c r="H2328" i="11"/>
  <c r="G2328" i="11"/>
  <c r="F2328" i="11"/>
  <c r="D2328" i="11"/>
  <c r="E2327" i="11"/>
  <c r="I2327" i="11" s="1"/>
  <c r="E2326" i="11"/>
  <c r="I2326" i="11" s="1"/>
  <c r="E2325" i="11"/>
  <c r="I2325" i="11" s="1"/>
  <c r="H2324" i="11"/>
  <c r="G2324" i="11"/>
  <c r="F2324" i="11"/>
  <c r="D2324" i="11"/>
  <c r="E2323" i="11"/>
  <c r="I2323" i="11" s="1"/>
  <c r="E2322" i="11"/>
  <c r="I2322" i="11" s="1"/>
  <c r="E2321" i="11"/>
  <c r="I2321" i="11" s="1"/>
  <c r="H2320" i="11"/>
  <c r="G2320" i="11"/>
  <c r="F2320" i="11"/>
  <c r="D2320" i="11"/>
  <c r="E2318" i="11"/>
  <c r="I2318" i="11" s="1"/>
  <c r="E2317" i="11"/>
  <c r="E2316" i="11"/>
  <c r="I2316" i="11" s="1"/>
  <c r="H2312" i="11"/>
  <c r="G2312" i="11"/>
  <c r="F2312" i="11"/>
  <c r="D2312" i="11"/>
  <c r="H2310" i="11"/>
  <c r="G2310" i="11"/>
  <c r="F2310" i="11"/>
  <c r="D2310" i="11"/>
  <c r="H2309" i="11"/>
  <c r="G2309" i="11"/>
  <c r="F2309" i="11"/>
  <c r="D2309" i="11"/>
  <c r="H2308" i="11"/>
  <c r="G2308" i="11"/>
  <c r="F2308" i="11"/>
  <c r="D2308" i="11"/>
  <c r="H2307" i="11"/>
  <c r="G2307" i="11"/>
  <c r="F2307" i="11"/>
  <c r="D2307" i="11"/>
  <c r="H2303" i="11"/>
  <c r="G2303" i="11"/>
  <c r="F2303" i="11"/>
  <c r="D2303" i="11"/>
  <c r="H2302" i="11"/>
  <c r="G2302" i="11"/>
  <c r="F2302" i="11"/>
  <c r="D2302" i="11"/>
  <c r="H2301" i="11"/>
  <c r="G2301" i="11"/>
  <c r="F2301" i="11"/>
  <c r="D2301" i="11"/>
  <c r="H2300" i="11"/>
  <c r="G2300" i="11"/>
  <c r="F2300" i="11"/>
  <c r="D2300" i="11"/>
  <c r="H2296" i="11"/>
  <c r="G2296" i="11"/>
  <c r="F2296" i="11"/>
  <c r="D2296" i="11"/>
  <c r="H2295" i="11"/>
  <c r="G2295" i="11"/>
  <c r="F2295" i="11"/>
  <c r="D2295" i="11"/>
  <c r="H2294" i="11"/>
  <c r="G2294" i="11"/>
  <c r="F2294" i="11"/>
  <c r="D2294" i="11"/>
  <c r="H2293" i="11"/>
  <c r="G2293" i="11"/>
  <c r="F2293" i="11"/>
  <c r="D2293" i="11"/>
  <c r="H2287" i="11"/>
  <c r="H2286" i="11" s="1"/>
  <c r="G2287" i="11"/>
  <c r="G2286" i="11" s="1"/>
  <c r="F2287" i="11"/>
  <c r="F2286" i="11" s="1"/>
  <c r="D2287" i="11"/>
  <c r="E2279" i="11"/>
  <c r="I2279" i="11" s="1"/>
  <c r="E2277" i="11"/>
  <c r="I2277" i="11" s="1"/>
  <c r="E2276" i="11"/>
  <c r="I2276" i="11" s="1"/>
  <c r="E2275" i="11"/>
  <c r="I2275" i="11" s="1"/>
  <c r="E2274" i="11"/>
  <c r="I2274" i="11" s="1"/>
  <c r="H2273" i="11"/>
  <c r="G2273" i="11"/>
  <c r="F2273" i="11"/>
  <c r="D2273" i="11"/>
  <c r="H2271" i="11"/>
  <c r="G2271" i="11"/>
  <c r="F2271" i="11"/>
  <c r="D2271" i="11"/>
  <c r="E2270" i="11"/>
  <c r="I2270" i="11" s="1"/>
  <c r="E2269" i="11"/>
  <c r="I2269" i="11" s="1"/>
  <c r="E2268" i="11"/>
  <c r="I2268" i="11" s="1"/>
  <c r="E2267" i="11"/>
  <c r="I2267" i="11" s="1"/>
  <c r="H2266" i="11"/>
  <c r="G2266" i="11"/>
  <c r="F2266" i="11"/>
  <c r="D2266" i="11"/>
  <c r="H2264" i="11"/>
  <c r="G2264" i="11"/>
  <c r="F2264" i="11"/>
  <c r="D2264" i="11"/>
  <c r="E2263" i="11"/>
  <c r="I2263" i="11" s="1"/>
  <c r="E2262" i="11"/>
  <c r="I2262" i="11" s="1"/>
  <c r="E2261" i="11"/>
  <c r="I2261" i="11" s="1"/>
  <c r="E2260" i="11"/>
  <c r="I2260" i="11" s="1"/>
  <c r="H2259" i="11"/>
  <c r="G2259" i="11"/>
  <c r="F2259" i="11"/>
  <c r="D2259" i="11"/>
  <c r="H2257" i="11"/>
  <c r="G2257" i="11"/>
  <c r="F2257" i="11"/>
  <c r="D2257" i="11"/>
  <c r="E2254" i="11"/>
  <c r="I2254" i="11" s="1"/>
  <c r="H2253" i="11"/>
  <c r="G2253" i="11"/>
  <c r="F2253" i="11"/>
  <c r="D2253" i="11"/>
  <c r="E2251" i="11"/>
  <c r="I2251" i="11" s="1"/>
  <c r="E2250" i="11"/>
  <c r="I2250" i="11" s="1"/>
  <c r="E2249" i="11"/>
  <c r="I2249" i="11" s="1"/>
  <c r="H2248" i="11"/>
  <c r="G2248" i="11"/>
  <c r="F2248" i="11"/>
  <c r="D2248" i="11"/>
  <c r="E2247" i="11"/>
  <c r="I2247" i="11" s="1"/>
  <c r="E2246" i="11"/>
  <c r="I2246" i="11" s="1"/>
  <c r="E2245" i="11"/>
  <c r="I2245" i="11" s="1"/>
  <c r="H2244" i="11"/>
  <c r="G2244" i="11"/>
  <c r="F2244" i="11"/>
  <c r="D2244" i="11"/>
  <c r="E2243" i="11"/>
  <c r="I2243" i="11" s="1"/>
  <c r="E2242" i="11"/>
  <c r="I2242" i="11" s="1"/>
  <c r="E2241" i="11"/>
  <c r="I2241" i="11" s="1"/>
  <c r="H2240" i="11"/>
  <c r="G2240" i="11"/>
  <c r="F2240" i="11"/>
  <c r="D2240" i="11"/>
  <c r="E2238" i="11"/>
  <c r="I2238" i="11" s="1"/>
  <c r="E2237" i="11"/>
  <c r="I2237" i="11" s="1"/>
  <c r="E2236" i="11"/>
  <c r="I2236" i="11" s="1"/>
  <c r="E2230" i="11"/>
  <c r="I2230" i="11" s="1"/>
  <c r="E2228" i="11"/>
  <c r="I2228" i="11" s="1"/>
  <c r="E2227" i="11"/>
  <c r="I2227" i="11" s="1"/>
  <c r="E2226" i="11"/>
  <c r="I2226" i="11" s="1"/>
  <c r="H2224" i="11"/>
  <c r="G2224" i="11"/>
  <c r="F2224" i="11"/>
  <c r="D2224" i="11"/>
  <c r="H2222" i="11"/>
  <c r="G2222" i="11"/>
  <c r="F2222" i="11"/>
  <c r="D2222" i="11"/>
  <c r="E2221" i="11"/>
  <c r="I2221" i="11" s="1"/>
  <c r="E2220" i="11"/>
  <c r="I2220" i="11" s="1"/>
  <c r="E2219" i="11"/>
  <c r="I2219" i="11" s="1"/>
  <c r="H2217" i="11"/>
  <c r="G2217" i="11"/>
  <c r="F2217" i="11"/>
  <c r="D2217" i="11"/>
  <c r="H2215" i="11"/>
  <c r="G2215" i="11"/>
  <c r="F2215" i="11"/>
  <c r="D2215" i="11"/>
  <c r="E2214" i="11"/>
  <c r="I2214" i="11" s="1"/>
  <c r="E2213" i="11"/>
  <c r="I2213" i="11" s="1"/>
  <c r="E2212" i="11"/>
  <c r="I2212" i="11" s="1"/>
  <c r="I2211" i="11"/>
  <c r="H2210" i="11"/>
  <c r="G2210" i="11"/>
  <c r="F2210" i="11"/>
  <c r="D2210" i="11"/>
  <c r="H2208" i="11"/>
  <c r="G2208" i="11"/>
  <c r="F2208" i="11"/>
  <c r="D2208" i="11"/>
  <c r="E2205" i="11"/>
  <c r="I2205" i="11" s="1"/>
  <c r="H2204" i="11"/>
  <c r="G2204" i="11"/>
  <c r="F2204" i="11"/>
  <c r="D2204" i="11"/>
  <c r="E2202" i="11"/>
  <c r="I2202" i="11" s="1"/>
  <c r="E2201" i="11"/>
  <c r="I2201" i="11" s="1"/>
  <c r="E2200" i="11"/>
  <c r="I2200" i="11" s="1"/>
  <c r="H2199" i="11"/>
  <c r="G2199" i="11"/>
  <c r="F2199" i="11"/>
  <c r="D2199" i="11"/>
  <c r="E2198" i="11"/>
  <c r="I2198" i="11" s="1"/>
  <c r="E2197" i="11"/>
  <c r="I2197" i="11" s="1"/>
  <c r="E2196" i="11"/>
  <c r="I2196" i="11" s="1"/>
  <c r="H2195" i="11"/>
  <c r="G2195" i="11"/>
  <c r="F2195" i="11"/>
  <c r="D2195" i="11"/>
  <c r="E2194" i="11"/>
  <c r="I2194" i="11" s="1"/>
  <c r="E2193" i="11"/>
  <c r="I2193" i="11" s="1"/>
  <c r="E2192" i="11"/>
  <c r="I2192" i="11" s="1"/>
  <c r="H2191" i="11"/>
  <c r="G2191" i="11"/>
  <c r="F2191" i="11"/>
  <c r="D2191" i="11"/>
  <c r="E2189" i="11"/>
  <c r="I2189" i="11" s="1"/>
  <c r="E2188" i="11"/>
  <c r="I2188" i="11" s="1"/>
  <c r="E2187" i="11"/>
  <c r="I2187" i="11" s="1"/>
  <c r="E2182" i="11"/>
  <c r="I2182" i="11" s="1"/>
  <c r="E2180" i="11"/>
  <c r="I2180" i="11" s="1"/>
  <c r="E2179" i="11"/>
  <c r="I2179" i="11" s="1"/>
  <c r="E2178" i="11"/>
  <c r="I2178" i="11" s="1"/>
  <c r="H2176" i="11"/>
  <c r="G2176" i="11"/>
  <c r="F2176" i="11"/>
  <c r="D2176" i="11"/>
  <c r="H2174" i="11"/>
  <c r="G2174" i="11"/>
  <c r="F2174" i="11"/>
  <c r="D2174" i="11"/>
  <c r="E2173" i="11"/>
  <c r="I2173" i="11" s="1"/>
  <c r="E2172" i="11"/>
  <c r="I2172" i="11" s="1"/>
  <c r="E2171" i="11"/>
  <c r="I2171" i="11" s="1"/>
  <c r="H2169" i="11"/>
  <c r="G2169" i="11"/>
  <c r="F2169" i="11"/>
  <c r="D2169" i="11"/>
  <c r="H2167" i="11"/>
  <c r="G2167" i="11"/>
  <c r="F2167" i="11"/>
  <c r="D2167" i="11"/>
  <c r="E2166" i="11"/>
  <c r="I2166" i="11" s="1"/>
  <c r="E2165" i="11"/>
  <c r="I2165" i="11" s="1"/>
  <c r="E2164" i="11"/>
  <c r="I2164" i="11" s="1"/>
  <c r="D2163" i="11"/>
  <c r="H2162" i="11"/>
  <c r="G2162" i="11"/>
  <c r="F2162" i="11"/>
  <c r="H2160" i="11"/>
  <c r="G2160" i="11"/>
  <c r="F2160" i="11"/>
  <c r="D2160" i="11"/>
  <c r="E2157" i="11"/>
  <c r="I2157" i="11" s="1"/>
  <c r="H2156" i="11"/>
  <c r="G2156" i="11"/>
  <c r="F2156" i="11"/>
  <c r="D2156" i="11"/>
  <c r="E2154" i="11"/>
  <c r="I2154" i="11" s="1"/>
  <c r="E2153" i="11"/>
  <c r="I2153" i="11" s="1"/>
  <c r="H2152" i="11"/>
  <c r="G2152" i="11"/>
  <c r="F2152" i="11"/>
  <c r="D2152" i="11"/>
  <c r="E2150" i="11"/>
  <c r="I2150" i="11" s="1"/>
  <c r="E2149" i="11"/>
  <c r="I2149" i="11" s="1"/>
  <c r="E2148" i="11"/>
  <c r="I2148" i="11" s="1"/>
  <c r="H2147" i="11"/>
  <c r="G2147" i="11"/>
  <c r="F2147" i="11"/>
  <c r="D2147" i="11"/>
  <c r="E2146" i="11"/>
  <c r="I2146" i="11" s="1"/>
  <c r="E2145" i="11"/>
  <c r="I2145" i="11" s="1"/>
  <c r="E2144" i="11"/>
  <c r="I2144" i="11" s="1"/>
  <c r="H2143" i="11"/>
  <c r="G2143" i="11"/>
  <c r="F2143" i="11"/>
  <c r="D2143" i="11"/>
  <c r="E2142" i="11"/>
  <c r="I2142" i="11" s="1"/>
  <c r="E2141" i="11"/>
  <c r="I2141" i="11" s="1"/>
  <c r="E2140" i="11"/>
  <c r="I2140" i="11" s="1"/>
  <c r="L2139" i="11"/>
  <c r="H2139" i="11"/>
  <c r="G2139" i="11"/>
  <c r="F2139" i="11"/>
  <c r="D2139" i="11"/>
  <c r="L2137" i="11"/>
  <c r="E2137" i="11"/>
  <c r="I2137" i="11" s="1"/>
  <c r="E2136" i="11"/>
  <c r="I2136" i="11" s="1"/>
  <c r="E2135" i="11"/>
  <c r="I2135" i="11" s="1"/>
  <c r="H2131" i="11"/>
  <c r="G2131" i="11"/>
  <c r="F2131" i="11"/>
  <c r="D2131" i="11"/>
  <c r="H2129" i="11"/>
  <c r="G2129" i="11"/>
  <c r="F2129" i="11"/>
  <c r="D2129" i="11"/>
  <c r="H2128" i="11"/>
  <c r="G2128" i="11"/>
  <c r="F2128" i="11"/>
  <c r="D2128" i="11"/>
  <c r="H2127" i="11"/>
  <c r="G2127" i="11"/>
  <c r="F2127" i="11"/>
  <c r="D2127" i="11"/>
  <c r="H2126" i="11"/>
  <c r="G2126" i="11"/>
  <c r="F2126" i="11"/>
  <c r="D2126" i="11"/>
  <c r="H2122" i="11"/>
  <c r="G2122" i="11"/>
  <c r="F2122" i="11"/>
  <c r="D2122" i="11"/>
  <c r="H2121" i="11"/>
  <c r="G2121" i="11"/>
  <c r="F2121" i="11"/>
  <c r="D2121" i="11"/>
  <c r="H2120" i="11"/>
  <c r="G2120" i="11"/>
  <c r="F2120" i="11"/>
  <c r="D2120" i="11"/>
  <c r="H2119" i="11"/>
  <c r="G2119" i="11"/>
  <c r="F2119" i="11"/>
  <c r="D2119" i="11"/>
  <c r="H2115" i="11"/>
  <c r="G2115" i="11"/>
  <c r="F2115" i="11"/>
  <c r="D2115" i="11"/>
  <c r="H2114" i="11"/>
  <c r="G2114" i="11"/>
  <c r="F2114" i="11"/>
  <c r="D2114" i="11"/>
  <c r="H2113" i="11"/>
  <c r="G2113" i="11"/>
  <c r="F2113" i="11"/>
  <c r="D2113" i="11"/>
  <c r="H2112" i="11"/>
  <c r="G2112" i="11"/>
  <c r="F2112" i="11"/>
  <c r="D2106" i="11"/>
  <c r="D1990" i="11" s="1"/>
  <c r="D1989" i="11" s="1"/>
  <c r="H2105" i="11"/>
  <c r="G2105" i="11"/>
  <c r="F2105" i="11"/>
  <c r="H2103" i="11"/>
  <c r="G2103" i="11"/>
  <c r="F2103" i="11"/>
  <c r="D2103" i="11"/>
  <c r="H2102" i="11"/>
  <c r="G2102" i="11"/>
  <c r="G1986" i="11" s="1"/>
  <c r="F2102" i="11"/>
  <c r="F1986" i="11" s="1"/>
  <c r="D2102" i="11"/>
  <c r="E2095" i="11"/>
  <c r="I2095" i="11" s="1"/>
  <c r="E2093" i="11"/>
  <c r="I2093" i="11" s="1"/>
  <c r="E2092" i="11"/>
  <c r="I2092" i="11" s="1"/>
  <c r="E2091" i="11"/>
  <c r="I2091" i="11" s="1"/>
  <c r="H2089" i="11"/>
  <c r="G2089" i="11"/>
  <c r="F2089" i="11"/>
  <c r="D2089" i="11"/>
  <c r="H2087" i="11"/>
  <c r="G2087" i="11"/>
  <c r="F2087" i="11"/>
  <c r="D2087" i="11"/>
  <c r="E2086" i="11"/>
  <c r="I2086" i="11" s="1"/>
  <c r="E2085" i="11"/>
  <c r="I2085" i="11" s="1"/>
  <c r="E2084" i="11"/>
  <c r="I2084" i="11" s="1"/>
  <c r="E2083" i="11"/>
  <c r="H2082" i="11"/>
  <c r="G2082" i="11"/>
  <c r="F2082" i="11"/>
  <c r="D2082" i="11"/>
  <c r="H2080" i="11"/>
  <c r="G2080" i="11"/>
  <c r="F2080" i="11"/>
  <c r="D2080" i="11"/>
  <c r="E2079" i="11"/>
  <c r="I2079" i="11" s="1"/>
  <c r="E2078" i="11"/>
  <c r="I2078" i="11" s="1"/>
  <c r="E2077" i="11"/>
  <c r="I2077" i="11" s="1"/>
  <c r="H2075" i="11"/>
  <c r="G2075" i="11"/>
  <c r="F2075" i="11"/>
  <c r="D2075" i="11"/>
  <c r="H2073" i="11"/>
  <c r="G2073" i="11"/>
  <c r="F2073" i="11"/>
  <c r="D2073" i="11"/>
  <c r="E2070" i="11"/>
  <c r="I2070" i="11" s="1"/>
  <c r="H2069" i="11"/>
  <c r="G2069" i="11"/>
  <c r="F2069" i="11"/>
  <c r="D2069" i="11"/>
  <c r="E2067" i="11"/>
  <c r="I2067" i="11" s="1"/>
  <c r="E2066" i="11"/>
  <c r="I2066" i="11" s="1"/>
  <c r="E2065" i="11"/>
  <c r="I2065" i="11" s="1"/>
  <c r="H2064" i="11"/>
  <c r="G2064" i="11"/>
  <c r="F2064" i="11"/>
  <c r="D2064" i="11"/>
  <c r="E2063" i="11"/>
  <c r="I2063" i="11" s="1"/>
  <c r="E2062" i="11"/>
  <c r="I2062" i="11" s="1"/>
  <c r="E2061" i="11"/>
  <c r="I2061" i="11" s="1"/>
  <c r="H2060" i="11"/>
  <c r="G2060" i="11"/>
  <c r="F2060" i="11"/>
  <c r="D2060" i="11"/>
  <c r="E2059" i="11"/>
  <c r="I2059" i="11" s="1"/>
  <c r="E2058" i="11"/>
  <c r="I2058" i="11" s="1"/>
  <c r="E2057" i="11"/>
  <c r="I2057" i="11" s="1"/>
  <c r="H2056" i="11"/>
  <c r="G2056" i="11"/>
  <c r="F2056" i="11"/>
  <c r="D2056" i="11"/>
  <c r="E2054" i="11"/>
  <c r="I2054" i="11" s="1"/>
  <c r="E2053" i="11"/>
  <c r="I2053" i="11" s="1"/>
  <c r="E2052" i="11"/>
  <c r="I2052" i="11" s="1"/>
  <c r="H2048" i="11"/>
  <c r="G2048" i="11"/>
  <c r="F2048" i="11"/>
  <c r="D2048" i="11"/>
  <c r="H2046" i="11"/>
  <c r="G2046" i="11"/>
  <c r="F2046" i="11"/>
  <c r="D2046" i="11"/>
  <c r="H2045" i="11"/>
  <c r="G2045" i="11"/>
  <c r="F2045" i="11"/>
  <c r="D2045" i="11"/>
  <c r="H2044" i="11"/>
  <c r="G2044" i="11"/>
  <c r="F2044" i="11"/>
  <c r="D2044" i="11"/>
  <c r="H2043" i="11"/>
  <c r="G2043" i="11"/>
  <c r="F2043" i="11"/>
  <c r="E2043" i="11"/>
  <c r="D2043" i="11"/>
  <c r="H2039" i="11"/>
  <c r="G2039" i="11"/>
  <c r="F2039" i="11"/>
  <c r="D2039" i="11"/>
  <c r="H2038" i="11"/>
  <c r="G2038" i="11"/>
  <c r="F2038" i="11"/>
  <c r="D2038" i="11"/>
  <c r="H2037" i="11"/>
  <c r="G2037" i="11"/>
  <c r="F2037" i="11"/>
  <c r="D2037" i="11"/>
  <c r="H2036" i="11"/>
  <c r="G2036" i="11"/>
  <c r="F2036" i="11"/>
  <c r="D2036" i="11"/>
  <c r="H2032" i="11"/>
  <c r="G2032" i="11"/>
  <c r="F2032" i="11"/>
  <c r="D2032" i="11"/>
  <c r="H2031" i="11"/>
  <c r="G2031" i="11"/>
  <c r="F2031" i="11"/>
  <c r="D2031" i="11"/>
  <c r="H2030" i="11"/>
  <c r="G2030" i="11"/>
  <c r="F2030" i="11"/>
  <c r="D2030" i="11"/>
  <c r="H2029" i="11"/>
  <c r="G2029" i="11"/>
  <c r="F2029" i="11"/>
  <c r="E2029" i="11"/>
  <c r="D2029" i="11"/>
  <c r="H2023" i="11"/>
  <c r="G2023" i="11"/>
  <c r="F2023" i="11"/>
  <c r="F2022" i="11" s="1"/>
  <c r="D2023" i="11"/>
  <c r="H1989" i="11"/>
  <c r="G1989" i="11"/>
  <c r="F1989" i="11"/>
  <c r="H1982" i="11"/>
  <c r="G1982" i="11"/>
  <c r="F1982" i="11"/>
  <c r="D1982" i="11"/>
  <c r="H1981" i="11"/>
  <c r="G1981" i="11"/>
  <c r="F1981" i="11"/>
  <c r="D1981" i="11"/>
  <c r="H1980" i="11"/>
  <c r="G1980" i="11"/>
  <c r="F1980" i="11"/>
  <c r="D1980" i="11"/>
  <c r="H1978" i="11"/>
  <c r="G1978" i="11"/>
  <c r="F1978" i="11"/>
  <c r="D1978" i="11"/>
  <c r="H1977" i="11"/>
  <c r="G1977" i="11"/>
  <c r="F1977" i="11"/>
  <c r="D1977" i="11"/>
  <c r="H1976" i="11"/>
  <c r="G1976" i="11"/>
  <c r="F1976" i="11"/>
  <c r="D1976" i="11"/>
  <c r="H1974" i="11"/>
  <c r="G1974" i="11"/>
  <c r="F1974" i="11"/>
  <c r="D1974" i="11"/>
  <c r="H1973" i="11"/>
  <c r="G1973" i="11"/>
  <c r="F1973" i="11"/>
  <c r="D1973" i="11"/>
  <c r="H1972" i="11"/>
  <c r="G1972" i="11"/>
  <c r="F1972" i="11"/>
  <c r="D1972" i="11"/>
  <c r="H1969" i="11"/>
  <c r="G1969" i="11"/>
  <c r="F1969" i="11"/>
  <c r="D1969" i="11"/>
  <c r="H1968" i="11"/>
  <c r="G1968" i="11"/>
  <c r="F1968" i="11"/>
  <c r="D1968" i="11"/>
  <c r="H1967" i="11"/>
  <c r="G1967" i="11"/>
  <c r="F1967" i="11"/>
  <c r="D5869" i="11"/>
  <c r="D5868" i="11"/>
  <c r="D5865" i="11"/>
  <c r="D5864" i="11"/>
  <c r="E1962" i="11"/>
  <c r="I1962" i="11" s="1"/>
  <c r="E1960" i="11"/>
  <c r="I1960" i="11" s="1"/>
  <c r="H1959" i="11"/>
  <c r="G1959" i="11"/>
  <c r="F1959" i="11"/>
  <c r="D1959" i="11"/>
  <c r="E1957" i="11"/>
  <c r="I1957" i="11" s="1"/>
  <c r="E1956" i="11"/>
  <c r="I1956" i="11" s="1"/>
  <c r="E1955" i="11"/>
  <c r="I1955" i="11" s="1"/>
  <c r="E1954" i="11"/>
  <c r="I1954" i="11" s="1"/>
  <c r="H1953" i="11"/>
  <c r="G1953" i="11"/>
  <c r="F1953" i="11"/>
  <c r="D1953" i="11"/>
  <c r="H1951" i="11"/>
  <c r="G1951" i="11"/>
  <c r="F1951" i="11"/>
  <c r="D1951" i="11"/>
  <c r="E1950" i="11"/>
  <c r="I1950" i="11" s="1"/>
  <c r="E1949" i="11"/>
  <c r="I1949" i="11" s="1"/>
  <c r="E1948" i="11"/>
  <c r="I1948" i="11" s="1"/>
  <c r="E1947" i="11"/>
  <c r="I1947" i="11" s="1"/>
  <c r="H1946" i="11"/>
  <c r="G1946" i="11"/>
  <c r="F1946" i="11"/>
  <c r="D1946" i="11"/>
  <c r="H1944" i="11"/>
  <c r="G1944" i="11"/>
  <c r="F1944" i="11"/>
  <c r="D1944" i="11"/>
  <c r="E1943" i="11"/>
  <c r="I1943" i="11" s="1"/>
  <c r="E1942" i="11"/>
  <c r="I1942" i="11" s="1"/>
  <c r="E1941" i="11"/>
  <c r="I1941" i="11" s="1"/>
  <c r="E1940" i="11"/>
  <c r="I1940" i="11" s="1"/>
  <c r="H1939" i="11"/>
  <c r="G1939" i="11"/>
  <c r="F1939" i="11"/>
  <c r="D1939" i="11"/>
  <c r="H1937" i="11"/>
  <c r="G1937" i="11"/>
  <c r="F1937" i="11"/>
  <c r="D1937" i="11"/>
  <c r="E1934" i="11"/>
  <c r="I1934" i="11" s="1"/>
  <c r="H1933" i="11"/>
  <c r="G1933" i="11"/>
  <c r="F1933" i="11"/>
  <c r="D1933" i="11"/>
  <c r="E1931" i="11"/>
  <c r="I1931" i="11" s="1"/>
  <c r="E1930" i="11"/>
  <c r="I1930" i="11" s="1"/>
  <c r="E1929" i="11"/>
  <c r="I1929" i="11" s="1"/>
  <c r="H1928" i="11"/>
  <c r="G1928" i="11"/>
  <c r="F1928" i="11"/>
  <c r="D1928" i="11"/>
  <c r="E1927" i="11"/>
  <c r="I1927" i="11" s="1"/>
  <c r="E1926" i="11"/>
  <c r="I1926" i="11" s="1"/>
  <c r="E1925" i="11"/>
  <c r="I1925" i="11" s="1"/>
  <c r="H1924" i="11"/>
  <c r="G1924" i="11"/>
  <c r="F1924" i="11"/>
  <c r="D1924" i="11"/>
  <c r="E1923" i="11"/>
  <c r="I1923" i="11" s="1"/>
  <c r="E1922" i="11"/>
  <c r="I1922" i="11" s="1"/>
  <c r="E1921" i="11"/>
  <c r="I1921" i="11" s="1"/>
  <c r="H1920" i="11"/>
  <c r="G1920" i="11"/>
  <c r="F1920" i="11"/>
  <c r="D1920" i="11"/>
  <c r="E1918" i="11"/>
  <c r="I1918" i="11" s="1"/>
  <c r="E1917" i="11"/>
  <c r="I1917" i="11" s="1"/>
  <c r="E1916" i="11"/>
  <c r="I1916" i="11" s="1"/>
  <c r="H1915" i="11"/>
  <c r="G1915" i="11"/>
  <c r="F1915" i="11"/>
  <c r="D1915" i="11"/>
  <c r="E1914" i="11"/>
  <c r="I1914" i="11" s="1"/>
  <c r="E1913" i="11"/>
  <c r="I1913" i="11" s="1"/>
  <c r="E1907" i="11"/>
  <c r="I1907" i="11" s="1"/>
  <c r="E1905" i="11"/>
  <c r="I1905" i="11" s="1"/>
  <c r="H1904" i="11"/>
  <c r="G1904" i="11"/>
  <c r="F1904" i="11"/>
  <c r="D1904" i="11"/>
  <c r="E1902" i="11"/>
  <c r="I1902" i="11" s="1"/>
  <c r="E1901" i="11"/>
  <c r="I1901" i="11" s="1"/>
  <c r="E1900" i="11"/>
  <c r="I1900" i="11" s="1"/>
  <c r="E1899" i="11"/>
  <c r="I1899" i="11" s="1"/>
  <c r="H1898" i="11"/>
  <c r="G1898" i="11"/>
  <c r="F1898" i="11"/>
  <c r="D1898" i="11"/>
  <c r="H1896" i="11"/>
  <c r="G1896" i="11"/>
  <c r="F1896" i="11"/>
  <c r="D1896" i="11"/>
  <c r="E1895" i="11"/>
  <c r="I1895" i="11" s="1"/>
  <c r="E1894" i="11"/>
  <c r="I1894" i="11" s="1"/>
  <c r="E1893" i="11"/>
  <c r="I1893" i="11" s="1"/>
  <c r="E1892" i="11"/>
  <c r="I1892" i="11" s="1"/>
  <c r="H1891" i="11"/>
  <c r="G1891" i="11"/>
  <c r="F1891" i="11"/>
  <c r="D1891" i="11"/>
  <c r="H1889" i="11"/>
  <c r="G1889" i="11"/>
  <c r="F1889" i="11"/>
  <c r="D1889" i="11"/>
  <c r="E1888" i="11"/>
  <c r="I1888" i="11" s="1"/>
  <c r="E1887" i="11"/>
  <c r="I1887" i="11" s="1"/>
  <c r="E1886" i="11"/>
  <c r="I1886" i="11" s="1"/>
  <c r="E1885" i="11"/>
  <c r="I1885" i="11" s="1"/>
  <c r="H1884" i="11"/>
  <c r="G1884" i="11"/>
  <c r="F1884" i="11"/>
  <c r="D1884" i="11"/>
  <c r="H1882" i="11"/>
  <c r="G1882" i="11"/>
  <c r="F1882" i="11"/>
  <c r="D1882" i="11"/>
  <c r="E1879" i="11"/>
  <c r="H1878" i="11"/>
  <c r="G1878" i="11"/>
  <c r="F1878" i="11"/>
  <c r="D1878" i="11"/>
  <c r="E1876" i="11"/>
  <c r="I1876" i="11" s="1"/>
  <c r="E1875" i="11"/>
  <c r="I1875" i="11" s="1"/>
  <c r="E1874" i="11"/>
  <c r="I1874" i="11" s="1"/>
  <c r="H1873" i="11"/>
  <c r="G1873" i="11"/>
  <c r="F1873" i="11"/>
  <c r="D1873" i="11"/>
  <c r="E1872" i="11"/>
  <c r="I1872" i="11" s="1"/>
  <c r="E1871" i="11"/>
  <c r="I1871" i="11" s="1"/>
  <c r="E1870" i="11"/>
  <c r="I1870" i="11" s="1"/>
  <c r="H1869" i="11"/>
  <c r="G1869" i="11"/>
  <c r="F1869" i="11"/>
  <c r="D1869" i="11"/>
  <c r="E1868" i="11"/>
  <c r="I1868" i="11" s="1"/>
  <c r="E1867" i="11"/>
  <c r="I1867" i="11" s="1"/>
  <c r="E1866" i="11"/>
  <c r="I1866" i="11" s="1"/>
  <c r="H1865" i="11"/>
  <c r="G1865" i="11"/>
  <c r="F1865" i="11"/>
  <c r="D1865" i="11"/>
  <c r="E1863" i="11"/>
  <c r="I1863" i="11" s="1"/>
  <c r="E1862" i="11"/>
  <c r="I1862" i="11" s="1"/>
  <c r="E1861" i="11"/>
  <c r="I1861" i="11" s="1"/>
  <c r="H1860" i="11"/>
  <c r="G1860" i="11"/>
  <c r="F1860" i="11"/>
  <c r="D1860" i="11"/>
  <c r="E1859" i="11"/>
  <c r="I1859" i="11" s="1"/>
  <c r="E1858" i="11"/>
  <c r="I1858" i="11" s="1"/>
  <c r="E1853" i="11"/>
  <c r="I1853" i="11" s="1"/>
  <c r="E1851" i="11"/>
  <c r="I1851" i="11" s="1"/>
  <c r="H1850" i="11"/>
  <c r="G1850" i="11"/>
  <c r="F1850" i="11"/>
  <c r="D1850" i="11"/>
  <c r="E1848" i="11"/>
  <c r="I1848" i="11" s="1"/>
  <c r="E1847" i="11"/>
  <c r="I1847" i="11" s="1"/>
  <c r="E1846" i="11"/>
  <c r="I1846" i="11" s="1"/>
  <c r="E1845" i="11"/>
  <c r="I1845" i="11" s="1"/>
  <c r="H1844" i="11"/>
  <c r="G1844" i="11"/>
  <c r="F1844" i="11"/>
  <c r="D1844" i="11"/>
  <c r="H1842" i="11"/>
  <c r="G1842" i="11"/>
  <c r="F1842" i="11"/>
  <c r="D1842" i="11"/>
  <c r="E1841" i="11"/>
  <c r="I1841" i="11" s="1"/>
  <c r="E1840" i="11"/>
  <c r="I1840" i="11" s="1"/>
  <c r="E1839" i="11"/>
  <c r="I1839" i="11" s="1"/>
  <c r="E1838" i="11"/>
  <c r="I1838" i="11" s="1"/>
  <c r="H1837" i="11"/>
  <c r="G1837" i="11"/>
  <c r="F1837" i="11"/>
  <c r="D1837" i="11"/>
  <c r="H1835" i="11"/>
  <c r="G1835" i="11"/>
  <c r="F1835" i="11"/>
  <c r="D1835" i="11"/>
  <c r="E1834" i="11"/>
  <c r="I1834" i="11" s="1"/>
  <c r="E1833" i="11"/>
  <c r="I1833" i="11" s="1"/>
  <c r="E1832" i="11"/>
  <c r="I1832" i="11" s="1"/>
  <c r="E1831" i="11"/>
  <c r="I1831" i="11" s="1"/>
  <c r="H1830" i="11"/>
  <c r="G1830" i="11"/>
  <c r="F1830" i="11"/>
  <c r="D1830" i="11"/>
  <c r="H1828" i="11"/>
  <c r="G1828" i="11"/>
  <c r="F1828" i="11"/>
  <c r="D1828" i="11"/>
  <c r="E1825" i="11"/>
  <c r="I1825" i="11" s="1"/>
  <c r="H1824" i="11"/>
  <c r="G1824" i="11"/>
  <c r="F1824" i="11"/>
  <c r="D1824" i="11"/>
  <c r="E1822" i="11"/>
  <c r="I1822" i="11" s="1"/>
  <c r="E1821" i="11"/>
  <c r="I1821" i="11" s="1"/>
  <c r="E1820" i="11"/>
  <c r="I1820" i="11" s="1"/>
  <c r="H1819" i="11"/>
  <c r="G1819" i="11"/>
  <c r="F1819" i="11"/>
  <c r="D1819" i="11"/>
  <c r="E1818" i="11"/>
  <c r="I1818" i="11" s="1"/>
  <c r="E1817" i="11"/>
  <c r="I1817" i="11" s="1"/>
  <c r="E1816" i="11"/>
  <c r="I1816" i="11" s="1"/>
  <c r="H1815" i="11"/>
  <c r="G1815" i="11"/>
  <c r="F1815" i="11"/>
  <c r="D1815" i="11"/>
  <c r="E1814" i="11"/>
  <c r="I1814" i="11" s="1"/>
  <c r="E1813" i="11"/>
  <c r="I1813" i="11" s="1"/>
  <c r="E1812" i="11"/>
  <c r="I1812" i="11" s="1"/>
  <c r="H1811" i="11"/>
  <c r="G1811" i="11"/>
  <c r="F1811" i="11"/>
  <c r="D1811" i="11"/>
  <c r="E1809" i="11"/>
  <c r="I1809" i="11" s="1"/>
  <c r="E1808" i="11"/>
  <c r="I1808" i="11" s="1"/>
  <c r="E1807" i="11"/>
  <c r="I1807" i="11" s="1"/>
  <c r="H1806" i="11"/>
  <c r="G1806" i="11"/>
  <c r="F1806" i="11"/>
  <c r="D1806" i="11"/>
  <c r="E1805" i="11"/>
  <c r="I1805" i="11" s="1"/>
  <c r="E1804" i="11"/>
  <c r="I1804" i="11" s="1"/>
  <c r="E1798" i="11"/>
  <c r="I1798" i="11" s="1"/>
  <c r="E1796" i="11"/>
  <c r="I1796" i="11" s="1"/>
  <c r="H1795" i="11"/>
  <c r="G1795" i="11"/>
  <c r="F1795" i="11"/>
  <c r="D1795" i="11"/>
  <c r="E1793" i="11"/>
  <c r="I1793" i="11" s="1"/>
  <c r="E1792" i="11"/>
  <c r="I1792" i="11" s="1"/>
  <c r="E1791" i="11"/>
  <c r="I1791" i="11" s="1"/>
  <c r="E1790" i="11"/>
  <c r="I1790" i="11" s="1"/>
  <c r="H1789" i="11"/>
  <c r="G1789" i="11"/>
  <c r="F1789" i="11"/>
  <c r="D1789" i="11"/>
  <c r="H1787" i="11"/>
  <c r="G1787" i="11"/>
  <c r="F1787" i="11"/>
  <c r="D1787" i="11"/>
  <c r="E1786" i="11"/>
  <c r="I1786" i="11" s="1"/>
  <c r="E1785" i="11"/>
  <c r="I1785" i="11" s="1"/>
  <c r="E1784" i="11"/>
  <c r="I1784" i="11" s="1"/>
  <c r="E1783" i="11"/>
  <c r="I1783" i="11" s="1"/>
  <c r="H1782" i="11"/>
  <c r="G1782" i="11"/>
  <c r="F1782" i="11"/>
  <c r="D1782" i="11"/>
  <c r="H1780" i="11"/>
  <c r="G1780" i="11"/>
  <c r="F1780" i="11"/>
  <c r="D1780" i="11"/>
  <c r="E1779" i="11"/>
  <c r="I1779" i="11" s="1"/>
  <c r="E1778" i="11"/>
  <c r="I1778" i="11" s="1"/>
  <c r="E1777" i="11"/>
  <c r="I1777" i="11" s="1"/>
  <c r="E1776" i="11"/>
  <c r="I1776" i="11" s="1"/>
  <c r="H1775" i="11"/>
  <c r="H1748" i="11" s="1"/>
  <c r="H1747" i="11" s="1"/>
  <c r="G1775" i="11"/>
  <c r="G1748" i="11" s="1"/>
  <c r="G1747" i="11" s="1"/>
  <c r="F1775" i="11"/>
  <c r="F1748" i="11" s="1"/>
  <c r="F1747" i="11" s="1"/>
  <c r="H1773" i="11"/>
  <c r="G1773" i="11"/>
  <c r="F1773" i="11"/>
  <c r="D1773" i="11"/>
  <c r="E1770" i="11"/>
  <c r="I1770" i="11" s="1"/>
  <c r="H1769" i="11"/>
  <c r="G1769" i="11"/>
  <c r="F1769" i="11"/>
  <c r="D1769" i="11"/>
  <c r="E1767" i="11"/>
  <c r="I1767" i="11" s="1"/>
  <c r="E1766" i="11"/>
  <c r="I1766" i="11" s="1"/>
  <c r="E1765" i="11"/>
  <c r="I1765" i="11" s="1"/>
  <c r="H1764" i="11"/>
  <c r="G1764" i="11"/>
  <c r="F1764" i="11"/>
  <c r="D1764" i="11"/>
  <c r="E1763" i="11"/>
  <c r="I1763" i="11" s="1"/>
  <c r="E1762" i="11"/>
  <c r="I1762" i="11" s="1"/>
  <c r="E1761" i="11"/>
  <c r="I1761" i="11" s="1"/>
  <c r="H1760" i="11"/>
  <c r="G1760" i="11"/>
  <c r="F1760" i="11"/>
  <c r="D1760" i="11"/>
  <c r="E1759" i="11"/>
  <c r="I1759" i="11" s="1"/>
  <c r="E1758" i="11"/>
  <c r="I1758" i="11" s="1"/>
  <c r="E1757" i="11"/>
  <c r="I1757" i="11" s="1"/>
  <c r="H1756" i="11"/>
  <c r="G1756" i="11"/>
  <c r="F1756" i="11"/>
  <c r="D1756" i="11"/>
  <c r="E1754" i="11"/>
  <c r="I1754" i="11" s="1"/>
  <c r="E1753" i="11"/>
  <c r="I1753" i="11" s="1"/>
  <c r="E1752" i="11"/>
  <c r="I1752" i="11" s="1"/>
  <c r="H1751" i="11"/>
  <c r="G1751" i="11"/>
  <c r="F1751" i="11"/>
  <c r="D1751" i="11"/>
  <c r="J1750" i="11"/>
  <c r="K1757" i="11" s="1"/>
  <c r="E1750" i="11"/>
  <c r="I1750" i="11" s="1"/>
  <c r="E1749" i="11"/>
  <c r="I1749" i="11" s="1"/>
  <c r="D1748" i="11"/>
  <c r="D1747" i="11" s="1"/>
  <c r="H1745" i="11"/>
  <c r="G1745" i="11"/>
  <c r="F1745" i="11"/>
  <c r="D1745" i="11"/>
  <c r="H1743" i="11"/>
  <c r="H1742" i="11" s="1"/>
  <c r="G1743" i="11"/>
  <c r="G1742" i="11" s="1"/>
  <c r="F1743" i="11"/>
  <c r="D1743" i="11"/>
  <c r="H1740" i="11"/>
  <c r="G1740" i="11"/>
  <c r="F1740" i="11"/>
  <c r="D1740" i="11"/>
  <c r="H1739" i="11"/>
  <c r="G1739" i="11"/>
  <c r="F1739" i="11"/>
  <c r="D1739" i="11"/>
  <c r="H1738" i="11"/>
  <c r="G1738" i="11"/>
  <c r="F1738" i="11"/>
  <c r="D1738" i="11"/>
  <c r="H1737" i="11"/>
  <c r="G1737" i="11"/>
  <c r="F1737" i="11"/>
  <c r="D1737" i="11"/>
  <c r="H1733" i="11"/>
  <c r="G1733" i="11"/>
  <c r="F1733" i="11"/>
  <c r="D1733" i="11"/>
  <c r="H1732" i="11"/>
  <c r="G1732" i="11"/>
  <c r="F1732" i="11"/>
  <c r="D1732" i="11"/>
  <c r="H1731" i="11"/>
  <c r="G1731" i="11"/>
  <c r="F1731" i="11"/>
  <c r="D1731" i="11"/>
  <c r="H1730" i="11"/>
  <c r="G1730" i="11"/>
  <c r="F1730" i="11"/>
  <c r="D1730" i="11"/>
  <c r="H1726" i="11"/>
  <c r="G1726" i="11"/>
  <c r="F1726" i="11"/>
  <c r="D1726" i="11"/>
  <c r="H1725" i="11"/>
  <c r="G1725" i="11"/>
  <c r="F1725" i="11"/>
  <c r="D1725" i="11"/>
  <c r="H1724" i="11"/>
  <c r="G1724" i="11"/>
  <c r="F1724" i="11"/>
  <c r="D1724" i="11"/>
  <c r="H1723" i="11"/>
  <c r="G1723" i="11"/>
  <c r="F1723" i="11"/>
  <c r="D1723" i="11"/>
  <c r="H1717" i="11"/>
  <c r="H1716" i="11" s="1"/>
  <c r="G1717" i="11"/>
  <c r="G1716" i="11" s="1"/>
  <c r="F1717" i="11"/>
  <c r="F1716" i="11" s="1"/>
  <c r="D1717" i="11"/>
  <c r="E1710" i="11"/>
  <c r="I1710" i="11" s="1"/>
  <c r="E1708" i="11"/>
  <c r="I1708" i="11" s="1"/>
  <c r="H1707" i="11"/>
  <c r="G1707" i="11"/>
  <c r="F1707" i="11"/>
  <c r="D1707" i="11"/>
  <c r="E1705" i="11"/>
  <c r="I1705" i="11" s="1"/>
  <c r="E1704" i="11"/>
  <c r="I1704" i="11" s="1"/>
  <c r="E1703" i="11"/>
  <c r="I1703" i="11" s="1"/>
  <c r="E1702" i="11"/>
  <c r="I1702" i="11" s="1"/>
  <c r="H1701" i="11"/>
  <c r="G1701" i="11"/>
  <c r="F1701" i="11"/>
  <c r="D1701" i="11"/>
  <c r="H1699" i="11"/>
  <c r="G1699" i="11"/>
  <c r="F1699" i="11"/>
  <c r="D1699" i="11"/>
  <c r="E1698" i="11"/>
  <c r="I1698" i="11" s="1"/>
  <c r="E1697" i="11"/>
  <c r="I1697" i="11" s="1"/>
  <c r="E1696" i="11"/>
  <c r="I1696" i="11" s="1"/>
  <c r="E1695" i="11"/>
  <c r="H1694" i="11"/>
  <c r="G1694" i="11"/>
  <c r="F1694" i="11"/>
  <c r="D1694" i="11"/>
  <c r="H1692" i="11"/>
  <c r="G1692" i="11"/>
  <c r="F1692" i="11"/>
  <c r="D1692" i="11"/>
  <c r="E1691" i="11"/>
  <c r="I1691" i="11" s="1"/>
  <c r="E1690" i="11"/>
  <c r="I1690" i="11" s="1"/>
  <c r="E1689" i="11"/>
  <c r="I1689" i="11" s="1"/>
  <c r="E1688" i="11"/>
  <c r="H1687" i="11"/>
  <c r="G1687" i="11"/>
  <c r="F1687" i="11"/>
  <c r="D1687" i="11"/>
  <c r="H1685" i="11"/>
  <c r="G1685" i="11"/>
  <c r="F1685" i="11"/>
  <c r="D1685" i="11"/>
  <c r="E1682" i="11"/>
  <c r="I1682" i="11" s="1"/>
  <c r="H1681" i="11"/>
  <c r="G1681" i="11"/>
  <c r="F1681" i="11"/>
  <c r="D1681" i="11"/>
  <c r="E1679" i="11"/>
  <c r="I1679" i="11" s="1"/>
  <c r="E1678" i="11"/>
  <c r="I1678" i="11" s="1"/>
  <c r="E1677" i="11"/>
  <c r="I1677" i="11" s="1"/>
  <c r="H1676" i="11"/>
  <c r="G1676" i="11"/>
  <c r="F1676" i="11"/>
  <c r="D1676" i="11"/>
  <c r="E1675" i="11"/>
  <c r="I1675" i="11" s="1"/>
  <c r="E1674" i="11"/>
  <c r="I1674" i="11" s="1"/>
  <c r="E1673" i="11"/>
  <c r="I1673" i="11" s="1"/>
  <c r="H1672" i="11"/>
  <c r="G1672" i="11"/>
  <c r="F1672" i="11"/>
  <c r="D1672" i="11"/>
  <c r="E1671" i="11"/>
  <c r="I1671" i="11" s="1"/>
  <c r="E1670" i="11"/>
  <c r="I1670" i="11" s="1"/>
  <c r="E1669" i="11"/>
  <c r="I1669" i="11" s="1"/>
  <c r="H1668" i="11"/>
  <c r="G1668" i="11"/>
  <c r="F1668" i="11"/>
  <c r="D1668" i="11"/>
  <c r="E1666" i="11"/>
  <c r="I1666" i="11" s="1"/>
  <c r="E1665" i="11"/>
  <c r="I1665" i="11" s="1"/>
  <c r="E1664" i="11"/>
  <c r="I1664" i="11" s="1"/>
  <c r="H1663" i="11"/>
  <c r="G1663" i="11"/>
  <c r="F1663" i="11"/>
  <c r="D1663" i="11"/>
  <c r="E1662" i="11"/>
  <c r="I1662" i="11" s="1"/>
  <c r="E1661" i="11"/>
  <c r="I1661" i="11" s="1"/>
  <c r="H1657" i="11"/>
  <c r="G1657" i="11"/>
  <c r="F1657" i="11"/>
  <c r="D1657" i="11"/>
  <c r="H1655" i="11"/>
  <c r="H1654" i="11" s="1"/>
  <c r="G1655" i="11"/>
  <c r="G1654" i="11" s="1"/>
  <c r="F1655" i="11"/>
  <c r="F1654" i="11" s="1"/>
  <c r="D1655" i="11"/>
  <c r="H1652" i="11"/>
  <c r="G1652" i="11"/>
  <c r="F1652" i="11"/>
  <c r="D1652" i="11"/>
  <c r="H1651" i="11"/>
  <c r="G1651" i="11"/>
  <c r="F1651" i="11"/>
  <c r="D1651" i="11"/>
  <c r="H1650" i="11"/>
  <c r="G1650" i="11"/>
  <c r="F1650" i="11"/>
  <c r="D1650" i="11"/>
  <c r="H1649" i="11"/>
  <c r="G1649" i="11"/>
  <c r="F1649" i="11"/>
  <c r="D1649" i="11"/>
  <c r="H1645" i="11"/>
  <c r="G1645" i="11"/>
  <c r="F1645" i="11"/>
  <c r="D1645" i="11"/>
  <c r="H1644" i="11"/>
  <c r="G1644" i="11"/>
  <c r="F1644" i="11"/>
  <c r="D1644" i="11"/>
  <c r="H1643" i="11"/>
  <c r="G1643" i="11"/>
  <c r="F1643" i="11"/>
  <c r="D1643" i="11"/>
  <c r="H1642" i="11"/>
  <c r="G1642" i="11"/>
  <c r="F1642" i="11"/>
  <c r="D1642" i="11"/>
  <c r="H1638" i="11"/>
  <c r="G1638" i="11"/>
  <c r="F1638" i="11"/>
  <c r="D1638" i="11"/>
  <c r="H1637" i="11"/>
  <c r="G1637" i="11"/>
  <c r="F1637" i="11"/>
  <c r="D1637" i="11"/>
  <c r="H1636" i="11"/>
  <c r="G1636" i="11"/>
  <c r="F1636" i="11"/>
  <c r="D1636" i="11"/>
  <c r="H1635" i="11"/>
  <c r="G1635" i="11"/>
  <c r="F1635" i="11"/>
  <c r="D1635" i="11"/>
  <c r="H1629" i="11"/>
  <c r="H1628" i="11" s="1"/>
  <c r="G1629" i="11"/>
  <c r="G1628" i="11" s="1"/>
  <c r="F1629" i="11"/>
  <c r="F1628" i="11" s="1"/>
  <c r="D1629" i="11"/>
  <c r="E1622" i="11"/>
  <c r="I1622" i="11" s="1"/>
  <c r="E1620" i="11"/>
  <c r="I1620" i="11" s="1"/>
  <c r="H1619" i="11"/>
  <c r="G1619" i="11"/>
  <c r="F1619" i="11"/>
  <c r="D1619" i="11"/>
  <c r="E1617" i="11"/>
  <c r="I1617" i="11" s="1"/>
  <c r="E1616" i="11"/>
  <c r="I1616" i="11" s="1"/>
  <c r="E1615" i="11"/>
  <c r="I1615" i="11" s="1"/>
  <c r="E1614" i="11"/>
  <c r="I1614" i="11" s="1"/>
  <c r="H1613" i="11"/>
  <c r="G1613" i="11"/>
  <c r="F1613" i="11"/>
  <c r="D1613" i="11"/>
  <c r="H1611" i="11"/>
  <c r="G1611" i="11"/>
  <c r="F1611" i="11"/>
  <c r="D1611" i="11"/>
  <c r="E1610" i="11"/>
  <c r="I1610" i="11" s="1"/>
  <c r="E1609" i="11"/>
  <c r="I1609" i="11" s="1"/>
  <c r="E1608" i="11"/>
  <c r="I1608" i="11" s="1"/>
  <c r="E1607" i="11"/>
  <c r="I1607" i="11" s="1"/>
  <c r="H1606" i="11"/>
  <c r="G1606" i="11"/>
  <c r="F1606" i="11"/>
  <c r="D1606" i="11"/>
  <c r="H1604" i="11"/>
  <c r="G1604" i="11"/>
  <c r="F1604" i="11"/>
  <c r="D1604" i="11"/>
  <c r="E1603" i="11"/>
  <c r="I1603" i="11" s="1"/>
  <c r="E1602" i="11"/>
  <c r="I1602" i="11" s="1"/>
  <c r="E1601" i="11"/>
  <c r="I1601" i="11" s="1"/>
  <c r="E1600" i="11"/>
  <c r="I1600" i="11" s="1"/>
  <c r="H1599" i="11"/>
  <c r="G1599" i="11"/>
  <c r="F1599" i="11"/>
  <c r="D1599" i="11"/>
  <c r="H1597" i="11"/>
  <c r="G1597" i="11"/>
  <c r="F1597" i="11"/>
  <c r="D1597" i="11"/>
  <c r="E1594" i="11"/>
  <c r="I1594" i="11" s="1"/>
  <c r="H1593" i="11"/>
  <c r="G1593" i="11"/>
  <c r="F1593" i="11"/>
  <c r="D1593" i="11"/>
  <c r="E1591" i="11"/>
  <c r="I1591" i="11" s="1"/>
  <c r="E1590" i="11"/>
  <c r="I1590" i="11" s="1"/>
  <c r="E1589" i="11"/>
  <c r="I1589" i="11" s="1"/>
  <c r="H1588" i="11"/>
  <c r="G1588" i="11"/>
  <c r="F1588" i="11"/>
  <c r="D1588" i="11"/>
  <c r="E1587" i="11"/>
  <c r="I1587" i="11" s="1"/>
  <c r="E1586" i="11"/>
  <c r="I1586" i="11" s="1"/>
  <c r="E1585" i="11"/>
  <c r="I1585" i="11" s="1"/>
  <c r="H1584" i="11"/>
  <c r="G1584" i="11"/>
  <c r="F1584" i="11"/>
  <c r="D1584" i="11"/>
  <c r="E1583" i="11"/>
  <c r="I1583" i="11" s="1"/>
  <c r="E1582" i="11"/>
  <c r="I1582" i="11" s="1"/>
  <c r="E1581" i="11"/>
  <c r="I1581" i="11" s="1"/>
  <c r="H1580" i="11"/>
  <c r="G1580" i="11"/>
  <c r="F1580" i="11"/>
  <c r="D1580" i="11"/>
  <c r="E1578" i="11"/>
  <c r="I1578" i="11" s="1"/>
  <c r="E1577" i="11"/>
  <c r="I1577" i="11" s="1"/>
  <c r="E1576" i="11"/>
  <c r="I1576" i="11" s="1"/>
  <c r="H1575" i="11"/>
  <c r="G1575" i="11"/>
  <c r="F1575" i="11"/>
  <c r="D1575" i="11"/>
  <c r="E1574" i="11"/>
  <c r="I1574" i="11" s="1"/>
  <c r="E1573" i="11"/>
  <c r="I1573" i="11" s="1"/>
  <c r="E1567" i="11"/>
  <c r="I1567" i="11" s="1"/>
  <c r="E1565" i="11"/>
  <c r="I1565" i="11" s="1"/>
  <c r="H1564" i="11"/>
  <c r="G1564" i="11"/>
  <c r="F1564" i="11"/>
  <c r="D1564" i="11"/>
  <c r="E1562" i="11"/>
  <c r="I1562" i="11" s="1"/>
  <c r="E1561" i="11"/>
  <c r="I1561" i="11" s="1"/>
  <c r="E1560" i="11"/>
  <c r="I1560" i="11" s="1"/>
  <c r="E1559" i="11"/>
  <c r="I1559" i="11" s="1"/>
  <c r="H1558" i="11"/>
  <c r="G1558" i="11"/>
  <c r="F1558" i="11"/>
  <c r="D1558" i="11"/>
  <c r="H1556" i="11"/>
  <c r="G1556" i="11"/>
  <c r="F1556" i="11"/>
  <c r="D1556" i="11"/>
  <c r="E1555" i="11"/>
  <c r="I1555" i="11" s="1"/>
  <c r="E1554" i="11"/>
  <c r="I1554" i="11" s="1"/>
  <c r="E1553" i="11"/>
  <c r="I1553" i="11" s="1"/>
  <c r="E1552" i="11"/>
  <c r="I1552" i="11" s="1"/>
  <c r="H1551" i="11"/>
  <c r="G1551" i="11"/>
  <c r="F1551" i="11"/>
  <c r="D1551" i="11"/>
  <c r="H1549" i="11"/>
  <c r="G1549" i="11"/>
  <c r="F1549" i="11"/>
  <c r="D1549" i="11"/>
  <c r="E1548" i="11"/>
  <c r="I1548" i="11" s="1"/>
  <c r="E1547" i="11"/>
  <c r="I1547" i="11" s="1"/>
  <c r="E1546" i="11"/>
  <c r="I1546" i="11" s="1"/>
  <c r="E1545" i="11"/>
  <c r="I1545" i="11" s="1"/>
  <c r="H1544" i="11"/>
  <c r="G1544" i="11"/>
  <c r="F1544" i="11"/>
  <c r="D1544" i="11"/>
  <c r="H1542" i="11"/>
  <c r="G1542" i="11"/>
  <c r="F1542" i="11"/>
  <c r="D1542" i="11"/>
  <c r="E1539" i="11"/>
  <c r="I1539" i="11" s="1"/>
  <c r="H1538" i="11"/>
  <c r="G1538" i="11"/>
  <c r="F1538" i="11"/>
  <c r="D1538" i="11"/>
  <c r="E1536" i="11"/>
  <c r="I1536" i="11" s="1"/>
  <c r="E1535" i="11"/>
  <c r="I1535" i="11" s="1"/>
  <c r="E1534" i="11"/>
  <c r="I1534" i="11" s="1"/>
  <c r="H1533" i="11"/>
  <c r="G1533" i="11"/>
  <c r="F1533" i="11"/>
  <c r="D1533" i="11"/>
  <c r="E1532" i="11"/>
  <c r="I1532" i="11" s="1"/>
  <c r="E1531" i="11"/>
  <c r="I1531" i="11" s="1"/>
  <c r="E1530" i="11"/>
  <c r="I1530" i="11" s="1"/>
  <c r="H1529" i="11"/>
  <c r="G1529" i="11"/>
  <c r="F1529" i="11"/>
  <c r="D1529" i="11"/>
  <c r="E1528" i="11"/>
  <c r="I1528" i="11" s="1"/>
  <c r="E1527" i="11"/>
  <c r="I1527" i="11" s="1"/>
  <c r="E1526" i="11"/>
  <c r="I1526" i="11" s="1"/>
  <c r="H1525" i="11"/>
  <c r="G1525" i="11"/>
  <c r="F1525" i="11"/>
  <c r="D1525" i="11"/>
  <c r="E1523" i="11"/>
  <c r="I1523" i="11" s="1"/>
  <c r="E1522" i="11"/>
  <c r="I1522" i="11" s="1"/>
  <c r="E1521" i="11"/>
  <c r="I1521" i="11" s="1"/>
  <c r="H1520" i="11"/>
  <c r="G1520" i="11"/>
  <c r="F1520" i="11"/>
  <c r="D1520" i="11"/>
  <c r="E1519" i="11"/>
  <c r="I1519" i="11" s="1"/>
  <c r="E1518" i="11"/>
  <c r="I1518" i="11" s="1"/>
  <c r="E1513" i="11"/>
  <c r="I1513" i="11" s="1"/>
  <c r="E1511" i="11"/>
  <c r="I1511" i="11" s="1"/>
  <c r="H1510" i="11"/>
  <c r="G1510" i="11"/>
  <c r="F1510" i="11"/>
  <c r="D1510" i="11"/>
  <c r="E1508" i="11"/>
  <c r="I1508" i="11" s="1"/>
  <c r="E1507" i="11"/>
  <c r="I1507" i="11" s="1"/>
  <c r="E1506" i="11"/>
  <c r="I1506" i="11" s="1"/>
  <c r="E1505" i="11"/>
  <c r="I1505" i="11" s="1"/>
  <c r="H1504" i="11"/>
  <c r="G1504" i="11"/>
  <c r="F1504" i="11"/>
  <c r="D1504" i="11"/>
  <c r="H1502" i="11"/>
  <c r="G1502" i="11"/>
  <c r="F1502" i="11"/>
  <c r="D1502" i="11"/>
  <c r="E1501" i="11"/>
  <c r="I1501" i="11" s="1"/>
  <c r="E1500" i="11"/>
  <c r="I1500" i="11" s="1"/>
  <c r="E1499" i="11"/>
  <c r="I1499" i="11" s="1"/>
  <c r="E1498" i="11"/>
  <c r="I1498" i="11" s="1"/>
  <c r="H1497" i="11"/>
  <c r="G1497" i="11"/>
  <c r="F1497" i="11"/>
  <c r="D1497" i="11"/>
  <c r="H1495" i="11"/>
  <c r="G1495" i="11"/>
  <c r="F1495" i="11"/>
  <c r="D1495" i="11"/>
  <c r="E1494" i="11"/>
  <c r="I1494" i="11" s="1"/>
  <c r="E1493" i="11"/>
  <c r="I1493" i="11" s="1"/>
  <c r="E1492" i="11"/>
  <c r="I1492" i="11" s="1"/>
  <c r="E1491" i="11"/>
  <c r="I1491" i="11" s="1"/>
  <c r="H1490" i="11"/>
  <c r="G1490" i="11"/>
  <c r="F1490" i="11"/>
  <c r="D1490" i="11"/>
  <c r="H1488" i="11"/>
  <c r="G1488" i="11"/>
  <c r="F1488" i="11"/>
  <c r="D1488" i="11"/>
  <c r="E1485" i="11"/>
  <c r="I1485" i="11" s="1"/>
  <c r="H1484" i="11"/>
  <c r="G1484" i="11"/>
  <c r="F1484" i="11"/>
  <c r="D1484" i="11"/>
  <c r="E1482" i="11"/>
  <c r="I1482" i="11" s="1"/>
  <c r="E1481" i="11"/>
  <c r="I1481" i="11" s="1"/>
  <c r="E1480" i="11"/>
  <c r="I1480" i="11" s="1"/>
  <c r="H1479" i="11"/>
  <c r="G1479" i="11"/>
  <c r="F1479" i="11"/>
  <c r="D1479" i="11"/>
  <c r="E1478" i="11"/>
  <c r="I1478" i="11" s="1"/>
  <c r="E1477" i="11"/>
  <c r="I1477" i="11" s="1"/>
  <c r="E1476" i="11"/>
  <c r="I1476" i="11" s="1"/>
  <c r="H1475" i="11"/>
  <c r="G1475" i="11"/>
  <c r="F1475" i="11"/>
  <c r="D1475" i="11"/>
  <c r="E1474" i="11"/>
  <c r="I1474" i="11" s="1"/>
  <c r="E1473" i="11"/>
  <c r="I1473" i="11" s="1"/>
  <c r="E1472" i="11"/>
  <c r="I1472" i="11" s="1"/>
  <c r="H1471" i="11"/>
  <c r="G1471" i="11"/>
  <c r="F1471" i="11"/>
  <c r="D1471" i="11"/>
  <c r="E1469" i="11"/>
  <c r="I1469" i="11" s="1"/>
  <c r="E1468" i="11"/>
  <c r="I1468" i="11" s="1"/>
  <c r="E1467" i="11"/>
  <c r="I1467" i="11" s="1"/>
  <c r="H1466" i="11"/>
  <c r="G1466" i="11"/>
  <c r="F1466" i="11"/>
  <c r="D1466" i="11"/>
  <c r="E1465" i="11"/>
  <c r="I1465" i="11" s="1"/>
  <c r="E1464" i="11"/>
  <c r="I1464" i="11" s="1"/>
  <c r="E1458" i="11"/>
  <c r="I1458" i="11" s="1"/>
  <c r="E1456" i="11"/>
  <c r="I1456" i="11" s="1"/>
  <c r="H1455" i="11"/>
  <c r="G1455" i="11"/>
  <c r="F1455" i="11"/>
  <c r="D1455" i="11"/>
  <c r="E1453" i="11"/>
  <c r="I1453" i="11" s="1"/>
  <c r="E1452" i="11"/>
  <c r="I1452" i="11" s="1"/>
  <c r="E1451" i="11"/>
  <c r="I1451" i="11" s="1"/>
  <c r="E1450" i="11"/>
  <c r="I1450" i="11" s="1"/>
  <c r="H1449" i="11"/>
  <c r="G1449" i="11"/>
  <c r="F1449" i="11"/>
  <c r="D1449" i="11"/>
  <c r="H1447" i="11"/>
  <c r="G1447" i="11"/>
  <c r="F1447" i="11"/>
  <c r="D1447" i="11"/>
  <c r="E1446" i="11"/>
  <c r="I1446" i="11" s="1"/>
  <c r="E1445" i="11"/>
  <c r="I1445" i="11" s="1"/>
  <c r="E1444" i="11"/>
  <c r="I1444" i="11" s="1"/>
  <c r="E1443" i="11"/>
  <c r="I1443" i="11" s="1"/>
  <c r="H1442" i="11"/>
  <c r="G1442" i="11"/>
  <c r="F1442" i="11"/>
  <c r="D1442" i="11"/>
  <c r="H1440" i="11"/>
  <c r="G1440" i="11"/>
  <c r="F1440" i="11"/>
  <c r="D1440" i="11"/>
  <c r="E1439" i="11"/>
  <c r="I1439" i="11" s="1"/>
  <c r="E1438" i="11"/>
  <c r="I1438" i="11" s="1"/>
  <c r="E1437" i="11"/>
  <c r="I1437" i="11" s="1"/>
  <c r="E1436" i="11"/>
  <c r="I1436" i="11" s="1"/>
  <c r="H1435" i="11"/>
  <c r="G1435" i="11"/>
  <c r="F1435" i="11"/>
  <c r="D1435" i="11"/>
  <c r="H1433" i="11"/>
  <c r="G1433" i="11"/>
  <c r="F1433" i="11"/>
  <c r="D1433" i="11"/>
  <c r="E1430" i="11"/>
  <c r="I1430" i="11" s="1"/>
  <c r="H1429" i="11"/>
  <c r="G1429" i="11"/>
  <c r="F1429" i="11"/>
  <c r="D1429" i="11"/>
  <c r="E1414" i="11"/>
  <c r="I1414" i="11" s="1"/>
  <c r="E1413" i="11"/>
  <c r="I1413" i="11" s="1"/>
  <c r="E1412" i="11"/>
  <c r="I1412" i="11" s="1"/>
  <c r="H1411" i="11"/>
  <c r="H1408" i="11" s="1"/>
  <c r="H1407" i="11" s="1"/>
  <c r="G1411" i="11"/>
  <c r="G1408" i="11" s="1"/>
  <c r="G1407" i="11" s="1"/>
  <c r="F1411" i="11"/>
  <c r="F1408" i="11" s="1"/>
  <c r="F1407" i="11" s="1"/>
  <c r="D1411" i="11"/>
  <c r="E1409" i="11"/>
  <c r="I1409" i="11" s="1"/>
  <c r="H1405" i="11"/>
  <c r="G1405" i="11"/>
  <c r="F1405" i="11"/>
  <c r="D1405" i="11"/>
  <c r="H1403" i="11"/>
  <c r="H1402" i="11" s="1"/>
  <c r="G1403" i="11"/>
  <c r="G1402" i="11" s="1"/>
  <c r="F1403" i="11"/>
  <c r="F1402" i="11" s="1"/>
  <c r="D1403" i="11"/>
  <c r="H1400" i="11"/>
  <c r="G1400" i="11"/>
  <c r="F1400" i="11"/>
  <c r="D1400" i="11"/>
  <c r="H1399" i="11"/>
  <c r="G1399" i="11"/>
  <c r="F1399" i="11"/>
  <c r="D1399" i="11"/>
  <c r="H1398" i="11"/>
  <c r="G1398" i="11"/>
  <c r="F1398" i="11"/>
  <c r="D1398" i="11"/>
  <c r="H1397" i="11"/>
  <c r="G1397" i="11"/>
  <c r="F1397" i="11"/>
  <c r="D1397" i="11"/>
  <c r="H1393" i="11"/>
  <c r="G1393" i="11"/>
  <c r="F1393" i="11"/>
  <c r="D1393" i="11"/>
  <c r="H1392" i="11"/>
  <c r="G1392" i="11"/>
  <c r="F1392" i="11"/>
  <c r="D1392" i="11"/>
  <c r="H1391" i="11"/>
  <c r="G1391" i="11"/>
  <c r="G1387" i="11" s="1"/>
  <c r="F1391" i="11"/>
  <c r="F1387" i="11" s="1"/>
  <c r="D1391" i="11"/>
  <c r="H1390" i="11"/>
  <c r="G1390" i="11"/>
  <c r="F1390" i="11"/>
  <c r="D1390" i="11"/>
  <c r="H1386" i="11"/>
  <c r="G1386" i="11"/>
  <c r="F1386" i="11"/>
  <c r="D1386" i="11"/>
  <c r="H1385" i="11"/>
  <c r="G1385" i="11"/>
  <c r="F1385" i="11"/>
  <c r="D1385" i="11"/>
  <c r="H1384" i="11"/>
  <c r="G1384" i="11"/>
  <c r="F1384" i="11"/>
  <c r="D1384" i="11"/>
  <c r="H1383" i="11"/>
  <c r="G1383" i="11"/>
  <c r="F1383" i="11"/>
  <c r="D1383" i="11"/>
  <c r="H1377" i="11"/>
  <c r="H1376" i="11" s="1"/>
  <c r="G1377" i="11"/>
  <c r="G1376" i="11" s="1"/>
  <c r="F1377" i="11"/>
  <c r="F1376" i="11" s="1"/>
  <c r="D1377" i="11"/>
  <c r="E1370" i="11"/>
  <c r="I1370" i="11" s="1"/>
  <c r="E1368" i="11"/>
  <c r="I1368" i="11" s="1"/>
  <c r="H1367" i="11"/>
  <c r="G1367" i="11"/>
  <c r="F1367" i="11"/>
  <c r="D1367" i="11"/>
  <c r="E1365" i="11"/>
  <c r="I1365" i="11" s="1"/>
  <c r="E1364" i="11"/>
  <c r="I1364" i="11" s="1"/>
  <c r="E1363" i="11"/>
  <c r="I1363" i="11" s="1"/>
  <c r="E1362" i="11"/>
  <c r="I1362" i="11" s="1"/>
  <c r="H1361" i="11"/>
  <c r="G1361" i="11"/>
  <c r="F1361" i="11"/>
  <c r="D1361" i="11"/>
  <c r="H1359" i="11"/>
  <c r="G1359" i="11"/>
  <c r="F1359" i="11"/>
  <c r="D1359" i="11"/>
  <c r="E1358" i="11"/>
  <c r="I1358" i="11" s="1"/>
  <c r="E1357" i="11"/>
  <c r="I1357" i="11" s="1"/>
  <c r="E1356" i="11"/>
  <c r="I1356" i="11" s="1"/>
  <c r="E1355" i="11"/>
  <c r="I1355" i="11" s="1"/>
  <c r="H1354" i="11"/>
  <c r="G1354" i="11"/>
  <c r="F1354" i="11"/>
  <c r="D1354" i="11"/>
  <c r="H1352" i="11"/>
  <c r="G1352" i="11"/>
  <c r="F1352" i="11"/>
  <c r="D1352" i="11"/>
  <c r="E1351" i="11"/>
  <c r="I1351" i="11" s="1"/>
  <c r="E1350" i="11"/>
  <c r="I1350" i="11" s="1"/>
  <c r="E1349" i="11"/>
  <c r="I1349" i="11" s="1"/>
  <c r="E1348" i="11"/>
  <c r="I1348" i="11" s="1"/>
  <c r="H1347" i="11"/>
  <c r="H1320" i="11" s="1"/>
  <c r="H1319" i="11" s="1"/>
  <c r="H1286" i="11" s="1"/>
  <c r="G1347" i="11"/>
  <c r="G1320" i="11" s="1"/>
  <c r="G1319" i="11" s="1"/>
  <c r="G1286" i="11" s="1"/>
  <c r="F1347" i="11"/>
  <c r="F1320" i="11" s="1"/>
  <c r="F1319" i="11" s="1"/>
  <c r="F1286" i="11" s="1"/>
  <c r="D1347" i="11"/>
  <c r="D1320" i="11" s="1"/>
  <c r="D1319" i="11" s="1"/>
  <c r="D1286" i="11" s="1"/>
  <c r="H1345" i="11"/>
  <c r="G1345" i="11"/>
  <c r="F1345" i="11"/>
  <c r="D1345" i="11"/>
  <c r="E1342" i="11"/>
  <c r="E1341" i="11" s="1"/>
  <c r="H1341" i="11"/>
  <c r="G1341" i="11"/>
  <c r="F1341" i="11"/>
  <c r="D1341" i="11"/>
  <c r="E1339" i="11"/>
  <c r="I1339" i="11" s="1"/>
  <c r="E1338" i="11"/>
  <c r="I1338" i="11" s="1"/>
  <c r="E1337" i="11"/>
  <c r="I1337" i="11" s="1"/>
  <c r="H1336" i="11"/>
  <c r="G1336" i="11"/>
  <c r="F1336" i="11"/>
  <c r="D1336" i="11"/>
  <c r="E1335" i="11"/>
  <c r="I1335" i="11" s="1"/>
  <c r="E1334" i="11"/>
  <c r="I1334" i="11" s="1"/>
  <c r="E1333" i="11"/>
  <c r="I1333" i="11" s="1"/>
  <c r="H1332" i="11"/>
  <c r="G1332" i="11"/>
  <c r="F1332" i="11"/>
  <c r="D1332" i="11"/>
  <c r="E1331" i="11"/>
  <c r="I1331" i="11" s="1"/>
  <c r="E1330" i="11"/>
  <c r="I1330" i="11" s="1"/>
  <c r="E1329" i="11"/>
  <c r="I1329" i="11" s="1"/>
  <c r="H1328" i="11"/>
  <c r="G1328" i="11"/>
  <c r="F1328" i="11"/>
  <c r="D1328" i="11"/>
  <c r="E1326" i="11"/>
  <c r="I1326" i="11" s="1"/>
  <c r="E1325" i="11"/>
  <c r="I1325" i="11" s="1"/>
  <c r="E1324" i="11"/>
  <c r="I1324" i="11" s="1"/>
  <c r="H1323" i="11"/>
  <c r="G1323" i="11"/>
  <c r="F1323" i="11"/>
  <c r="D1323" i="11"/>
  <c r="E1322" i="11"/>
  <c r="I1322" i="11" s="1"/>
  <c r="E1321" i="11"/>
  <c r="I1321" i="11" s="1"/>
  <c r="H1317" i="11"/>
  <c r="G1317" i="11"/>
  <c r="F1317" i="11"/>
  <c r="D1317" i="11"/>
  <c r="H1315" i="11"/>
  <c r="H1314" i="11" s="1"/>
  <c r="G1315" i="11"/>
  <c r="G1314" i="11" s="1"/>
  <c r="F1315" i="11"/>
  <c r="F1314" i="11" s="1"/>
  <c r="D1315" i="11"/>
  <c r="H1312" i="11"/>
  <c r="G1312" i="11"/>
  <c r="F1312" i="11"/>
  <c r="D1312" i="11"/>
  <c r="H1311" i="11"/>
  <c r="G1311" i="11"/>
  <c r="F1311" i="11"/>
  <c r="D1311" i="11"/>
  <c r="H1310" i="11"/>
  <c r="G1310" i="11"/>
  <c r="F1310" i="11"/>
  <c r="D1310" i="11"/>
  <c r="H1309" i="11"/>
  <c r="G1309" i="11"/>
  <c r="F1309" i="11"/>
  <c r="D1309" i="11"/>
  <c r="H1305" i="11"/>
  <c r="G1305" i="11"/>
  <c r="F1305" i="11"/>
  <c r="D1305" i="11"/>
  <c r="H1304" i="11"/>
  <c r="G1304" i="11"/>
  <c r="F1304" i="11"/>
  <c r="D1304" i="11"/>
  <c r="H1303" i="11"/>
  <c r="G1303" i="11"/>
  <c r="F1303" i="11"/>
  <c r="D1303" i="11"/>
  <c r="H1302" i="11"/>
  <c r="G1302" i="11"/>
  <c r="F1302" i="11"/>
  <c r="D1302" i="11"/>
  <c r="H1298" i="11"/>
  <c r="G1298" i="11"/>
  <c r="F1298" i="11"/>
  <c r="D1298" i="11"/>
  <c r="H1297" i="11"/>
  <c r="G1297" i="11"/>
  <c r="F1297" i="11"/>
  <c r="D1297" i="11"/>
  <c r="H1296" i="11"/>
  <c r="G1296" i="11"/>
  <c r="F1296" i="11"/>
  <c r="D1296" i="11"/>
  <c r="H1295" i="11"/>
  <c r="G1295" i="11"/>
  <c r="F1295" i="11"/>
  <c r="D1295" i="11"/>
  <c r="H1289" i="11"/>
  <c r="H1288" i="11" s="1"/>
  <c r="G1289" i="11"/>
  <c r="G1288" i="11" s="1"/>
  <c r="F1289" i="11"/>
  <c r="F1288" i="11" s="1"/>
  <c r="D1289" i="11"/>
  <c r="E1281" i="11"/>
  <c r="I1281" i="11" s="1"/>
  <c r="E1279" i="11"/>
  <c r="I1279" i="11" s="1"/>
  <c r="H1278" i="11"/>
  <c r="G1278" i="11"/>
  <c r="F1278" i="11"/>
  <c r="D1278" i="11"/>
  <c r="E1276" i="11"/>
  <c r="I1276" i="11" s="1"/>
  <c r="E1275" i="11"/>
  <c r="I1275" i="11" s="1"/>
  <c r="E1274" i="11"/>
  <c r="I1274" i="11" s="1"/>
  <c r="E1273" i="11"/>
  <c r="I1273" i="11" s="1"/>
  <c r="H1272" i="11"/>
  <c r="G1272" i="11"/>
  <c r="F1272" i="11"/>
  <c r="D1272" i="11"/>
  <c r="H1270" i="11"/>
  <c r="G1270" i="11"/>
  <c r="F1270" i="11"/>
  <c r="D1270" i="11"/>
  <c r="E1269" i="11"/>
  <c r="I1269" i="11" s="1"/>
  <c r="E1268" i="11"/>
  <c r="I1268" i="11" s="1"/>
  <c r="E1267" i="11"/>
  <c r="I1267" i="11" s="1"/>
  <c r="E1266" i="11"/>
  <c r="I1266" i="11" s="1"/>
  <c r="H1265" i="11"/>
  <c r="G1265" i="11"/>
  <c r="F1265" i="11"/>
  <c r="D1265" i="11"/>
  <c r="H1263" i="11"/>
  <c r="G1263" i="11"/>
  <c r="F1263" i="11"/>
  <c r="D1263" i="11"/>
  <c r="E1262" i="11"/>
  <c r="I1262" i="11" s="1"/>
  <c r="E1261" i="11"/>
  <c r="I1261" i="11" s="1"/>
  <c r="E1260" i="11"/>
  <c r="I1260" i="11" s="1"/>
  <c r="E1259" i="11"/>
  <c r="I1259" i="11" s="1"/>
  <c r="H1258" i="11"/>
  <c r="G1258" i="11"/>
  <c r="F1258" i="11"/>
  <c r="D1258" i="11"/>
  <c r="H1256" i="11"/>
  <c r="G1256" i="11"/>
  <c r="F1256" i="11"/>
  <c r="D1256" i="11"/>
  <c r="E1253" i="11"/>
  <c r="I1253" i="11" s="1"/>
  <c r="H1252" i="11"/>
  <c r="G1252" i="11"/>
  <c r="F1252" i="11"/>
  <c r="D1252" i="11"/>
  <c r="E1250" i="11"/>
  <c r="I1250" i="11" s="1"/>
  <c r="E1249" i="11"/>
  <c r="I1249" i="11" s="1"/>
  <c r="E1248" i="11"/>
  <c r="I1248" i="11" s="1"/>
  <c r="H1247" i="11"/>
  <c r="G1247" i="11"/>
  <c r="F1247" i="11"/>
  <c r="D1247" i="11"/>
  <c r="E1246" i="11"/>
  <c r="I1246" i="11" s="1"/>
  <c r="E1245" i="11"/>
  <c r="I1245" i="11" s="1"/>
  <c r="E1244" i="11"/>
  <c r="I1244" i="11" s="1"/>
  <c r="H1243" i="11"/>
  <c r="G1243" i="11"/>
  <c r="F1243" i="11"/>
  <c r="D1243" i="11"/>
  <c r="E1242" i="11"/>
  <c r="I1242" i="11" s="1"/>
  <c r="E1241" i="11"/>
  <c r="I1241" i="11" s="1"/>
  <c r="E1240" i="11"/>
  <c r="I1240" i="11" s="1"/>
  <c r="H1239" i="11"/>
  <c r="G1239" i="11"/>
  <c r="F1239" i="11"/>
  <c r="D1239" i="11"/>
  <c r="E1237" i="11"/>
  <c r="I1237" i="11" s="1"/>
  <c r="E1236" i="11"/>
  <c r="I1236" i="11" s="1"/>
  <c r="E1235" i="11"/>
  <c r="I1235" i="11" s="1"/>
  <c r="H1234" i="11"/>
  <c r="G1234" i="11"/>
  <c r="F1234" i="11"/>
  <c r="D1234" i="11"/>
  <c r="E1233" i="11"/>
  <c r="I1233" i="11" s="1"/>
  <c r="E1232" i="11"/>
  <c r="I1232" i="11" s="1"/>
  <c r="E1226" i="11"/>
  <c r="I1226" i="11" s="1"/>
  <c r="E1224" i="11"/>
  <c r="I1224" i="11" s="1"/>
  <c r="H1223" i="11"/>
  <c r="G1223" i="11"/>
  <c r="F1223" i="11"/>
  <c r="D1223" i="11"/>
  <c r="E1221" i="11"/>
  <c r="I1221" i="11" s="1"/>
  <c r="E1220" i="11"/>
  <c r="I1220" i="11" s="1"/>
  <c r="E1219" i="11"/>
  <c r="I1219" i="11" s="1"/>
  <c r="H1217" i="11"/>
  <c r="G1217" i="11"/>
  <c r="F1217" i="11"/>
  <c r="D1217" i="11"/>
  <c r="H1215" i="11"/>
  <c r="G1215" i="11"/>
  <c r="F1215" i="11"/>
  <c r="D1215" i="11"/>
  <c r="E1214" i="11"/>
  <c r="I1214" i="11" s="1"/>
  <c r="E1213" i="11"/>
  <c r="I1213" i="11" s="1"/>
  <c r="E1212" i="11"/>
  <c r="I1212" i="11" s="1"/>
  <c r="H1210" i="11"/>
  <c r="G1210" i="11"/>
  <c r="F1210" i="11"/>
  <c r="D1210" i="11"/>
  <c r="H1208" i="11"/>
  <c r="G1208" i="11"/>
  <c r="F1208" i="11"/>
  <c r="D1208" i="11"/>
  <c r="J1207" i="11"/>
  <c r="E1207" i="11"/>
  <c r="I1207" i="11" s="1"/>
  <c r="H1206" i="11"/>
  <c r="H1099" i="11" s="1"/>
  <c r="E1206" i="11"/>
  <c r="J1205" i="11"/>
  <c r="E1205" i="11"/>
  <c r="I1205" i="11" s="1"/>
  <c r="E1204" i="11"/>
  <c r="I1204" i="11" s="1"/>
  <c r="G1203" i="11"/>
  <c r="F1203" i="11"/>
  <c r="D1203" i="11"/>
  <c r="G1201" i="11"/>
  <c r="F1201" i="11"/>
  <c r="D1201" i="11"/>
  <c r="E1198" i="11"/>
  <c r="I1198" i="11" s="1"/>
  <c r="H1197" i="11"/>
  <c r="G1197" i="11"/>
  <c r="F1197" i="11"/>
  <c r="D1197" i="11"/>
  <c r="E1195" i="11"/>
  <c r="I1195" i="11" s="1"/>
  <c r="E1194" i="11"/>
  <c r="I1194" i="11" s="1"/>
  <c r="E1193" i="11"/>
  <c r="I1193" i="11" s="1"/>
  <c r="H1192" i="11"/>
  <c r="G1192" i="11"/>
  <c r="F1192" i="11"/>
  <c r="D1192" i="11"/>
  <c r="E1191" i="11"/>
  <c r="I1191" i="11" s="1"/>
  <c r="E1190" i="11"/>
  <c r="I1190" i="11" s="1"/>
  <c r="E1189" i="11"/>
  <c r="I1189" i="11" s="1"/>
  <c r="H1188" i="11"/>
  <c r="G1188" i="11"/>
  <c r="F1188" i="11"/>
  <c r="D1188" i="11"/>
  <c r="E1187" i="11"/>
  <c r="I1187" i="11" s="1"/>
  <c r="E1186" i="11"/>
  <c r="I1186" i="11" s="1"/>
  <c r="E1185" i="11"/>
  <c r="I1185" i="11" s="1"/>
  <c r="H1184" i="11"/>
  <c r="G1184" i="11"/>
  <c r="F1184" i="11"/>
  <c r="D1184" i="11"/>
  <c r="J1182" i="11"/>
  <c r="E1182" i="11"/>
  <c r="I1182" i="11" s="1"/>
  <c r="E1181" i="11"/>
  <c r="I1181" i="11" s="1"/>
  <c r="J1180" i="11"/>
  <c r="E1180" i="11"/>
  <c r="I1180" i="11" s="1"/>
  <c r="H1179" i="11"/>
  <c r="G1179" i="11"/>
  <c r="F1179" i="11"/>
  <c r="D1179" i="11"/>
  <c r="E1178" i="11"/>
  <c r="I1178" i="11" s="1"/>
  <c r="E1177" i="11"/>
  <c r="I1177" i="11" s="1"/>
  <c r="E1172" i="11"/>
  <c r="I1172" i="11" s="1"/>
  <c r="E1170" i="11"/>
  <c r="I1170" i="11" s="1"/>
  <c r="H1169" i="11"/>
  <c r="G1169" i="11"/>
  <c r="F1169" i="11"/>
  <c r="D1169" i="11"/>
  <c r="E1167" i="11"/>
  <c r="I1167" i="11" s="1"/>
  <c r="E1166" i="11"/>
  <c r="I1166" i="11" s="1"/>
  <c r="E1165" i="11"/>
  <c r="I1165" i="11" s="1"/>
  <c r="H1163" i="11"/>
  <c r="G1163" i="11"/>
  <c r="F1163" i="11"/>
  <c r="D1163" i="11"/>
  <c r="H1161" i="11"/>
  <c r="G1161" i="11"/>
  <c r="F1161" i="11"/>
  <c r="D1161" i="11"/>
  <c r="E1160" i="11"/>
  <c r="I1160" i="11" s="1"/>
  <c r="E1159" i="11"/>
  <c r="I1159" i="11" s="1"/>
  <c r="E1158" i="11"/>
  <c r="I1158" i="11" s="1"/>
  <c r="H1156" i="11"/>
  <c r="G1156" i="11"/>
  <c r="F1156" i="11"/>
  <c r="D1156" i="11"/>
  <c r="H1154" i="11"/>
  <c r="G1154" i="11"/>
  <c r="F1154" i="11"/>
  <c r="D1154" i="11"/>
  <c r="J1153" i="11"/>
  <c r="E1153" i="11"/>
  <c r="I1153" i="11" s="1"/>
  <c r="E1152" i="11"/>
  <c r="I1152" i="11" s="1"/>
  <c r="K1151" i="11"/>
  <c r="J1151" i="11"/>
  <c r="E1151" i="11"/>
  <c r="I1151" i="11" s="1"/>
  <c r="E1150" i="11"/>
  <c r="I1150" i="11" s="1"/>
  <c r="H1149" i="11"/>
  <c r="G1149" i="11"/>
  <c r="F1149" i="11"/>
  <c r="D1149" i="11"/>
  <c r="H1147" i="11"/>
  <c r="G1147" i="11"/>
  <c r="F1147" i="11"/>
  <c r="D1147" i="11"/>
  <c r="E1144" i="11"/>
  <c r="I1144" i="11" s="1"/>
  <c r="H1143" i="11"/>
  <c r="G1143" i="11"/>
  <c r="F1143" i="11"/>
  <c r="D1143" i="11"/>
  <c r="E1141" i="11"/>
  <c r="I1141" i="11" s="1"/>
  <c r="E1140" i="11"/>
  <c r="I1140" i="11" s="1"/>
  <c r="E1139" i="11"/>
  <c r="I1139" i="11" s="1"/>
  <c r="H1138" i="11"/>
  <c r="G1138" i="11"/>
  <c r="F1138" i="11"/>
  <c r="D1138" i="11"/>
  <c r="E1137" i="11"/>
  <c r="I1137" i="11" s="1"/>
  <c r="E1136" i="11"/>
  <c r="I1136" i="11" s="1"/>
  <c r="E1135" i="11"/>
  <c r="I1135" i="11" s="1"/>
  <c r="H1134" i="11"/>
  <c r="G1134" i="11"/>
  <c r="F1134" i="11"/>
  <c r="D1134" i="11"/>
  <c r="E1133" i="11"/>
  <c r="I1133" i="11" s="1"/>
  <c r="E1132" i="11"/>
  <c r="I1132" i="11" s="1"/>
  <c r="E1131" i="11"/>
  <c r="I1131" i="11" s="1"/>
  <c r="L1130" i="11"/>
  <c r="H1130" i="11"/>
  <c r="G1130" i="11"/>
  <c r="F1130" i="11"/>
  <c r="D1130" i="11"/>
  <c r="J1128" i="11"/>
  <c r="E1128" i="11"/>
  <c r="I1128" i="11" s="1"/>
  <c r="E1127" i="11"/>
  <c r="I1127" i="11" s="1"/>
  <c r="J1126" i="11"/>
  <c r="E1126" i="11"/>
  <c r="I1126" i="11" s="1"/>
  <c r="H1125" i="11"/>
  <c r="G1125" i="11"/>
  <c r="F1125" i="11"/>
  <c r="D1125" i="11"/>
  <c r="E1124" i="11"/>
  <c r="I1124" i="11" s="1"/>
  <c r="E1123" i="11"/>
  <c r="I1123" i="11" s="1"/>
  <c r="H1119" i="11"/>
  <c r="G1119" i="11"/>
  <c r="F1119" i="11"/>
  <c r="D1119" i="11"/>
  <c r="H1117" i="11"/>
  <c r="H1116" i="11" s="1"/>
  <c r="G1117" i="11"/>
  <c r="G1116" i="11" s="1"/>
  <c r="F1117" i="11"/>
  <c r="F1116" i="11" s="1"/>
  <c r="D1117" i="11"/>
  <c r="H1114" i="11"/>
  <c r="G1114" i="11"/>
  <c r="F1114" i="11"/>
  <c r="D1114" i="11"/>
  <c r="H1113" i="11"/>
  <c r="G1113" i="11"/>
  <c r="F1113" i="11"/>
  <c r="D1113" i="11"/>
  <c r="H1112" i="11"/>
  <c r="H1108" i="11" s="1"/>
  <c r="G1112" i="11"/>
  <c r="F1112" i="11"/>
  <c r="D1112" i="11"/>
  <c r="H1111" i="11"/>
  <c r="G1111" i="11"/>
  <c r="F1111" i="11"/>
  <c r="D1111" i="11"/>
  <c r="H1107" i="11"/>
  <c r="G1107" i="11"/>
  <c r="F1107" i="11"/>
  <c r="D1107" i="11"/>
  <c r="H1106" i="11"/>
  <c r="G1106" i="11"/>
  <c r="F1106" i="11"/>
  <c r="D1106" i="11"/>
  <c r="H1105" i="11"/>
  <c r="G1105" i="11"/>
  <c r="F1105" i="11"/>
  <c r="D1105" i="11"/>
  <c r="H1104" i="11"/>
  <c r="G1104" i="11"/>
  <c r="F1104" i="11"/>
  <c r="D1104" i="11"/>
  <c r="H1100" i="11"/>
  <c r="G1100" i="11"/>
  <c r="F1100" i="11"/>
  <c r="D1100" i="11"/>
  <c r="G1099" i="11"/>
  <c r="F1099" i="11"/>
  <c r="D1099" i="11"/>
  <c r="H1098" i="11"/>
  <c r="G1098" i="11"/>
  <c r="F1098" i="11"/>
  <c r="D1098" i="11"/>
  <c r="H1097" i="11"/>
  <c r="G1097" i="11"/>
  <c r="F1097" i="11"/>
  <c r="D1097" i="11"/>
  <c r="H1091" i="11"/>
  <c r="H1090" i="11" s="1"/>
  <c r="G1091" i="11"/>
  <c r="G1090" i="11" s="1"/>
  <c r="F1091" i="11"/>
  <c r="F1090" i="11" s="1"/>
  <c r="D1091" i="11"/>
  <c r="D1090" i="11" s="1"/>
  <c r="E1084" i="11"/>
  <c r="I1084" i="11" s="1"/>
  <c r="E1082" i="11"/>
  <c r="I1082" i="11" s="1"/>
  <c r="H1081" i="11"/>
  <c r="G1081" i="11"/>
  <c r="F1081" i="11"/>
  <c r="E1081" i="11"/>
  <c r="D1081" i="11"/>
  <c r="E1079" i="11"/>
  <c r="I1079" i="11" s="1"/>
  <c r="E1078" i="11"/>
  <c r="I1078" i="11" s="1"/>
  <c r="E1077" i="11"/>
  <c r="I1077" i="11" s="1"/>
  <c r="H1075" i="11"/>
  <c r="G1075" i="11"/>
  <c r="F1075" i="11"/>
  <c r="D1075" i="11"/>
  <c r="H1073" i="11"/>
  <c r="G1073" i="11"/>
  <c r="F1073" i="11"/>
  <c r="D1073" i="11"/>
  <c r="E1072" i="11"/>
  <c r="I1072" i="11" s="1"/>
  <c r="E1071" i="11"/>
  <c r="I1071" i="11" s="1"/>
  <c r="E1070" i="11"/>
  <c r="I1070" i="11" s="1"/>
  <c r="E1069" i="11"/>
  <c r="I1069" i="11" s="1"/>
  <c r="H1068" i="11"/>
  <c r="G1068" i="11"/>
  <c r="F1068" i="11"/>
  <c r="D1068" i="11"/>
  <c r="H1066" i="11"/>
  <c r="G1066" i="11"/>
  <c r="F1066" i="11"/>
  <c r="D1066" i="11"/>
  <c r="J1065" i="11"/>
  <c r="E1065" i="11"/>
  <c r="I1065" i="11" s="1"/>
  <c r="E1064" i="11"/>
  <c r="I1064" i="11" s="1"/>
  <c r="J1063" i="11"/>
  <c r="E1063" i="11"/>
  <c r="I1063" i="11" s="1"/>
  <c r="E1062" i="11"/>
  <c r="H1061" i="11"/>
  <c r="G1061" i="11"/>
  <c r="F1061" i="11"/>
  <c r="D1061" i="11"/>
  <c r="H1059" i="11"/>
  <c r="G1059" i="11"/>
  <c r="F1059" i="11"/>
  <c r="D1059" i="11"/>
  <c r="E1056" i="11"/>
  <c r="I1056" i="11" s="1"/>
  <c r="H1055" i="11"/>
  <c r="G1055" i="11"/>
  <c r="F1055" i="11"/>
  <c r="D1055" i="11"/>
  <c r="E1053" i="11"/>
  <c r="I1053" i="11" s="1"/>
  <c r="E1052" i="11"/>
  <c r="I1052" i="11" s="1"/>
  <c r="E1051" i="11"/>
  <c r="I1051" i="11" s="1"/>
  <c r="H1050" i="11"/>
  <c r="G1050" i="11"/>
  <c r="F1050" i="11"/>
  <c r="D1050" i="11"/>
  <c r="E1049" i="11"/>
  <c r="I1049" i="11" s="1"/>
  <c r="E1048" i="11"/>
  <c r="I1048" i="11" s="1"/>
  <c r="E1047" i="11"/>
  <c r="I1047" i="11" s="1"/>
  <c r="H1046" i="11"/>
  <c r="G1046" i="11"/>
  <c r="F1046" i="11"/>
  <c r="D1046" i="11"/>
  <c r="E1045" i="11"/>
  <c r="I1045" i="11" s="1"/>
  <c r="E1044" i="11"/>
  <c r="I1044" i="11" s="1"/>
  <c r="E1043" i="11"/>
  <c r="I1043" i="11" s="1"/>
  <c r="H1042" i="11"/>
  <c r="G1042" i="11"/>
  <c r="F1042" i="11"/>
  <c r="D1042" i="11"/>
  <c r="J1040" i="11"/>
  <c r="E1040" i="11"/>
  <c r="I1040" i="11" s="1"/>
  <c r="E1039" i="11"/>
  <c r="I1039" i="11" s="1"/>
  <c r="J1038" i="11"/>
  <c r="E1038" i="11"/>
  <c r="I1038" i="11" s="1"/>
  <c r="H1037" i="11"/>
  <c r="G1037" i="11"/>
  <c r="F1037" i="11"/>
  <c r="D1037" i="11"/>
  <c r="E1036" i="11"/>
  <c r="I1036" i="11" s="1"/>
  <c r="E1035" i="11"/>
  <c r="I1035" i="11" s="1"/>
  <c r="H1031" i="11"/>
  <c r="G1031" i="11"/>
  <c r="F1031" i="11"/>
  <c r="D1031" i="11"/>
  <c r="H1029" i="11"/>
  <c r="G1029" i="11"/>
  <c r="G1028" i="11" s="1"/>
  <c r="F1029" i="11"/>
  <c r="F1028" i="11" s="1"/>
  <c r="D1029" i="11"/>
  <c r="H1026" i="11"/>
  <c r="G1026" i="11"/>
  <c r="F1026" i="11"/>
  <c r="D1026" i="11"/>
  <c r="H1025" i="11"/>
  <c r="G1025" i="11"/>
  <c r="F1025" i="11"/>
  <c r="D1025" i="11"/>
  <c r="H1024" i="11"/>
  <c r="G1024" i="11"/>
  <c r="F1024" i="11"/>
  <c r="D1024" i="11"/>
  <c r="H1023" i="11"/>
  <c r="G1023" i="11"/>
  <c r="F1023" i="11"/>
  <c r="E1023" i="11"/>
  <c r="D1023" i="11"/>
  <c r="H1019" i="11"/>
  <c r="G1019" i="11"/>
  <c r="F1019" i="11"/>
  <c r="D1019" i="11"/>
  <c r="H1018" i="11"/>
  <c r="G1018" i="11"/>
  <c r="F1018" i="11"/>
  <c r="D1018" i="11"/>
  <c r="H1017" i="11"/>
  <c r="G1017" i="11"/>
  <c r="F1017" i="11"/>
  <c r="D1017" i="11"/>
  <c r="H1016" i="11"/>
  <c r="G1016" i="11"/>
  <c r="F1016" i="11"/>
  <c r="D1016" i="11"/>
  <c r="H1012" i="11"/>
  <c r="G1012" i="11"/>
  <c r="F1012" i="11"/>
  <c r="D1012" i="11"/>
  <c r="H1011" i="11"/>
  <c r="G1011" i="11"/>
  <c r="F1011" i="11"/>
  <c r="D1011" i="11"/>
  <c r="H1010" i="11"/>
  <c r="G1010" i="11"/>
  <c r="F1010" i="11"/>
  <c r="F1006" i="11" s="1"/>
  <c r="D1010" i="11"/>
  <c r="H1009" i="11"/>
  <c r="G1009" i="11"/>
  <c r="F1009" i="11"/>
  <c r="D1009" i="11"/>
  <c r="H1003" i="11"/>
  <c r="H1002" i="11" s="1"/>
  <c r="G1003" i="11"/>
  <c r="F1003" i="11"/>
  <c r="D1003" i="11"/>
  <c r="H963" i="11"/>
  <c r="G963" i="11"/>
  <c r="F963" i="11"/>
  <c r="D963" i="11"/>
  <c r="H962" i="11"/>
  <c r="G962" i="11"/>
  <c r="F962" i="11"/>
  <c r="D962" i="11"/>
  <c r="H961" i="11"/>
  <c r="G961" i="11"/>
  <c r="F961" i="11"/>
  <c r="D961" i="11"/>
  <c r="H959" i="11"/>
  <c r="G959" i="11"/>
  <c r="F959" i="11"/>
  <c r="D959" i="11"/>
  <c r="H958" i="11"/>
  <c r="G958" i="11"/>
  <c r="F958" i="11"/>
  <c r="D958" i="11"/>
  <c r="H957" i="11"/>
  <c r="G957" i="11"/>
  <c r="F957" i="11"/>
  <c r="F956" i="11" s="1"/>
  <c r="D957" i="11"/>
  <c r="H955" i="11"/>
  <c r="G955" i="11"/>
  <c r="F955" i="11"/>
  <c r="D955" i="11"/>
  <c r="H954" i="11"/>
  <c r="G954" i="11"/>
  <c r="F954" i="11"/>
  <c r="D954" i="11"/>
  <c r="H953" i="11"/>
  <c r="G953" i="11"/>
  <c r="F953" i="11"/>
  <c r="D953" i="11"/>
  <c r="H950" i="11"/>
  <c r="G950" i="11"/>
  <c r="F950" i="11"/>
  <c r="D950" i="11"/>
  <c r="H949" i="11"/>
  <c r="G949" i="11"/>
  <c r="F949" i="11"/>
  <c r="D949" i="11"/>
  <c r="H948" i="11"/>
  <c r="G948" i="11"/>
  <c r="F948" i="11"/>
  <c r="D948" i="11"/>
  <c r="H946" i="11"/>
  <c r="G946" i="11"/>
  <c r="F946" i="11"/>
  <c r="D946" i="11"/>
  <c r="H945" i="11"/>
  <c r="G945" i="11"/>
  <c r="F945" i="11"/>
  <c r="D945" i="11"/>
  <c r="E940" i="11"/>
  <c r="I940" i="11" s="1"/>
  <c r="E938" i="11"/>
  <c r="I938" i="11" s="1"/>
  <c r="E937" i="11"/>
  <c r="I937" i="11" s="1"/>
  <c r="E936" i="11"/>
  <c r="I936" i="11" s="1"/>
  <c r="E935" i="11"/>
  <c r="I935" i="11" s="1"/>
  <c r="H934" i="11"/>
  <c r="G934" i="11"/>
  <c r="F934" i="11"/>
  <c r="D934" i="11"/>
  <c r="H932" i="11"/>
  <c r="G932" i="11"/>
  <c r="F932" i="11"/>
  <c r="D932" i="11"/>
  <c r="E931" i="11"/>
  <c r="I931" i="11" s="1"/>
  <c r="E930" i="11"/>
  <c r="I930" i="11" s="1"/>
  <c r="E929" i="11"/>
  <c r="I929" i="11" s="1"/>
  <c r="E928" i="11"/>
  <c r="I928" i="11" s="1"/>
  <c r="H927" i="11"/>
  <c r="G927" i="11"/>
  <c r="F927" i="11"/>
  <c r="D927" i="11"/>
  <c r="H925" i="11"/>
  <c r="G925" i="11"/>
  <c r="F925" i="11"/>
  <c r="D925" i="11"/>
  <c r="E924" i="11"/>
  <c r="I924" i="11" s="1"/>
  <c r="E923" i="11"/>
  <c r="I923" i="11" s="1"/>
  <c r="E922" i="11"/>
  <c r="I922" i="11" s="1"/>
  <c r="E921" i="11"/>
  <c r="I921" i="11" s="1"/>
  <c r="H920" i="11"/>
  <c r="G920" i="11"/>
  <c r="F920" i="11"/>
  <c r="D920" i="11"/>
  <c r="H918" i="11"/>
  <c r="G918" i="11"/>
  <c r="F918" i="11"/>
  <c r="D918" i="11"/>
  <c r="E915" i="11"/>
  <c r="I915" i="11" s="1"/>
  <c r="H914" i="11"/>
  <c r="G914" i="11"/>
  <c r="F914" i="11"/>
  <c r="D914" i="11"/>
  <c r="E912" i="11"/>
  <c r="I912" i="11" s="1"/>
  <c r="E911" i="11"/>
  <c r="I911" i="11" s="1"/>
  <c r="E910" i="11"/>
  <c r="I910" i="11" s="1"/>
  <c r="H909" i="11"/>
  <c r="G909" i="11"/>
  <c r="F909" i="11"/>
  <c r="D909" i="11"/>
  <c r="E908" i="11"/>
  <c r="I908" i="11" s="1"/>
  <c r="E907" i="11"/>
  <c r="I907" i="11" s="1"/>
  <c r="E906" i="11"/>
  <c r="I906" i="11" s="1"/>
  <c r="H905" i="11"/>
  <c r="G905" i="11"/>
  <c r="F905" i="11"/>
  <c r="D905" i="11"/>
  <c r="E904" i="11"/>
  <c r="I904" i="11" s="1"/>
  <c r="E903" i="11"/>
  <c r="I903" i="11" s="1"/>
  <c r="E902" i="11"/>
  <c r="I902" i="11" s="1"/>
  <c r="H901" i="11"/>
  <c r="G901" i="11"/>
  <c r="F901" i="11"/>
  <c r="D901" i="11"/>
  <c r="E899" i="11"/>
  <c r="I899" i="11" s="1"/>
  <c r="E898" i="11"/>
  <c r="I898" i="11" s="1"/>
  <c r="E897" i="11"/>
  <c r="I897" i="11" s="1"/>
  <c r="E891" i="11"/>
  <c r="I891" i="11" s="1"/>
  <c r="E889" i="11"/>
  <c r="I889" i="11" s="1"/>
  <c r="E888" i="11"/>
  <c r="I888" i="11" s="1"/>
  <c r="E887" i="11"/>
  <c r="I887" i="11" s="1"/>
  <c r="E886" i="11"/>
  <c r="I886" i="11" s="1"/>
  <c r="H885" i="11"/>
  <c r="G885" i="11"/>
  <c r="F885" i="11"/>
  <c r="D885" i="11"/>
  <c r="H883" i="11"/>
  <c r="G883" i="11"/>
  <c r="F883" i="11"/>
  <c r="D883" i="11"/>
  <c r="E882" i="11"/>
  <c r="I882" i="11" s="1"/>
  <c r="E881" i="11"/>
  <c r="I881" i="11" s="1"/>
  <c r="E880" i="11"/>
  <c r="I880" i="11" s="1"/>
  <c r="E879" i="11"/>
  <c r="I879" i="11" s="1"/>
  <c r="H878" i="11"/>
  <c r="G878" i="11"/>
  <c r="F878" i="11"/>
  <c r="D878" i="11"/>
  <c r="H876" i="11"/>
  <c r="G876" i="11"/>
  <c r="F876" i="11"/>
  <c r="D876" i="11"/>
  <c r="E875" i="11"/>
  <c r="I875" i="11" s="1"/>
  <c r="E874" i="11"/>
  <c r="I874" i="11" s="1"/>
  <c r="E873" i="11"/>
  <c r="I873" i="11" s="1"/>
  <c r="E872" i="11"/>
  <c r="I872" i="11" s="1"/>
  <c r="H871" i="11"/>
  <c r="G871" i="11"/>
  <c r="F871" i="11"/>
  <c r="D871" i="11"/>
  <c r="H869" i="11"/>
  <c r="G869" i="11"/>
  <c r="F869" i="11"/>
  <c r="D869" i="11"/>
  <c r="E866" i="11"/>
  <c r="I866" i="11" s="1"/>
  <c r="H865" i="11"/>
  <c r="G865" i="11"/>
  <c r="F865" i="11"/>
  <c r="D865" i="11"/>
  <c r="E863" i="11"/>
  <c r="I863" i="11" s="1"/>
  <c r="E862" i="11"/>
  <c r="I862" i="11" s="1"/>
  <c r="E861" i="11"/>
  <c r="I861" i="11" s="1"/>
  <c r="H860" i="11"/>
  <c r="G860" i="11"/>
  <c r="F860" i="11"/>
  <c r="D860" i="11"/>
  <c r="E859" i="11"/>
  <c r="I859" i="11" s="1"/>
  <c r="E858" i="11"/>
  <c r="I858" i="11" s="1"/>
  <c r="E857" i="11"/>
  <c r="I857" i="11" s="1"/>
  <c r="H856" i="11"/>
  <c r="G856" i="11"/>
  <c r="F856" i="11"/>
  <c r="D856" i="11"/>
  <c r="E855" i="11"/>
  <c r="I855" i="11" s="1"/>
  <c r="E854" i="11"/>
  <c r="I854" i="11" s="1"/>
  <c r="E853" i="11"/>
  <c r="I853" i="11" s="1"/>
  <c r="H852" i="11"/>
  <c r="G852" i="11"/>
  <c r="F852" i="11"/>
  <c r="D852" i="11"/>
  <c r="E850" i="11"/>
  <c r="I850" i="11" s="1"/>
  <c r="E849" i="11"/>
  <c r="I849" i="11" s="1"/>
  <c r="E848" i="11"/>
  <c r="I848" i="11" s="1"/>
  <c r="E843" i="11"/>
  <c r="I843" i="11" s="1"/>
  <c r="E841" i="11"/>
  <c r="I841" i="11" s="1"/>
  <c r="E840" i="11"/>
  <c r="I840" i="11" s="1"/>
  <c r="E839" i="11"/>
  <c r="I839" i="11" s="1"/>
  <c r="E838" i="11"/>
  <c r="I838" i="11" s="1"/>
  <c r="H837" i="11"/>
  <c r="G837" i="11"/>
  <c r="F837" i="11"/>
  <c r="D837" i="11"/>
  <c r="H835" i="11"/>
  <c r="G835" i="11"/>
  <c r="F835" i="11"/>
  <c r="D835" i="11"/>
  <c r="E834" i="11"/>
  <c r="I834" i="11" s="1"/>
  <c r="E833" i="11"/>
  <c r="I833" i="11" s="1"/>
  <c r="E832" i="11"/>
  <c r="I832" i="11" s="1"/>
  <c r="E831" i="11"/>
  <c r="I831" i="11" s="1"/>
  <c r="H830" i="11"/>
  <c r="G830" i="11"/>
  <c r="F830" i="11"/>
  <c r="D830" i="11"/>
  <c r="H828" i="11"/>
  <c r="G828" i="11"/>
  <c r="F828" i="11"/>
  <c r="D828" i="11"/>
  <c r="E827" i="11"/>
  <c r="I827" i="11" s="1"/>
  <c r="E826" i="11"/>
  <c r="I826" i="11" s="1"/>
  <c r="E825" i="11"/>
  <c r="I825" i="11" s="1"/>
  <c r="E824" i="11"/>
  <c r="I824" i="11" s="1"/>
  <c r="H823" i="11"/>
  <c r="G823" i="11"/>
  <c r="F823" i="11"/>
  <c r="D823" i="11"/>
  <c r="H821" i="11"/>
  <c r="G821" i="11"/>
  <c r="F821" i="11"/>
  <c r="D821" i="11"/>
  <c r="E818" i="11"/>
  <c r="I818" i="11" s="1"/>
  <c r="H817" i="11"/>
  <c r="G817" i="11"/>
  <c r="F817" i="11"/>
  <c r="E817" i="11"/>
  <c r="D817" i="11"/>
  <c r="E815" i="11"/>
  <c r="I815" i="11" s="1"/>
  <c r="E814" i="11"/>
  <c r="I814" i="11" s="1"/>
  <c r="E813" i="11"/>
  <c r="I813" i="11" s="1"/>
  <c r="H812" i="11"/>
  <c r="G812" i="11"/>
  <c r="F812" i="11"/>
  <c r="D812" i="11"/>
  <c r="E811" i="11"/>
  <c r="I811" i="11" s="1"/>
  <c r="E810" i="11"/>
  <c r="I810" i="11" s="1"/>
  <c r="E809" i="11"/>
  <c r="I809" i="11" s="1"/>
  <c r="H808" i="11"/>
  <c r="G808" i="11"/>
  <c r="F808" i="11"/>
  <c r="D808" i="11"/>
  <c r="E807" i="11"/>
  <c r="I807" i="11" s="1"/>
  <c r="E806" i="11"/>
  <c r="I806" i="11" s="1"/>
  <c r="E805" i="11"/>
  <c r="I805" i="11" s="1"/>
  <c r="H804" i="11"/>
  <c r="G804" i="11"/>
  <c r="F804" i="11"/>
  <c r="D804" i="11"/>
  <c r="E802" i="11"/>
  <c r="I802" i="11" s="1"/>
  <c r="E801" i="11"/>
  <c r="I801" i="11" s="1"/>
  <c r="E800" i="11"/>
  <c r="I800" i="11" s="1"/>
  <c r="E794" i="11"/>
  <c r="I794" i="11" s="1"/>
  <c r="E792" i="11"/>
  <c r="I792" i="11" s="1"/>
  <c r="E791" i="11"/>
  <c r="I791" i="11" s="1"/>
  <c r="E790" i="11"/>
  <c r="I790" i="11" s="1"/>
  <c r="E789" i="11"/>
  <c r="I789" i="11" s="1"/>
  <c r="H788" i="11"/>
  <c r="G788" i="11"/>
  <c r="F788" i="11"/>
  <c r="D788" i="11"/>
  <c r="H786" i="11"/>
  <c r="G786" i="11"/>
  <c r="F786" i="11"/>
  <c r="D786" i="11"/>
  <c r="E785" i="11"/>
  <c r="I785" i="11" s="1"/>
  <c r="E784" i="11"/>
  <c r="I784" i="11" s="1"/>
  <c r="E783" i="11"/>
  <c r="I783" i="11" s="1"/>
  <c r="E782" i="11"/>
  <c r="I782" i="11" s="1"/>
  <c r="H781" i="11"/>
  <c r="G781" i="11"/>
  <c r="F781" i="11"/>
  <c r="D781" i="11"/>
  <c r="H779" i="11"/>
  <c r="G779" i="11"/>
  <c r="F779" i="11"/>
  <c r="D779" i="11"/>
  <c r="E778" i="11"/>
  <c r="I778" i="11" s="1"/>
  <c r="E777" i="11"/>
  <c r="I777" i="11" s="1"/>
  <c r="E776" i="11"/>
  <c r="I776" i="11" s="1"/>
  <c r="E775" i="11"/>
  <c r="I775" i="11" s="1"/>
  <c r="H774" i="11"/>
  <c r="G774" i="11"/>
  <c r="F774" i="11"/>
  <c r="D774" i="11"/>
  <c r="H772" i="11"/>
  <c r="G772" i="11"/>
  <c r="F772" i="11"/>
  <c r="D772" i="11"/>
  <c r="E769" i="11"/>
  <c r="I769" i="11" s="1"/>
  <c r="H768" i="11"/>
  <c r="G768" i="11"/>
  <c r="F768" i="11"/>
  <c r="D768" i="11"/>
  <c r="E766" i="11"/>
  <c r="I766" i="11" s="1"/>
  <c r="E765" i="11"/>
  <c r="I765" i="11" s="1"/>
  <c r="E764" i="11"/>
  <c r="I764" i="11" s="1"/>
  <c r="H763" i="11"/>
  <c r="G763" i="11"/>
  <c r="F763" i="11"/>
  <c r="D763" i="11"/>
  <c r="E762" i="11"/>
  <c r="I762" i="11" s="1"/>
  <c r="E761" i="11"/>
  <c r="I761" i="11" s="1"/>
  <c r="E760" i="11"/>
  <c r="I760" i="11" s="1"/>
  <c r="H759" i="11"/>
  <c r="G759" i="11"/>
  <c r="F759" i="11"/>
  <c r="D759" i="11"/>
  <c r="E758" i="11"/>
  <c r="I758" i="11" s="1"/>
  <c r="E757" i="11"/>
  <c r="I757" i="11" s="1"/>
  <c r="E756" i="11"/>
  <c r="I756" i="11" s="1"/>
  <c r="H755" i="11"/>
  <c r="G755" i="11"/>
  <c r="F755" i="11"/>
  <c r="D755" i="11"/>
  <c r="E753" i="11"/>
  <c r="I753" i="11" s="1"/>
  <c r="J752" i="11"/>
  <c r="E752" i="11"/>
  <c r="E751" i="11"/>
  <c r="I751" i="11" s="1"/>
  <c r="H747" i="11"/>
  <c r="G747" i="11"/>
  <c r="F747" i="11"/>
  <c r="D747" i="11"/>
  <c r="H745" i="11"/>
  <c r="G745" i="11"/>
  <c r="F745" i="11"/>
  <c r="D745" i="11"/>
  <c r="H744" i="11"/>
  <c r="G744" i="11"/>
  <c r="F744" i="11"/>
  <c r="D744" i="11"/>
  <c r="H743" i="11"/>
  <c r="G743" i="11"/>
  <c r="F743" i="11"/>
  <c r="D743" i="11"/>
  <c r="H742" i="11"/>
  <c r="G742" i="11"/>
  <c r="F742" i="11"/>
  <c r="D742" i="11"/>
  <c r="H738" i="11"/>
  <c r="G738" i="11"/>
  <c r="F738" i="11"/>
  <c r="D738" i="11"/>
  <c r="H737" i="11"/>
  <c r="G737" i="11"/>
  <c r="F737" i="11"/>
  <c r="D737" i="11"/>
  <c r="H736" i="11"/>
  <c r="G736" i="11"/>
  <c r="F736" i="11"/>
  <c r="D736" i="11"/>
  <c r="H735" i="11"/>
  <c r="G735" i="11"/>
  <c r="F735" i="11"/>
  <c r="D735" i="11"/>
  <c r="H731" i="11"/>
  <c r="G731" i="11"/>
  <c r="F731" i="11"/>
  <c r="D731" i="11"/>
  <c r="H730" i="11"/>
  <c r="G730" i="11"/>
  <c r="F730" i="11"/>
  <c r="D730" i="11"/>
  <c r="H729" i="11"/>
  <c r="G729" i="11"/>
  <c r="F729" i="11"/>
  <c r="D729" i="11"/>
  <c r="H728" i="11"/>
  <c r="G728" i="11"/>
  <c r="F728" i="11"/>
  <c r="D728" i="11"/>
  <c r="H722" i="11"/>
  <c r="H721" i="11" s="1"/>
  <c r="G722" i="11"/>
  <c r="G721" i="11" s="1"/>
  <c r="F722" i="11"/>
  <c r="F721" i="11" s="1"/>
  <c r="D722" i="11"/>
  <c r="E715" i="11"/>
  <c r="I715" i="11" s="1"/>
  <c r="E713" i="11"/>
  <c r="I713" i="11" s="1"/>
  <c r="E712" i="11"/>
  <c r="I712" i="11" s="1"/>
  <c r="E711" i="11"/>
  <c r="I711" i="11" s="1"/>
  <c r="E710" i="11"/>
  <c r="H709" i="11"/>
  <c r="G709" i="11"/>
  <c r="F709" i="11"/>
  <c r="D709" i="11"/>
  <c r="H707" i="11"/>
  <c r="G707" i="11"/>
  <c r="F707" i="11"/>
  <c r="D707" i="11"/>
  <c r="E706" i="11"/>
  <c r="I706" i="11" s="1"/>
  <c r="E705" i="11"/>
  <c r="I705" i="11" s="1"/>
  <c r="E704" i="11"/>
  <c r="I704" i="11" s="1"/>
  <c r="E703" i="11"/>
  <c r="I703" i="11" s="1"/>
  <c r="H702" i="11"/>
  <c r="G702" i="11"/>
  <c r="F702" i="11"/>
  <c r="D702" i="11"/>
  <c r="H700" i="11"/>
  <c r="G700" i="11"/>
  <c r="F700" i="11"/>
  <c r="D700" i="11"/>
  <c r="E699" i="11"/>
  <c r="I699" i="11" s="1"/>
  <c r="E698" i="11"/>
  <c r="I698" i="11" s="1"/>
  <c r="E697" i="11"/>
  <c r="I697" i="11" s="1"/>
  <c r="E696" i="11"/>
  <c r="E649" i="11" s="1"/>
  <c r="H695" i="11"/>
  <c r="G695" i="11"/>
  <c r="F695" i="11"/>
  <c r="D695" i="11"/>
  <c r="H693" i="11"/>
  <c r="G693" i="11"/>
  <c r="F693" i="11"/>
  <c r="D693" i="11"/>
  <c r="E690" i="11"/>
  <c r="I690" i="11" s="1"/>
  <c r="H689" i="11"/>
  <c r="G689" i="11"/>
  <c r="F689" i="11"/>
  <c r="D689" i="11"/>
  <c r="E687" i="11"/>
  <c r="I687" i="11" s="1"/>
  <c r="E686" i="11"/>
  <c r="I686" i="11" s="1"/>
  <c r="E685" i="11"/>
  <c r="I685" i="11" s="1"/>
  <c r="H684" i="11"/>
  <c r="G684" i="11"/>
  <c r="F684" i="11"/>
  <c r="D684" i="11"/>
  <c r="E683" i="11"/>
  <c r="I683" i="11" s="1"/>
  <c r="E682" i="11"/>
  <c r="I682" i="11" s="1"/>
  <c r="E681" i="11"/>
  <c r="I681" i="11" s="1"/>
  <c r="H680" i="11"/>
  <c r="G680" i="11"/>
  <c r="F680" i="11"/>
  <c r="D680" i="11"/>
  <c r="E679" i="11"/>
  <c r="I679" i="11" s="1"/>
  <c r="E678" i="11"/>
  <c r="I678" i="11" s="1"/>
  <c r="E677" i="11"/>
  <c r="I677" i="11" s="1"/>
  <c r="H676" i="11"/>
  <c r="G676" i="11"/>
  <c r="F676" i="11"/>
  <c r="D676" i="11"/>
  <c r="E674" i="11"/>
  <c r="I674" i="11" s="1"/>
  <c r="E673" i="11"/>
  <c r="I673" i="11" s="1"/>
  <c r="E672" i="11"/>
  <c r="I672" i="11" s="1"/>
  <c r="H668" i="11"/>
  <c r="G668" i="11"/>
  <c r="F668" i="11"/>
  <c r="D668" i="11"/>
  <c r="H666" i="11"/>
  <c r="G666" i="11"/>
  <c r="F666" i="11"/>
  <c r="D666" i="11"/>
  <c r="H665" i="11"/>
  <c r="G665" i="11"/>
  <c r="F665" i="11"/>
  <c r="D665" i="11"/>
  <c r="H664" i="11"/>
  <c r="G664" i="11"/>
  <c r="F664" i="11"/>
  <c r="D664" i="11"/>
  <c r="H663" i="11"/>
  <c r="G663" i="11"/>
  <c r="F663" i="11"/>
  <c r="D663" i="11"/>
  <c r="H659" i="11"/>
  <c r="G659" i="11"/>
  <c r="F659" i="11"/>
  <c r="D659" i="11"/>
  <c r="H658" i="11"/>
  <c r="G658" i="11"/>
  <c r="F658" i="11"/>
  <c r="D658" i="11"/>
  <c r="H657" i="11"/>
  <c r="G657" i="11"/>
  <c r="F657" i="11"/>
  <c r="D657" i="11"/>
  <c r="H656" i="11"/>
  <c r="G656" i="11"/>
  <c r="F656" i="11"/>
  <c r="D656" i="11"/>
  <c r="H652" i="11"/>
  <c r="G652" i="11"/>
  <c r="F652" i="11"/>
  <c r="D652" i="11"/>
  <c r="H651" i="11"/>
  <c r="G651" i="11"/>
  <c r="F651" i="11"/>
  <c r="D651" i="11"/>
  <c r="H650" i="11"/>
  <c r="G650" i="11"/>
  <c r="F650" i="11"/>
  <c r="D650" i="11"/>
  <c r="H649" i="11"/>
  <c r="G649" i="11"/>
  <c r="F649" i="11"/>
  <c r="D649" i="11"/>
  <c r="H643" i="11"/>
  <c r="H642" i="11" s="1"/>
  <c r="G643" i="11"/>
  <c r="G642" i="11" s="1"/>
  <c r="F643" i="11"/>
  <c r="F642" i="11" s="1"/>
  <c r="D643" i="11"/>
  <c r="E636" i="11"/>
  <c r="I636" i="11" s="1"/>
  <c r="E634" i="11"/>
  <c r="I634" i="11" s="1"/>
  <c r="E633" i="11"/>
  <c r="I633" i="11" s="1"/>
  <c r="E632" i="11"/>
  <c r="I632" i="11" s="1"/>
  <c r="E631" i="11"/>
  <c r="I631" i="11" s="1"/>
  <c r="H630" i="11"/>
  <c r="G630" i="11"/>
  <c r="F630" i="11"/>
  <c r="D630" i="11"/>
  <c r="H628" i="11"/>
  <c r="G628" i="11"/>
  <c r="F628" i="11"/>
  <c r="D628" i="11"/>
  <c r="E627" i="11"/>
  <c r="I627" i="11" s="1"/>
  <c r="E626" i="11"/>
  <c r="I626" i="11" s="1"/>
  <c r="E625" i="11"/>
  <c r="I625" i="11" s="1"/>
  <c r="E624" i="11"/>
  <c r="I624" i="11" s="1"/>
  <c r="H623" i="11"/>
  <c r="G623" i="11"/>
  <c r="F623" i="11"/>
  <c r="D623" i="11"/>
  <c r="H621" i="11"/>
  <c r="G621" i="11"/>
  <c r="F621" i="11"/>
  <c r="D621" i="11"/>
  <c r="E620" i="11"/>
  <c r="I620" i="11" s="1"/>
  <c r="E619" i="11"/>
  <c r="I619" i="11" s="1"/>
  <c r="E618" i="11"/>
  <c r="I618" i="11" s="1"/>
  <c r="E617" i="11"/>
  <c r="I617" i="11" s="1"/>
  <c r="H616" i="11"/>
  <c r="G616" i="11"/>
  <c r="F616" i="11"/>
  <c r="D616" i="11"/>
  <c r="H614" i="11"/>
  <c r="G614" i="11"/>
  <c r="F614" i="11"/>
  <c r="D614" i="11"/>
  <c r="E611" i="11"/>
  <c r="E610" i="11" s="1"/>
  <c r="H610" i="11"/>
  <c r="G610" i="11"/>
  <c r="F610" i="11"/>
  <c r="D610" i="11"/>
  <c r="E608" i="11"/>
  <c r="I608" i="11" s="1"/>
  <c r="E607" i="11"/>
  <c r="I607" i="11" s="1"/>
  <c r="E606" i="11"/>
  <c r="I606" i="11" s="1"/>
  <c r="E604" i="11"/>
  <c r="I604" i="11" s="1"/>
  <c r="E603" i="11"/>
  <c r="I603" i="11" s="1"/>
  <c r="K602" i="11"/>
  <c r="E602" i="11"/>
  <c r="I602" i="11" s="1"/>
  <c r="H601" i="11"/>
  <c r="G601" i="11"/>
  <c r="F601" i="11"/>
  <c r="D601" i="11"/>
  <c r="E600" i="11"/>
  <c r="I600" i="11" s="1"/>
  <c r="E599" i="11"/>
  <c r="I599" i="11" s="1"/>
  <c r="E598" i="11"/>
  <c r="I598" i="11" s="1"/>
  <c r="H597" i="11"/>
  <c r="G597" i="11"/>
  <c r="F597" i="11"/>
  <c r="D597" i="11"/>
  <c r="K595" i="11"/>
  <c r="E595" i="11"/>
  <c r="I595" i="11" s="1"/>
  <c r="E594" i="11"/>
  <c r="I594" i="11" s="1"/>
  <c r="E593" i="11"/>
  <c r="I593" i="11" s="1"/>
  <c r="E587" i="11"/>
  <c r="I587" i="11" s="1"/>
  <c r="E585" i="11"/>
  <c r="I585" i="11" s="1"/>
  <c r="E584" i="11"/>
  <c r="I584" i="11" s="1"/>
  <c r="E583" i="11"/>
  <c r="I583" i="11" s="1"/>
  <c r="E582" i="11"/>
  <c r="I582" i="11" s="1"/>
  <c r="H581" i="11"/>
  <c r="G581" i="11"/>
  <c r="F581" i="11"/>
  <c r="D581" i="11"/>
  <c r="H579" i="11"/>
  <c r="G579" i="11"/>
  <c r="F579" i="11"/>
  <c r="D579" i="11"/>
  <c r="E578" i="11"/>
  <c r="I578" i="11" s="1"/>
  <c r="E577" i="11"/>
  <c r="I577" i="11" s="1"/>
  <c r="E576" i="11"/>
  <c r="I576" i="11" s="1"/>
  <c r="E575" i="11"/>
  <c r="I575" i="11" s="1"/>
  <c r="H574" i="11"/>
  <c r="G574" i="11"/>
  <c r="F574" i="11"/>
  <c r="D574" i="11"/>
  <c r="H572" i="11"/>
  <c r="G572" i="11"/>
  <c r="F572" i="11"/>
  <c r="D572" i="11"/>
  <c r="E571" i="11"/>
  <c r="I571" i="11" s="1"/>
  <c r="E570" i="11"/>
  <c r="I570" i="11" s="1"/>
  <c r="E569" i="11"/>
  <c r="I569" i="11" s="1"/>
  <c r="E568" i="11"/>
  <c r="I568" i="11" s="1"/>
  <c r="H567" i="11"/>
  <c r="G567" i="11"/>
  <c r="F567" i="11"/>
  <c r="D567" i="11"/>
  <c r="H565" i="11"/>
  <c r="G565" i="11"/>
  <c r="F565" i="11"/>
  <c r="D565" i="11"/>
  <c r="E562" i="11"/>
  <c r="H561" i="11"/>
  <c r="G561" i="11"/>
  <c r="F561" i="11"/>
  <c r="D561" i="11"/>
  <c r="E559" i="11"/>
  <c r="I559" i="11" s="1"/>
  <c r="E558" i="11"/>
  <c r="I558" i="11" s="1"/>
  <c r="E557" i="11"/>
  <c r="I557" i="11" s="1"/>
  <c r="E555" i="11"/>
  <c r="I555" i="11" s="1"/>
  <c r="E554" i="11"/>
  <c r="I554" i="11" s="1"/>
  <c r="K553" i="11"/>
  <c r="E553" i="11"/>
  <c r="I553" i="11" s="1"/>
  <c r="H552" i="11"/>
  <c r="G552" i="11"/>
  <c r="F552" i="11"/>
  <c r="D552" i="11"/>
  <c r="E551" i="11"/>
  <c r="I551" i="11" s="1"/>
  <c r="E550" i="11"/>
  <c r="I550" i="11" s="1"/>
  <c r="E549" i="11"/>
  <c r="I549" i="11" s="1"/>
  <c r="H548" i="11"/>
  <c r="G548" i="11"/>
  <c r="F548" i="11"/>
  <c r="D548" i="11"/>
  <c r="K546" i="11"/>
  <c r="E546" i="11"/>
  <c r="I546" i="11" s="1"/>
  <c r="E545" i="11"/>
  <c r="I545" i="11" s="1"/>
  <c r="E544" i="11"/>
  <c r="I544" i="11" s="1"/>
  <c r="E539" i="11"/>
  <c r="I539" i="11" s="1"/>
  <c r="E537" i="11"/>
  <c r="I537" i="11" s="1"/>
  <c r="E536" i="11"/>
  <c r="I536" i="11" s="1"/>
  <c r="E535" i="11"/>
  <c r="I535" i="11" s="1"/>
  <c r="E534" i="11"/>
  <c r="I534" i="11" s="1"/>
  <c r="H533" i="11"/>
  <c r="G533" i="11"/>
  <c r="F533" i="11"/>
  <c r="D533" i="11"/>
  <c r="H531" i="11"/>
  <c r="G531" i="11"/>
  <c r="F531" i="11"/>
  <c r="D531" i="11"/>
  <c r="E530" i="11"/>
  <c r="I530" i="11" s="1"/>
  <c r="E529" i="11"/>
  <c r="I529" i="11" s="1"/>
  <c r="E528" i="11"/>
  <c r="I528" i="11" s="1"/>
  <c r="E527" i="11"/>
  <c r="I527" i="11" s="1"/>
  <c r="H526" i="11"/>
  <c r="G526" i="11"/>
  <c r="F526" i="11"/>
  <c r="D526" i="11"/>
  <c r="H524" i="11"/>
  <c r="G524" i="11"/>
  <c r="F524" i="11"/>
  <c r="D524" i="11"/>
  <c r="E523" i="11"/>
  <c r="I523" i="11" s="1"/>
  <c r="E522" i="11"/>
  <c r="I522" i="11" s="1"/>
  <c r="E521" i="11"/>
  <c r="I521" i="11" s="1"/>
  <c r="E520" i="11"/>
  <c r="I520" i="11" s="1"/>
  <c r="H519" i="11"/>
  <c r="G519" i="11"/>
  <c r="F519" i="11"/>
  <c r="D519" i="11"/>
  <c r="H517" i="11"/>
  <c r="G517" i="11"/>
  <c r="F517" i="11"/>
  <c r="D517" i="11"/>
  <c r="E514" i="11"/>
  <c r="H513" i="11"/>
  <c r="G513" i="11"/>
  <c r="F513" i="11"/>
  <c r="D513" i="11"/>
  <c r="E511" i="11"/>
  <c r="I511" i="11" s="1"/>
  <c r="E510" i="11"/>
  <c r="I510" i="11" s="1"/>
  <c r="E509" i="11"/>
  <c r="I509" i="11" s="1"/>
  <c r="E507" i="11"/>
  <c r="I507" i="11" s="1"/>
  <c r="E506" i="11"/>
  <c r="I506" i="11" s="1"/>
  <c r="K505" i="11"/>
  <c r="E505" i="11"/>
  <c r="I505" i="11" s="1"/>
  <c r="H504" i="11"/>
  <c r="G504" i="11"/>
  <c r="F504" i="11"/>
  <c r="D504" i="11"/>
  <c r="E503" i="11"/>
  <c r="I503" i="11" s="1"/>
  <c r="E502" i="11"/>
  <c r="I502" i="11" s="1"/>
  <c r="E501" i="11"/>
  <c r="I501" i="11" s="1"/>
  <c r="H500" i="11"/>
  <c r="G500" i="11"/>
  <c r="F500" i="11"/>
  <c r="D500" i="11"/>
  <c r="K498" i="11"/>
  <c r="E498" i="11"/>
  <c r="I498" i="11" s="1"/>
  <c r="E497" i="11"/>
  <c r="I497" i="11" s="1"/>
  <c r="E496" i="11"/>
  <c r="I496" i="11" s="1"/>
  <c r="E490" i="11"/>
  <c r="I490" i="11" s="1"/>
  <c r="E488" i="11"/>
  <c r="I488" i="11" s="1"/>
  <c r="E487" i="11"/>
  <c r="I487" i="11" s="1"/>
  <c r="E486" i="11"/>
  <c r="I486" i="11" s="1"/>
  <c r="E485" i="11"/>
  <c r="I485" i="11" s="1"/>
  <c r="H484" i="11"/>
  <c r="G484" i="11"/>
  <c r="F484" i="11"/>
  <c r="D484" i="11"/>
  <c r="H482" i="11"/>
  <c r="G482" i="11"/>
  <c r="F482" i="11"/>
  <c r="D482" i="11"/>
  <c r="E481" i="11"/>
  <c r="I481" i="11" s="1"/>
  <c r="E480" i="11"/>
  <c r="I480" i="11" s="1"/>
  <c r="E479" i="11"/>
  <c r="I479" i="11" s="1"/>
  <c r="E478" i="11"/>
  <c r="I478" i="11" s="1"/>
  <c r="H477" i="11"/>
  <c r="G477" i="11"/>
  <c r="F477" i="11"/>
  <c r="D477" i="11"/>
  <c r="H475" i="11"/>
  <c r="G475" i="11"/>
  <c r="F475" i="11"/>
  <c r="D475" i="11"/>
  <c r="E474" i="11"/>
  <c r="I474" i="11" s="1"/>
  <c r="E473" i="11"/>
  <c r="I473" i="11" s="1"/>
  <c r="E472" i="11"/>
  <c r="I472" i="11" s="1"/>
  <c r="E471" i="11"/>
  <c r="I471" i="11" s="1"/>
  <c r="H470" i="11"/>
  <c r="G470" i="11"/>
  <c r="F470" i="11"/>
  <c r="D470" i="11"/>
  <c r="H468" i="11"/>
  <c r="G468" i="11"/>
  <c r="F468" i="11"/>
  <c r="D468" i="11"/>
  <c r="E465" i="11"/>
  <c r="H464" i="11"/>
  <c r="G464" i="11"/>
  <c r="F464" i="11"/>
  <c r="D464" i="11"/>
  <c r="E462" i="11"/>
  <c r="I462" i="11" s="1"/>
  <c r="E461" i="11"/>
  <c r="I461" i="11" s="1"/>
  <c r="E460" i="11"/>
  <c r="I460" i="11" s="1"/>
  <c r="E458" i="11"/>
  <c r="I458" i="11" s="1"/>
  <c r="E457" i="11"/>
  <c r="I457" i="11" s="1"/>
  <c r="K456" i="11"/>
  <c r="E456" i="11"/>
  <c r="I456" i="11" s="1"/>
  <c r="H455" i="11"/>
  <c r="G455" i="11"/>
  <c r="F455" i="11"/>
  <c r="D455" i="11"/>
  <c r="E454" i="11"/>
  <c r="I454" i="11" s="1"/>
  <c r="E453" i="11"/>
  <c r="I453" i="11" s="1"/>
  <c r="K452" i="11"/>
  <c r="E452" i="11"/>
  <c r="I452" i="11" s="1"/>
  <c r="H451" i="11"/>
  <c r="G451" i="11"/>
  <c r="F451" i="11"/>
  <c r="D451" i="11"/>
  <c r="K449" i="11"/>
  <c r="E449" i="11"/>
  <c r="I449" i="11" s="1"/>
  <c r="E448" i="11"/>
  <c r="I448" i="11" s="1"/>
  <c r="E447" i="11"/>
  <c r="I447" i="11" s="1"/>
  <c r="H443" i="11"/>
  <c r="G443" i="11"/>
  <c r="F443" i="11"/>
  <c r="D443" i="11"/>
  <c r="H441" i="11"/>
  <c r="G441" i="11"/>
  <c r="F441" i="11"/>
  <c r="D441" i="11"/>
  <c r="H440" i="11"/>
  <c r="G440" i="11"/>
  <c r="F440" i="11"/>
  <c r="D440" i="11"/>
  <c r="H439" i="11"/>
  <c r="G439" i="11"/>
  <c r="F439" i="11"/>
  <c r="D439" i="11"/>
  <c r="H438" i="11"/>
  <c r="G438" i="11"/>
  <c r="F438" i="11"/>
  <c r="D438" i="11"/>
  <c r="H434" i="11"/>
  <c r="G434" i="11"/>
  <c r="F434" i="11"/>
  <c r="D434" i="11"/>
  <c r="H433" i="11"/>
  <c r="G433" i="11"/>
  <c r="F433" i="11"/>
  <c r="D433" i="11"/>
  <c r="H432" i="11"/>
  <c r="G432" i="11"/>
  <c r="F432" i="11"/>
  <c r="D432" i="11"/>
  <c r="H431" i="11"/>
  <c r="G431" i="11"/>
  <c r="F431" i="11"/>
  <c r="D431" i="11"/>
  <c r="H427" i="11"/>
  <c r="G427" i="11"/>
  <c r="F427" i="11"/>
  <c r="D427" i="11"/>
  <c r="H426" i="11"/>
  <c r="G426" i="11"/>
  <c r="F426" i="11"/>
  <c r="D426" i="11"/>
  <c r="H425" i="11"/>
  <c r="G425" i="11"/>
  <c r="F425" i="11"/>
  <c r="D425" i="11"/>
  <c r="H424" i="11"/>
  <c r="G424" i="11"/>
  <c r="F424" i="11"/>
  <c r="D424" i="11"/>
  <c r="H418" i="11"/>
  <c r="H417" i="11" s="1"/>
  <c r="G418" i="11"/>
  <c r="G417" i="11" s="1"/>
  <c r="F418" i="11"/>
  <c r="F417" i="11" s="1"/>
  <c r="D418" i="11"/>
  <c r="E411" i="11"/>
  <c r="I411" i="11" s="1"/>
  <c r="E409" i="11"/>
  <c r="I409" i="11" s="1"/>
  <c r="E408" i="11"/>
  <c r="I408" i="11" s="1"/>
  <c r="E407" i="11"/>
  <c r="I407" i="11" s="1"/>
  <c r="E406" i="11"/>
  <c r="I406" i="11" s="1"/>
  <c r="H405" i="11"/>
  <c r="G405" i="11"/>
  <c r="F405" i="11"/>
  <c r="D405" i="11"/>
  <c r="H403" i="11"/>
  <c r="G403" i="11"/>
  <c r="F403" i="11"/>
  <c r="D403" i="11"/>
  <c r="E402" i="11"/>
  <c r="I402" i="11" s="1"/>
  <c r="E401" i="11"/>
  <c r="I401" i="11" s="1"/>
  <c r="E400" i="11"/>
  <c r="I400" i="11" s="1"/>
  <c r="E399" i="11"/>
  <c r="I399" i="11" s="1"/>
  <c r="H398" i="11"/>
  <c r="G398" i="11"/>
  <c r="F398" i="11"/>
  <c r="D398" i="11"/>
  <c r="H396" i="11"/>
  <c r="G396" i="11"/>
  <c r="F396" i="11"/>
  <c r="D396" i="11"/>
  <c r="E395" i="11"/>
  <c r="I395" i="11" s="1"/>
  <c r="E394" i="11"/>
  <c r="I394" i="11" s="1"/>
  <c r="E393" i="11"/>
  <c r="I393" i="11" s="1"/>
  <c r="E392" i="11"/>
  <c r="I392" i="11" s="1"/>
  <c r="H391" i="11"/>
  <c r="G391" i="11"/>
  <c r="F391" i="11"/>
  <c r="D391" i="11"/>
  <c r="H389" i="11"/>
  <c r="G389" i="11"/>
  <c r="F389" i="11"/>
  <c r="D389" i="11"/>
  <c r="E386" i="11"/>
  <c r="I386" i="11" s="1"/>
  <c r="H385" i="11"/>
  <c r="G385" i="11"/>
  <c r="F385" i="11"/>
  <c r="D385" i="11"/>
  <c r="E383" i="11"/>
  <c r="I383" i="11" s="1"/>
  <c r="E382" i="11"/>
  <c r="I382" i="11" s="1"/>
  <c r="E381" i="11"/>
  <c r="I381" i="11" s="1"/>
  <c r="H380" i="11"/>
  <c r="G380" i="11"/>
  <c r="F380" i="11"/>
  <c r="D380" i="11"/>
  <c r="E379" i="11"/>
  <c r="I379" i="11" s="1"/>
  <c r="E378" i="11"/>
  <c r="I378" i="11" s="1"/>
  <c r="E377" i="11"/>
  <c r="I377" i="11" s="1"/>
  <c r="H376" i="11"/>
  <c r="G376" i="11"/>
  <c r="F376" i="11"/>
  <c r="D376" i="11"/>
  <c r="E375" i="11"/>
  <c r="I375" i="11" s="1"/>
  <c r="E374" i="11"/>
  <c r="I374" i="11" s="1"/>
  <c r="E373" i="11"/>
  <c r="I373" i="11" s="1"/>
  <c r="H372" i="11"/>
  <c r="G372" i="11"/>
  <c r="F372" i="11"/>
  <c r="D372" i="11"/>
  <c r="E370" i="11"/>
  <c r="I370" i="11" s="1"/>
  <c r="E369" i="11"/>
  <c r="I369" i="11" s="1"/>
  <c r="E368" i="11"/>
  <c r="H364" i="11"/>
  <c r="G364" i="11"/>
  <c r="F364" i="11"/>
  <c r="D364" i="11"/>
  <c r="H362" i="11"/>
  <c r="G362" i="11"/>
  <c r="F362" i="11"/>
  <c r="D362" i="11"/>
  <c r="H361" i="11"/>
  <c r="G361" i="11"/>
  <c r="F361" i="11"/>
  <c r="D361" i="11"/>
  <c r="H360" i="11"/>
  <c r="G360" i="11"/>
  <c r="F360" i="11"/>
  <c r="D360" i="11"/>
  <c r="H359" i="11"/>
  <c r="G359" i="11"/>
  <c r="F359" i="11"/>
  <c r="D359" i="11"/>
  <c r="H355" i="11"/>
  <c r="G355" i="11"/>
  <c r="F355" i="11"/>
  <c r="D355" i="11"/>
  <c r="H354" i="11"/>
  <c r="G354" i="11"/>
  <c r="F354" i="11"/>
  <c r="D354" i="11"/>
  <c r="H353" i="11"/>
  <c r="G353" i="11"/>
  <c r="F353" i="11"/>
  <c r="D353" i="11"/>
  <c r="H352" i="11"/>
  <c r="G352" i="11"/>
  <c r="F352" i="11"/>
  <c r="D352" i="11"/>
  <c r="H348" i="11"/>
  <c r="G348" i="11"/>
  <c r="F348" i="11"/>
  <c r="D348" i="11"/>
  <c r="H347" i="11"/>
  <c r="G347" i="11"/>
  <c r="F347" i="11"/>
  <c r="D347" i="11"/>
  <c r="H346" i="11"/>
  <c r="G346" i="11"/>
  <c r="F346" i="11"/>
  <c r="D346" i="11"/>
  <c r="H345" i="11"/>
  <c r="G345" i="11"/>
  <c r="F345" i="11"/>
  <c r="D345" i="11"/>
  <c r="H339" i="11"/>
  <c r="H338" i="11" s="1"/>
  <c r="G339" i="11"/>
  <c r="G338" i="11" s="1"/>
  <c r="F339" i="11"/>
  <c r="F338" i="11" s="1"/>
  <c r="D339" i="11"/>
  <c r="E331" i="11"/>
  <c r="I331" i="11" s="1"/>
  <c r="E329" i="11"/>
  <c r="I329" i="11" s="1"/>
  <c r="E328" i="11"/>
  <c r="I328" i="11" s="1"/>
  <c r="E327" i="11"/>
  <c r="I327" i="11" s="1"/>
  <c r="E326" i="11"/>
  <c r="I326" i="11" s="1"/>
  <c r="H325" i="11"/>
  <c r="G325" i="11"/>
  <c r="F325" i="11"/>
  <c r="D325" i="11"/>
  <c r="H323" i="11"/>
  <c r="G323" i="11"/>
  <c r="F323" i="11"/>
  <c r="D323" i="11"/>
  <c r="E322" i="11"/>
  <c r="I322" i="11" s="1"/>
  <c r="E321" i="11"/>
  <c r="I321" i="11" s="1"/>
  <c r="E320" i="11"/>
  <c r="I320" i="11" s="1"/>
  <c r="E319" i="11"/>
  <c r="E171" i="11" s="1"/>
  <c r="H318" i="11"/>
  <c r="G318" i="11"/>
  <c r="F318" i="11"/>
  <c r="D318" i="11"/>
  <c r="H316" i="11"/>
  <c r="G316" i="11"/>
  <c r="F316" i="11"/>
  <c r="D316" i="11"/>
  <c r="E315" i="11"/>
  <c r="I315" i="11" s="1"/>
  <c r="E314" i="11"/>
  <c r="I314" i="11" s="1"/>
  <c r="E313" i="11"/>
  <c r="I313" i="11" s="1"/>
  <c r="E312" i="11"/>
  <c r="I312" i="11" s="1"/>
  <c r="H311" i="11"/>
  <c r="G311" i="11"/>
  <c r="F311" i="11"/>
  <c r="D311" i="11"/>
  <c r="H309" i="11"/>
  <c r="G309" i="11"/>
  <c r="F309" i="11"/>
  <c r="D309" i="11"/>
  <c r="E306" i="11"/>
  <c r="I306" i="11" s="1"/>
  <c r="H305" i="11"/>
  <c r="G305" i="11"/>
  <c r="F305" i="11"/>
  <c r="D305" i="11"/>
  <c r="E303" i="11"/>
  <c r="I303" i="11" s="1"/>
  <c r="E302" i="11"/>
  <c r="I302" i="11" s="1"/>
  <c r="E301" i="11"/>
  <c r="I301" i="11" s="1"/>
  <c r="H300" i="11"/>
  <c r="G300" i="11"/>
  <c r="F300" i="11"/>
  <c r="D300" i="11"/>
  <c r="E299" i="11"/>
  <c r="I299" i="11" s="1"/>
  <c r="E298" i="11"/>
  <c r="I298" i="11" s="1"/>
  <c r="E297" i="11"/>
  <c r="I297" i="11" s="1"/>
  <c r="H296" i="11"/>
  <c r="G296" i="11"/>
  <c r="F296" i="11"/>
  <c r="D296" i="11"/>
  <c r="E295" i="11"/>
  <c r="I295" i="11" s="1"/>
  <c r="E294" i="11"/>
  <c r="I294" i="11" s="1"/>
  <c r="E293" i="11"/>
  <c r="I293" i="11" s="1"/>
  <c r="H292" i="11"/>
  <c r="G292" i="11"/>
  <c r="F292" i="11"/>
  <c r="D292" i="11"/>
  <c r="E290" i="11"/>
  <c r="I290" i="11" s="1"/>
  <c r="E289" i="11"/>
  <c r="I289" i="11" s="1"/>
  <c r="E288" i="11"/>
  <c r="I288" i="11" s="1"/>
  <c r="E282" i="11"/>
  <c r="I282" i="11" s="1"/>
  <c r="E280" i="11"/>
  <c r="I280" i="11" s="1"/>
  <c r="E279" i="11"/>
  <c r="I279" i="11" s="1"/>
  <c r="E278" i="11"/>
  <c r="I278" i="11" s="1"/>
  <c r="H276" i="11"/>
  <c r="G276" i="11"/>
  <c r="F276" i="11"/>
  <c r="D276" i="11"/>
  <c r="H274" i="11"/>
  <c r="G274" i="11"/>
  <c r="F274" i="11"/>
  <c r="D274" i="11"/>
  <c r="E273" i="11"/>
  <c r="I273" i="11" s="1"/>
  <c r="E272" i="11"/>
  <c r="I272" i="11" s="1"/>
  <c r="E271" i="11"/>
  <c r="I271" i="11" s="1"/>
  <c r="H269" i="11"/>
  <c r="G269" i="11"/>
  <c r="F269" i="11"/>
  <c r="D269" i="11"/>
  <c r="H267" i="11"/>
  <c r="G267" i="11"/>
  <c r="F267" i="11"/>
  <c r="D267" i="11"/>
  <c r="E266" i="11"/>
  <c r="I266" i="11" s="1"/>
  <c r="E265" i="11"/>
  <c r="I265" i="11" s="1"/>
  <c r="E264" i="11"/>
  <c r="I263" i="11"/>
  <c r="H262" i="11"/>
  <c r="G262" i="11"/>
  <c r="F262" i="11"/>
  <c r="D262" i="11"/>
  <c r="H260" i="11"/>
  <c r="G260" i="11"/>
  <c r="F260" i="11"/>
  <c r="D260" i="11"/>
  <c r="E257" i="11"/>
  <c r="I257" i="11" s="1"/>
  <c r="H256" i="11"/>
  <c r="G256" i="11"/>
  <c r="F256" i="11"/>
  <c r="D256" i="11"/>
  <c r="E254" i="11"/>
  <c r="I254" i="11" s="1"/>
  <c r="E253" i="11"/>
  <c r="I253" i="11" s="1"/>
  <c r="E252" i="11"/>
  <c r="I252" i="11" s="1"/>
  <c r="H251" i="11"/>
  <c r="G251" i="11"/>
  <c r="F251" i="11"/>
  <c r="D251" i="11"/>
  <c r="E250" i="11"/>
  <c r="I250" i="11" s="1"/>
  <c r="E249" i="11"/>
  <c r="I249" i="11" s="1"/>
  <c r="E248" i="11"/>
  <c r="I248" i="11" s="1"/>
  <c r="H247" i="11"/>
  <c r="G247" i="11"/>
  <c r="F247" i="11"/>
  <c r="D247" i="11"/>
  <c r="E246" i="11"/>
  <c r="I246" i="11" s="1"/>
  <c r="E245" i="11"/>
  <c r="I245" i="11" s="1"/>
  <c r="E244" i="11"/>
  <c r="I244" i="11" s="1"/>
  <c r="H243" i="11"/>
  <c r="G243" i="11"/>
  <c r="F243" i="11"/>
  <c r="D243" i="11"/>
  <c r="E241" i="11"/>
  <c r="I241" i="11" s="1"/>
  <c r="E240" i="11"/>
  <c r="I240" i="11" s="1"/>
  <c r="E239" i="11"/>
  <c r="E234" i="11"/>
  <c r="I234" i="11" s="1"/>
  <c r="E232" i="11"/>
  <c r="I232" i="11" s="1"/>
  <c r="E231" i="11"/>
  <c r="I231" i="11" s="1"/>
  <c r="E230" i="11"/>
  <c r="I230" i="11" s="1"/>
  <c r="H228" i="11"/>
  <c r="G228" i="11"/>
  <c r="F228" i="11"/>
  <c r="D228" i="11"/>
  <c r="H226" i="11"/>
  <c r="G226" i="11"/>
  <c r="F226" i="11"/>
  <c r="D226" i="11"/>
  <c r="E225" i="11"/>
  <c r="I225" i="11" s="1"/>
  <c r="E224" i="11"/>
  <c r="I224" i="11" s="1"/>
  <c r="E223" i="11"/>
  <c r="I223" i="11" s="1"/>
  <c r="H221" i="11"/>
  <c r="G221" i="11"/>
  <c r="F221" i="11"/>
  <c r="D221" i="11"/>
  <c r="H219" i="11"/>
  <c r="G219" i="11"/>
  <c r="F219" i="11"/>
  <c r="D219" i="11"/>
  <c r="E218" i="11"/>
  <c r="I218" i="11" s="1"/>
  <c r="E217" i="11"/>
  <c r="I217" i="11" s="1"/>
  <c r="E216" i="11"/>
  <c r="I216" i="11" s="1"/>
  <c r="D215" i="11"/>
  <c r="D164" i="11" s="1"/>
  <c r="H214" i="11"/>
  <c r="G214" i="11"/>
  <c r="F214" i="11"/>
  <c r="H212" i="11"/>
  <c r="G212" i="11"/>
  <c r="F212" i="11"/>
  <c r="D212" i="11"/>
  <c r="E209" i="11"/>
  <c r="H208" i="11"/>
  <c r="G208" i="11"/>
  <c r="F208" i="11"/>
  <c r="D208" i="11"/>
  <c r="E206" i="11"/>
  <c r="I206" i="11" s="1"/>
  <c r="E205" i="11"/>
  <c r="I205" i="11" s="1"/>
  <c r="H204" i="11"/>
  <c r="G204" i="11"/>
  <c r="F204" i="11"/>
  <c r="D204" i="11"/>
  <c r="E202" i="11"/>
  <c r="I202" i="11" s="1"/>
  <c r="E201" i="11"/>
  <c r="I201" i="11" s="1"/>
  <c r="E200" i="11"/>
  <c r="I200" i="11" s="1"/>
  <c r="H199" i="11"/>
  <c r="G199" i="11"/>
  <c r="F199" i="11"/>
  <c r="D199" i="11"/>
  <c r="E198" i="11"/>
  <c r="I198" i="11" s="1"/>
  <c r="E197" i="11"/>
  <c r="I197" i="11" s="1"/>
  <c r="E196" i="11"/>
  <c r="I196" i="11" s="1"/>
  <c r="H195" i="11"/>
  <c r="G195" i="11"/>
  <c r="F195" i="11"/>
  <c r="D195" i="11"/>
  <c r="E194" i="11"/>
  <c r="I194" i="11" s="1"/>
  <c r="E193" i="11"/>
  <c r="I193" i="11" s="1"/>
  <c r="E192" i="11"/>
  <c r="I192" i="11" s="1"/>
  <c r="L191" i="11"/>
  <c r="H191" i="11"/>
  <c r="G191" i="11"/>
  <c r="F191" i="11"/>
  <c r="D191" i="11"/>
  <c r="L189" i="11"/>
  <c r="E189" i="11"/>
  <c r="I189" i="11" s="1"/>
  <c r="E188" i="11"/>
  <c r="I188" i="11" s="1"/>
  <c r="E187" i="11"/>
  <c r="I187" i="11" s="1"/>
  <c r="H183" i="11"/>
  <c r="G183" i="11"/>
  <c r="F183" i="11"/>
  <c r="D183" i="11"/>
  <c r="H181" i="11"/>
  <c r="G181" i="11"/>
  <c r="F181" i="11"/>
  <c r="D181" i="11"/>
  <c r="H180" i="11"/>
  <c r="G180" i="11"/>
  <c r="F180" i="11"/>
  <c r="D180" i="11"/>
  <c r="H179" i="11"/>
  <c r="G179" i="11"/>
  <c r="F179" i="11"/>
  <c r="D179" i="11"/>
  <c r="H178" i="11"/>
  <c r="G178" i="11"/>
  <c r="F178" i="11"/>
  <c r="D178" i="11"/>
  <c r="H174" i="11"/>
  <c r="G174" i="11"/>
  <c r="F174" i="11"/>
  <c r="D174" i="11"/>
  <c r="H173" i="11"/>
  <c r="G173" i="11"/>
  <c r="F173" i="11"/>
  <c r="D173" i="11"/>
  <c r="H172" i="11"/>
  <c r="G172" i="11"/>
  <c r="F172" i="11"/>
  <c r="D172" i="11"/>
  <c r="H171" i="11"/>
  <c r="G171" i="11"/>
  <c r="F171" i="11"/>
  <c r="D171" i="11"/>
  <c r="H167" i="11"/>
  <c r="G167" i="11"/>
  <c r="F167" i="11"/>
  <c r="D167" i="11"/>
  <c r="H166" i="11"/>
  <c r="G166" i="11"/>
  <c r="F166" i="11"/>
  <c r="D166" i="11"/>
  <c r="H165" i="11"/>
  <c r="G165" i="11"/>
  <c r="F165" i="11"/>
  <c r="D165" i="11"/>
  <c r="H164" i="11"/>
  <c r="G164" i="11"/>
  <c r="F164" i="11"/>
  <c r="D158" i="11"/>
  <c r="D42" i="11" s="1"/>
  <c r="D41" i="11" s="1"/>
  <c r="H157" i="11"/>
  <c r="G157" i="11"/>
  <c r="F157" i="11"/>
  <c r="H155" i="11"/>
  <c r="G155" i="11"/>
  <c r="F155" i="11"/>
  <c r="D155" i="11"/>
  <c r="H154" i="11"/>
  <c r="G154" i="11"/>
  <c r="G38" i="11" s="1"/>
  <c r="F154" i="11"/>
  <c r="F38" i="11" s="1"/>
  <c r="D154" i="11"/>
  <c r="E147" i="11"/>
  <c r="I147" i="11" s="1"/>
  <c r="E145" i="11"/>
  <c r="I145" i="11" s="1"/>
  <c r="E144" i="11"/>
  <c r="I144" i="11" s="1"/>
  <c r="E143" i="11"/>
  <c r="I143" i="11" s="1"/>
  <c r="H141" i="11"/>
  <c r="G141" i="11"/>
  <c r="F141" i="11"/>
  <c r="D141" i="11"/>
  <c r="H139" i="11"/>
  <c r="G139" i="11"/>
  <c r="F139" i="11"/>
  <c r="D139" i="11"/>
  <c r="E138" i="11"/>
  <c r="I138" i="11" s="1"/>
  <c r="E137" i="11"/>
  <c r="I137" i="11" s="1"/>
  <c r="E136" i="11"/>
  <c r="I136" i="11" s="1"/>
  <c r="E135" i="11"/>
  <c r="I135" i="11" s="1"/>
  <c r="H134" i="11"/>
  <c r="G134" i="11"/>
  <c r="F134" i="11"/>
  <c r="D134" i="11"/>
  <c r="H132" i="11"/>
  <c r="G132" i="11"/>
  <c r="F132" i="11"/>
  <c r="D132" i="11"/>
  <c r="E131" i="11"/>
  <c r="I131" i="11" s="1"/>
  <c r="E130" i="11"/>
  <c r="I130" i="11" s="1"/>
  <c r="E129" i="11"/>
  <c r="I129" i="11" s="1"/>
  <c r="H127" i="11"/>
  <c r="G127" i="11"/>
  <c r="F127" i="11"/>
  <c r="D127" i="11"/>
  <c r="H125" i="11"/>
  <c r="G125" i="11"/>
  <c r="F125" i="11"/>
  <c r="D125" i="11"/>
  <c r="E122" i="11"/>
  <c r="I122" i="11" s="1"/>
  <c r="H121" i="11"/>
  <c r="G121" i="11"/>
  <c r="F121" i="11"/>
  <c r="D121" i="11"/>
  <c r="E119" i="11"/>
  <c r="I119" i="11" s="1"/>
  <c r="E118" i="11"/>
  <c r="I118" i="11" s="1"/>
  <c r="E117" i="11"/>
  <c r="I117" i="11" s="1"/>
  <c r="H116" i="11"/>
  <c r="G116" i="11"/>
  <c r="F116" i="11"/>
  <c r="D116" i="11"/>
  <c r="E115" i="11"/>
  <c r="I115" i="11" s="1"/>
  <c r="E114" i="11"/>
  <c r="I114" i="11" s="1"/>
  <c r="E113" i="11"/>
  <c r="I113" i="11" s="1"/>
  <c r="H112" i="11"/>
  <c r="G112" i="11"/>
  <c r="F112" i="11"/>
  <c r="D112" i="11"/>
  <c r="E111" i="11"/>
  <c r="I111" i="11" s="1"/>
  <c r="E110" i="11"/>
  <c r="I110" i="11" s="1"/>
  <c r="E109" i="11"/>
  <c r="I109" i="11" s="1"/>
  <c r="H108" i="11"/>
  <c r="G108" i="11"/>
  <c r="F108" i="11"/>
  <c r="D108" i="11"/>
  <c r="E106" i="11"/>
  <c r="I106" i="11" s="1"/>
  <c r="E105" i="11"/>
  <c r="I105" i="11" s="1"/>
  <c r="E104" i="11"/>
  <c r="I104" i="11" s="1"/>
  <c r="H100" i="11"/>
  <c r="G100" i="11"/>
  <c r="F100" i="11"/>
  <c r="D100" i="11"/>
  <c r="H98" i="11"/>
  <c r="G98" i="11"/>
  <c r="F98" i="11"/>
  <c r="D98" i="11"/>
  <c r="H97" i="11"/>
  <c r="G97" i="11"/>
  <c r="F97" i="11"/>
  <c r="D97" i="11"/>
  <c r="H96" i="11"/>
  <c r="G96" i="11"/>
  <c r="F96" i="11"/>
  <c r="D96" i="11"/>
  <c r="H95" i="11"/>
  <c r="G95" i="11"/>
  <c r="F95" i="11"/>
  <c r="E95" i="11"/>
  <c r="D95" i="11"/>
  <c r="H91" i="11"/>
  <c r="G91" i="11"/>
  <c r="F91" i="11"/>
  <c r="D91" i="11"/>
  <c r="H90" i="11"/>
  <c r="G90" i="11"/>
  <c r="F90" i="11"/>
  <c r="D90" i="11"/>
  <c r="H89" i="11"/>
  <c r="G89" i="11"/>
  <c r="F89" i="11"/>
  <c r="D89" i="11"/>
  <c r="H88" i="11"/>
  <c r="G88" i="11"/>
  <c r="F88" i="11"/>
  <c r="D88" i="11"/>
  <c r="H84" i="11"/>
  <c r="G84" i="11"/>
  <c r="F84" i="11"/>
  <c r="D84" i="11"/>
  <c r="H83" i="11"/>
  <c r="G83" i="11"/>
  <c r="F83" i="11"/>
  <c r="D83" i="11"/>
  <c r="H82" i="11"/>
  <c r="G82" i="11"/>
  <c r="F82" i="11"/>
  <c r="D82" i="11"/>
  <c r="H81" i="11"/>
  <c r="G81" i="11"/>
  <c r="F81" i="11"/>
  <c r="E81" i="11"/>
  <c r="D81" i="11"/>
  <c r="H75" i="11"/>
  <c r="H74" i="11" s="1"/>
  <c r="G75" i="11"/>
  <c r="G74" i="11" s="1"/>
  <c r="F75" i="11"/>
  <c r="D75" i="11"/>
  <c r="H41" i="11"/>
  <c r="G41" i="11"/>
  <c r="F41" i="11"/>
  <c r="H32" i="11"/>
  <c r="G32" i="11"/>
  <c r="F32" i="11"/>
  <c r="D32" i="11"/>
  <c r="H31" i="11"/>
  <c r="G31" i="11"/>
  <c r="F31" i="11"/>
  <c r="D31" i="11"/>
  <c r="H30" i="11"/>
  <c r="G30" i="11"/>
  <c r="F30" i="11"/>
  <c r="D30" i="11"/>
  <c r="H28" i="11"/>
  <c r="G28" i="11"/>
  <c r="F28" i="11"/>
  <c r="D28" i="11"/>
  <c r="H27" i="11"/>
  <c r="G27" i="11"/>
  <c r="F27" i="11"/>
  <c r="D27" i="11"/>
  <c r="H26" i="11"/>
  <c r="G26" i="11"/>
  <c r="F26" i="11"/>
  <c r="D26" i="11"/>
  <c r="H24" i="11"/>
  <c r="G24" i="11"/>
  <c r="F24" i="11"/>
  <c r="D24" i="11"/>
  <c r="H23" i="11"/>
  <c r="G23" i="11"/>
  <c r="F23" i="11"/>
  <c r="D23" i="11"/>
  <c r="H22" i="11"/>
  <c r="G22" i="11"/>
  <c r="F22" i="11"/>
  <c r="D22" i="11"/>
  <c r="H19" i="11"/>
  <c r="G19" i="11"/>
  <c r="F19" i="11"/>
  <c r="D19" i="11"/>
  <c r="H18" i="11"/>
  <c r="G18" i="11"/>
  <c r="F18" i="11"/>
  <c r="D18" i="11"/>
  <c r="H17" i="11"/>
  <c r="G17" i="11"/>
  <c r="F17" i="11"/>
  <c r="D17" i="11"/>
  <c r="H3" i="11"/>
  <c r="H2" i="11"/>
  <c r="E592" i="13" l="1"/>
  <c r="E446" i="13"/>
  <c r="H2920" i="13"/>
  <c r="I4138" i="13"/>
  <c r="E1517" i="13"/>
  <c r="E3628" i="13"/>
  <c r="I3628" i="13" s="1"/>
  <c r="H14" i="13"/>
  <c r="H12" i="13" s="1"/>
  <c r="I190" i="13"/>
  <c r="E2491" i="13"/>
  <c r="I5025" i="13"/>
  <c r="E2618" i="13"/>
  <c r="E2588" i="13" s="1"/>
  <c r="I2588" i="13" s="1"/>
  <c r="E4342" i="13"/>
  <c r="I4342" i="13" s="1"/>
  <c r="E816" i="13"/>
  <c r="I816" i="13" s="1"/>
  <c r="I3042" i="13"/>
  <c r="I4937" i="13"/>
  <c r="I1255" i="13"/>
  <c r="H13" i="13"/>
  <c r="E1230" i="13"/>
  <c r="G2917" i="13"/>
  <c r="G2913" i="13" s="1"/>
  <c r="E4341" i="13"/>
  <c r="I4341" i="13" s="1"/>
  <c r="I1041" i="13"/>
  <c r="E2914" i="13"/>
  <c r="G14" i="13"/>
  <c r="I4003" i="13"/>
  <c r="E3124" i="13"/>
  <c r="E3825" i="13"/>
  <c r="I3825" i="13" s="1"/>
  <c r="E3771" i="13"/>
  <c r="I3771" i="13" s="1"/>
  <c r="E2540" i="13"/>
  <c r="E2539" i="13" s="1"/>
  <c r="E4888" i="13"/>
  <c r="I4888" i="13" s="1"/>
  <c r="E560" i="13"/>
  <c r="I560" i="13" s="1"/>
  <c r="E3695" i="13"/>
  <c r="E5753" i="13"/>
  <c r="I5753" i="13" s="1"/>
  <c r="I692" i="13"/>
  <c r="E3267" i="13"/>
  <c r="I3267" i="13" s="1"/>
  <c r="I771" i="13"/>
  <c r="E3607" i="13"/>
  <c r="E3574" i="13" s="1"/>
  <c r="I3574" i="13" s="1"/>
  <c r="E1005" i="13"/>
  <c r="G13" i="13"/>
  <c r="I308" i="13"/>
  <c r="E5303" i="13"/>
  <c r="I5303" i="13" s="1"/>
  <c r="F13" i="13"/>
  <c r="I3435" i="13"/>
  <c r="D4865" i="13"/>
  <c r="D4861" i="13" s="1"/>
  <c r="D4893" i="13" s="1"/>
  <c r="E847" i="13"/>
  <c r="E846" i="13" s="1"/>
  <c r="I846" i="13" s="1"/>
  <c r="F1992" i="13"/>
  <c r="F1984" i="13" s="1"/>
  <c r="F2017" i="13" s="1"/>
  <c r="D1992" i="13"/>
  <c r="D1984" i="13" s="1"/>
  <c r="D2017" i="13" s="1"/>
  <c r="E4584" i="13"/>
  <c r="I4584" i="13" s="1"/>
  <c r="E1379" i="13"/>
  <c r="E1375" i="13" s="1"/>
  <c r="I1375" i="13" s="1"/>
  <c r="I1970" i="13"/>
  <c r="I3615" i="13"/>
  <c r="I2623" i="13"/>
  <c r="E5643" i="13"/>
  <c r="I5643" i="13" s="1"/>
  <c r="I5644" i="13"/>
  <c r="E384" i="13"/>
  <c r="I384" i="13" s="1"/>
  <c r="E1537" i="13"/>
  <c r="I1537" i="13" s="1"/>
  <c r="D44" i="13"/>
  <c r="D36" i="13" s="1"/>
  <c r="D69" i="13" s="1"/>
  <c r="E645" i="13"/>
  <c r="E4882" i="13"/>
  <c r="E864" i="13"/>
  <c r="I864" i="13" s="1"/>
  <c r="I847" i="13"/>
  <c r="H44" i="13"/>
  <c r="H36" i="13" s="1"/>
  <c r="H69" i="13" s="1"/>
  <c r="I675" i="13"/>
  <c r="E671" i="13"/>
  <c r="E2843" i="13"/>
  <c r="I2843" i="13" s="1"/>
  <c r="F44" i="13"/>
  <c r="I4880" i="13"/>
  <c r="I3144" i="13"/>
  <c r="E3411" i="13"/>
  <c r="I3411" i="13" s="1"/>
  <c r="E4989" i="13"/>
  <c r="E4985" i="13" s="1"/>
  <c r="E495" i="13"/>
  <c r="E494" i="13" s="1"/>
  <c r="E2051" i="13"/>
  <c r="F14" i="13"/>
  <c r="F2917" i="13"/>
  <c r="F2913" i="13" s="1"/>
  <c r="F2945" i="13" s="1"/>
  <c r="H1992" i="13"/>
  <c r="H1984" i="13" s="1"/>
  <c r="H2017" i="13" s="1"/>
  <c r="E896" i="13"/>
  <c r="I896" i="13" s="1"/>
  <c r="E2411" i="13"/>
  <c r="I2411" i="13" s="1"/>
  <c r="F4865" i="13"/>
  <c r="F4861" i="13" s="1"/>
  <c r="F4893" i="13" s="1"/>
  <c r="I516" i="13"/>
  <c r="I1096" i="13"/>
  <c r="E3485" i="13"/>
  <c r="I3485" i="13" s="1"/>
  <c r="E287" i="13"/>
  <c r="I291" i="13"/>
  <c r="E1142" i="13"/>
  <c r="I1142" i="13" s="1"/>
  <c r="I1146" i="13"/>
  <c r="H4989" i="13"/>
  <c r="H4985" i="13" s="1"/>
  <c r="G969" i="13"/>
  <c r="G965" i="13" s="1"/>
  <c r="G997" i="13" s="1"/>
  <c r="E3041" i="13"/>
  <c r="I3041" i="13" s="1"/>
  <c r="I5366" i="13"/>
  <c r="H969" i="13"/>
  <c r="H965" i="13" s="1"/>
  <c r="H997" i="13" s="1"/>
  <c r="G44" i="13"/>
  <c r="G36" i="13" s="1"/>
  <c r="G69" i="13" s="1"/>
  <c r="E5358" i="13"/>
  <c r="E37" i="13"/>
  <c r="I37" i="13" s="1"/>
  <c r="E1966" i="13"/>
  <c r="E1483" i="13"/>
  <c r="I1483" i="13" s="1"/>
  <c r="I39" i="13"/>
  <c r="E1680" i="13"/>
  <c r="I1680" i="13" s="1"/>
  <c r="E1592" i="13"/>
  <c r="I1592" i="13" s="1"/>
  <c r="G2945" i="13"/>
  <c r="E4901" i="13"/>
  <c r="I4901" i="13" s="1"/>
  <c r="H3940" i="13"/>
  <c r="H3932" i="13" s="1"/>
  <c r="H3965" i="13" s="1"/>
  <c r="E3540" i="13"/>
  <c r="I3540" i="13" s="1"/>
  <c r="E3880" i="13"/>
  <c r="I3880" i="13" s="1"/>
  <c r="E4760" i="13"/>
  <c r="I4760" i="13" s="1"/>
  <c r="I613" i="13"/>
  <c r="E609" i="13"/>
  <c r="I609" i="13" s="1"/>
  <c r="I1200" i="13"/>
  <c r="E1196" i="13"/>
  <c r="I1196" i="13" s="1"/>
  <c r="I242" i="13"/>
  <c r="E238" i="13"/>
  <c r="E237" i="13" s="1"/>
  <c r="I237" i="13" s="1"/>
  <c r="H2917" i="13"/>
  <c r="H2913" i="13" s="1"/>
  <c r="H2945" i="13" s="1"/>
  <c r="E4151" i="13"/>
  <c r="I4151" i="13" s="1"/>
  <c r="E54" i="13"/>
  <c r="I54" i="13" s="1"/>
  <c r="E2289" i="13"/>
  <c r="E2285" i="13" s="1"/>
  <c r="E5488" i="13"/>
  <c r="I5488" i="13" s="1"/>
  <c r="I3758" i="13"/>
  <c r="E3751" i="13"/>
  <c r="I2751" i="13"/>
  <c r="E2747" i="13"/>
  <c r="I3148" i="13"/>
  <c r="I42" i="13"/>
  <c r="E41" i="13"/>
  <c r="I41" i="13" s="1"/>
  <c r="I3938" i="13"/>
  <c r="E3937" i="13"/>
  <c r="I3937" i="13" s="1"/>
  <c r="I4847" i="13"/>
  <c r="H4865" i="13"/>
  <c r="H4861" i="13" s="1"/>
  <c r="H4893" i="13" s="1"/>
  <c r="I13" i="13"/>
  <c r="E203" i="13"/>
  <c r="I203" i="13" s="1"/>
  <c r="I3006" i="13"/>
  <c r="E3002" i="13"/>
  <c r="I3002" i="13" s="1"/>
  <c r="E1996" i="13"/>
  <c r="I2112" i="13"/>
  <c r="E1572" i="13"/>
  <c r="I1579" i="13"/>
  <c r="I467" i="13"/>
  <c r="E463" i="13"/>
  <c r="I463" i="13" s="1"/>
  <c r="I3077" i="13"/>
  <c r="E3070" i="13"/>
  <c r="E1319" i="13"/>
  <c r="I1320" i="13"/>
  <c r="I1881" i="13"/>
  <c r="E1877" i="13"/>
  <c r="I1877" i="13" s="1"/>
  <c r="I45" i="13"/>
  <c r="I107" i="13"/>
  <c r="E103" i="13"/>
  <c r="E4712" i="13"/>
  <c r="I4712" i="13" s="1"/>
  <c r="I4716" i="13"/>
  <c r="I5668" i="13"/>
  <c r="E5664" i="13"/>
  <c r="I2072" i="13"/>
  <c r="E2068" i="13"/>
  <c r="I2068" i="13" s="1"/>
  <c r="I2376" i="13"/>
  <c r="E2368" i="13"/>
  <c r="I2159" i="13"/>
  <c r="E2151" i="13"/>
  <c r="I2151" i="13" s="1"/>
  <c r="E2940" i="13"/>
  <c r="I2940" i="13" s="1"/>
  <c r="I2941" i="13"/>
  <c r="I4882" i="13"/>
  <c r="I1094" i="13"/>
  <c r="E1093" i="13"/>
  <c r="I1093" i="13" s="1"/>
  <c r="I4107" i="13"/>
  <c r="E4099" i="13"/>
  <c r="I4099" i="13" s="1"/>
  <c r="I4313" i="13"/>
  <c r="I446" i="13"/>
  <c r="E445" i="13"/>
  <c r="I2918" i="13"/>
  <c r="E4505" i="13"/>
  <c r="I4505" i="13" s="1"/>
  <c r="I1748" i="13"/>
  <c r="E1747" i="13"/>
  <c r="E2636" i="13"/>
  <c r="I2636" i="13" s="1"/>
  <c r="D969" i="13"/>
  <c r="D965" i="13" s="1"/>
  <c r="D997" i="13" s="1"/>
  <c r="F969" i="13"/>
  <c r="F965" i="13" s="1"/>
  <c r="F997" i="13" s="1"/>
  <c r="E1932" i="13"/>
  <c r="I1932" i="13" s="1"/>
  <c r="I2673" i="13"/>
  <c r="E2672" i="13"/>
  <c r="I2672" i="13" s="1"/>
  <c r="I2319" i="13"/>
  <c r="E2315" i="13"/>
  <c r="E2314" i="13" s="1"/>
  <c r="I2768" i="13"/>
  <c r="E2764" i="13"/>
  <c r="I2764" i="13" s="1"/>
  <c r="E2953" i="13"/>
  <c r="I2954" i="13"/>
  <c r="E2899" i="13"/>
  <c r="I2900" i="13"/>
  <c r="E4056" i="13"/>
  <c r="E4048" i="13" s="1"/>
  <c r="I4460" i="13"/>
  <c r="E4456" i="13"/>
  <c r="I4456" i="13" s="1"/>
  <c r="E4200" i="13"/>
  <c r="I4200" i="13" s="1"/>
  <c r="I4443" i="13"/>
  <c r="E4439" i="13"/>
  <c r="I2138" i="13"/>
  <c r="E2134" i="13"/>
  <c r="I2590" i="13"/>
  <c r="I4395" i="13"/>
  <c r="E4391" i="13"/>
  <c r="I4650" i="13"/>
  <c r="E4646" i="13"/>
  <c r="I5612" i="13"/>
  <c r="E1033" i="13"/>
  <c r="I1034" i="13"/>
  <c r="I1407" i="13"/>
  <c r="E3950" i="13"/>
  <c r="I3950" i="13" s="1"/>
  <c r="I417" i="13"/>
  <c r="I2561" i="13"/>
  <c r="E2557" i="13"/>
  <c r="I2557" i="13" s="1"/>
  <c r="I1058" i="13"/>
  <c r="E1054" i="13"/>
  <c r="I1054" i="13" s="1"/>
  <c r="E2490" i="13"/>
  <c r="I2491" i="13"/>
  <c r="I2022" i="13"/>
  <c r="I3867" i="13"/>
  <c r="E3860" i="13"/>
  <c r="I4492" i="13"/>
  <c r="E4488" i="13"/>
  <c r="I4667" i="13"/>
  <c r="E4663" i="13"/>
  <c r="I4663" i="13" s="1"/>
  <c r="I4986" i="13"/>
  <c r="G4865" i="13"/>
  <c r="G4861" i="13" s="1"/>
  <c r="G4893" i="13" s="1"/>
  <c r="E5527" i="13"/>
  <c r="I5528" i="13"/>
  <c r="I5777" i="13"/>
  <c r="E5773" i="13"/>
  <c r="I5773" i="13" s="1"/>
  <c r="E3716" i="13"/>
  <c r="I3716" i="13" s="1"/>
  <c r="I4621" i="13"/>
  <c r="E4620" i="13"/>
  <c r="I4620" i="13" s="1"/>
  <c r="E420" i="13"/>
  <c r="I420" i="13" s="1"/>
  <c r="F36" i="13"/>
  <c r="I2512" i="13"/>
  <c r="E2508" i="13"/>
  <c r="I2508" i="13" s="1"/>
  <c r="E1283" i="13"/>
  <c r="I1283" i="13" s="1"/>
  <c r="I1230" i="13"/>
  <c r="E3955" i="13"/>
  <c r="I3955" i="13" s="1"/>
  <c r="I3959" i="13"/>
  <c r="E3957" i="13"/>
  <c r="I3957" i="13" s="1"/>
  <c r="I3998" i="13"/>
  <c r="E3968" i="13"/>
  <c r="I3968" i="13" s="1"/>
  <c r="I4049" i="13"/>
  <c r="I4863" i="13"/>
  <c r="E4862" i="13"/>
  <c r="E4868" i="13"/>
  <c r="I4868" i="13" s="1"/>
  <c r="I5706" i="13"/>
  <c r="E5699" i="13"/>
  <c r="I1344" i="13"/>
  <c r="E1340" i="13"/>
  <c r="I5240" i="13"/>
  <c r="E5236" i="13"/>
  <c r="I5236" i="13" s="1"/>
  <c r="I5580" i="13"/>
  <c r="E5576" i="13"/>
  <c r="I5576" i="13" s="1"/>
  <c r="E5615" i="13"/>
  <c r="I5615" i="13" s="1"/>
  <c r="I5616" i="13"/>
  <c r="E5275" i="13"/>
  <c r="I5276" i="13"/>
  <c r="I338" i="13"/>
  <c r="I1090" i="13"/>
  <c r="I2004" i="13"/>
  <c r="E2002" i="13"/>
  <c r="I2002" i="13" s="1"/>
  <c r="E2000" i="13"/>
  <c r="I2000" i="13" s="1"/>
  <c r="I2207" i="13"/>
  <c r="E2203" i="13"/>
  <c r="I2203" i="13" s="1"/>
  <c r="I1827" i="13"/>
  <c r="E1823" i="13"/>
  <c r="I1823" i="13" s="1"/>
  <c r="E4541" i="13"/>
  <c r="I4542" i="13"/>
  <c r="I5437" i="13"/>
  <c r="E5433" i="13"/>
  <c r="I5433" i="13" s="1"/>
  <c r="I1470" i="13"/>
  <c r="E1463" i="13"/>
  <c r="I2256" i="13"/>
  <c r="E2252" i="13"/>
  <c r="I2252" i="13" s="1"/>
  <c r="I5723" i="13"/>
  <c r="E5719" i="13"/>
  <c r="I5719" i="13" s="1"/>
  <c r="I2239" i="13"/>
  <c r="E2235" i="13"/>
  <c r="E4929" i="13"/>
  <c r="I4930" i="13"/>
  <c r="I1432" i="13"/>
  <c r="E1428" i="13"/>
  <c r="I1428" i="13" s="1"/>
  <c r="I1129" i="13"/>
  <c r="E1122" i="13"/>
  <c r="I1183" i="13"/>
  <c r="E1176" i="13"/>
  <c r="E970" i="13"/>
  <c r="I974" i="13"/>
  <c r="E972" i="13"/>
  <c r="I972" i="13" s="1"/>
  <c r="E2593" i="13"/>
  <c r="I2593" i="13" s="1"/>
  <c r="I2989" i="13"/>
  <c r="E2982" i="13"/>
  <c r="E4237" i="13"/>
  <c r="I4238" i="13"/>
  <c r="I4086" i="13"/>
  <c r="E4082" i="13"/>
  <c r="E5215" i="13"/>
  <c r="I5216" i="13"/>
  <c r="I4843" i="13"/>
  <c r="E4840" i="13"/>
  <c r="I2799" i="13"/>
  <c r="E2795" i="13"/>
  <c r="I2012" i="13"/>
  <c r="E2007" i="13"/>
  <c r="I2007" i="13" s="1"/>
  <c r="E2009" i="13"/>
  <c r="I2009" i="13" s="1"/>
  <c r="I3919" i="13"/>
  <c r="E3918" i="13"/>
  <c r="I4796" i="13"/>
  <c r="E4792" i="13"/>
  <c r="E542" i="13"/>
  <c r="I543" i="13"/>
  <c r="I78" i="13"/>
  <c r="E77" i="13"/>
  <c r="I77" i="13" s="1"/>
  <c r="I371" i="13"/>
  <c r="E367" i="13"/>
  <c r="E366" i="13" s="1"/>
  <c r="I2464" i="13"/>
  <c r="E2460" i="13"/>
  <c r="I2460" i="13" s="1"/>
  <c r="E5017" i="13"/>
  <c r="I5018" i="13"/>
  <c r="E5379" i="13"/>
  <c r="I5379" i="13" s="1"/>
  <c r="G1992" i="13"/>
  <c r="G1984" i="13" s="1"/>
  <c r="G2017" i="13" s="1"/>
  <c r="I2398" i="13"/>
  <c r="E2394" i="13"/>
  <c r="I4571" i="13"/>
  <c r="E4567" i="13"/>
  <c r="I5134" i="13"/>
  <c r="E5127" i="13"/>
  <c r="E3288" i="13"/>
  <c r="I3288" i="13" s="1"/>
  <c r="I1919" i="13"/>
  <c r="E1912" i="13"/>
  <c r="E20" i="13"/>
  <c r="I21" i="13"/>
  <c r="E1631" i="13"/>
  <c r="E979" i="13"/>
  <c r="I979" i="13" s="1"/>
  <c r="I982" i="13"/>
  <c r="E977" i="13"/>
  <c r="I977" i="13" s="1"/>
  <c r="I1993" i="13"/>
  <c r="I2026" i="13"/>
  <c r="E2025" i="13"/>
  <c r="I2025" i="13" s="1"/>
  <c r="I2816" i="13"/>
  <c r="E2812" i="13"/>
  <c r="I2812" i="13" s="1"/>
  <c r="E3465" i="13"/>
  <c r="E3579" i="13"/>
  <c r="I3580" i="13"/>
  <c r="D3940" i="13"/>
  <c r="D3932" i="13" s="1"/>
  <c r="D3965" i="13" s="1"/>
  <c r="I5042" i="13"/>
  <c r="E5038" i="13"/>
  <c r="I5038" i="13" s="1"/>
  <c r="I4877" i="13"/>
  <c r="E4875" i="13"/>
  <c r="I4875" i="13" s="1"/>
  <c r="E4873" i="13"/>
  <c r="I4873" i="13" s="1"/>
  <c r="E341" i="13"/>
  <c r="E337" i="13" s="1"/>
  <c r="E185" i="13"/>
  <c r="I186" i="13"/>
  <c r="I1288" i="13"/>
  <c r="I259" i="13"/>
  <c r="E255" i="13"/>
  <c r="E2920" i="13"/>
  <c r="I2920" i="13" s="1"/>
  <c r="I3094" i="13"/>
  <c r="E3090" i="13"/>
  <c r="I3090" i="13" s="1"/>
  <c r="I64" i="13"/>
  <c r="E59" i="13"/>
  <c r="I59" i="13" s="1"/>
  <c r="E61" i="13"/>
  <c r="I61" i="13" s="1"/>
  <c r="I3186" i="13"/>
  <c r="E3179" i="13"/>
  <c r="I5328" i="13"/>
  <c r="E5324" i="13"/>
  <c r="I5324" i="13" s="1"/>
  <c r="I803" i="13"/>
  <c r="E799" i="13"/>
  <c r="I5563" i="13"/>
  <c r="E5556" i="13"/>
  <c r="I3812" i="13"/>
  <c r="E3805" i="13"/>
  <c r="I5815" i="13"/>
  <c r="E5808" i="13"/>
  <c r="I2669" i="13"/>
  <c r="E3410" i="13"/>
  <c r="I4699" i="13"/>
  <c r="E4695" i="13"/>
  <c r="I4954" i="13"/>
  <c r="E4950" i="13"/>
  <c r="I4950" i="13" s="1"/>
  <c r="I754" i="13"/>
  <c r="E750" i="13"/>
  <c r="E749" i="13" s="1"/>
  <c r="I1772" i="13"/>
  <c r="E1768" i="13"/>
  <c r="I1768" i="13" s="1"/>
  <c r="E984" i="13"/>
  <c r="I984" i="13" s="1"/>
  <c r="I988" i="13"/>
  <c r="E986" i="13"/>
  <c r="I986" i="13" s="1"/>
  <c r="E2108" i="13"/>
  <c r="I2109" i="13"/>
  <c r="I592" i="13"/>
  <c r="E591" i="13"/>
  <c r="I951" i="13"/>
  <c r="E944" i="13"/>
  <c r="E1719" i="13"/>
  <c r="I1720" i="13"/>
  <c r="D2917" i="13"/>
  <c r="D2913" i="13" s="1"/>
  <c r="D2945" i="13" s="1"/>
  <c r="I3124" i="13"/>
  <c r="E3123" i="13"/>
  <c r="I2190" i="13"/>
  <c r="E2186" i="13"/>
  <c r="I2865" i="13"/>
  <c r="E2861" i="13"/>
  <c r="I2861" i="13" s="1"/>
  <c r="I3380" i="13"/>
  <c r="E3376" i="13"/>
  <c r="I2936" i="13"/>
  <c r="E2934" i="13"/>
  <c r="I2934" i="13" s="1"/>
  <c r="E2932" i="13"/>
  <c r="I2932" i="13" s="1"/>
  <c r="E3660" i="13"/>
  <c r="I3660" i="13" s="1"/>
  <c r="E3944" i="13"/>
  <c r="I3944" i="13" s="1"/>
  <c r="E4059" i="13"/>
  <c r="E5828" i="13"/>
  <c r="I5828" i="13" s="1"/>
  <c r="E2332" i="13"/>
  <c r="I2332" i="13" s="1"/>
  <c r="I4363" i="13"/>
  <c r="E4359" i="13"/>
  <c r="I4359" i="13" s="1"/>
  <c r="G3940" i="13"/>
  <c r="G3932" i="13" s="1"/>
  <c r="G3965" i="13" s="1"/>
  <c r="I5420" i="13"/>
  <c r="E5413" i="13"/>
  <c r="I645" i="13"/>
  <c r="E641" i="13"/>
  <c r="I641" i="13" s="1"/>
  <c r="I52" i="13"/>
  <c r="I1002" i="13"/>
  <c r="E1001" i="13"/>
  <c r="I1001" i="13" s="1"/>
  <c r="E992" i="13"/>
  <c r="I992" i="13" s="1"/>
  <c r="I993" i="13"/>
  <c r="I3948" i="13"/>
  <c r="I1667" i="13"/>
  <c r="E1660" i="13"/>
  <c r="I2702" i="13"/>
  <c r="E2698" i="13"/>
  <c r="I1990" i="13"/>
  <c r="E1989" i="13"/>
  <c r="I1989" i="13" s="1"/>
  <c r="I4412" i="13"/>
  <c r="E4408" i="13"/>
  <c r="I4408" i="13" s="1"/>
  <c r="E2925" i="13"/>
  <c r="I2925" i="13" s="1"/>
  <c r="I2929" i="13"/>
  <c r="E2927" i="13"/>
  <c r="I2927" i="13" s="1"/>
  <c r="E4809" i="13"/>
  <c r="I4809" i="13" s="1"/>
  <c r="I4317" i="13"/>
  <c r="E4316" i="13"/>
  <c r="I4316" i="13" s="1"/>
  <c r="F3940" i="13"/>
  <c r="F3932" i="13" s="1"/>
  <c r="F3965" i="13" s="1"/>
  <c r="I4284" i="13"/>
  <c r="E4280" i="13"/>
  <c r="I4280" i="13" s="1"/>
  <c r="I5096" i="13"/>
  <c r="E5092" i="13"/>
  <c r="I5092" i="13" s="1"/>
  <c r="I5184" i="13"/>
  <c r="I917" i="13"/>
  <c r="E913" i="13"/>
  <c r="I913" i="13" s="1"/>
  <c r="I1810" i="13"/>
  <c r="E1803" i="13"/>
  <c r="E3239" i="13"/>
  <c r="E3327" i="13"/>
  <c r="I3328" i="13"/>
  <c r="E4016" i="13"/>
  <c r="I4016" i="13" s="1"/>
  <c r="I5467" i="13"/>
  <c r="E160" i="13"/>
  <c r="E152" i="13" s="1"/>
  <c r="I967" i="13"/>
  <c r="E966" i="13"/>
  <c r="I74" i="13"/>
  <c r="E48" i="13"/>
  <c r="E163" i="13"/>
  <c r="I1005" i="13"/>
  <c r="I1517" i="13"/>
  <c r="E1516" i="13"/>
  <c r="E2715" i="13"/>
  <c r="I2715" i="13" s="1"/>
  <c r="E1857" i="13"/>
  <c r="E1985" i="13"/>
  <c r="I2914" i="13"/>
  <c r="E3199" i="13"/>
  <c r="I3199" i="13" s="1"/>
  <c r="I3203" i="13"/>
  <c r="I3527" i="13"/>
  <c r="E3520" i="13"/>
  <c r="E3969" i="13"/>
  <c r="I3970" i="13"/>
  <c r="E3667" i="13"/>
  <c r="I4267" i="13"/>
  <c r="E4263" i="13"/>
  <c r="E3941" i="13"/>
  <c r="I3945" i="13"/>
  <c r="E3933" i="13"/>
  <c r="I3934" i="13"/>
  <c r="I4747" i="13"/>
  <c r="E4743" i="13"/>
  <c r="E4866" i="13"/>
  <c r="I5188" i="13"/>
  <c r="E5187" i="13"/>
  <c r="I5187" i="13" s="1"/>
  <c r="I1292" i="13"/>
  <c r="E1291" i="13"/>
  <c r="I1291" i="13" s="1"/>
  <c r="I124" i="13"/>
  <c r="E120" i="13"/>
  <c r="I120" i="13" s="1"/>
  <c r="I2447" i="13"/>
  <c r="E2443" i="13"/>
  <c r="I4187" i="13"/>
  <c r="E4183" i="13"/>
  <c r="I4617" i="13"/>
  <c r="I5079" i="13"/>
  <c r="E5072" i="13"/>
  <c r="I39" i="12"/>
  <c r="E3944" i="12"/>
  <c r="I3944" i="12" s="1"/>
  <c r="G44" i="12"/>
  <c r="G36" i="12" s="1"/>
  <c r="H14" i="12"/>
  <c r="G14" i="12"/>
  <c r="I2702" i="12"/>
  <c r="I4992" i="12"/>
  <c r="I450" i="12"/>
  <c r="E3918" i="12"/>
  <c r="I3918" i="12" s="1"/>
  <c r="E3431" i="12"/>
  <c r="I3431" i="12" s="1"/>
  <c r="I2941" i="12"/>
  <c r="E4866" i="12"/>
  <c r="I4866" i="12" s="1"/>
  <c r="I1096" i="12"/>
  <c r="I1985" i="12"/>
  <c r="I2138" i="12"/>
  <c r="E688" i="12"/>
  <c r="I688" i="12" s="1"/>
  <c r="I4796" i="12"/>
  <c r="I107" i="12"/>
  <c r="E609" i="12"/>
  <c r="I609" i="12" s="1"/>
  <c r="E1660" i="12"/>
  <c r="E1659" i="12" s="1"/>
  <c r="I48" i="12"/>
  <c r="E5236" i="12"/>
  <c r="I5236" i="12" s="1"/>
  <c r="E52" i="12"/>
  <c r="E2795" i="12"/>
  <c r="E2794" i="12" s="1"/>
  <c r="E3179" i="12"/>
  <c r="E2289" i="12"/>
  <c r="E2285" i="12" s="1"/>
  <c r="E4847" i="12"/>
  <c r="I4847" i="12" s="1"/>
  <c r="D969" i="12"/>
  <c r="D965" i="12" s="1"/>
  <c r="D997" i="12" s="1"/>
  <c r="I4990" i="12"/>
  <c r="E951" i="12"/>
  <c r="E944" i="12" s="1"/>
  <c r="F13" i="12"/>
  <c r="I952" i="12"/>
  <c r="I4863" i="12"/>
  <c r="E5699" i="12"/>
  <c r="I5699" i="12" s="1"/>
  <c r="E2108" i="12"/>
  <c r="I2108" i="12" s="1"/>
  <c r="I52" i="12"/>
  <c r="I4886" i="12"/>
  <c r="F14" i="12"/>
  <c r="F969" i="12"/>
  <c r="F965" i="12" s="1"/>
  <c r="F997" i="12" s="1"/>
  <c r="H4865" i="12"/>
  <c r="H4861" i="12" s="1"/>
  <c r="H4893" i="12" s="1"/>
  <c r="E3376" i="12"/>
  <c r="I3376" i="12" s="1"/>
  <c r="H1992" i="12"/>
  <c r="H1984" i="12" s="1"/>
  <c r="H2017" i="12" s="1"/>
  <c r="E2715" i="12"/>
  <c r="I2715" i="12" s="1"/>
  <c r="G969" i="12"/>
  <c r="G965" i="12" s="1"/>
  <c r="G997" i="12" s="1"/>
  <c r="E1093" i="12"/>
  <c r="E1089" i="12" s="1"/>
  <c r="I1089" i="12" s="1"/>
  <c r="G13" i="12"/>
  <c r="G12" i="12" s="1"/>
  <c r="E1251" i="12"/>
  <c r="I1251" i="12" s="1"/>
  <c r="H3940" i="12"/>
  <c r="H3932" i="12" s="1"/>
  <c r="E645" i="12"/>
  <c r="E641" i="12" s="1"/>
  <c r="I641" i="12" s="1"/>
  <c r="E495" i="12"/>
  <c r="E494" i="12" s="1"/>
  <c r="E1631" i="12"/>
  <c r="E1627" i="12" s="1"/>
  <c r="I1627" i="12" s="1"/>
  <c r="I2207" i="12"/>
  <c r="E979" i="12"/>
  <c r="I979" i="12" s="1"/>
  <c r="E3465" i="12"/>
  <c r="I3465" i="12" s="1"/>
  <c r="E3973" i="12"/>
  <c r="E3969" i="12" s="1"/>
  <c r="E287" i="12"/>
  <c r="E286" i="12" s="1"/>
  <c r="E3948" i="12"/>
  <c r="I3948" i="12" s="1"/>
  <c r="I2751" i="12"/>
  <c r="H2917" i="12"/>
  <c r="H2913" i="12" s="1"/>
  <c r="H2945" i="12" s="1"/>
  <c r="E5303" i="12"/>
  <c r="I5303" i="12" s="1"/>
  <c r="H13" i="12"/>
  <c r="E4930" i="12"/>
  <c r="I4930" i="12" s="1"/>
  <c r="E20" i="12"/>
  <c r="I20" i="12" s="1"/>
  <c r="E977" i="12"/>
  <c r="I977" i="12" s="1"/>
  <c r="H969" i="12"/>
  <c r="H965" i="12" s="1"/>
  <c r="H997" i="12" s="1"/>
  <c r="E4099" i="12"/>
  <c r="I4099" i="12" s="1"/>
  <c r="E2593" i="12"/>
  <c r="I2593" i="12" s="1"/>
  <c r="I1094" i="12"/>
  <c r="D1992" i="12"/>
  <c r="D1984" i="12" s="1"/>
  <c r="D2017" i="12" s="1"/>
  <c r="I2594" i="12"/>
  <c r="E2899" i="12"/>
  <c r="I2899" i="12" s="1"/>
  <c r="I190" i="12"/>
  <c r="D44" i="12"/>
  <c r="D36" i="12" s="1"/>
  <c r="D69" i="12" s="1"/>
  <c r="I1987" i="12"/>
  <c r="F44" i="12"/>
  <c r="F36" i="12" s="1"/>
  <c r="F69" i="12" s="1"/>
  <c r="E1823" i="12"/>
  <c r="I1823" i="12" s="1"/>
  <c r="G1992" i="12"/>
  <c r="G1984" i="12" s="1"/>
  <c r="G2017" i="12" s="1"/>
  <c r="E3090" i="12"/>
  <c r="I3090" i="12" s="1"/>
  <c r="E4760" i="12"/>
  <c r="I4760" i="12" s="1"/>
  <c r="E5038" i="12"/>
  <c r="I5038" i="12" s="1"/>
  <c r="I646" i="12"/>
  <c r="E2636" i="12"/>
  <c r="I2636" i="12" s="1"/>
  <c r="H44" i="12"/>
  <c r="H36" i="12" s="1"/>
  <c r="H69" i="12" s="1"/>
  <c r="I4880" i="12"/>
  <c r="E2051" i="12"/>
  <c r="I900" i="12"/>
  <c r="E896" i="12"/>
  <c r="E1379" i="12"/>
  <c r="I1379" i="12" s="1"/>
  <c r="E77" i="12"/>
  <c r="I77" i="12" s="1"/>
  <c r="E2368" i="12"/>
  <c r="I2368" i="12" s="1"/>
  <c r="E2025" i="12"/>
  <c r="I2025" i="12" s="1"/>
  <c r="I78" i="12"/>
  <c r="E1719" i="12"/>
  <c r="E1715" i="12" s="1"/>
  <c r="I1715" i="12" s="1"/>
  <c r="E4712" i="12"/>
  <c r="I4712" i="12" s="1"/>
  <c r="I1183" i="12"/>
  <c r="E1176" i="12"/>
  <c r="E4237" i="12"/>
  <c r="I4237" i="12" s="1"/>
  <c r="E2982" i="12"/>
  <c r="E463" i="12"/>
  <c r="I463" i="12" s="1"/>
  <c r="E4200" i="12"/>
  <c r="I4200" i="12" s="1"/>
  <c r="E1932" i="12"/>
  <c r="I1932" i="12" s="1"/>
  <c r="E2460" i="12"/>
  <c r="I2460" i="12" s="1"/>
  <c r="F2917" i="12"/>
  <c r="F2913" i="12" s="1"/>
  <c r="F2945" i="12" s="1"/>
  <c r="E1995" i="12"/>
  <c r="I1995" i="12" s="1"/>
  <c r="E5092" i="12"/>
  <c r="I5092" i="12" s="1"/>
  <c r="E3628" i="12"/>
  <c r="I3628" i="12" s="1"/>
  <c r="E3955" i="12"/>
  <c r="I3955" i="12" s="1"/>
  <c r="I3527" i="12"/>
  <c r="E3520" i="12"/>
  <c r="E1989" i="12"/>
  <c r="I1989" i="12" s="1"/>
  <c r="I1990" i="12"/>
  <c r="E1319" i="12"/>
  <c r="I1320" i="12"/>
  <c r="E4882" i="12"/>
  <c r="I4882" i="12" s="1"/>
  <c r="I967" i="12"/>
  <c r="E966" i="12"/>
  <c r="I966" i="12" s="1"/>
  <c r="I242" i="12"/>
  <c r="E4989" i="12"/>
  <c r="I4989" i="12" s="1"/>
  <c r="G4865" i="12"/>
  <c r="G4861" i="12" s="1"/>
  <c r="G4893" i="12" s="1"/>
  <c r="E992" i="12"/>
  <c r="I992" i="12" s="1"/>
  <c r="I993" i="12"/>
  <c r="E2332" i="12"/>
  <c r="I2332" i="12" s="1"/>
  <c r="E3950" i="12"/>
  <c r="I3950" i="12" s="1"/>
  <c r="E5808" i="12"/>
  <c r="I5808" i="12" s="1"/>
  <c r="I1470" i="12"/>
  <c r="E1463" i="12"/>
  <c r="G69" i="12"/>
  <c r="I973" i="12"/>
  <c r="E972" i="12"/>
  <c r="I972" i="12" s="1"/>
  <c r="I1487" i="12"/>
  <c r="E1483" i="12"/>
  <c r="I1483" i="12" s="1"/>
  <c r="I1864" i="12"/>
  <c r="E1857" i="12"/>
  <c r="I2669" i="12"/>
  <c r="I2623" i="12"/>
  <c r="E2619" i="12"/>
  <c r="I3758" i="12"/>
  <c r="E3751" i="12"/>
  <c r="E3695" i="12"/>
  <c r="I3696" i="12"/>
  <c r="E4233" i="12"/>
  <c r="I4233" i="12" s="1"/>
  <c r="I4412" i="12"/>
  <c r="E4408" i="12"/>
  <c r="I4408" i="12" s="1"/>
  <c r="E4439" i="12"/>
  <c r="I4443" i="12"/>
  <c r="I5328" i="12"/>
  <c r="E5324" i="12"/>
  <c r="I5324" i="12" s="1"/>
  <c r="I645" i="12"/>
  <c r="I388" i="12"/>
  <c r="E384" i="12"/>
  <c r="I384" i="12" s="1"/>
  <c r="E1005" i="12"/>
  <c r="E1537" i="12"/>
  <c r="I1537" i="12" s="1"/>
  <c r="I1146" i="12"/>
  <c r="E1142" i="12"/>
  <c r="I1142" i="12" s="1"/>
  <c r="I1919" i="12"/>
  <c r="E1912" i="12"/>
  <c r="I2005" i="12"/>
  <c r="E2000" i="12"/>
  <c r="I2000" i="12" s="1"/>
  <c r="E2002" i="12"/>
  <c r="I2002" i="12" s="1"/>
  <c r="E2540" i="12"/>
  <c r="I2544" i="12"/>
  <c r="I2950" i="12"/>
  <c r="I2936" i="12"/>
  <c r="E2934" i="12"/>
  <c r="I2934" i="12" s="1"/>
  <c r="E2932" i="12"/>
  <c r="I2932" i="12" s="1"/>
  <c r="I3006" i="12"/>
  <c r="E3002" i="12"/>
  <c r="I3002" i="12" s="1"/>
  <c r="E3608" i="12"/>
  <c r="I3615" i="12"/>
  <c r="I3489" i="12"/>
  <c r="E3485" i="12"/>
  <c r="I3485" i="12" s="1"/>
  <c r="I3292" i="12"/>
  <c r="E3288" i="12"/>
  <c r="I3288" i="12" s="1"/>
  <c r="E4620" i="12"/>
  <c r="I4620" i="12" s="1"/>
  <c r="I4621" i="12"/>
  <c r="I4813" i="12"/>
  <c r="E4809" i="12"/>
  <c r="I4809" i="12" s="1"/>
  <c r="I5524" i="12"/>
  <c r="E5698" i="12"/>
  <c r="I211" i="12"/>
  <c r="E203" i="12"/>
  <c r="I203" i="12" s="1"/>
  <c r="I308" i="12"/>
  <c r="E304" i="12"/>
  <c r="I304" i="12" s="1"/>
  <c r="I1524" i="12"/>
  <c r="E1517" i="12"/>
  <c r="E1291" i="12"/>
  <c r="I820" i="12"/>
  <c r="E816" i="12"/>
  <c r="I816" i="12" s="1"/>
  <c r="E1768" i="12"/>
  <c r="I2398" i="12"/>
  <c r="E2394" i="12"/>
  <c r="I3720" i="12"/>
  <c r="E3716" i="12"/>
  <c r="I3716" i="12" s="1"/>
  <c r="I4267" i="12"/>
  <c r="E4263" i="12"/>
  <c r="F4865" i="12"/>
  <c r="F4861" i="12" s="1"/>
  <c r="F4893" i="12" s="1"/>
  <c r="I5366" i="12"/>
  <c r="E5359" i="12"/>
  <c r="E5664" i="12"/>
  <c r="I5664" i="12" s="1"/>
  <c r="I5668" i="12"/>
  <c r="E420" i="12"/>
  <c r="I421" i="12"/>
  <c r="I749" i="12"/>
  <c r="I1810" i="12"/>
  <c r="E1803" i="12"/>
  <c r="I2011" i="12"/>
  <c r="E2009" i="12"/>
  <c r="I2009" i="12" s="1"/>
  <c r="E2007" i="12"/>
  <c r="I2007" i="12" s="1"/>
  <c r="I2495" i="12"/>
  <c r="E2491" i="12"/>
  <c r="I2673" i="12"/>
  <c r="E2672" i="12"/>
  <c r="I2672" i="12" s="1"/>
  <c r="I2590" i="12"/>
  <c r="I2768" i="12"/>
  <c r="E2764" i="12"/>
  <c r="I2764" i="12" s="1"/>
  <c r="I4588" i="12"/>
  <c r="E4584" i="12"/>
  <c r="I4584" i="12" s="1"/>
  <c r="I4346" i="12"/>
  <c r="E4342" i="12"/>
  <c r="I4460" i="12"/>
  <c r="E4456" i="12"/>
  <c r="I4456" i="12" s="1"/>
  <c r="I5437" i="12"/>
  <c r="E5433" i="12"/>
  <c r="I5433" i="12" s="1"/>
  <c r="E724" i="12"/>
  <c r="E720" i="12" s="1"/>
  <c r="E2925" i="12"/>
  <c r="I2925" i="12" s="1"/>
  <c r="I237" i="12"/>
  <c r="I1200" i="12"/>
  <c r="E1196" i="12"/>
  <c r="I1196" i="12" s="1"/>
  <c r="E2133" i="12"/>
  <c r="I2134" i="12"/>
  <c r="I2319" i="12"/>
  <c r="E2315" i="12"/>
  <c r="E2314" i="12" s="1"/>
  <c r="I3038" i="12"/>
  <c r="I3236" i="12"/>
  <c r="I3203" i="12"/>
  <c r="E3199" i="12"/>
  <c r="I3199" i="12" s="1"/>
  <c r="I3775" i="12"/>
  <c r="E3771" i="12"/>
  <c r="I3771" i="12" s="1"/>
  <c r="I4395" i="12"/>
  <c r="E4391" i="12"/>
  <c r="I4699" i="12"/>
  <c r="E4695" i="12"/>
  <c r="I4862" i="12"/>
  <c r="I5420" i="12"/>
  <c r="E5413" i="12"/>
  <c r="I5616" i="12"/>
  <c r="E5615" i="12"/>
  <c r="I5615" i="12" s="1"/>
  <c r="I5563" i="12"/>
  <c r="E5556" i="12"/>
  <c r="I564" i="12"/>
  <c r="E560" i="12"/>
  <c r="I560" i="12" s="1"/>
  <c r="D3940" i="12"/>
  <c r="D3932" i="12" s="1"/>
  <c r="D3965" i="12" s="1"/>
  <c r="I4187" i="12"/>
  <c r="E4183" i="12"/>
  <c r="E2892" i="12"/>
  <c r="E3144" i="12"/>
  <c r="I3144" i="12" s="1"/>
  <c r="E3411" i="12"/>
  <c r="I3418" i="12"/>
  <c r="E4929" i="12"/>
  <c r="I5276" i="12"/>
  <c r="E5275" i="12"/>
  <c r="E5753" i="12"/>
  <c r="E1592" i="12"/>
  <c r="I1592" i="12" s="1"/>
  <c r="E2697" i="12"/>
  <c r="I2698" i="12"/>
  <c r="G2917" i="12"/>
  <c r="G2913" i="12" s="1"/>
  <c r="G2945" i="12" s="1"/>
  <c r="I2954" i="12"/>
  <c r="E2953" i="12"/>
  <c r="I2953" i="12" s="1"/>
  <c r="E3805" i="12"/>
  <c r="I3812" i="12"/>
  <c r="I3884" i="12"/>
  <c r="E3880" i="12"/>
  <c r="I3880" i="12" s="1"/>
  <c r="I4542" i="12"/>
  <c r="E4541" i="12"/>
  <c r="I1041" i="12"/>
  <c r="E1034" i="12"/>
  <c r="I803" i="12"/>
  <c r="E799" i="12"/>
  <c r="I989" i="12"/>
  <c r="E984" i="12"/>
  <c r="I984" i="12" s="1"/>
  <c r="E986" i="12"/>
  <c r="I986" i="12" s="1"/>
  <c r="I1129" i="12"/>
  <c r="E1122" i="12"/>
  <c r="I2072" i="12"/>
  <c r="E2068" i="12"/>
  <c r="I2068" i="12" s="1"/>
  <c r="E2861" i="12"/>
  <c r="I2861" i="12" s="1"/>
  <c r="E3267" i="12"/>
  <c r="I3268" i="12"/>
  <c r="I4020" i="12"/>
  <c r="E4016" i="12"/>
  <c r="I4016" i="12" s="1"/>
  <c r="I4747" i="12"/>
  <c r="E4743" i="12"/>
  <c r="I5127" i="12"/>
  <c r="E5126" i="12"/>
  <c r="E5187" i="12"/>
  <c r="E5527" i="12"/>
  <c r="I5527" i="12" s="1"/>
  <c r="I5528" i="12"/>
  <c r="I5612" i="12"/>
  <c r="I124" i="12"/>
  <c r="E120" i="12"/>
  <c r="I120" i="12" s="1"/>
  <c r="I1684" i="12"/>
  <c r="E1680" i="12"/>
  <c r="I1680" i="12" s="1"/>
  <c r="I771" i="12"/>
  <c r="E767" i="12"/>
  <c r="I767" i="12" s="1"/>
  <c r="E3041" i="12"/>
  <c r="I3041" i="12" s="1"/>
  <c r="I3042" i="12"/>
  <c r="I3664" i="12"/>
  <c r="E3860" i="12"/>
  <c r="I3867" i="12"/>
  <c r="I3935" i="12"/>
  <c r="E3933" i="12"/>
  <c r="E4359" i="12"/>
  <c r="I4359" i="12" s="1"/>
  <c r="I4363" i="12"/>
  <c r="I5475" i="12"/>
  <c r="E5468" i="12"/>
  <c r="E54" i="12"/>
  <c r="I54" i="12" s="1"/>
  <c r="I64" i="12"/>
  <c r="E61" i="12"/>
  <c r="I61" i="12" s="1"/>
  <c r="E59" i="12"/>
  <c r="I59" i="12" s="1"/>
  <c r="I516" i="12"/>
  <c r="E512" i="12"/>
  <c r="I512" i="12" s="1"/>
  <c r="I1432" i="12"/>
  <c r="E1428" i="12"/>
  <c r="E1970" i="12"/>
  <c r="I1971" i="12"/>
  <c r="I2848" i="12"/>
  <c r="E2844" i="12"/>
  <c r="I2816" i="12"/>
  <c r="E2812" i="12"/>
  <c r="I2812" i="12" s="1"/>
  <c r="E3327" i="12"/>
  <c r="I3328" i="12"/>
  <c r="E3579" i="12"/>
  <c r="I3580" i="12"/>
  <c r="E3239" i="12"/>
  <c r="I3239" i="12" s="1"/>
  <c r="I3240" i="12"/>
  <c r="I3544" i="12"/>
  <c r="E3540" i="12"/>
  <c r="I3540" i="12" s="1"/>
  <c r="G3940" i="12"/>
  <c r="G3932" i="12" s="1"/>
  <c r="G3965" i="12" s="1"/>
  <c r="I5383" i="12"/>
  <c r="E5379" i="12"/>
  <c r="I5379" i="12" s="1"/>
  <c r="E341" i="12"/>
  <c r="E337" i="12" s="1"/>
  <c r="I186" i="12"/>
  <c r="E185" i="12"/>
  <c r="E160" i="12"/>
  <c r="E152" i="12" s="1"/>
  <c r="E445" i="12"/>
  <c r="I446" i="12"/>
  <c r="I103" i="12"/>
  <c r="E102" i="12"/>
  <c r="I259" i="12"/>
  <c r="E255" i="12"/>
  <c r="I255" i="12" s="1"/>
  <c r="I371" i="12"/>
  <c r="E367" i="12"/>
  <c r="E366" i="12" s="1"/>
  <c r="I851" i="12"/>
  <c r="E847" i="12"/>
  <c r="I675" i="12"/>
  <c r="E671" i="12"/>
  <c r="E864" i="12"/>
  <c r="I864" i="12" s="1"/>
  <c r="I3077" i="12"/>
  <c r="E3070" i="12"/>
  <c r="I3131" i="12"/>
  <c r="E3124" i="12"/>
  <c r="I4313" i="12"/>
  <c r="I4492" i="12"/>
  <c r="E4488" i="12"/>
  <c r="I4667" i="12"/>
  <c r="E4663" i="12"/>
  <c r="I4663" i="12" s="1"/>
  <c r="E4875" i="12"/>
  <c r="I4875" i="12" s="1"/>
  <c r="E4873" i="12"/>
  <c r="I4873" i="12" s="1"/>
  <c r="I4877" i="12"/>
  <c r="I5025" i="12"/>
  <c r="E5018" i="12"/>
  <c r="E543" i="12"/>
  <c r="I547" i="12"/>
  <c r="I970" i="12"/>
  <c r="E1877" i="12"/>
  <c r="I1877" i="12" s="1"/>
  <c r="I1881" i="12"/>
  <c r="E2508" i="12"/>
  <c r="I2508" i="12" s="1"/>
  <c r="D4865" i="12"/>
  <c r="D4861" i="12" s="1"/>
  <c r="D4893" i="12" s="1"/>
  <c r="I4650" i="12"/>
  <c r="E4646" i="12"/>
  <c r="I4617" i="12"/>
  <c r="I5644" i="12"/>
  <c r="E5643" i="12"/>
  <c r="E5576" i="12"/>
  <c r="I5576" i="12" s="1"/>
  <c r="E2927" i="12"/>
  <c r="I2927" i="12" s="1"/>
  <c r="I45" i="12"/>
  <c r="I1579" i="12"/>
  <c r="E1572" i="12"/>
  <c r="I2101" i="12"/>
  <c r="I2256" i="12"/>
  <c r="E2252" i="12"/>
  <c r="I2252" i="12" s="1"/>
  <c r="I2365" i="12"/>
  <c r="E2914" i="12"/>
  <c r="I2915" i="12"/>
  <c r="E2920" i="12"/>
  <c r="I2920" i="12" s="1"/>
  <c r="E2918" i="12"/>
  <c r="I2922" i="12"/>
  <c r="E4791" i="12"/>
  <c r="I4792" i="12"/>
  <c r="I5723" i="12"/>
  <c r="E5719" i="12"/>
  <c r="I5719" i="12" s="1"/>
  <c r="E1054" i="12"/>
  <c r="I1054" i="12" s="1"/>
  <c r="I2561" i="12"/>
  <c r="E2557" i="12"/>
  <c r="I2557" i="12" s="1"/>
  <c r="I4049" i="12"/>
  <c r="E3667" i="12"/>
  <c r="I3667" i="12" s="1"/>
  <c r="I3668" i="12"/>
  <c r="I4155" i="12"/>
  <c r="E4151" i="12"/>
  <c r="I4151" i="12" s="1"/>
  <c r="E4316" i="12"/>
  <c r="I4316" i="12" s="1"/>
  <c r="I4317" i="12"/>
  <c r="I3829" i="12"/>
  <c r="E3825" i="12"/>
  <c r="I3825" i="12" s="1"/>
  <c r="I4284" i="12"/>
  <c r="E4280" i="12"/>
  <c r="I4280" i="12" s="1"/>
  <c r="I5151" i="12"/>
  <c r="E5147" i="12"/>
  <c r="I5147" i="12" s="1"/>
  <c r="I4571" i="12"/>
  <c r="E4567" i="12"/>
  <c r="E4888" i="12"/>
  <c r="I4888" i="12" s="1"/>
  <c r="I4889" i="12"/>
  <c r="I4954" i="12"/>
  <c r="E4950" i="12"/>
  <c r="I4950" i="12" s="1"/>
  <c r="E5828" i="12"/>
  <c r="I5828" i="12" s="1"/>
  <c r="I1238" i="12"/>
  <c r="E1231" i="12"/>
  <c r="I1344" i="12"/>
  <c r="E1340" i="12"/>
  <c r="I1993" i="12"/>
  <c r="I2239" i="12"/>
  <c r="E2235" i="12"/>
  <c r="I2447" i="12"/>
  <c r="E2443" i="12"/>
  <c r="D2917" i="12"/>
  <c r="D2913" i="12" s="1"/>
  <c r="D2945" i="12" s="1"/>
  <c r="I4003" i="12"/>
  <c r="E3999" i="12"/>
  <c r="E3998" i="12" s="1"/>
  <c r="E3943" i="12"/>
  <c r="I3943" i="12" s="1"/>
  <c r="E3941" i="12"/>
  <c r="I3945" i="12"/>
  <c r="I4086" i="12"/>
  <c r="E4082" i="12"/>
  <c r="E4505" i="12"/>
  <c r="I4505" i="12" s="1"/>
  <c r="E4868" i="12"/>
  <c r="I4868" i="12" s="1"/>
  <c r="I4902" i="12"/>
  <c r="E4901" i="12"/>
  <c r="I5079" i="12"/>
  <c r="E5072" i="12"/>
  <c r="I5492" i="12"/>
  <c r="E5488" i="12"/>
  <c r="I5488" i="12" s="1"/>
  <c r="I596" i="12"/>
  <c r="E592" i="12"/>
  <c r="I917" i="12"/>
  <c r="E913" i="12"/>
  <c r="I913" i="12" s="1"/>
  <c r="I2190" i="12"/>
  <c r="E2186" i="12"/>
  <c r="F1992" i="12"/>
  <c r="F1984" i="12" s="1"/>
  <c r="F2017" i="12" s="1"/>
  <c r="E2411" i="12"/>
  <c r="I2411" i="12" s="1"/>
  <c r="I2159" i="12"/>
  <c r="E2151" i="12"/>
  <c r="I2151" i="12" s="1"/>
  <c r="E2746" i="12"/>
  <c r="I2747" i="12"/>
  <c r="F3940" i="12"/>
  <c r="F3932" i="12" s="1"/>
  <c r="F3965" i="12" s="1"/>
  <c r="E3957" i="12"/>
  <c r="I3957" i="12" s="1"/>
  <c r="E4056" i="12"/>
  <c r="E4048" i="12" s="1"/>
  <c r="I4138" i="12"/>
  <c r="E4134" i="12"/>
  <c r="E4133" i="12" s="1"/>
  <c r="I4986" i="12"/>
  <c r="I47" i="12"/>
  <c r="E5720" i="11"/>
  <c r="E689" i="11"/>
  <c r="H4997" i="11"/>
  <c r="H5004" i="11"/>
  <c r="F2608" i="11"/>
  <c r="F3049" i="11"/>
  <c r="H344" i="11"/>
  <c r="F3923" i="11"/>
  <c r="G3675" i="11"/>
  <c r="H3337" i="11"/>
  <c r="H3923" i="11"/>
  <c r="E5174" i="11"/>
  <c r="I5174" i="11" s="1"/>
  <c r="E3289" i="11"/>
  <c r="I3289" i="11" s="1"/>
  <c r="E3432" i="11"/>
  <c r="I3432" i="11" s="1"/>
  <c r="G3974" i="11"/>
  <c r="H1308" i="11"/>
  <c r="E4409" i="11"/>
  <c r="I4409" i="11" s="1"/>
  <c r="H727" i="11"/>
  <c r="H2304" i="11"/>
  <c r="F2908" i="11"/>
  <c r="E4562" i="11"/>
  <c r="I4562" i="11" s="1"/>
  <c r="F4204" i="11"/>
  <c r="F4200" i="11" s="1"/>
  <c r="F92" i="11"/>
  <c r="G3670" i="11"/>
  <c r="E3826" i="11"/>
  <c r="I3826" i="11" s="1"/>
  <c r="H2675" i="11"/>
  <c r="H5580" i="11"/>
  <c r="H5576" i="11" s="1"/>
  <c r="D5832" i="11"/>
  <c r="D5828" i="11" s="1"/>
  <c r="D4764" i="11"/>
  <c r="D4760" i="11" s="1"/>
  <c r="H1394" i="11"/>
  <c r="H3056" i="11"/>
  <c r="F4238" i="11"/>
  <c r="D4588" i="11"/>
  <c r="D4584" i="11" s="1"/>
  <c r="F21" i="11"/>
  <c r="G21" i="11"/>
  <c r="D450" i="11"/>
  <c r="D446" i="11" s="1"/>
  <c r="D445" i="11" s="1"/>
  <c r="D732" i="11"/>
  <c r="G3990" i="11"/>
  <c r="G168" i="11"/>
  <c r="H87" i="11"/>
  <c r="D4053" i="11"/>
  <c r="E5325" i="11"/>
  <c r="I5325" i="11" s="1"/>
  <c r="H4911" i="11"/>
  <c r="H1380" i="11"/>
  <c r="F2904" i="11"/>
  <c r="H4346" i="11"/>
  <c r="H4342" i="11" s="1"/>
  <c r="H4341" i="11" s="1"/>
  <c r="F4764" i="11"/>
  <c r="F4760" i="11" s="1"/>
  <c r="G2961" i="11"/>
  <c r="H1727" i="11"/>
  <c r="H153" i="11"/>
  <c r="F3668" i="11"/>
  <c r="E5540" i="11"/>
  <c r="I5540" i="11" s="1"/>
  <c r="E5547" i="11"/>
  <c r="I5547" i="11" s="1"/>
  <c r="F2398" i="11"/>
  <c r="F2394" i="11" s="1"/>
  <c r="F2393" i="11" s="1"/>
  <c r="H3335" i="11"/>
  <c r="H3594" i="11"/>
  <c r="H3974" i="11"/>
  <c r="F3988" i="11"/>
  <c r="E4152" i="11"/>
  <c r="I4152" i="11" s="1"/>
  <c r="G5290" i="11"/>
  <c r="E5829" i="11"/>
  <c r="I5829" i="11" s="1"/>
  <c r="G2673" i="11"/>
  <c r="F3240" i="11"/>
  <c r="F3247" i="11"/>
  <c r="E3458" i="11"/>
  <c r="I3458" i="11" s="1"/>
  <c r="G4049" i="11"/>
  <c r="G4064" i="11"/>
  <c r="E4201" i="11"/>
  <c r="I4201" i="11" s="1"/>
  <c r="D4346" i="11"/>
  <c r="D4342" i="11" s="1"/>
  <c r="D4341" i="11" s="1"/>
  <c r="H5283" i="11"/>
  <c r="D157" i="11"/>
  <c r="D214" i="11"/>
  <c r="H660" i="11"/>
  <c r="F430" i="11"/>
  <c r="H2026" i="11"/>
  <c r="G2040" i="11"/>
  <c r="H2116" i="11"/>
  <c r="F2297" i="11"/>
  <c r="H2673" i="11"/>
  <c r="H3058" i="11"/>
  <c r="G4284" i="11"/>
  <c r="G4280" i="11" s="1"/>
  <c r="H4848" i="11"/>
  <c r="H960" i="11"/>
  <c r="D1722" i="11"/>
  <c r="H2101" i="11"/>
  <c r="H3247" i="11"/>
  <c r="D4252" i="11"/>
  <c r="G4628" i="11"/>
  <c r="H428" i="11"/>
  <c r="G4813" i="11"/>
  <c r="G4809" i="11" s="1"/>
  <c r="F5777" i="11"/>
  <c r="F5773" i="11" s="1"/>
  <c r="D3582" i="11"/>
  <c r="D4509" i="11"/>
  <c r="D4505" i="11" s="1"/>
  <c r="D5723" i="11"/>
  <c r="D5719" i="11" s="1"/>
  <c r="F4363" i="11"/>
  <c r="F4359" i="11" s="1"/>
  <c r="D4460" i="11"/>
  <c r="D4456" i="11" s="1"/>
  <c r="D342" i="11"/>
  <c r="G450" i="11"/>
  <c r="G446" i="11" s="1"/>
  <c r="G445" i="11" s="1"/>
  <c r="F725" i="11"/>
  <c r="F732" i="11"/>
  <c r="D1306" i="11"/>
  <c r="D2675" i="11"/>
  <c r="H2961" i="11"/>
  <c r="E3717" i="11"/>
  <c r="I3717" i="11" s="1"/>
  <c r="F4460" i="11"/>
  <c r="F4456" i="11" s="1"/>
  <c r="G739" i="11"/>
  <c r="F2376" i="11"/>
  <c r="H2968" i="11"/>
  <c r="G4460" i="11"/>
  <c r="G4456" i="11" s="1"/>
  <c r="F5437" i="11"/>
  <c r="F5433" i="11" s="1"/>
  <c r="D4363" i="11"/>
  <c r="D4359" i="11" s="1"/>
  <c r="H732" i="11"/>
  <c r="G2376" i="11"/>
  <c r="F2900" i="11"/>
  <c r="F5240" i="11"/>
  <c r="F5236" i="11" s="1"/>
  <c r="F5268" i="11" s="1"/>
  <c r="H1306" i="11"/>
  <c r="D1632" i="11"/>
  <c r="H1975" i="11"/>
  <c r="H2369" i="11"/>
  <c r="F3335" i="11"/>
  <c r="F3342" i="11"/>
  <c r="F3594" i="11"/>
  <c r="G3919" i="11"/>
  <c r="F4909" i="11"/>
  <c r="H342" i="11"/>
  <c r="E2253" i="11"/>
  <c r="I2253" i="11" s="1"/>
  <c r="G3335" i="11"/>
  <c r="G3580" i="11"/>
  <c r="G3594" i="11"/>
  <c r="G3981" i="11"/>
  <c r="G4317" i="11"/>
  <c r="D4667" i="11"/>
  <c r="D4663" i="11" s="1"/>
  <c r="E4761" i="11"/>
  <c r="I4761" i="11" s="1"/>
  <c r="F5383" i="11"/>
  <c r="F5379" i="11" s="1"/>
  <c r="H5240" i="11"/>
  <c r="H5236" i="11" s="1"/>
  <c r="H5268" i="11" s="1"/>
  <c r="E3772" i="11"/>
  <c r="I3772" i="11" s="1"/>
  <c r="E3881" i="11"/>
  <c r="I3881" i="11" s="1"/>
  <c r="E3512" i="11"/>
  <c r="I3512" i="11" s="1"/>
  <c r="E3003" i="11"/>
  <c r="I3003" i="11" s="1"/>
  <c r="G2900" i="11"/>
  <c r="E5515" i="11"/>
  <c r="I5515" i="11" s="1"/>
  <c r="E1681" i="11"/>
  <c r="I1681" i="11" s="1"/>
  <c r="I264" i="11"/>
  <c r="E262" i="11"/>
  <c r="I262" i="11" s="1"/>
  <c r="C4395" i="11"/>
  <c r="C4391" i="11" s="1"/>
  <c r="C4390" i="11" s="1"/>
  <c r="E3353" i="11"/>
  <c r="I3353" i="11" s="1"/>
  <c r="E3680" i="11"/>
  <c r="I3680" i="11" s="1"/>
  <c r="E1429" i="11"/>
  <c r="I1429" i="11" s="1"/>
  <c r="E1795" i="11"/>
  <c r="I1795" i="11" s="1"/>
  <c r="E3687" i="11"/>
  <c r="I3687" i="11" s="1"/>
  <c r="E4585" i="11"/>
  <c r="I4585" i="11" s="1"/>
  <c r="E1510" i="11"/>
  <c r="I1510" i="11" s="1"/>
  <c r="E1298" i="11"/>
  <c r="I1298" i="11" s="1"/>
  <c r="E1305" i="11"/>
  <c r="I1305" i="11" s="1"/>
  <c r="E26" i="11"/>
  <c r="I26" i="11" s="1"/>
  <c r="E31" i="11"/>
  <c r="I31" i="11" s="1"/>
  <c r="E1125" i="11"/>
  <c r="I1125" i="11" s="1"/>
  <c r="E1982" i="11"/>
  <c r="I1982" i="11" s="1"/>
  <c r="E2031" i="11"/>
  <c r="I2031" i="11" s="1"/>
  <c r="E2391" i="11"/>
  <c r="I2391" i="11" s="1"/>
  <c r="E3591" i="11"/>
  <c r="I3591" i="11" s="1"/>
  <c r="E434" i="11"/>
  <c r="I434" i="11" s="1"/>
  <c r="E441" i="11"/>
  <c r="I441" i="11" s="1"/>
  <c r="E2599" i="11"/>
  <c r="I2599" i="11" s="1"/>
  <c r="E2606" i="11"/>
  <c r="I2606" i="11" s="1"/>
  <c r="E2678" i="11"/>
  <c r="I2678" i="11" s="1"/>
  <c r="E2692" i="11"/>
  <c r="I2692" i="11" s="1"/>
  <c r="E19" i="11"/>
  <c r="I19" i="11" s="1"/>
  <c r="E1977" i="11"/>
  <c r="I1977" i="11" s="1"/>
  <c r="E3863" i="11"/>
  <c r="I3863" i="11" s="1"/>
  <c r="E2312" i="11"/>
  <c r="I2312" i="11" s="1"/>
  <c r="E2894" i="11"/>
  <c r="I2894" i="11" s="1"/>
  <c r="E2901" i="11"/>
  <c r="I2901" i="11" s="1"/>
  <c r="E2906" i="11"/>
  <c r="I2906" i="11" s="1"/>
  <c r="E2911" i="11"/>
  <c r="I2911" i="11" s="1"/>
  <c r="E2959" i="11"/>
  <c r="I2959" i="11" s="1"/>
  <c r="E3346" i="11"/>
  <c r="I3346" i="11" s="1"/>
  <c r="E3605" i="11"/>
  <c r="I3605" i="11" s="1"/>
  <c r="H4716" i="11"/>
  <c r="H4712" i="11" s="1"/>
  <c r="E4506" i="11"/>
  <c r="I4506" i="11" s="1"/>
  <c r="F3056" i="11"/>
  <c r="E1619" i="11"/>
  <c r="I1619" i="11" s="1"/>
  <c r="E5800" i="11"/>
  <c r="I5800" i="11" s="1"/>
  <c r="E1904" i="11"/>
  <c r="I1904" i="11" s="1"/>
  <c r="E3798" i="11"/>
  <c r="I3798" i="11" s="1"/>
  <c r="E1252" i="11"/>
  <c r="I1252" i="11" s="1"/>
  <c r="E3852" i="11"/>
  <c r="I3852" i="11" s="1"/>
  <c r="E4360" i="11"/>
  <c r="I4360" i="11" s="1"/>
  <c r="E305" i="11"/>
  <c r="I305" i="11" s="1"/>
  <c r="E2069" i="11"/>
  <c r="I2069" i="11" s="1"/>
  <c r="H3682" i="11"/>
  <c r="E3414" i="11"/>
  <c r="I3414" i="11" s="1"/>
  <c r="E5002" i="11"/>
  <c r="I5002" i="11" s="1"/>
  <c r="E948" i="11"/>
  <c r="I948" i="11" s="1"/>
  <c r="E959" i="11"/>
  <c r="I959" i="11" s="1"/>
  <c r="E5148" i="11"/>
  <c r="I5148" i="11" s="1"/>
  <c r="E2121" i="11"/>
  <c r="I2121" i="11" s="1"/>
  <c r="E3629" i="11"/>
  <c r="I3629" i="11" s="1"/>
  <c r="E953" i="11"/>
  <c r="I953" i="11" s="1"/>
  <c r="E958" i="11"/>
  <c r="I958" i="11" s="1"/>
  <c r="E2114" i="11"/>
  <c r="I2114" i="11" s="1"/>
  <c r="E722" i="11"/>
  <c r="I722" i="11" s="1"/>
  <c r="E4079" i="11"/>
  <c r="I4079" i="11" s="1"/>
  <c r="E3245" i="11"/>
  <c r="I3245" i="11" s="1"/>
  <c r="E3252" i="11"/>
  <c r="I3252" i="11" s="1"/>
  <c r="E3259" i="11"/>
  <c r="I3259" i="11" s="1"/>
  <c r="E3271" i="11"/>
  <c r="I3271" i="11" s="1"/>
  <c r="E3468" i="11"/>
  <c r="I3468" i="11" s="1"/>
  <c r="E2558" i="11"/>
  <c r="I2558" i="11" s="1"/>
  <c r="E3567" i="11"/>
  <c r="I3567" i="11" s="1"/>
  <c r="E4063" i="11"/>
  <c r="I4063" i="11" s="1"/>
  <c r="E5534" i="11"/>
  <c r="I5534" i="11" s="1"/>
  <c r="E1385" i="11"/>
  <c r="I1385" i="11" s="1"/>
  <c r="E1391" i="11"/>
  <c r="I1391" i="11" s="1"/>
  <c r="E1398" i="11"/>
  <c r="I1398" i="11" s="1"/>
  <c r="E1405" i="11"/>
  <c r="I1405" i="11" s="1"/>
  <c r="E2023" i="11"/>
  <c r="E2022" i="11" s="1"/>
  <c r="E3053" i="11"/>
  <c r="I3053" i="11" s="1"/>
  <c r="E3917" i="11"/>
  <c r="I3917" i="11" s="1"/>
  <c r="E3924" i="11"/>
  <c r="I3924" i="11" s="1"/>
  <c r="E3929" i="11"/>
  <c r="I3929" i="11" s="1"/>
  <c r="E4111" i="11"/>
  <c r="I4111" i="11" s="1"/>
  <c r="E4643" i="11"/>
  <c r="I4643" i="11" s="1"/>
  <c r="C5420" i="11"/>
  <c r="C5413" i="11" s="1"/>
  <c r="C5412" i="11" s="1"/>
  <c r="C5535" i="11"/>
  <c r="E5621" i="11"/>
  <c r="I5621" i="11" s="1"/>
  <c r="C5651" i="11"/>
  <c r="E5702" i="11"/>
  <c r="I5702" i="11" s="1"/>
  <c r="E2716" i="11"/>
  <c r="I2716" i="11" s="1"/>
  <c r="E3743" i="11"/>
  <c r="I3743" i="11" s="1"/>
  <c r="E443" i="11"/>
  <c r="I443" i="11" s="1"/>
  <c r="E1725" i="11"/>
  <c r="I1725" i="11" s="1"/>
  <c r="E1732" i="11"/>
  <c r="I1732" i="11" s="1"/>
  <c r="E1739" i="11"/>
  <c r="I1739" i="11" s="1"/>
  <c r="E22" i="11"/>
  <c r="I22" i="11" s="1"/>
  <c r="E32" i="11"/>
  <c r="I32" i="11" s="1"/>
  <c r="E179" i="11"/>
  <c r="I179" i="11" s="1"/>
  <c r="E1657" i="11"/>
  <c r="I1657" i="11" s="1"/>
  <c r="E1968" i="11"/>
  <c r="E1974" i="11"/>
  <c r="I1974" i="11" s="1"/>
  <c r="E3978" i="11"/>
  <c r="I3978" i="11" s="1"/>
  <c r="E4322" i="11"/>
  <c r="I4322" i="11" s="1"/>
  <c r="E4330" i="11"/>
  <c r="I4330" i="11" s="1"/>
  <c r="E4337" i="11"/>
  <c r="I4337" i="11" s="1"/>
  <c r="E4546" i="11"/>
  <c r="I4546" i="11" s="1"/>
  <c r="E5627" i="11"/>
  <c r="I5627" i="11" s="1"/>
  <c r="E5634" i="11"/>
  <c r="I5634" i="11" s="1"/>
  <c r="E5641" i="11"/>
  <c r="I5641" i="11" s="1"/>
  <c r="C613" i="11"/>
  <c r="C609" i="11" s="1"/>
  <c r="E2204" i="11"/>
  <c r="I2204" i="11" s="1"/>
  <c r="G3677" i="11"/>
  <c r="D4997" i="11"/>
  <c r="E2333" i="11"/>
  <c r="I2333" i="11" s="1"/>
  <c r="H3677" i="11"/>
  <c r="C646" i="11"/>
  <c r="C3328" i="11"/>
  <c r="C3632" i="11"/>
  <c r="C3628" i="11" s="1"/>
  <c r="G92" i="11"/>
  <c r="H3675" i="11"/>
  <c r="E949" i="11"/>
  <c r="I949" i="11" s="1"/>
  <c r="E1297" i="11"/>
  <c r="I1297" i="11" s="1"/>
  <c r="E2296" i="11"/>
  <c r="I2296" i="11" s="1"/>
  <c r="E2303" i="11"/>
  <c r="I2303" i="11" s="1"/>
  <c r="E2310" i="11"/>
  <c r="I2310" i="11" s="1"/>
  <c r="E2893" i="11"/>
  <c r="I2893" i="11" s="1"/>
  <c r="E2898" i="11"/>
  <c r="I2898" i="11" s="1"/>
  <c r="E2905" i="11"/>
  <c r="I2905" i="11" s="1"/>
  <c r="E2910" i="11"/>
  <c r="I2910" i="11" s="1"/>
  <c r="E3246" i="11"/>
  <c r="I3246" i="11" s="1"/>
  <c r="E3253" i="11"/>
  <c r="E3603" i="11"/>
  <c r="E3602" i="11" s="1"/>
  <c r="I3602" i="11" s="1"/>
  <c r="E3693" i="11"/>
  <c r="I3693" i="11" s="1"/>
  <c r="E3920" i="11"/>
  <c r="I3920" i="11" s="1"/>
  <c r="E3925" i="11"/>
  <c r="I3925" i="11" s="1"/>
  <c r="E3930" i="11"/>
  <c r="I3930" i="11" s="1"/>
  <c r="E2461" i="11"/>
  <c r="I2461" i="11" s="1"/>
  <c r="E174" i="11"/>
  <c r="I174" i="11" s="1"/>
  <c r="E1311" i="11"/>
  <c r="I1311" i="11" s="1"/>
  <c r="E4633" i="11"/>
  <c r="E4640" i="11"/>
  <c r="I4640" i="11" s="1"/>
  <c r="D4747" i="11"/>
  <c r="D4743" i="11" s="1"/>
  <c r="D4742" i="11" s="1"/>
  <c r="E4914" i="11"/>
  <c r="I4914" i="11" s="1"/>
  <c r="C3884" i="11"/>
  <c r="C3880" i="11" s="1"/>
  <c r="E668" i="11"/>
  <c r="I668" i="11" s="1"/>
  <c r="E747" i="11"/>
  <c r="I747" i="11" s="1"/>
  <c r="E963" i="11"/>
  <c r="I963" i="11" s="1"/>
  <c r="E1973" i="11"/>
  <c r="I1973" i="11" s="1"/>
  <c r="E1978" i="11"/>
  <c r="I1978" i="11" s="1"/>
  <c r="E2032" i="11"/>
  <c r="I2032" i="11" s="1"/>
  <c r="E2294" i="11"/>
  <c r="E2308" i="11"/>
  <c r="I2308" i="11" s="1"/>
  <c r="E2896" i="11"/>
  <c r="I2896" i="11" s="1"/>
  <c r="E2907" i="11"/>
  <c r="I2907" i="11" s="1"/>
  <c r="E2967" i="11"/>
  <c r="I2967" i="11" s="1"/>
  <c r="E3251" i="11"/>
  <c r="I3251" i="11" s="1"/>
  <c r="E3916" i="11"/>
  <c r="E3922" i="11"/>
  <c r="I3922" i="11" s="1"/>
  <c r="E3928" i="11"/>
  <c r="I3928" i="11" s="1"/>
  <c r="D4187" i="11"/>
  <c r="D4183" i="11" s="1"/>
  <c r="D4182" i="11" s="1"/>
  <c r="H3953" i="11"/>
  <c r="E4547" i="11"/>
  <c r="I4547" i="11" s="1"/>
  <c r="E4561" i="11"/>
  <c r="I4561" i="11" s="1"/>
  <c r="E4076" i="11"/>
  <c r="I4076" i="11" s="1"/>
  <c r="E5213" i="11"/>
  <c r="I5213" i="11" s="1"/>
  <c r="E2974" i="11"/>
  <c r="I2974" i="11" s="1"/>
  <c r="E4260" i="11"/>
  <c r="I4260" i="11" s="1"/>
  <c r="E4842" i="11"/>
  <c r="I4842" i="11" s="1"/>
  <c r="E4854" i="11"/>
  <c r="I4854" i="11" s="1"/>
  <c r="E4859" i="11"/>
  <c r="I4859" i="11" s="1"/>
  <c r="E5003" i="11"/>
  <c r="I5003" i="11" s="1"/>
  <c r="E5294" i="11"/>
  <c r="I5294" i="11" s="1"/>
  <c r="C564" i="11"/>
  <c r="C560" i="11" s="1"/>
  <c r="C2207" i="11"/>
  <c r="C2203" i="11" s="1"/>
  <c r="E1915" i="11"/>
  <c r="I1915" i="11" s="1"/>
  <c r="E3265" i="11"/>
  <c r="I3265" i="11" s="1"/>
  <c r="D3951" i="11"/>
  <c r="F4020" i="11"/>
  <c r="F4016" i="11" s="1"/>
  <c r="C1008" i="11"/>
  <c r="C4060" i="11"/>
  <c r="C4059" i="11" s="1"/>
  <c r="G4073" i="11"/>
  <c r="E166" i="11"/>
  <c r="I166" i="11" s="1"/>
  <c r="E1017" i="11"/>
  <c r="I1017" i="11" s="1"/>
  <c r="E1179" i="11"/>
  <c r="I1179" i="11" s="1"/>
  <c r="E1312" i="11"/>
  <c r="I1312" i="11" s="1"/>
  <c r="E2127" i="11"/>
  <c r="I2127" i="11" s="1"/>
  <c r="E2979" i="11"/>
  <c r="I2979" i="11" s="1"/>
  <c r="E3073" i="11"/>
  <c r="I3073" i="11" s="1"/>
  <c r="C499" i="11"/>
  <c r="C495" i="11" s="1"/>
  <c r="C494" i="11" s="1"/>
  <c r="E5008" i="11"/>
  <c r="I5008" i="11" s="1"/>
  <c r="C5290" i="11"/>
  <c r="C5723" i="11"/>
  <c r="C5719" i="11" s="1"/>
  <c r="C5777" i="11"/>
  <c r="C5773" i="11" s="1"/>
  <c r="C5832" i="11"/>
  <c r="C5828" i="11" s="1"/>
  <c r="E1745" i="11"/>
  <c r="I1745" i="11" s="1"/>
  <c r="E2612" i="11"/>
  <c r="I2612" i="11" s="1"/>
  <c r="E2677" i="11"/>
  <c r="I2677" i="11" s="1"/>
  <c r="E2684" i="11"/>
  <c r="I2684" i="11" s="1"/>
  <c r="E3672" i="11"/>
  <c r="I3672" i="11" s="1"/>
  <c r="E4069" i="11"/>
  <c r="E5199" i="11"/>
  <c r="I5199" i="11" s="1"/>
  <c r="E5206" i="11"/>
  <c r="I5206" i="11" s="1"/>
  <c r="C259" i="11"/>
  <c r="C255" i="11" s="1"/>
  <c r="C388" i="11"/>
  <c r="C384" i="11" s="1"/>
  <c r="C1432" i="11"/>
  <c r="C1428" i="11" s="1"/>
  <c r="C1460" i="11" s="1"/>
  <c r="C3589" i="11"/>
  <c r="C3775" i="11"/>
  <c r="C3771" i="11" s="1"/>
  <c r="C3812" i="11"/>
  <c r="C3805" i="11" s="1"/>
  <c r="C3804" i="11" s="1"/>
  <c r="C4628" i="11"/>
  <c r="E5201" i="11"/>
  <c r="I5201" i="11" s="1"/>
  <c r="E84" i="11"/>
  <c r="I84" i="11" s="1"/>
  <c r="E2375" i="11"/>
  <c r="I2375" i="11" s="1"/>
  <c r="E2389" i="11"/>
  <c r="I2389" i="11" s="1"/>
  <c r="F4071" i="11"/>
  <c r="D4073" i="11"/>
  <c r="H4138" i="11"/>
  <c r="H4134" i="11" s="1"/>
  <c r="H4133" i="11" s="1"/>
  <c r="F4443" i="11"/>
  <c r="F4439" i="11" s="1"/>
  <c r="F4438" i="11" s="1"/>
  <c r="E4627" i="11"/>
  <c r="I4627" i="11" s="1"/>
  <c r="E4855" i="11"/>
  <c r="I4855" i="11" s="1"/>
  <c r="C2190" i="11"/>
  <c r="C2186" i="11" s="1"/>
  <c r="C2185" i="11" s="1"/>
  <c r="C3963" i="11"/>
  <c r="F4871" i="11"/>
  <c r="H5134" i="11"/>
  <c r="H5127" i="11" s="1"/>
  <c r="H5126" i="11" s="1"/>
  <c r="G5760" i="11"/>
  <c r="G5753" i="11" s="1"/>
  <c r="G5752" i="11" s="1"/>
  <c r="C42" i="11"/>
  <c r="C41" i="11" s="1"/>
  <c r="C85" i="11"/>
  <c r="C164" i="11"/>
  <c r="C48" i="11" s="1"/>
  <c r="C3131" i="11"/>
  <c r="C3124" i="11" s="1"/>
  <c r="C3123" i="11" s="1"/>
  <c r="E5021" i="11"/>
  <c r="I5021" i="11" s="1"/>
  <c r="E659" i="11"/>
  <c r="I659" i="11" s="1"/>
  <c r="E666" i="11"/>
  <c r="I666" i="11" s="1"/>
  <c r="E731" i="11"/>
  <c r="E738" i="11"/>
  <c r="I738" i="11" s="1"/>
  <c r="E745" i="11"/>
  <c r="I745" i="11" s="1"/>
  <c r="E1024" i="11"/>
  <c r="I1024" i="11" s="1"/>
  <c r="E1105" i="11"/>
  <c r="I1105" i="11" s="1"/>
  <c r="E1113" i="11"/>
  <c r="I1113" i="11" s="1"/>
  <c r="E1119" i="11"/>
  <c r="I1119" i="11" s="1"/>
  <c r="E1377" i="11"/>
  <c r="E1376" i="11" s="1"/>
  <c r="I1376" i="11" s="1"/>
  <c r="E1386" i="11"/>
  <c r="I1386" i="11" s="1"/>
  <c r="E1403" i="11"/>
  <c r="E1402" i="11" s="1"/>
  <c r="I1402" i="11" s="1"/>
  <c r="E1520" i="11"/>
  <c r="I1520" i="11" s="1"/>
  <c r="G2299" i="11"/>
  <c r="E2600" i="11"/>
  <c r="I2600" i="11" s="1"/>
  <c r="E2607" i="11"/>
  <c r="I2607" i="11" s="1"/>
  <c r="E2614" i="11"/>
  <c r="I2614" i="11" s="1"/>
  <c r="E2616" i="11"/>
  <c r="I2616" i="11" s="1"/>
  <c r="E2679" i="11"/>
  <c r="I2679" i="11" s="1"/>
  <c r="E2686" i="11"/>
  <c r="I2686" i="11" s="1"/>
  <c r="E2693" i="11"/>
  <c r="I2693" i="11" s="1"/>
  <c r="E2695" i="11"/>
  <c r="I2695" i="11" s="1"/>
  <c r="E3048" i="11"/>
  <c r="I3048" i="11" s="1"/>
  <c r="E3263" i="11"/>
  <c r="E3262" i="11" s="1"/>
  <c r="I3262" i="11" s="1"/>
  <c r="E3333" i="11"/>
  <c r="I3333" i="11" s="1"/>
  <c r="E3334" i="11"/>
  <c r="I3334" i="11" s="1"/>
  <c r="E3577" i="11"/>
  <c r="I3577" i="11" s="1"/>
  <c r="E3585" i="11"/>
  <c r="I3585" i="11" s="1"/>
  <c r="E3586" i="11"/>
  <c r="I3586" i="11" s="1"/>
  <c r="E3592" i="11"/>
  <c r="I3592" i="11" s="1"/>
  <c r="E3599" i="11"/>
  <c r="I3599" i="11" s="1"/>
  <c r="E3600" i="11"/>
  <c r="I3600" i="11" s="1"/>
  <c r="E3993" i="11"/>
  <c r="I3993" i="11" s="1"/>
  <c r="E3994" i="11"/>
  <c r="I3994" i="11" s="1"/>
  <c r="F4003" i="11"/>
  <c r="F3999" i="11" s="1"/>
  <c r="F3998" i="11" s="1"/>
  <c r="F3968" i="11" s="1"/>
  <c r="G4187" i="11"/>
  <c r="G4183" i="11" s="1"/>
  <c r="G4182" i="11" s="1"/>
  <c r="E4243" i="11"/>
  <c r="I4243" i="11" s="1"/>
  <c r="E4250" i="11"/>
  <c r="I4250" i="11" s="1"/>
  <c r="E4258" i="11"/>
  <c r="I4258" i="11" s="1"/>
  <c r="F4954" i="11"/>
  <c r="F4950" i="11" s="1"/>
  <c r="E5191" i="11"/>
  <c r="I5191" i="11" s="1"/>
  <c r="G5563" i="11"/>
  <c r="G5556" i="11" s="1"/>
  <c r="G5555" i="11" s="1"/>
  <c r="G5522" i="11" s="1"/>
  <c r="C547" i="11"/>
  <c r="C543" i="11" s="1"/>
  <c r="C542" i="11" s="1"/>
  <c r="C1396" i="11"/>
  <c r="C1487" i="11"/>
  <c r="C1483" i="11" s="1"/>
  <c r="C1541" i="11"/>
  <c r="C1537" i="11" s="1"/>
  <c r="C2768" i="11"/>
  <c r="C2764" i="11" s="1"/>
  <c r="C3006" i="11"/>
  <c r="C3002" i="11" s="1"/>
  <c r="C3094" i="11"/>
  <c r="C3090" i="11" s="1"/>
  <c r="C3203" i="11"/>
  <c r="C3199" i="11" s="1"/>
  <c r="C4556" i="11"/>
  <c r="C5096" i="11"/>
  <c r="C5092" i="11" s="1"/>
  <c r="C5240" i="11"/>
  <c r="C5236" i="11" s="1"/>
  <c r="C5268" i="11" s="1"/>
  <c r="E83" i="11"/>
  <c r="I83" i="11" s="1"/>
  <c r="E347" i="11"/>
  <c r="I347" i="11" s="1"/>
  <c r="E348" i="11"/>
  <c r="E354" i="11"/>
  <c r="I354" i="11" s="1"/>
  <c r="E355" i="11"/>
  <c r="I355" i="11" s="1"/>
  <c r="E361" i="11"/>
  <c r="I361" i="11" s="1"/>
  <c r="E362" i="11"/>
  <c r="I362" i="11" s="1"/>
  <c r="E1099" i="11"/>
  <c r="I1099" i="11" s="1"/>
  <c r="E1323" i="11"/>
  <c r="I1323" i="11" s="1"/>
  <c r="E2373" i="11"/>
  <c r="I2373" i="11" s="1"/>
  <c r="E2380" i="11"/>
  <c r="I2380" i="11" s="1"/>
  <c r="E3039" i="11"/>
  <c r="I3039" i="11" s="1"/>
  <c r="E3062" i="11"/>
  <c r="I3062" i="11" s="1"/>
  <c r="E3340" i="11"/>
  <c r="I3340" i="11" s="1"/>
  <c r="E3347" i="11"/>
  <c r="I3347" i="11" s="1"/>
  <c r="E3980" i="11"/>
  <c r="I3980" i="11" s="1"/>
  <c r="G4267" i="11"/>
  <c r="G4263" i="11" s="1"/>
  <c r="G4262" i="11" s="1"/>
  <c r="G4232" i="11" s="1"/>
  <c r="H4267" i="11"/>
  <c r="H4263" i="11" s="1"/>
  <c r="H4262" i="11" s="1"/>
  <c r="H4232" i="11" s="1"/>
  <c r="G4699" i="11"/>
  <c r="G4695" i="11" s="1"/>
  <c r="G4694" i="11" s="1"/>
  <c r="E4845" i="11"/>
  <c r="I4845" i="11" s="1"/>
  <c r="E4851" i="11"/>
  <c r="I4851" i="11" s="1"/>
  <c r="E5015" i="11"/>
  <c r="I5015" i="11" s="1"/>
  <c r="E5629" i="11"/>
  <c r="I5629" i="11" s="1"/>
  <c r="E5636" i="11"/>
  <c r="I5636" i="11" s="1"/>
  <c r="H5815" i="11"/>
  <c r="H5808" i="11" s="1"/>
  <c r="H5807" i="11" s="1"/>
  <c r="C771" i="11"/>
  <c r="C767" i="11" s="1"/>
  <c r="C868" i="11"/>
  <c r="C864" i="11" s="1"/>
  <c r="C956" i="11"/>
  <c r="C1294" i="11"/>
  <c r="C2544" i="11"/>
  <c r="C2540" i="11" s="1"/>
  <c r="C2539" i="11" s="1"/>
  <c r="C3990" i="11"/>
  <c r="C3954" i="11"/>
  <c r="C5025" i="11"/>
  <c r="C5018" i="11" s="1"/>
  <c r="C5017" i="11" s="1"/>
  <c r="C5079" i="11"/>
  <c r="C5072" i="11" s="1"/>
  <c r="C5071" i="11" s="1"/>
  <c r="C5328" i="11"/>
  <c r="C5324" i="11" s="1"/>
  <c r="C5356" i="11" s="1"/>
  <c r="C5437" i="11"/>
  <c r="C5433" i="11" s="1"/>
  <c r="E1055" i="11"/>
  <c r="I1055" i="11" s="1"/>
  <c r="E90" i="11"/>
  <c r="I90" i="11" s="1"/>
  <c r="E945" i="11"/>
  <c r="I945" i="11" s="1"/>
  <c r="E950" i="11"/>
  <c r="I950" i="11" s="1"/>
  <c r="E957" i="11"/>
  <c r="E962" i="11"/>
  <c r="I962" i="11" s="1"/>
  <c r="E1638" i="11"/>
  <c r="I1638" i="11" s="1"/>
  <c r="E1652" i="11"/>
  <c r="I1652" i="11" s="1"/>
  <c r="E2381" i="11"/>
  <c r="I2381" i="11" s="1"/>
  <c r="E2388" i="11"/>
  <c r="I2388" i="11" s="1"/>
  <c r="E3065" i="11"/>
  <c r="E3064" i="11" s="1"/>
  <c r="I3064" i="11" s="1"/>
  <c r="E3341" i="11"/>
  <c r="I3341" i="11" s="1"/>
  <c r="E3984" i="11"/>
  <c r="I3984" i="11" s="1"/>
  <c r="D3983" i="11"/>
  <c r="E4070" i="11"/>
  <c r="I4070" i="11" s="1"/>
  <c r="G4071" i="11"/>
  <c r="D4107" i="11"/>
  <c r="D4099" i="11" s="1"/>
  <c r="D4395" i="11"/>
  <c r="D4391" i="11" s="1"/>
  <c r="D4390" i="11" s="1"/>
  <c r="G3960" i="11"/>
  <c r="H4886" i="11"/>
  <c r="H5097" i="11"/>
  <c r="H5096" i="11" s="1"/>
  <c r="H5092" i="11" s="1"/>
  <c r="H5099" i="11"/>
  <c r="I5102" i="11"/>
  <c r="E5194" i="11"/>
  <c r="I5194" i="11" s="1"/>
  <c r="H5366" i="11"/>
  <c r="H5359" i="11" s="1"/>
  <c r="H5358" i="11" s="1"/>
  <c r="C177" i="11"/>
  <c r="C3720" i="11"/>
  <c r="C3716" i="11" s="1"/>
  <c r="C3748" i="11" s="1"/>
  <c r="E4329" i="11"/>
  <c r="I4329" i="11" s="1"/>
  <c r="C4346" i="11"/>
  <c r="C4342" i="11" s="1"/>
  <c r="C4341" i="11" s="1"/>
  <c r="C4916" i="11"/>
  <c r="E4996" i="11"/>
  <c r="I4996" i="11" s="1"/>
  <c r="C5151" i="11"/>
  <c r="C5147" i="11" s="1"/>
  <c r="E5533" i="11"/>
  <c r="I5533" i="11" s="1"/>
  <c r="C5760" i="11"/>
  <c r="C5753" i="11" s="1"/>
  <c r="C5752" i="11" s="1"/>
  <c r="C5815" i="11"/>
  <c r="C5808" i="11" s="1"/>
  <c r="C5807" i="11" s="1"/>
  <c r="E23" i="11"/>
  <c r="I23" i="11" s="1"/>
  <c r="E28" i="11"/>
  <c r="I28" i="11" s="1"/>
  <c r="E97" i="11"/>
  <c r="I97" i="11" s="1"/>
  <c r="E183" i="11"/>
  <c r="I183" i="11" s="1"/>
  <c r="E1019" i="11"/>
  <c r="I1019" i="11" s="1"/>
  <c r="E1466" i="11"/>
  <c r="I1466" i="11" s="1"/>
  <c r="E2037" i="11"/>
  <c r="I2037" i="11" s="1"/>
  <c r="E2295" i="11"/>
  <c r="E3699" i="11"/>
  <c r="I3699" i="11" s="1"/>
  <c r="H4003" i="11"/>
  <c r="H3999" i="11" s="1"/>
  <c r="H3998" i="11" s="1"/>
  <c r="H3968" i="11" s="1"/>
  <c r="E4249" i="11"/>
  <c r="I4249" i="11" s="1"/>
  <c r="E4321" i="11"/>
  <c r="I4321" i="11" s="1"/>
  <c r="E4335" i="11"/>
  <c r="I4335" i="11" s="1"/>
  <c r="E4708" i="11"/>
  <c r="I4708" i="11" s="1"/>
  <c r="E4858" i="11"/>
  <c r="I4858" i="11" s="1"/>
  <c r="H4870" i="11"/>
  <c r="F4879" i="11"/>
  <c r="F5188" i="11"/>
  <c r="E5208" i="11"/>
  <c r="I5208" i="11" s="1"/>
  <c r="E5628" i="11"/>
  <c r="I5628" i="11" s="1"/>
  <c r="C3544" i="11"/>
  <c r="C3540" i="11" s="1"/>
  <c r="C4086" i="11"/>
  <c r="C4082" i="11" s="1"/>
  <c r="C4081" i="11" s="1"/>
  <c r="C4155" i="11"/>
  <c r="C4151" i="11" s="1"/>
  <c r="E658" i="11"/>
  <c r="I658" i="11" s="1"/>
  <c r="E665" i="11"/>
  <c r="I665" i="11" s="1"/>
  <c r="E737" i="11"/>
  <c r="I737" i="11" s="1"/>
  <c r="E1026" i="11"/>
  <c r="I1026" i="11" s="1"/>
  <c r="E1317" i="11"/>
  <c r="I1317" i="11" s="1"/>
  <c r="E2131" i="11"/>
  <c r="I2131" i="11" s="1"/>
  <c r="E3359" i="11"/>
  <c r="E3356" i="11" s="1"/>
  <c r="I3356" i="11" s="1"/>
  <c r="E3926" i="11"/>
  <c r="I3926" i="11" s="1"/>
  <c r="E3979" i="11"/>
  <c r="E3992" i="11"/>
  <c r="I3992" i="11" s="1"/>
  <c r="F4492" i="11"/>
  <c r="F4488" i="11" s="1"/>
  <c r="F4487" i="11" s="1"/>
  <c r="G5042" i="11"/>
  <c r="G5038" i="11" s="1"/>
  <c r="E5075" i="11"/>
  <c r="I5075" i="11" s="1"/>
  <c r="E5219" i="11"/>
  <c r="I5219" i="11" s="1"/>
  <c r="E5281" i="11"/>
  <c r="I5281" i="11" s="1"/>
  <c r="E5295" i="11"/>
  <c r="I5295" i="11" s="1"/>
  <c r="E5553" i="11"/>
  <c r="I5553" i="11" s="1"/>
  <c r="H5706" i="11"/>
  <c r="H5699" i="11" s="1"/>
  <c r="H5698" i="11" s="1"/>
  <c r="E1967" i="11"/>
  <c r="I1967" i="11" s="1"/>
  <c r="C56" i="11"/>
  <c r="C960" i="11"/>
  <c r="C1394" i="11"/>
  <c r="C1632" i="11"/>
  <c r="C2003" i="11"/>
  <c r="C2336" i="11"/>
  <c r="C2332" i="11" s="1"/>
  <c r="C2464" i="11"/>
  <c r="C2460" i="11" s="1"/>
  <c r="C3472" i="11"/>
  <c r="C3465" i="11" s="1"/>
  <c r="C3464" i="11" s="1"/>
  <c r="C4443" i="11"/>
  <c r="C4439" i="11" s="1"/>
  <c r="C4438" i="11" s="1"/>
  <c r="C5195" i="11"/>
  <c r="E651" i="11"/>
  <c r="I651" i="11" s="1"/>
  <c r="E743" i="11"/>
  <c r="I743" i="11" s="1"/>
  <c r="E1726" i="11"/>
  <c r="I1726" i="11" s="1"/>
  <c r="E1733" i="11"/>
  <c r="I1733" i="11" s="1"/>
  <c r="E1740" i="11"/>
  <c r="I1740" i="11" s="1"/>
  <c r="E1980" i="11"/>
  <c r="I1980" i="11" s="1"/>
  <c r="G2495" i="11"/>
  <c r="G2491" i="11" s="1"/>
  <c r="G2490" i="11" s="1"/>
  <c r="I3991" i="11"/>
  <c r="G3951" i="11"/>
  <c r="G3958" i="11"/>
  <c r="F3963" i="11"/>
  <c r="G4556" i="11"/>
  <c r="H4872" i="11"/>
  <c r="E4921" i="11"/>
  <c r="I4921" i="11" s="1"/>
  <c r="I4959" i="11"/>
  <c r="E4906" i="11"/>
  <c r="I4906" i="11" s="1"/>
  <c r="G5625" i="11"/>
  <c r="C4872" i="11"/>
  <c r="E1100" i="11"/>
  <c r="I1100" i="11" s="1"/>
  <c r="E1107" i="11"/>
  <c r="I1107" i="11" s="1"/>
  <c r="E1114" i="11"/>
  <c r="I1114" i="11" s="1"/>
  <c r="E1400" i="11"/>
  <c r="I1400" i="11" s="1"/>
  <c r="E1751" i="11"/>
  <c r="I1751" i="11" s="1"/>
  <c r="E2048" i="11"/>
  <c r="I2048" i="11" s="1"/>
  <c r="E2115" i="11"/>
  <c r="I2115" i="11" s="1"/>
  <c r="E2129" i="11"/>
  <c r="I2129" i="11" s="1"/>
  <c r="E2302" i="11"/>
  <c r="I2302" i="11" s="1"/>
  <c r="E2309" i="11"/>
  <c r="I2309" i="11" s="1"/>
  <c r="E2897" i="11"/>
  <c r="I2897" i="11" s="1"/>
  <c r="E2903" i="11"/>
  <c r="I2903" i="11" s="1"/>
  <c r="E2909" i="11"/>
  <c r="I2909" i="11" s="1"/>
  <c r="E3681" i="11"/>
  <c r="I3681" i="11" s="1"/>
  <c r="E3688" i="11"/>
  <c r="I3688" i="11" s="1"/>
  <c r="E4545" i="11"/>
  <c r="I4545" i="11" s="1"/>
  <c r="E4548" i="11"/>
  <c r="I4548" i="11" s="1"/>
  <c r="E4618" i="11"/>
  <c r="I4618" i="11" s="1"/>
  <c r="D4617" i="11"/>
  <c r="D4630" i="11"/>
  <c r="E4634" i="11"/>
  <c r="I4634" i="11" s="1"/>
  <c r="E4641" i="11"/>
  <c r="I4641" i="11" s="1"/>
  <c r="E4899" i="11"/>
  <c r="I4899" i="11" s="1"/>
  <c r="F4937" i="11"/>
  <c r="F4930" i="11" s="1"/>
  <c r="F4929" i="11" s="1"/>
  <c r="F4896" i="11" s="1"/>
  <c r="E5010" i="11"/>
  <c r="I5010" i="11" s="1"/>
  <c r="E5113" i="11"/>
  <c r="I5113" i="11" s="1"/>
  <c r="F5223" i="11"/>
  <c r="E5546" i="11"/>
  <c r="I5546" i="11" s="1"/>
  <c r="C655" i="11"/>
  <c r="C653" i="11"/>
  <c r="C732" i="11"/>
  <c r="C952" i="11"/>
  <c r="C1110" i="11"/>
  <c r="C1146" i="11"/>
  <c r="C1142" i="11" s="1"/>
  <c r="C1255" i="11"/>
  <c r="C1251" i="11" s="1"/>
  <c r="C975" i="11"/>
  <c r="C1579" i="11"/>
  <c r="C1572" i="11" s="1"/>
  <c r="C1571" i="11" s="1"/>
  <c r="C2035" i="11"/>
  <c r="C2109" i="11"/>
  <c r="C2956" i="11"/>
  <c r="C3958" i="11"/>
  <c r="C4509" i="11"/>
  <c r="C4505" i="11" s="1"/>
  <c r="C4542" i="11"/>
  <c r="E4553" i="11"/>
  <c r="I4553" i="11" s="1"/>
  <c r="C4990" i="11"/>
  <c r="C4999" i="11"/>
  <c r="C5188" i="11"/>
  <c r="E5193" i="11"/>
  <c r="I5193" i="11" s="1"/>
  <c r="E5280" i="11"/>
  <c r="I5280" i="11" s="1"/>
  <c r="C5475" i="11"/>
  <c r="C5468" i="11" s="1"/>
  <c r="C5467" i="11" s="1"/>
  <c r="C5492" i="11"/>
  <c r="C5488" i="11" s="1"/>
  <c r="E5548" i="11"/>
  <c r="I5548" i="11" s="1"/>
  <c r="E955" i="11"/>
  <c r="I955" i="11" s="1"/>
  <c r="E961" i="11"/>
  <c r="I961" i="11" s="1"/>
  <c r="E1037" i="11"/>
  <c r="I1037" i="11" s="1"/>
  <c r="E1644" i="11"/>
  <c r="I1644" i="11" s="1"/>
  <c r="E1651" i="11"/>
  <c r="I1651" i="11" s="1"/>
  <c r="E3808" i="11"/>
  <c r="I3808" i="11" s="1"/>
  <c r="D4060" i="11"/>
  <c r="D3944" i="11" s="1"/>
  <c r="E4061" i="11"/>
  <c r="I4061" i="11" s="1"/>
  <c r="E4068" i="11"/>
  <c r="I4068" i="11" s="1"/>
  <c r="E4074" i="11"/>
  <c r="I4074" i="11" s="1"/>
  <c r="E4165" i="11"/>
  <c r="I4165" i="11" s="1"/>
  <c r="E4244" i="11"/>
  <c r="I4244" i="11" s="1"/>
  <c r="E4559" i="11"/>
  <c r="I4559" i="11" s="1"/>
  <c r="E4564" i="11"/>
  <c r="I4564" i="11" s="1"/>
  <c r="G4884" i="11"/>
  <c r="F4924" i="11"/>
  <c r="F4889" i="11"/>
  <c r="F4888" i="11" s="1"/>
  <c r="F4891" i="11"/>
  <c r="G4937" i="11"/>
  <c r="G4930" i="11" s="1"/>
  <c r="G4929" i="11" s="1"/>
  <c r="G4896" i="11" s="1"/>
  <c r="E5362" i="11"/>
  <c r="I5362" i="11" s="1"/>
  <c r="E5622" i="11"/>
  <c r="I5622" i="11" s="1"/>
  <c r="D5815" i="11"/>
  <c r="D5808" i="11" s="1"/>
  <c r="D5807" i="11" s="1"/>
  <c r="C14" i="11"/>
  <c r="C308" i="11"/>
  <c r="C304" i="11" s="1"/>
  <c r="C371" i="11"/>
  <c r="C367" i="11" s="1"/>
  <c r="C366" i="11" s="1"/>
  <c r="C336" i="11" s="1"/>
  <c r="C917" i="11"/>
  <c r="C913" i="11" s="1"/>
  <c r="C2159" i="11"/>
  <c r="C2151" i="11" s="1"/>
  <c r="C2900" i="11"/>
  <c r="C3959" i="11"/>
  <c r="C4053" i="11"/>
  <c r="C3938" i="11"/>
  <c r="C3937" i="11" s="1"/>
  <c r="C4204" i="11"/>
  <c r="C4200" i="11" s="1"/>
  <c r="C4252" i="11"/>
  <c r="E4256" i="11"/>
  <c r="I4256" i="11" s="1"/>
  <c r="C4284" i="11"/>
  <c r="C4280" i="11" s="1"/>
  <c r="C4324" i="11"/>
  <c r="C4667" i="11"/>
  <c r="C4663" i="11" s="1"/>
  <c r="C4747" i="11"/>
  <c r="C4743" i="11" s="1"/>
  <c r="C4742" i="11" s="1"/>
  <c r="C4764" i="11"/>
  <c r="C4760" i="11" s="1"/>
  <c r="C4852" i="11"/>
  <c r="E5551" i="11"/>
  <c r="E5550" i="11" s="1"/>
  <c r="I5550" i="11" s="1"/>
  <c r="C5550" i="11"/>
  <c r="C5630" i="11"/>
  <c r="H4107" i="11"/>
  <c r="H4099" i="11" s="1"/>
  <c r="H4187" i="11"/>
  <c r="H4183" i="11" s="1"/>
  <c r="H4182" i="11" s="1"/>
  <c r="E4251" i="11"/>
  <c r="I4251" i="11" s="1"/>
  <c r="E4339" i="11"/>
  <c r="I4339" i="11" s="1"/>
  <c r="E4539" i="11"/>
  <c r="I4539" i="11" s="1"/>
  <c r="H4571" i="11"/>
  <c r="H4567" i="11" s="1"/>
  <c r="H4566" i="11" s="1"/>
  <c r="H4536" i="11" s="1"/>
  <c r="F4635" i="11"/>
  <c r="G4650" i="11"/>
  <c r="G4646" i="11" s="1"/>
  <c r="G4645" i="11" s="1"/>
  <c r="G4852" i="11"/>
  <c r="D4883" i="11"/>
  <c r="E5200" i="11"/>
  <c r="I5200" i="11" s="1"/>
  <c r="G5223" i="11"/>
  <c r="E5282" i="11"/>
  <c r="I5282" i="11" s="1"/>
  <c r="E5287" i="11"/>
  <c r="I5287" i="11" s="1"/>
  <c r="E5289" i="11"/>
  <c r="I5289" i="11" s="1"/>
  <c r="H5290" i="11"/>
  <c r="E5416" i="11"/>
  <c r="I5416" i="11" s="1"/>
  <c r="F5537" i="11"/>
  <c r="H5760" i="11"/>
  <c r="H5753" i="11" s="1"/>
  <c r="H5752" i="11" s="1"/>
  <c r="C25" i="11"/>
  <c r="C39" i="11"/>
  <c r="C57" i="11"/>
  <c r="C1470" i="11"/>
  <c r="C1463" i="11" s="1"/>
  <c r="C1462" i="11" s="1"/>
  <c r="C1864" i="11"/>
  <c r="C1857" i="11" s="1"/>
  <c r="C1856" i="11" s="1"/>
  <c r="C1975" i="11"/>
  <c r="C2013" i="11"/>
  <c r="C2072" i="11"/>
  <c r="C2068" i="11" s="1"/>
  <c r="C2118" i="11"/>
  <c r="C2904" i="11"/>
  <c r="C2989" i="11"/>
  <c r="C2982" i="11" s="1"/>
  <c r="C2981" i="11" s="1"/>
  <c r="C2948" i="11" s="1"/>
  <c r="C2921" i="11"/>
  <c r="C3976" i="11"/>
  <c r="C4049" i="11"/>
  <c r="C4909" i="11"/>
  <c r="C5004" i="11"/>
  <c r="C5383" i="11"/>
  <c r="C5379" i="11" s="1"/>
  <c r="C5528" i="11"/>
  <c r="C5580" i="11"/>
  <c r="C5576" i="11" s="1"/>
  <c r="E4205" i="11"/>
  <c r="I4205" i="11" s="1"/>
  <c r="D4492" i="11"/>
  <c r="D4488" i="11" s="1"/>
  <c r="D4487" i="11" s="1"/>
  <c r="E4555" i="11"/>
  <c r="I4555" i="11" s="1"/>
  <c r="G4747" i="11"/>
  <c r="G4743" i="11" s="1"/>
  <c r="G4742" i="11" s="1"/>
  <c r="H4747" i="11"/>
  <c r="H4743" i="11" s="1"/>
  <c r="H4742" i="11" s="1"/>
  <c r="E4844" i="11"/>
  <c r="I4844" i="11" s="1"/>
  <c r="E4846" i="11"/>
  <c r="I4846" i="11" s="1"/>
  <c r="E4850" i="11"/>
  <c r="I4850" i="11" s="1"/>
  <c r="G4876" i="11"/>
  <c r="E4925" i="11"/>
  <c r="I4925" i="11" s="1"/>
  <c r="E4987" i="11"/>
  <c r="E4986" i="11" s="1"/>
  <c r="I4986" i="11" s="1"/>
  <c r="E4994" i="11"/>
  <c r="I4994" i="11" s="1"/>
  <c r="H4877" i="11"/>
  <c r="F4886" i="11"/>
  <c r="H4990" i="11"/>
  <c r="E5301" i="11"/>
  <c r="I5301" i="11" s="1"/>
  <c r="F5366" i="11"/>
  <c r="F5359" i="11" s="1"/>
  <c r="F5358" i="11" s="1"/>
  <c r="H5475" i="11"/>
  <c r="H5468" i="11" s="1"/>
  <c r="H5467" i="11" s="1"/>
  <c r="E5539" i="11"/>
  <c r="I5539" i="11" s="1"/>
  <c r="H5563" i="11"/>
  <c r="H5556" i="11" s="1"/>
  <c r="H5555" i="11" s="1"/>
  <c r="H5522" i="11" s="1"/>
  <c r="C13" i="11"/>
  <c r="C124" i="11"/>
  <c r="C120" i="11" s="1"/>
  <c r="C989" i="11"/>
  <c r="C995" i="11"/>
  <c r="C1058" i="11"/>
  <c r="C1054" i="11" s="1"/>
  <c r="C1096" i="11"/>
  <c r="C1101" i="11"/>
  <c r="C1641" i="11"/>
  <c r="C1667" i="11"/>
  <c r="C1660" i="11" s="1"/>
  <c r="C1659" i="11" s="1"/>
  <c r="C2292" i="11"/>
  <c r="C2319" i="11"/>
  <c r="C2315" i="11" s="1"/>
  <c r="C2314" i="11" s="1"/>
  <c r="C2284" i="11" s="1"/>
  <c r="C2398" i="11"/>
  <c r="C2394" i="11" s="1"/>
  <c r="C2393" i="11" s="1"/>
  <c r="C2936" i="11"/>
  <c r="C3058" i="11"/>
  <c r="C3242" i="11"/>
  <c r="C3292" i="11"/>
  <c r="C3288" i="11" s="1"/>
  <c r="C3320" i="11" s="1"/>
  <c r="C4003" i="11"/>
  <c r="C3999" i="11" s="1"/>
  <c r="C3998" i="11" s="1"/>
  <c r="C4621" i="11"/>
  <c r="C5006" i="11"/>
  <c r="C5366" i="11"/>
  <c r="C5359" i="11" s="1"/>
  <c r="C5358" i="11" s="1"/>
  <c r="C5563" i="11"/>
  <c r="C5556" i="11" s="1"/>
  <c r="C5555" i="11" s="1"/>
  <c r="D4155" i="11"/>
  <c r="D4151" i="11" s="1"/>
  <c r="G4240" i="11"/>
  <c r="G4363" i="11"/>
  <c r="G4359" i="11" s="1"/>
  <c r="H4588" i="11"/>
  <c r="H4584" i="11" s="1"/>
  <c r="H4764" i="11"/>
  <c r="H4760" i="11" s="1"/>
  <c r="D4813" i="11"/>
  <c r="D4809" i="11" s="1"/>
  <c r="H5151" i="11"/>
  <c r="H5147" i="11" s="1"/>
  <c r="D5328" i="11"/>
  <c r="D5324" i="11" s="1"/>
  <c r="D5356" i="11" s="1"/>
  <c r="G5580" i="11"/>
  <c r="G5576" i="11" s="1"/>
  <c r="I4209" i="11"/>
  <c r="C153" i="11"/>
  <c r="C38" i="11"/>
  <c r="C175" i="11"/>
  <c r="C65" i="11"/>
  <c r="E18" i="11"/>
  <c r="E24" i="11"/>
  <c r="I24" i="11" s="1"/>
  <c r="E30" i="11"/>
  <c r="I30" i="11" s="1"/>
  <c r="E181" i="11"/>
  <c r="I181" i="11" s="1"/>
  <c r="E427" i="11"/>
  <c r="I427" i="11" s="1"/>
  <c r="E433" i="11"/>
  <c r="I433" i="11" s="1"/>
  <c r="E440" i="11"/>
  <c r="I440" i="11" s="1"/>
  <c r="E1637" i="11"/>
  <c r="I1637" i="11" s="1"/>
  <c r="H3927" i="11"/>
  <c r="F4086" i="11"/>
  <c r="F4082" i="11" s="1"/>
  <c r="F4081" i="11" s="1"/>
  <c r="F4155" i="11"/>
  <c r="F4151" i="11" s="1"/>
  <c r="F4346" i="11"/>
  <c r="F4342" i="11" s="1"/>
  <c r="F4341" i="11" s="1"/>
  <c r="H4460" i="11"/>
  <c r="H4456" i="11" s="1"/>
  <c r="F4650" i="11"/>
  <c r="F4646" i="11" s="1"/>
  <c r="F4645" i="11" s="1"/>
  <c r="K4652" i="11"/>
  <c r="F4716" i="11"/>
  <c r="F4712" i="11" s="1"/>
  <c r="D4898" i="11"/>
  <c r="F4876" i="11"/>
  <c r="F4878" i="11"/>
  <c r="I4919" i="11"/>
  <c r="D4924" i="11"/>
  <c r="H4999" i="11"/>
  <c r="G5079" i="11"/>
  <c r="G5072" i="11" s="1"/>
  <c r="G5071" i="11" s="1"/>
  <c r="F4884" i="11"/>
  <c r="E5639" i="11"/>
  <c r="E5638" i="11" s="1"/>
  <c r="I5638" i="11" s="1"/>
  <c r="D5706" i="11"/>
  <c r="D5699" i="11" s="1"/>
  <c r="D5698" i="11" s="1"/>
  <c r="E5715" i="11"/>
  <c r="I5715" i="11" s="1"/>
  <c r="E5724" i="11"/>
  <c r="I5724" i="11" s="1"/>
  <c r="E5756" i="11"/>
  <c r="I5756" i="11" s="1"/>
  <c r="E5811" i="11"/>
  <c r="I5811" i="11" s="1"/>
  <c r="C62" i="11"/>
  <c r="C67" i="11"/>
  <c r="C358" i="11"/>
  <c r="C356" i="11"/>
  <c r="C430" i="11"/>
  <c r="C4889" i="11"/>
  <c r="C4888" i="11" s="1"/>
  <c r="C5202" i="11"/>
  <c r="C4884" i="11"/>
  <c r="E75" i="11"/>
  <c r="E74" i="11" s="1"/>
  <c r="E1303" i="11"/>
  <c r="I1303" i="11" s="1"/>
  <c r="E1969" i="11"/>
  <c r="I1969" i="11" s="1"/>
  <c r="E3054" i="11"/>
  <c r="I3054" i="11" s="1"/>
  <c r="E3127" i="11"/>
  <c r="I3127" i="11" s="1"/>
  <c r="E3674" i="11"/>
  <c r="I3674" i="11" s="1"/>
  <c r="G3923" i="11"/>
  <c r="G3934" i="11"/>
  <c r="F3960" i="11"/>
  <c r="F3961" i="11"/>
  <c r="G4086" i="11"/>
  <c r="G4082" i="11" s="1"/>
  <c r="G4081" i="11" s="1"/>
  <c r="G4155" i="11"/>
  <c r="G4151" i="11" s="1"/>
  <c r="E4241" i="11"/>
  <c r="I4241" i="11" s="1"/>
  <c r="D4240" i="11"/>
  <c r="F3954" i="11"/>
  <c r="D4267" i="11"/>
  <c r="D4263" i="11" s="1"/>
  <c r="D4262" i="11" s="1"/>
  <c r="D4232" i="11" s="1"/>
  <c r="F4284" i="11"/>
  <c r="F4280" i="11" s="1"/>
  <c r="E4334" i="11"/>
  <c r="I4334" i="11" s="1"/>
  <c r="H4395" i="11"/>
  <c r="H4391" i="11" s="1"/>
  <c r="H4390" i="11" s="1"/>
  <c r="G4412" i="11"/>
  <c r="G4408" i="11" s="1"/>
  <c r="F4544" i="11"/>
  <c r="H4549" i="11"/>
  <c r="D4571" i="11"/>
  <c r="D4567" i="11" s="1"/>
  <c r="D4566" i="11" s="1"/>
  <c r="D4536" i="11" s="1"/>
  <c r="F4699" i="11"/>
  <c r="F4695" i="11" s="1"/>
  <c r="F4694" i="11" s="1"/>
  <c r="F5042" i="11"/>
  <c r="F5038" i="11" s="1"/>
  <c r="C80" i="11"/>
  <c r="C92" i="11"/>
  <c r="C63" i="11"/>
  <c r="C190" i="11"/>
  <c r="C186" i="11" s="1"/>
  <c r="C185" i="11" s="1"/>
  <c r="C242" i="11"/>
  <c r="C238" i="11" s="1"/>
  <c r="C237" i="11" s="1"/>
  <c r="C1722" i="11"/>
  <c r="C1720" i="11"/>
  <c r="C2682" i="11"/>
  <c r="C2680" i="11"/>
  <c r="C3945" i="11"/>
  <c r="C4240" i="11"/>
  <c r="C4238" i="11"/>
  <c r="C4331" i="11"/>
  <c r="C4879" i="11"/>
  <c r="C5283" i="11"/>
  <c r="C4877" i="11"/>
  <c r="E353" i="11"/>
  <c r="I353" i="11" s="1"/>
  <c r="E364" i="11"/>
  <c r="I364" i="11" s="1"/>
  <c r="E1976" i="11"/>
  <c r="I1976" i="11" s="1"/>
  <c r="E1981" i="11"/>
  <c r="E2039" i="11"/>
  <c r="I2039" i="11" s="1"/>
  <c r="F3919" i="11"/>
  <c r="D3923" i="11"/>
  <c r="D3946" i="11"/>
  <c r="H3976" i="11"/>
  <c r="G3947" i="11"/>
  <c r="D3953" i="11"/>
  <c r="G3963" i="11"/>
  <c r="G4003" i="11"/>
  <c r="G3999" i="11" s="1"/>
  <c r="G3998" i="11" s="1"/>
  <c r="G3968" i="11" s="1"/>
  <c r="H4073" i="11"/>
  <c r="E4095" i="11"/>
  <c r="I4095" i="11" s="1"/>
  <c r="H4155" i="11"/>
  <c r="H4151" i="11" s="1"/>
  <c r="I4067" i="11"/>
  <c r="E4248" i="11"/>
  <c r="I4248" i="11" s="1"/>
  <c r="I4281" i="11"/>
  <c r="H4412" i="11"/>
  <c r="H4408" i="11" s="1"/>
  <c r="D4549" i="11"/>
  <c r="F4796" i="11"/>
  <c r="F4792" i="11" s="1"/>
  <c r="F4791" i="11" s="1"/>
  <c r="F4848" i="11"/>
  <c r="F4852" i="11"/>
  <c r="H4863" i="11"/>
  <c r="H4862" i="11" s="1"/>
  <c r="F4872" i="11"/>
  <c r="G4885" i="11"/>
  <c r="G4886" i="11"/>
  <c r="E5307" i="11"/>
  <c r="I5307" i="11" s="1"/>
  <c r="G5475" i="11"/>
  <c r="G5468" i="11" s="1"/>
  <c r="G5467" i="11" s="1"/>
  <c r="I5603" i="11"/>
  <c r="C74" i="11"/>
  <c r="C161" i="11"/>
  <c r="C51" i="11"/>
  <c r="C2306" i="11"/>
  <c r="C3988" i="11"/>
  <c r="C3961" i="11"/>
  <c r="C4064" i="11"/>
  <c r="C3952" i="11"/>
  <c r="G4997" i="11"/>
  <c r="F5096" i="11"/>
  <c r="F5092" i="11" s="1"/>
  <c r="G5190" i="11"/>
  <c r="G5197" i="11"/>
  <c r="F5492" i="11"/>
  <c r="F5488" i="11" s="1"/>
  <c r="G5668" i="11"/>
  <c r="G5664" i="11" s="1"/>
  <c r="G5696" i="11" s="1"/>
  <c r="C21" i="11"/>
  <c r="C78" i="11"/>
  <c r="C349" i="11"/>
  <c r="C692" i="11"/>
  <c r="C688" i="11" s="1"/>
  <c r="C741" i="11"/>
  <c r="C980" i="11"/>
  <c r="C1108" i="11"/>
  <c r="C1308" i="11"/>
  <c r="C1596" i="11"/>
  <c r="C1592" i="11" s="1"/>
  <c r="C1684" i="11"/>
  <c r="C1680" i="11" s="1"/>
  <c r="C1727" i="11"/>
  <c r="C1827" i="11"/>
  <c r="C1823" i="11" s="1"/>
  <c r="C1990" i="11"/>
  <c r="C1989" i="11" s="1"/>
  <c r="C2239" i="11"/>
  <c r="C2235" i="11" s="1"/>
  <c r="C2234" i="11" s="1"/>
  <c r="C2256" i="11"/>
  <c r="C2252" i="11" s="1"/>
  <c r="C2290" i="11"/>
  <c r="C2369" i="11"/>
  <c r="C2383" i="11"/>
  <c r="C2865" i="11"/>
  <c r="C2861" i="11" s="1"/>
  <c r="C2928" i="11"/>
  <c r="C3056" i="11"/>
  <c r="C3077" i="11"/>
  <c r="C3070" i="11" s="1"/>
  <c r="C3069" i="11" s="1"/>
  <c r="C3981" i="11"/>
  <c r="C3953" i="11"/>
  <c r="C4020" i="11"/>
  <c r="C4016" i="11" s="1"/>
  <c r="C4138" i="11"/>
  <c r="C4134" i="11" s="1"/>
  <c r="C4133" i="11" s="1"/>
  <c r="C4460" i="11"/>
  <c r="C4456" i="11" s="1"/>
  <c r="C4637" i="11"/>
  <c r="C4635" i="11"/>
  <c r="C4886" i="11"/>
  <c r="C4954" i="11"/>
  <c r="C4950" i="11" s="1"/>
  <c r="C5042" i="11"/>
  <c r="C5038" i="11" s="1"/>
  <c r="C5278" i="11"/>
  <c r="C5276" i="11"/>
  <c r="G4871" i="11"/>
  <c r="G5328" i="11"/>
  <c r="G5324" i="11" s="1"/>
  <c r="G5356" i="11" s="1"/>
  <c r="F5420" i="11"/>
  <c r="F5413" i="11" s="1"/>
  <c r="F5412" i="11" s="1"/>
  <c r="H5437" i="11"/>
  <c r="H5433" i="11" s="1"/>
  <c r="D5475" i="11"/>
  <c r="D5468" i="11" s="1"/>
  <c r="D5467" i="11" s="1"/>
  <c r="E5541" i="11"/>
  <c r="D5563" i="11"/>
  <c r="D5556" i="11" s="1"/>
  <c r="D5555" i="11" s="1"/>
  <c r="G4891" i="11"/>
  <c r="E5647" i="11"/>
  <c r="I5647" i="11" s="1"/>
  <c r="F5651" i="11"/>
  <c r="G5706" i="11"/>
  <c r="G5699" i="11" s="1"/>
  <c r="G5698" i="11" s="1"/>
  <c r="I5720" i="11"/>
  <c r="G5723" i="11"/>
  <c r="G5719" i="11" s="1"/>
  <c r="C55" i="11"/>
  <c r="C107" i="11"/>
  <c r="C103" i="11" s="1"/>
  <c r="C102" i="11" s="1"/>
  <c r="C168" i="11"/>
  <c r="C291" i="11"/>
  <c r="C287" i="11" s="1"/>
  <c r="C286" i="11" s="1"/>
  <c r="C351" i="11"/>
  <c r="C421" i="11"/>
  <c r="C851" i="11"/>
  <c r="C847" i="11" s="1"/>
  <c r="C846" i="11" s="1"/>
  <c r="C1022" i="11"/>
  <c r="C1292" i="11"/>
  <c r="C1344" i="11"/>
  <c r="C1340" i="11" s="1"/>
  <c r="C1372" i="11" s="1"/>
  <c r="C1382" i="11"/>
  <c r="C1998" i="11"/>
  <c r="C2011" i="11"/>
  <c r="C2640" i="11"/>
  <c r="C2636" i="11" s="1"/>
  <c r="C2719" i="11"/>
  <c r="C2715" i="11" s="1"/>
  <c r="C2908" i="11"/>
  <c r="C3240" i="11"/>
  <c r="C3275" i="11"/>
  <c r="C3344" i="11"/>
  <c r="C2937" i="11"/>
  <c r="C3435" i="11"/>
  <c r="C3431" i="11" s="1"/>
  <c r="C3489" i="11"/>
  <c r="C3485" i="11" s="1"/>
  <c r="C3677" i="11"/>
  <c r="C3829" i="11"/>
  <c r="C3825" i="11" s="1"/>
  <c r="C3867" i="11"/>
  <c r="C3860" i="11" s="1"/>
  <c r="C3859" i="11" s="1"/>
  <c r="C4902" i="11"/>
  <c r="C4870" i="11"/>
  <c r="C5618" i="11"/>
  <c r="C5616" i="11"/>
  <c r="C1094" i="11"/>
  <c r="C1183" i="11"/>
  <c r="C1176" i="11" s="1"/>
  <c r="C1175" i="11" s="1"/>
  <c r="C1306" i="11"/>
  <c r="C1380" i="11"/>
  <c r="C1524" i="11"/>
  <c r="C1517" i="11" s="1"/>
  <c r="C1516" i="11" s="1"/>
  <c r="C1729" i="11"/>
  <c r="C1936" i="11"/>
  <c r="C1932" i="11" s="1"/>
  <c r="C2304" i="11"/>
  <c r="C2415" i="11"/>
  <c r="C2411" i="11" s="1"/>
  <c r="C2447" i="11"/>
  <c r="C2443" i="11" s="1"/>
  <c r="C2442" i="11" s="1"/>
  <c r="C2561" i="11"/>
  <c r="C2557" i="11" s="1"/>
  <c r="C2751" i="11"/>
  <c r="C2747" i="11" s="1"/>
  <c r="C2746" i="11" s="1"/>
  <c r="C2816" i="11"/>
  <c r="C2812" i="11" s="1"/>
  <c r="C2970" i="11"/>
  <c r="C2943" i="11"/>
  <c r="C3148" i="11"/>
  <c r="C3144" i="11" s="1"/>
  <c r="C3186" i="11"/>
  <c r="C3179" i="11" s="1"/>
  <c r="C3178" i="11" s="1"/>
  <c r="C3256" i="11"/>
  <c r="C3330" i="11"/>
  <c r="C3380" i="11"/>
  <c r="C3376" i="11" s="1"/>
  <c r="C3408" i="11" s="1"/>
  <c r="C2930" i="11"/>
  <c r="C2941" i="11"/>
  <c r="C2940" i="11" s="1"/>
  <c r="C3703" i="11"/>
  <c r="C4254" i="11"/>
  <c r="C4319" i="11"/>
  <c r="C4326" i="11"/>
  <c r="C4571" i="11"/>
  <c r="C4567" i="11" s="1"/>
  <c r="C4566" i="11" s="1"/>
  <c r="C4536" i="11" s="1"/>
  <c r="C4848" i="11"/>
  <c r="C4997" i="11"/>
  <c r="C5204" i="11"/>
  <c r="C5223" i="11"/>
  <c r="C5285" i="11"/>
  <c r="C5632" i="11"/>
  <c r="C4267" i="11"/>
  <c r="C4263" i="11" s="1"/>
  <c r="C4262" i="11" s="1"/>
  <c r="C4232" i="11" s="1"/>
  <c r="C4363" i="11"/>
  <c r="C4359" i="11" s="1"/>
  <c r="C4412" i="11"/>
  <c r="C4408" i="11" s="1"/>
  <c r="C4544" i="11"/>
  <c r="C4623" i="11"/>
  <c r="C4630" i="11"/>
  <c r="C4650" i="11"/>
  <c r="C4646" i="11" s="1"/>
  <c r="C4645" i="11" s="1"/>
  <c r="C4699" i="11"/>
  <c r="C4695" i="11" s="1"/>
  <c r="C4694" i="11" s="1"/>
  <c r="C4716" i="11"/>
  <c r="C4712" i="11" s="1"/>
  <c r="C4813" i="11"/>
  <c r="C4809" i="11" s="1"/>
  <c r="C5668" i="11"/>
  <c r="C5664" i="11" s="1"/>
  <c r="C5696" i="11" s="1"/>
  <c r="C467" i="11"/>
  <c r="C463" i="11" s="1"/>
  <c r="C734" i="11"/>
  <c r="C820" i="11"/>
  <c r="C816" i="11" s="1"/>
  <c r="C973" i="11"/>
  <c r="C1020" i="11"/>
  <c r="C1200" i="11"/>
  <c r="C1196" i="11" s="1"/>
  <c r="C1755" i="11"/>
  <c r="C1999" i="11"/>
  <c r="C2116" i="11"/>
  <c r="C2371" i="11"/>
  <c r="C2385" i="11"/>
  <c r="C2495" i="11"/>
  <c r="C2491" i="11" s="1"/>
  <c r="C2490" i="11" s="1"/>
  <c r="C2623" i="11"/>
  <c r="C2619" i="11" s="1"/>
  <c r="C2618" i="11" s="1"/>
  <c r="C2588" i="11" s="1"/>
  <c r="C3342" i="11"/>
  <c r="C3527" i="11"/>
  <c r="C3520" i="11" s="1"/>
  <c r="C3519" i="11" s="1"/>
  <c r="C3675" i="11"/>
  <c r="C3919" i="11"/>
  <c r="C3935" i="11"/>
  <c r="C3933" i="11" s="1"/>
  <c r="C3946" i="11"/>
  <c r="C3983" i="11"/>
  <c r="C4066" i="11"/>
  <c r="C4187" i="11"/>
  <c r="C4183" i="11" s="1"/>
  <c r="C4182" i="11" s="1"/>
  <c r="C4247" i="11"/>
  <c r="C4317" i="11"/>
  <c r="C4558" i="11"/>
  <c r="C4588" i="11"/>
  <c r="C4584" i="11" s="1"/>
  <c r="C4856" i="11"/>
  <c r="C4992" i="11"/>
  <c r="C4891" i="11"/>
  <c r="C5706" i="11"/>
  <c r="C5699" i="11" s="1"/>
  <c r="C5698" i="11" s="1"/>
  <c r="E5119" i="11"/>
  <c r="I5119" i="11" s="1"/>
  <c r="I5120" i="11"/>
  <c r="E5545" i="11"/>
  <c r="I5545" i="11" s="1"/>
  <c r="I5598" i="11"/>
  <c r="E5691" i="11"/>
  <c r="I5691" i="11" s="1"/>
  <c r="I5692" i="11"/>
  <c r="C1654" i="11"/>
  <c r="C993" i="11"/>
  <c r="C992" i="11" s="1"/>
  <c r="E4188" i="11"/>
  <c r="I4188" i="11" s="1"/>
  <c r="E4214" i="11"/>
  <c r="I4214" i="11" s="1"/>
  <c r="E4364" i="11"/>
  <c r="I4364" i="11" s="1"/>
  <c r="E4497" i="11"/>
  <c r="I4497" i="11" s="1"/>
  <c r="I4500" i="11"/>
  <c r="E4526" i="11"/>
  <c r="I4526" i="11" s="1"/>
  <c r="E5329" i="11"/>
  <c r="I5329" i="11" s="1"/>
  <c r="E5726" i="11"/>
  <c r="I5726" i="11" s="1"/>
  <c r="I5728" i="11"/>
  <c r="E5833" i="11"/>
  <c r="I5833" i="11" s="1"/>
  <c r="I4190" i="11"/>
  <c r="I4282" i="11"/>
  <c r="I4381" i="11"/>
  <c r="I5718" i="11"/>
  <c r="E4475" i="11"/>
  <c r="I4475" i="11" s="1"/>
  <c r="E4684" i="11"/>
  <c r="I4684" i="11" s="1"/>
  <c r="I4687" i="11"/>
  <c r="E4971" i="11"/>
  <c r="I4971" i="11" s="1"/>
  <c r="I4973" i="11"/>
  <c r="E5065" i="11"/>
  <c r="I5065" i="11" s="1"/>
  <c r="I5066" i="11"/>
  <c r="E5273" i="11"/>
  <c r="E5345" i="11"/>
  <c r="I5345" i="11" s="1"/>
  <c r="E5445" i="11"/>
  <c r="I5445" i="11" s="1"/>
  <c r="E5460" i="11"/>
  <c r="I5460" i="11" s="1"/>
  <c r="I5461" i="11"/>
  <c r="E5489" i="11"/>
  <c r="I5489" i="11" s="1"/>
  <c r="I5490" i="11"/>
  <c r="E5538" i="11"/>
  <c r="I5538" i="11" s="1"/>
  <c r="E5564" i="11"/>
  <c r="I5564" i="11" s="1"/>
  <c r="E5583" i="11"/>
  <c r="I5583" i="11" s="1"/>
  <c r="I5586" i="11"/>
  <c r="E5711" i="11"/>
  <c r="I5711" i="11" s="1"/>
  <c r="E5849" i="11"/>
  <c r="I5849" i="11" s="1"/>
  <c r="I4167" i="11"/>
  <c r="I4215" i="11"/>
  <c r="E4830" i="11"/>
  <c r="I4830" i="11" s="1"/>
  <c r="I4833" i="11"/>
  <c r="E4905" i="11"/>
  <c r="I4905" i="11" s="1"/>
  <c r="E4946" i="11"/>
  <c r="I4946" i="11" s="1"/>
  <c r="E5205" i="11"/>
  <c r="I5205" i="11" s="1"/>
  <c r="I5258" i="11"/>
  <c r="E5279" i="11"/>
  <c r="I5279" i="11" s="1"/>
  <c r="E5380" i="11"/>
  <c r="I5380" i="11" s="1"/>
  <c r="I5381" i="11"/>
  <c r="E5452" i="11"/>
  <c r="I5452" i="11" s="1"/>
  <c r="I5456" i="11"/>
  <c r="E5531" i="11"/>
  <c r="I5531" i="11" s="1"/>
  <c r="E5577" i="11"/>
  <c r="I5577" i="11" s="1"/>
  <c r="I5578" i="11"/>
  <c r="E5652" i="11"/>
  <c r="I5652" i="11" s="1"/>
  <c r="I5653" i="11"/>
  <c r="E5707" i="11"/>
  <c r="I5707" i="11" s="1"/>
  <c r="I5709" i="11"/>
  <c r="E5619" i="11"/>
  <c r="I5619" i="11" s="1"/>
  <c r="I5781" i="11"/>
  <c r="I4096" i="11"/>
  <c r="I4216" i="11"/>
  <c r="I4529" i="11"/>
  <c r="C428" i="11"/>
  <c r="C58" i="11"/>
  <c r="C3587" i="11"/>
  <c r="C2931" i="11"/>
  <c r="C727" i="11"/>
  <c r="C725" i="11"/>
  <c r="C344" i="11"/>
  <c r="C49" i="11"/>
  <c r="C342" i="11"/>
  <c r="C982" i="11"/>
  <c r="C1013" i="11"/>
  <c r="C2033" i="11"/>
  <c r="C2006" i="11"/>
  <c r="C2101" i="11"/>
  <c r="C1986" i="11"/>
  <c r="C437" i="11"/>
  <c r="C435" i="11"/>
  <c r="C754" i="11"/>
  <c r="C750" i="11" s="1"/>
  <c r="C749" i="11" s="1"/>
  <c r="C1006" i="11"/>
  <c r="C976" i="11"/>
  <c r="C1286" i="11"/>
  <c r="C1736" i="11"/>
  <c r="C1734" i="11"/>
  <c r="C2028" i="11"/>
  <c r="C2026" i="11"/>
  <c r="C1997" i="11"/>
  <c r="C2162" i="11"/>
  <c r="C2112" i="11"/>
  <c r="C2111" i="11" s="1"/>
  <c r="C2378" i="11"/>
  <c r="C2376" i="11"/>
  <c r="C2603" i="11"/>
  <c r="C2601" i="11"/>
  <c r="C2923" i="11"/>
  <c r="C3044" i="11"/>
  <c r="C29" i="11"/>
  <c r="C64" i="11"/>
  <c r="C94" i="11"/>
  <c r="C739" i="11"/>
  <c r="C2012" i="11"/>
  <c r="C2123" i="11"/>
  <c r="C3042" i="11"/>
  <c r="C662" i="11"/>
  <c r="C803" i="11"/>
  <c r="C799" i="11" s="1"/>
  <c r="C798" i="11" s="1"/>
  <c r="C1041" i="11"/>
  <c r="C1034" i="11" s="1"/>
  <c r="C1033" i="11" s="1"/>
  <c r="C1129" i="11"/>
  <c r="C1122" i="11" s="1"/>
  <c r="C1121" i="11" s="1"/>
  <c r="C1301" i="11"/>
  <c r="C1389" i="11"/>
  <c r="C988" i="11"/>
  <c r="C1648" i="11"/>
  <c r="C1772" i="11"/>
  <c r="C1768" i="11" s="1"/>
  <c r="C1800" i="11" s="1"/>
  <c r="C1810" i="11"/>
  <c r="C1803" i="11" s="1"/>
  <c r="C1802" i="11" s="1"/>
  <c r="C1971" i="11"/>
  <c r="C2010" i="11"/>
  <c r="C2015" i="11"/>
  <c r="C2138" i="11"/>
  <c r="C2134" i="11" s="1"/>
  <c r="C2133" i="11" s="1"/>
  <c r="C2299" i="11"/>
  <c r="C2702" i="11"/>
  <c r="C2698" i="11" s="1"/>
  <c r="C2697" i="11" s="1"/>
  <c r="C3582" i="11"/>
  <c r="C3580" i="11"/>
  <c r="C2922" i="11"/>
  <c r="C2935" i="11"/>
  <c r="C3684" i="11"/>
  <c r="C3682" i="11"/>
  <c r="C3923" i="11"/>
  <c r="C947" i="11"/>
  <c r="C1639" i="11"/>
  <c r="C983" i="11"/>
  <c r="C1881" i="11"/>
  <c r="C1877" i="11" s="1"/>
  <c r="C2004" i="11"/>
  <c r="C2042" i="11"/>
  <c r="C2040" i="11"/>
  <c r="C2924" i="11"/>
  <c r="C2954" i="11"/>
  <c r="C3974" i="11"/>
  <c r="C3947" i="11"/>
  <c r="C50" i="11"/>
  <c r="C87" i="11"/>
  <c r="C170" i="11"/>
  <c r="C211" i="11"/>
  <c r="C203" i="11" s="1"/>
  <c r="C423" i="11"/>
  <c r="C450" i="11"/>
  <c r="C446" i="11" s="1"/>
  <c r="C445" i="11" s="1"/>
  <c r="C516" i="11"/>
  <c r="C512" i="11" s="1"/>
  <c r="C596" i="11"/>
  <c r="C592" i="11" s="1"/>
  <c r="C591" i="11" s="1"/>
  <c r="C648" i="11"/>
  <c r="C660" i="11"/>
  <c r="C675" i="11"/>
  <c r="C671" i="11" s="1"/>
  <c r="C670" i="11" s="1"/>
  <c r="C900" i="11"/>
  <c r="C896" i="11" s="1"/>
  <c r="C895" i="11" s="1"/>
  <c r="C981" i="11"/>
  <c r="C990" i="11"/>
  <c r="C967" i="11"/>
  <c r="C966" i="11" s="1"/>
  <c r="C1015" i="11"/>
  <c r="C987" i="11"/>
  <c r="C1103" i="11"/>
  <c r="C1238" i="11"/>
  <c r="C1231" i="11" s="1"/>
  <c r="C1230" i="11" s="1"/>
  <c r="C1299" i="11"/>
  <c r="C1327" i="11"/>
  <c r="C1387" i="11"/>
  <c r="C974" i="11"/>
  <c r="C1634" i="11"/>
  <c r="C1646" i="11"/>
  <c r="C1919" i="11"/>
  <c r="C1912" i="11" s="1"/>
  <c r="C1911" i="11" s="1"/>
  <c r="C1979" i="11"/>
  <c r="C1987" i="11"/>
  <c r="C2005" i="11"/>
  <c r="C2055" i="11"/>
  <c r="C2051" i="11" s="1"/>
  <c r="C2050" i="11" s="1"/>
  <c r="C2125" i="11"/>
  <c r="C2297" i="11"/>
  <c r="C2610" i="11"/>
  <c r="C2608" i="11"/>
  <c r="C2675" i="11"/>
  <c r="C2673" i="11"/>
  <c r="C2968" i="11"/>
  <c r="C3254" i="11"/>
  <c r="C3234" i="11"/>
  <c r="C3576" i="11"/>
  <c r="C2915" i="11"/>
  <c r="C2914" i="11" s="1"/>
  <c r="C2596" i="11"/>
  <c r="C2594" i="11"/>
  <c r="C2799" i="11"/>
  <c r="C2795" i="11" s="1"/>
  <c r="C2794" i="11" s="1"/>
  <c r="C2895" i="11"/>
  <c r="C2963" i="11"/>
  <c r="C2961" i="11"/>
  <c r="C2929" i="11"/>
  <c r="C2938" i="11"/>
  <c r="C3249" i="11"/>
  <c r="C3247" i="11"/>
  <c r="C3418" i="11"/>
  <c r="C3411" i="11" s="1"/>
  <c r="C3410" i="11" s="1"/>
  <c r="C3596" i="11"/>
  <c r="C3594" i="11"/>
  <c r="C3970" i="11"/>
  <c r="C3960" i="11"/>
  <c r="C4885" i="11"/>
  <c r="C5544" i="11"/>
  <c r="C2512" i="11"/>
  <c r="C2508" i="11" s="1"/>
  <c r="C2689" i="11"/>
  <c r="C2687" i="11"/>
  <c r="C2848" i="11"/>
  <c r="C2844" i="11" s="1"/>
  <c r="C2843" i="11" s="1"/>
  <c r="C3051" i="11"/>
  <c r="C3049" i="11"/>
  <c r="C3337" i="11"/>
  <c r="C3335" i="11"/>
  <c r="C3615" i="11"/>
  <c r="C3608" i="11" s="1"/>
  <c r="C3607" i="11" s="1"/>
  <c r="C3670" i="11"/>
  <c r="C3668" i="11"/>
  <c r="C3758" i="11"/>
  <c r="C3751" i="11" s="1"/>
  <c r="C3750" i="11" s="1"/>
  <c r="C3927" i="11"/>
  <c r="C3951" i="11"/>
  <c r="C4492" i="11"/>
  <c r="C4488" i="11" s="1"/>
  <c r="C4487" i="11" s="1"/>
  <c r="C4904" i="11"/>
  <c r="C4869" i="11"/>
  <c r="C4876" i="11"/>
  <c r="C5542" i="11"/>
  <c r="C5625" i="11"/>
  <c r="C4073" i="11"/>
  <c r="C4551" i="11"/>
  <c r="C4898" i="11"/>
  <c r="C4863" i="11"/>
  <c r="C4862" i="11" s="1"/>
  <c r="C4911" i="11"/>
  <c r="C4918" i="11"/>
  <c r="C4883" i="11"/>
  <c r="C5134" i="11"/>
  <c r="C5127" i="11" s="1"/>
  <c r="C5126" i="11" s="1"/>
  <c r="C4871" i="11"/>
  <c r="C5530" i="11"/>
  <c r="C4107" i="11"/>
  <c r="C4099" i="11" s="1"/>
  <c r="C4333" i="11"/>
  <c r="C4796" i="11"/>
  <c r="C4792" i="11" s="1"/>
  <c r="C4791" i="11" s="1"/>
  <c r="C4878" i="11"/>
  <c r="C4937" i="11"/>
  <c r="C4930" i="11" s="1"/>
  <c r="C4929" i="11" s="1"/>
  <c r="C5190" i="11"/>
  <c r="C5197" i="11"/>
  <c r="C5292" i="11"/>
  <c r="C5537" i="11"/>
  <c r="C4843" i="11"/>
  <c r="C4057" i="11"/>
  <c r="C4071" i="11"/>
  <c r="C4245" i="11"/>
  <c r="C4549" i="11"/>
  <c r="C5623" i="11"/>
  <c r="E2156" i="11"/>
  <c r="I2156" i="11" s="1"/>
  <c r="I95" i="11"/>
  <c r="I1023" i="11"/>
  <c r="I1341" i="11"/>
  <c r="I2043" i="11"/>
  <c r="I171" i="11"/>
  <c r="I81" i="11"/>
  <c r="I696" i="11"/>
  <c r="F3254" i="11"/>
  <c r="F3256" i="11"/>
  <c r="E208" i="11"/>
  <c r="I208" i="11" s="1"/>
  <c r="I209" i="11"/>
  <c r="E1009" i="11"/>
  <c r="I1009" i="11" s="1"/>
  <c r="I1062" i="11"/>
  <c r="E3149" i="11"/>
  <c r="I3154" i="11"/>
  <c r="E1635" i="11"/>
  <c r="I1635" i="11" s="1"/>
  <c r="I1688" i="11"/>
  <c r="E1642" i="11"/>
  <c r="I1642" i="11" s="1"/>
  <c r="I1695" i="11"/>
  <c r="E2036" i="11"/>
  <c r="I2036" i="11" s="1"/>
  <c r="I2083" i="11"/>
  <c r="I1342" i="11"/>
  <c r="I689" i="11"/>
  <c r="I817" i="11"/>
  <c r="I1081" i="11"/>
  <c r="I1206" i="11"/>
  <c r="E1878" i="11"/>
  <c r="I1878" i="11" s="1"/>
  <c r="I1879" i="11"/>
  <c r="G3254" i="11"/>
  <c r="G3256" i="11"/>
  <c r="I611" i="11"/>
  <c r="D13" i="11"/>
  <c r="E464" i="11"/>
  <c r="I464" i="11" s="1"/>
  <c r="I465" i="11"/>
  <c r="E513" i="11"/>
  <c r="I513" i="11" s="1"/>
  <c r="I514" i="11"/>
  <c r="E561" i="11"/>
  <c r="I561" i="11" s="1"/>
  <c r="I562" i="11"/>
  <c r="I610" i="11"/>
  <c r="I649" i="11"/>
  <c r="E663" i="11"/>
  <c r="I663" i="11" s="1"/>
  <c r="I710" i="11"/>
  <c r="I2029" i="11"/>
  <c r="I2347" i="11"/>
  <c r="E2300" i="11"/>
  <c r="I2300" i="11" s="1"/>
  <c r="F2544" i="11"/>
  <c r="F2540" i="11" s="1"/>
  <c r="F2539" i="11" s="1"/>
  <c r="E2862" i="11"/>
  <c r="I2862" i="11" s="1"/>
  <c r="I2863" i="11"/>
  <c r="I2971" i="11"/>
  <c r="E2972" i="11"/>
  <c r="I2972" i="11" s="1"/>
  <c r="D2968" i="11"/>
  <c r="I319" i="11"/>
  <c r="I3029" i="11"/>
  <c r="I3200" i="11"/>
  <c r="E2119" i="11"/>
  <c r="I2119" i="11" s="1"/>
  <c r="D3668" i="11"/>
  <c r="F3472" i="11"/>
  <c r="F3465" i="11" s="1"/>
  <c r="F3464" i="11" s="1"/>
  <c r="H2109" i="11"/>
  <c r="D2239" i="11"/>
  <c r="D2235" i="11" s="1"/>
  <c r="D2234" i="11" s="1"/>
  <c r="F2935" i="11"/>
  <c r="E1278" i="11"/>
  <c r="I1278" i="11" s="1"/>
  <c r="D2159" i="11"/>
  <c r="D2151" i="11" s="1"/>
  <c r="D2447" i="11"/>
  <c r="D2443" i="11" s="1"/>
  <c r="D2442" i="11" s="1"/>
  <c r="D2561" i="11"/>
  <c r="D2557" i="11" s="1"/>
  <c r="D2673" i="11"/>
  <c r="H2848" i="11"/>
  <c r="H2844" i="11" s="1"/>
  <c r="H2843" i="11" s="1"/>
  <c r="E3388" i="11"/>
  <c r="I3388" i="11" s="1"/>
  <c r="G3544" i="11"/>
  <c r="G3540" i="11" s="1"/>
  <c r="E2102" i="11"/>
  <c r="G3203" i="11"/>
  <c r="G3199" i="11" s="1"/>
  <c r="H2938" i="11"/>
  <c r="G3380" i="11"/>
  <c r="G3376" i="11" s="1"/>
  <c r="G3408" i="11" s="1"/>
  <c r="D3703" i="11"/>
  <c r="F2055" i="11"/>
  <c r="F2051" i="11" s="1"/>
  <c r="F2050" i="11" s="1"/>
  <c r="F2020" i="11" s="1"/>
  <c r="D2138" i="11"/>
  <c r="D2134" i="11" s="1"/>
  <c r="D2133" i="11" s="1"/>
  <c r="D2207" i="11"/>
  <c r="D2203" i="11" s="1"/>
  <c r="H2447" i="11"/>
  <c r="H2443" i="11" s="1"/>
  <c r="H2442" i="11" s="1"/>
  <c r="D2865" i="11"/>
  <c r="D2861" i="11" s="1"/>
  <c r="H3006" i="11"/>
  <c r="H3002" i="11" s="1"/>
  <c r="D3064" i="11"/>
  <c r="F3094" i="11"/>
  <c r="F3090" i="11" s="1"/>
  <c r="D3203" i="11"/>
  <c r="D3199" i="11" s="1"/>
  <c r="F3242" i="11"/>
  <c r="E3257" i="11"/>
  <c r="I3257" i="11" s="1"/>
  <c r="F2159" i="11"/>
  <c r="F2151" i="11" s="1"/>
  <c r="G2464" i="11"/>
  <c r="G2460" i="11" s="1"/>
  <c r="E2472" i="11"/>
  <c r="I2472" i="11" s="1"/>
  <c r="D2719" i="11"/>
  <c r="D2715" i="11" s="1"/>
  <c r="E3007" i="11"/>
  <c r="I3007" i="11" s="1"/>
  <c r="D3006" i="11"/>
  <c r="D3002" i="11" s="1"/>
  <c r="E3052" i="11"/>
  <c r="I3052" i="11" s="1"/>
  <c r="E3104" i="11"/>
  <c r="I3104" i="11" s="1"/>
  <c r="E3331" i="11"/>
  <c r="I3331" i="11" s="1"/>
  <c r="G3472" i="11"/>
  <c r="G3465" i="11" s="1"/>
  <c r="G3464" i="11" s="1"/>
  <c r="D14" i="11"/>
  <c r="D2011" i="11"/>
  <c r="D2028" i="11"/>
  <c r="D2012" i="11"/>
  <c r="G2109" i="11"/>
  <c r="G2015" i="11"/>
  <c r="G2751" i="11"/>
  <c r="G2747" i="11" s="1"/>
  <c r="G2746" i="11" s="1"/>
  <c r="F2928" i="11"/>
  <c r="F2936" i="11"/>
  <c r="F3058" i="11"/>
  <c r="E3195" i="11"/>
  <c r="I3195" i="11" s="1"/>
  <c r="D3275" i="11"/>
  <c r="D3356" i="11"/>
  <c r="D3355" i="11" s="1"/>
  <c r="F3596" i="11"/>
  <c r="H3615" i="11"/>
  <c r="H3608" i="11" s="1"/>
  <c r="H3607" i="11" s="1"/>
  <c r="H3574" i="11" s="1"/>
  <c r="F3775" i="11"/>
  <c r="F3771" i="11" s="1"/>
  <c r="F3812" i="11"/>
  <c r="F3805" i="11" s="1"/>
  <c r="F3804" i="11" s="1"/>
  <c r="D1998" i="11"/>
  <c r="G2383" i="11"/>
  <c r="D2464" i="11"/>
  <c r="D2460" i="11" s="1"/>
  <c r="F2495" i="11"/>
  <c r="F2491" i="11" s="1"/>
  <c r="F2490" i="11" s="1"/>
  <c r="H2603" i="11"/>
  <c r="G2930" i="11"/>
  <c r="F3275" i="11"/>
  <c r="G3596" i="11"/>
  <c r="D3615" i="11"/>
  <c r="D3608" i="11" s="1"/>
  <c r="D3607" i="11" s="1"/>
  <c r="D3574" i="11" s="1"/>
  <c r="H3720" i="11"/>
  <c r="H3716" i="11" s="1"/>
  <c r="H3748" i="11" s="1"/>
  <c r="F3829" i="11"/>
  <c r="F3825" i="11" s="1"/>
  <c r="F2033" i="11"/>
  <c r="D3044" i="11"/>
  <c r="D3094" i="11"/>
  <c r="D3090" i="11" s="1"/>
  <c r="G3186" i="11"/>
  <c r="G3179" i="11" s="1"/>
  <c r="G3178" i="11" s="1"/>
  <c r="F3703" i="11"/>
  <c r="G3720" i="11"/>
  <c r="G3716" i="11" s="1"/>
  <c r="G3748" i="11" s="1"/>
  <c r="D3775" i="11"/>
  <c r="D3771" i="11" s="1"/>
  <c r="E3616" i="11"/>
  <c r="I3616" i="11" s="1"/>
  <c r="D1999" i="11"/>
  <c r="H2190" i="11"/>
  <c r="H2186" i="11" s="1"/>
  <c r="H2185" i="11" s="1"/>
  <c r="D2292" i="11"/>
  <c r="H2319" i="11"/>
  <c r="H2315" i="11" s="1"/>
  <c r="H2314" i="11" s="1"/>
  <c r="H2284" i="11" s="1"/>
  <c r="E2399" i="11"/>
  <c r="I2399" i="11" s="1"/>
  <c r="F2415" i="11"/>
  <c r="F2411" i="11" s="1"/>
  <c r="H2601" i="11"/>
  <c r="E2604" i="11"/>
  <c r="I2604" i="11" s="1"/>
  <c r="G2623" i="11"/>
  <c r="G2619" i="11" s="1"/>
  <c r="G2618" i="11" s="1"/>
  <c r="G2588" i="11" s="1"/>
  <c r="G2848" i="11"/>
  <c r="G2844" i="11" s="1"/>
  <c r="G2843" i="11" s="1"/>
  <c r="G3006" i="11"/>
  <c r="G3002" i="11" s="1"/>
  <c r="F3042" i="11"/>
  <c r="F3051" i="11"/>
  <c r="D3186" i="11"/>
  <c r="D3179" i="11" s="1"/>
  <c r="D3178" i="11" s="1"/>
  <c r="D2936" i="11"/>
  <c r="F2937" i="11"/>
  <c r="G2943" i="11"/>
  <c r="F3418" i="11"/>
  <c r="F3411" i="11" s="1"/>
  <c r="F3410" i="11" s="1"/>
  <c r="G3435" i="11"/>
  <c r="G3431" i="11" s="1"/>
  <c r="H3489" i="11"/>
  <c r="H3485" i="11" s="1"/>
  <c r="E3559" i="11"/>
  <c r="I3559" i="11" s="1"/>
  <c r="D3758" i="11"/>
  <c r="D3751" i="11" s="1"/>
  <c r="D3750" i="11" s="1"/>
  <c r="G3758" i="11"/>
  <c r="G3751" i="11" s="1"/>
  <c r="G3750" i="11" s="1"/>
  <c r="G3812" i="11"/>
  <c r="G3805" i="11" s="1"/>
  <c r="G3804" i="11" s="1"/>
  <c r="H3884" i="11"/>
  <c r="H3880" i="11" s="1"/>
  <c r="D2105" i="11"/>
  <c r="D2022" i="11"/>
  <c r="F2003" i="11"/>
  <c r="D2072" i="11"/>
  <c r="D2068" i="11" s="1"/>
  <c r="D2123" i="11"/>
  <c r="E2169" i="11"/>
  <c r="I2169" i="11" s="1"/>
  <c r="G2256" i="11"/>
  <c r="G2252" i="11" s="1"/>
  <c r="E2264" i="11"/>
  <c r="I2264" i="11" s="1"/>
  <c r="G2336" i="11"/>
  <c r="G2332" i="11" s="1"/>
  <c r="E2522" i="11"/>
  <c r="I2522" i="11" s="1"/>
  <c r="F1996" i="11"/>
  <c r="D2689" i="11"/>
  <c r="H2702" i="11"/>
  <c r="H2698" i="11" s="1"/>
  <c r="H2697" i="11" s="1"/>
  <c r="D2751" i="11"/>
  <c r="D2747" i="11" s="1"/>
  <c r="D2746" i="11" s="1"/>
  <c r="E2769" i="11"/>
  <c r="I2769" i="11" s="1"/>
  <c r="F2799" i="11"/>
  <c r="F2795" i="11" s="1"/>
  <c r="F2794" i="11" s="1"/>
  <c r="F2865" i="11"/>
  <c r="F2861" i="11" s="1"/>
  <c r="D2924" i="11"/>
  <c r="G2923" i="11"/>
  <c r="H2929" i="11"/>
  <c r="D2935" i="11"/>
  <c r="E3191" i="11"/>
  <c r="I3191" i="11" s="1"/>
  <c r="H3275" i="11"/>
  <c r="F3380" i="11"/>
  <c r="F3376" i="11" s="1"/>
  <c r="F3408" i="11" s="1"/>
  <c r="G3489" i="11"/>
  <c r="G3485" i="11" s="1"/>
  <c r="D1975" i="11"/>
  <c r="H2256" i="11"/>
  <c r="H2252" i="11" s="1"/>
  <c r="G2544" i="11"/>
  <c r="G2540" i="11" s="1"/>
  <c r="G2539" i="11" s="1"/>
  <c r="G2593" i="11"/>
  <c r="G2589" i="11" s="1"/>
  <c r="G2682" i="11"/>
  <c r="G2719" i="11"/>
  <c r="G2715" i="11" s="1"/>
  <c r="F2719" i="11"/>
  <c r="F2715" i="11" s="1"/>
  <c r="H2865" i="11"/>
  <c r="H2861" i="11" s="1"/>
  <c r="G3077" i="11"/>
  <c r="G3070" i="11" s="1"/>
  <c r="G3069" i="11" s="1"/>
  <c r="E3187" i="11"/>
  <c r="H3292" i="11"/>
  <c r="H3288" i="11" s="1"/>
  <c r="H3320" i="11" s="1"/>
  <c r="G3292" i="11"/>
  <c r="G3288" i="11" s="1"/>
  <c r="G3320" i="11" s="1"/>
  <c r="D3544" i="11"/>
  <c r="D3540" i="11" s="1"/>
  <c r="E3691" i="11"/>
  <c r="D3720" i="11"/>
  <c r="D3716" i="11" s="1"/>
  <c r="D3748" i="11" s="1"/>
  <c r="G3775" i="11"/>
  <c r="G3771" i="11" s="1"/>
  <c r="H3812" i="11"/>
  <c r="H3805" i="11" s="1"/>
  <c r="H3804" i="11" s="1"/>
  <c r="G3829" i="11"/>
  <c r="G3825" i="11" s="1"/>
  <c r="G1394" i="11"/>
  <c r="G1103" i="11"/>
  <c r="E865" i="11"/>
  <c r="I865" i="11" s="1"/>
  <c r="E1824" i="11"/>
  <c r="I1824" i="11" s="1"/>
  <c r="F655" i="11"/>
  <c r="F499" i="11"/>
  <c r="F495" i="11" s="1"/>
  <c r="F494" i="11" s="1"/>
  <c r="F653" i="11"/>
  <c r="H1634" i="11"/>
  <c r="F1183" i="11"/>
  <c r="F1176" i="11" s="1"/>
  <c r="F1175" i="11" s="1"/>
  <c r="G1684" i="11"/>
  <c r="G1680" i="11" s="1"/>
  <c r="E1593" i="11"/>
  <c r="I1593" i="11" s="1"/>
  <c r="G771" i="11"/>
  <c r="G767" i="11" s="1"/>
  <c r="E821" i="11"/>
  <c r="I821" i="11" s="1"/>
  <c r="G1470" i="11"/>
  <c r="G1463" i="11" s="1"/>
  <c r="G1462" i="11" s="1"/>
  <c r="H107" i="11"/>
  <c r="H103" i="11" s="1"/>
  <c r="H102" i="11" s="1"/>
  <c r="H72" i="11" s="1"/>
  <c r="F153" i="11"/>
  <c r="H1632" i="11"/>
  <c r="G55" i="11"/>
  <c r="H1058" i="11"/>
  <c r="H1054" i="11" s="1"/>
  <c r="E1130" i="11"/>
  <c r="I1130" i="11" s="1"/>
  <c r="E1302" i="11"/>
  <c r="I1302" i="11" s="1"/>
  <c r="G1524" i="11"/>
  <c r="G1517" i="11" s="1"/>
  <c r="G1516" i="11" s="1"/>
  <c r="D29" i="11"/>
  <c r="E396" i="11"/>
  <c r="I396" i="11" s="1"/>
  <c r="D982" i="11"/>
  <c r="F1667" i="11"/>
  <c r="F1660" i="11" s="1"/>
  <c r="F1659" i="11" s="1"/>
  <c r="F1626" i="11" s="1"/>
  <c r="D596" i="11"/>
  <c r="D592" i="11" s="1"/>
  <c r="D591" i="11" s="1"/>
  <c r="G675" i="11"/>
  <c r="G671" i="11" s="1"/>
  <c r="G670" i="11" s="1"/>
  <c r="G640" i="11" s="1"/>
  <c r="G1432" i="11"/>
  <c r="G1428" i="11" s="1"/>
  <c r="G1460" i="11" s="1"/>
  <c r="E1440" i="11"/>
  <c r="I1440" i="11" s="1"/>
  <c r="F242" i="11"/>
  <c r="F238" i="11" s="1"/>
  <c r="F237" i="11" s="1"/>
  <c r="H516" i="11"/>
  <c r="H512" i="11" s="1"/>
  <c r="G975" i="11"/>
  <c r="H1022" i="11"/>
  <c r="D1376" i="11"/>
  <c r="D1736" i="11"/>
  <c r="E2044" i="11"/>
  <c r="I2044" i="11" s="1"/>
  <c r="D2042" i="11"/>
  <c r="E3325" i="11"/>
  <c r="D3324" i="11"/>
  <c r="E3821" i="11"/>
  <c r="I3821" i="11" s="1"/>
  <c r="F4057" i="11"/>
  <c r="F4059" i="11"/>
  <c r="E4147" i="11"/>
  <c r="I4147" i="11" s="1"/>
  <c r="E4420" i="11"/>
  <c r="I4420" i="11" s="1"/>
  <c r="E5059" i="11"/>
  <c r="I5059" i="11" s="1"/>
  <c r="E5685" i="11"/>
  <c r="I5685" i="11" s="1"/>
  <c r="E5683" i="11"/>
  <c r="I5683" i="11" s="1"/>
  <c r="H803" i="11"/>
  <c r="H799" i="11" s="1"/>
  <c r="H798" i="11" s="1"/>
  <c r="H1020" i="11"/>
  <c r="F1755" i="11"/>
  <c r="H2006" i="11"/>
  <c r="F2123" i="11"/>
  <c r="F2138" i="11"/>
  <c r="F2134" i="11" s="1"/>
  <c r="F2133" i="11" s="1"/>
  <c r="H2159" i="11"/>
  <c r="H2151" i="11" s="1"/>
  <c r="H2239" i="11"/>
  <c r="H2235" i="11" s="1"/>
  <c r="H2234" i="11" s="1"/>
  <c r="H2299" i="11"/>
  <c r="E2366" i="11"/>
  <c r="D2365" i="11"/>
  <c r="D2848" i="11"/>
  <c r="D2844" i="11" s="1"/>
  <c r="D2843" i="11" s="1"/>
  <c r="G3240" i="11"/>
  <c r="G3242" i="11"/>
  <c r="H2931" i="11"/>
  <c r="E3685" i="11"/>
  <c r="I3685" i="11" s="1"/>
  <c r="E4087" i="11"/>
  <c r="I4087" i="11" s="1"/>
  <c r="F4234" i="11"/>
  <c r="F3935" i="11"/>
  <c r="D4313" i="11"/>
  <c r="E4314" i="11"/>
  <c r="G153" i="11"/>
  <c r="D2118" i="11"/>
  <c r="E2160" i="11"/>
  <c r="I2160" i="11" s="1"/>
  <c r="E2293" i="11"/>
  <c r="E2465" i="11"/>
  <c r="I2465" i="11" s="1"/>
  <c r="E2467" i="11"/>
  <c r="I2467" i="11" s="1"/>
  <c r="F2561" i="11"/>
  <c r="F2557" i="11" s="1"/>
  <c r="E2605" i="11"/>
  <c r="I2605" i="11" s="1"/>
  <c r="D2601" i="11"/>
  <c r="E3163" i="11"/>
  <c r="I3163" i="11" s="1"/>
  <c r="E3419" i="11"/>
  <c r="I3419" i="11" s="1"/>
  <c r="E3649" i="11"/>
  <c r="I3649" i="11" s="1"/>
  <c r="E3728" i="11"/>
  <c r="I3728" i="11" s="1"/>
  <c r="E4077" i="11"/>
  <c r="I4077" i="11" s="1"/>
  <c r="D3961" i="11"/>
  <c r="D4558" i="11"/>
  <c r="E4560" i="11"/>
  <c r="D4556" i="11"/>
  <c r="D3959" i="11"/>
  <c r="E4772" i="11"/>
  <c r="I4772" i="11" s="1"/>
  <c r="E2106" i="11"/>
  <c r="I2106" i="11" s="1"/>
  <c r="G2190" i="11"/>
  <c r="G2186" i="11" s="1"/>
  <c r="G2185" i="11" s="1"/>
  <c r="F2207" i="11"/>
  <c r="F2203" i="11" s="1"/>
  <c r="H2378" i="11"/>
  <c r="H2376" i="11"/>
  <c r="E2430" i="11"/>
  <c r="I2430" i="11" s="1"/>
  <c r="E2432" i="11"/>
  <c r="I2432" i="11" s="1"/>
  <c r="E2448" i="11"/>
  <c r="I2448" i="11" s="1"/>
  <c r="E2372" i="11"/>
  <c r="I2372" i="11" s="1"/>
  <c r="F2922" i="11"/>
  <c r="F2954" i="11"/>
  <c r="G3042" i="11"/>
  <c r="G3044" i="11"/>
  <c r="E3158" i="11"/>
  <c r="I3158" i="11" s="1"/>
  <c r="E3156" i="11"/>
  <c r="I3156" i="11" s="1"/>
  <c r="E3332" i="11"/>
  <c r="D3328" i="11"/>
  <c r="G3418" i="11"/>
  <c r="G3411" i="11" s="1"/>
  <c r="G3410" i="11" s="1"/>
  <c r="E3635" i="11"/>
  <c r="I3635" i="11" s="1"/>
  <c r="E4023" i="11"/>
  <c r="I4023" i="11" s="1"/>
  <c r="E4051" i="11"/>
  <c r="I4051" i="11" s="1"/>
  <c r="D4621" i="11"/>
  <c r="E4625" i="11"/>
  <c r="I4625" i="11" s="1"/>
  <c r="E5139" i="11"/>
  <c r="I5139" i="11" s="1"/>
  <c r="F2385" i="11"/>
  <c r="F2512" i="11"/>
  <c r="F2508" i="11" s="1"/>
  <c r="E2564" i="11"/>
  <c r="I2564" i="11" s="1"/>
  <c r="H2640" i="11"/>
  <c r="H2636" i="11" s="1"/>
  <c r="F2848" i="11"/>
  <c r="F2844" i="11" s="1"/>
  <c r="F2843" i="11" s="1"/>
  <c r="H2915" i="11"/>
  <c r="H2914" i="11" s="1"/>
  <c r="E3055" i="11"/>
  <c r="D2931" i="11"/>
  <c r="E3111" i="11"/>
  <c r="I3111" i="11" s="1"/>
  <c r="F3249" i="11"/>
  <c r="E3250" i="11"/>
  <c r="I3250" i="11" s="1"/>
  <c r="F3489" i="11"/>
  <c r="F3485" i="11" s="1"/>
  <c r="D3489" i="11"/>
  <c r="D3485" i="11" s="1"/>
  <c r="F3580" i="11"/>
  <c r="F3582" i="11"/>
  <c r="E3633" i="11"/>
  <c r="I3633" i="11" s="1"/>
  <c r="D3829" i="11"/>
  <c r="D3825" i="11" s="1"/>
  <c r="H3954" i="11"/>
  <c r="D4049" i="11"/>
  <c r="D4138" i="11"/>
  <c r="D4134" i="11" s="1"/>
  <c r="D4133" i="11" s="1"/>
  <c r="E4396" i="11"/>
  <c r="I4396" i="11" s="1"/>
  <c r="E4572" i="11"/>
  <c r="G4630" i="11"/>
  <c r="E4913" i="11"/>
  <c r="D4877" i="11"/>
  <c r="G4918" i="11"/>
  <c r="G4916" i="11"/>
  <c r="E4962" i="11"/>
  <c r="I4962" i="11" s="1"/>
  <c r="E5106" i="11"/>
  <c r="I5106" i="11" s="1"/>
  <c r="G4843" i="11"/>
  <c r="G107" i="11"/>
  <c r="G103" i="11" s="1"/>
  <c r="G102" i="11" s="1"/>
  <c r="G72" i="11" s="1"/>
  <c r="D124" i="11"/>
  <c r="D120" i="11" s="1"/>
  <c r="E403" i="11"/>
  <c r="I403" i="11" s="1"/>
  <c r="D547" i="11"/>
  <c r="D543" i="11" s="1"/>
  <c r="D542" i="11" s="1"/>
  <c r="E574" i="11"/>
  <c r="I574" i="11" s="1"/>
  <c r="D803" i="11"/>
  <c r="D799" i="11" s="1"/>
  <c r="D798" i="11" s="1"/>
  <c r="E1210" i="11"/>
  <c r="I1210" i="11" s="1"/>
  <c r="H1541" i="11"/>
  <c r="H1537" i="11" s="1"/>
  <c r="G1864" i="11"/>
  <c r="G1857" i="11" s="1"/>
  <c r="G1856" i="11" s="1"/>
  <c r="G2010" i="11"/>
  <c r="G2013" i="11"/>
  <c r="G2072" i="11"/>
  <c r="G2068" i="11" s="1"/>
  <c r="F2101" i="11"/>
  <c r="G2125" i="11"/>
  <c r="E2103" i="11"/>
  <c r="G2207" i="11"/>
  <c r="G2203" i="11" s="1"/>
  <c r="F2371" i="11"/>
  <c r="G2415" i="11"/>
  <c r="G2411" i="11" s="1"/>
  <c r="D2415" i="11"/>
  <c r="D2411" i="11" s="1"/>
  <c r="E2386" i="11"/>
  <c r="I2386" i="11" s="1"/>
  <c r="F2447" i="11"/>
  <c r="F2443" i="11" s="1"/>
  <c r="F2442" i="11" s="1"/>
  <c r="H2561" i="11"/>
  <c r="H2557" i="11" s="1"/>
  <c r="E2576" i="11"/>
  <c r="I2576" i="11" s="1"/>
  <c r="G2596" i="11"/>
  <c r="H1998" i="11"/>
  <c r="D2640" i="11"/>
  <c r="D2636" i="11" s="1"/>
  <c r="E2711" i="11"/>
  <c r="I2711" i="11" s="1"/>
  <c r="H2719" i="11"/>
  <c r="H2715" i="11" s="1"/>
  <c r="E2734" i="11"/>
  <c r="I2734" i="11" s="1"/>
  <c r="F2930" i="11"/>
  <c r="F2931" i="11"/>
  <c r="G2941" i="11"/>
  <c r="G2940" i="11" s="1"/>
  <c r="E2960" i="11"/>
  <c r="I2960" i="11" s="1"/>
  <c r="H2943" i="11"/>
  <c r="E3218" i="11"/>
  <c r="I3218" i="11" s="1"/>
  <c r="G3249" i="11"/>
  <c r="D3262" i="11"/>
  <c r="D3292" i="11"/>
  <c r="D3288" i="11" s="1"/>
  <c r="D3320" i="11" s="1"/>
  <c r="E3383" i="11"/>
  <c r="I3383" i="11" s="1"/>
  <c r="E3783" i="11"/>
  <c r="I3783" i="11" s="1"/>
  <c r="G3884" i="11"/>
  <c r="G3880" i="11" s="1"/>
  <c r="E3887" i="11"/>
  <c r="I3887" i="11" s="1"/>
  <c r="E3671" i="11"/>
  <c r="I3671" i="11" s="1"/>
  <c r="F3945" i="11"/>
  <c r="E3986" i="11"/>
  <c r="I3986" i="11" s="1"/>
  <c r="F3958" i="11"/>
  <c r="D4020" i="11"/>
  <c r="D4016" i="11" s="1"/>
  <c r="F4049" i="11"/>
  <c r="F3934" i="11"/>
  <c r="H3944" i="11"/>
  <c r="G3953" i="11"/>
  <c r="E4170" i="11"/>
  <c r="I4170" i="11" s="1"/>
  <c r="E4196" i="11"/>
  <c r="I4196" i="11" s="1"/>
  <c r="E4255" i="11"/>
  <c r="I4255" i="11" s="1"/>
  <c r="E4380" i="11"/>
  <c r="I4380" i="11" s="1"/>
  <c r="E4598" i="11"/>
  <c r="I4598" i="11" s="1"/>
  <c r="E4675" i="11"/>
  <c r="I4675" i="11" s="1"/>
  <c r="E4700" i="11"/>
  <c r="I4700" i="11" s="1"/>
  <c r="E4781" i="11"/>
  <c r="I4781" i="11" s="1"/>
  <c r="F4869" i="11"/>
  <c r="F4904" i="11"/>
  <c r="D4872" i="11"/>
  <c r="H4883" i="11"/>
  <c r="H4889" i="11"/>
  <c r="H4888" i="11" s="1"/>
  <c r="D4843" i="11"/>
  <c r="E4957" i="11"/>
  <c r="I4957" i="11" s="1"/>
  <c r="E5030" i="11"/>
  <c r="I5030" i="11" s="1"/>
  <c r="E5034" i="11"/>
  <c r="I5034" i="11" s="1"/>
  <c r="E5080" i="11"/>
  <c r="I5080" i="11" s="1"/>
  <c r="E5161" i="11"/>
  <c r="I5161" i="11" s="1"/>
  <c r="E5007" i="11"/>
  <c r="I5007" i="11" s="1"/>
  <c r="E5502" i="11"/>
  <c r="I5502" i="11" s="1"/>
  <c r="H25" i="11"/>
  <c r="F56" i="11"/>
  <c r="F58" i="11"/>
  <c r="G67" i="11"/>
  <c r="H259" i="11"/>
  <c r="H255" i="11" s="1"/>
  <c r="F371" i="11"/>
  <c r="F367" i="11" s="1"/>
  <c r="F366" i="11" s="1"/>
  <c r="F336" i="11" s="1"/>
  <c r="G388" i="11"/>
  <c r="G384" i="11" s="1"/>
  <c r="D675" i="11"/>
  <c r="D671" i="11" s="1"/>
  <c r="D670" i="11" s="1"/>
  <c r="D640" i="11" s="1"/>
  <c r="D692" i="11"/>
  <c r="D688" i="11" s="1"/>
  <c r="F1389" i="11"/>
  <c r="G1396" i="11"/>
  <c r="D1432" i="11"/>
  <c r="D1428" i="11" s="1"/>
  <c r="G2035" i="11"/>
  <c r="E2176" i="11"/>
  <c r="I2176" i="11" s="1"/>
  <c r="F2190" i="11"/>
  <c r="F2186" i="11" s="1"/>
  <c r="F2185" i="11" s="1"/>
  <c r="H2207" i="11"/>
  <c r="H2203" i="11" s="1"/>
  <c r="F2010" i="11"/>
  <c r="H2015" i="11"/>
  <c r="E2346" i="11"/>
  <c r="I2346" i="11" s="1"/>
  <c r="H2544" i="11"/>
  <c r="H2540" i="11" s="1"/>
  <c r="H2539" i="11" s="1"/>
  <c r="E2562" i="11"/>
  <c r="I2562" i="11" s="1"/>
  <c r="D2603" i="11"/>
  <c r="F2623" i="11"/>
  <c r="F2619" i="11" s="1"/>
  <c r="F2618" i="11" s="1"/>
  <c r="F2588" i="11" s="1"/>
  <c r="G2640" i="11"/>
  <c r="G2636" i="11" s="1"/>
  <c r="E2691" i="11"/>
  <c r="I2691" i="11" s="1"/>
  <c r="D2687" i="11"/>
  <c r="G2702" i="11"/>
  <c r="G2698" i="11" s="1"/>
  <c r="G2697" i="11" s="1"/>
  <c r="H2904" i="11"/>
  <c r="H2956" i="11"/>
  <c r="G2938" i="11"/>
  <c r="G2976" i="11"/>
  <c r="F2943" i="11"/>
  <c r="D2989" i="11"/>
  <c r="D2982" i="11" s="1"/>
  <c r="D2981" i="11" s="1"/>
  <c r="G3131" i="11"/>
  <c r="G3124" i="11" s="1"/>
  <c r="G3123" i="11" s="1"/>
  <c r="F3203" i="11"/>
  <c r="F3199" i="11" s="1"/>
  <c r="E3059" i="11"/>
  <c r="I3059" i="11" s="1"/>
  <c r="E3243" i="11"/>
  <c r="I3243" i="11" s="1"/>
  <c r="H3380" i="11"/>
  <c r="H3376" i="11" s="1"/>
  <c r="H3408" i="11" s="1"/>
  <c r="E3423" i="11"/>
  <c r="I3423" i="11" s="1"/>
  <c r="E3504" i="11"/>
  <c r="I3504" i="11" s="1"/>
  <c r="H2937" i="11"/>
  <c r="F3684" i="11"/>
  <c r="F3682" i="11"/>
  <c r="H3758" i="11"/>
  <c r="H3751" i="11" s="1"/>
  <c r="H3750" i="11" s="1"/>
  <c r="E3872" i="11"/>
  <c r="I3872" i="11" s="1"/>
  <c r="G3944" i="11"/>
  <c r="F3947" i="11"/>
  <c r="H3961" i="11"/>
  <c r="E4163" i="11"/>
  <c r="I4163" i="11" s="1"/>
  <c r="G4247" i="11"/>
  <c r="E4287" i="11"/>
  <c r="I4287" i="11" s="1"/>
  <c r="E4371" i="11"/>
  <c r="I4371" i="11" s="1"/>
  <c r="F4667" i="11"/>
  <c r="F4663" i="11" s="1"/>
  <c r="D4716" i="11"/>
  <c r="D4712" i="11" s="1"/>
  <c r="H5025" i="11"/>
  <c r="H5018" i="11" s="1"/>
  <c r="H5017" i="11" s="1"/>
  <c r="H5079" i="11"/>
  <c r="H5072" i="11" s="1"/>
  <c r="H5071" i="11" s="1"/>
  <c r="E5088" i="11"/>
  <c r="I5088" i="11" s="1"/>
  <c r="E5093" i="11"/>
  <c r="I5093" i="11" s="1"/>
  <c r="G5096" i="11"/>
  <c r="G5092" i="11" s="1"/>
  <c r="E2736" i="11"/>
  <c r="I2736" i="11" s="1"/>
  <c r="H2751" i="11"/>
  <c r="H2747" i="11" s="1"/>
  <c r="H2746" i="11" s="1"/>
  <c r="F2768" i="11"/>
  <c r="F2764" i="11" s="1"/>
  <c r="F2816" i="11"/>
  <c r="F2812" i="11" s="1"/>
  <c r="E2824" i="11"/>
  <c r="I2824" i="11" s="1"/>
  <c r="G2921" i="11"/>
  <c r="H3094" i="11"/>
  <c r="H3090" i="11" s="1"/>
  <c r="D3148" i="11"/>
  <c r="D3144" i="11" s="1"/>
  <c r="H3044" i="11"/>
  <c r="F3148" i="11"/>
  <c r="F3144" i="11" s="1"/>
  <c r="F3186" i="11"/>
  <c r="F3179" i="11" s="1"/>
  <c r="F3178" i="11" s="1"/>
  <c r="H3249" i="11"/>
  <c r="E3280" i="11"/>
  <c r="I3280" i="11" s="1"/>
  <c r="E3381" i="11"/>
  <c r="I3381" i="11" s="1"/>
  <c r="D3380" i="11"/>
  <c r="D3376" i="11" s="1"/>
  <c r="D3418" i="11"/>
  <c r="D3411" i="11" s="1"/>
  <c r="D3410" i="11" s="1"/>
  <c r="E3497" i="11"/>
  <c r="I3497" i="11" s="1"/>
  <c r="G3527" i="11"/>
  <c r="G3520" i="11" s="1"/>
  <c r="G3519" i="11" s="1"/>
  <c r="H3527" i="11"/>
  <c r="H3520" i="11" s="1"/>
  <c r="H3519" i="11" s="1"/>
  <c r="D3527" i="11"/>
  <c r="D3520" i="11" s="1"/>
  <c r="D3519" i="11" s="1"/>
  <c r="F3615" i="11"/>
  <c r="F3608" i="11" s="1"/>
  <c r="F3607" i="11" s="1"/>
  <c r="F3574" i="11" s="1"/>
  <c r="H3668" i="11"/>
  <c r="D3677" i="11"/>
  <c r="H3867" i="11"/>
  <c r="H3860" i="11" s="1"/>
  <c r="H3859" i="11" s="1"/>
  <c r="D3884" i="11"/>
  <c r="D3880" i="11" s="1"/>
  <c r="G3927" i="11"/>
  <c r="H3945" i="11"/>
  <c r="G3983" i="11"/>
  <c r="F3981" i="11"/>
  <c r="H3946" i="11"/>
  <c r="H4066" i="11"/>
  <c r="E4124" i="11"/>
  <c r="I4124" i="11" s="1"/>
  <c r="D4204" i="11"/>
  <c r="D4200" i="11" s="1"/>
  <c r="H4284" i="11"/>
  <c r="H4280" i="11" s="1"/>
  <c r="F4412" i="11"/>
  <c r="F4408" i="11" s="1"/>
  <c r="G4588" i="11"/>
  <c r="G4584" i="11" s="1"/>
  <c r="E4596" i="11"/>
  <c r="I4596" i="11" s="1"/>
  <c r="E4638" i="11"/>
  <c r="I4638" i="11" s="1"/>
  <c r="E4713" i="11"/>
  <c r="I4713" i="11" s="1"/>
  <c r="G4764" i="11"/>
  <c r="G4760" i="11" s="1"/>
  <c r="D5025" i="11"/>
  <c r="D5018" i="11" s="1"/>
  <c r="D5017" i="11" s="1"/>
  <c r="D5079" i="11"/>
  <c r="D5072" i="11" s="1"/>
  <c r="D5071" i="11" s="1"/>
  <c r="E5099" i="11"/>
  <c r="F5151" i="11"/>
  <c r="F5147" i="11" s="1"/>
  <c r="E5263" i="11"/>
  <c r="I5263" i="11" s="1"/>
  <c r="F5283" i="11"/>
  <c r="F5285" i="11"/>
  <c r="E5406" i="11"/>
  <c r="I5406" i="11" s="1"/>
  <c r="E5765" i="11"/>
  <c r="I5765" i="11" s="1"/>
  <c r="E5840" i="11"/>
  <c r="I5840" i="11" s="1"/>
  <c r="G2680" i="11"/>
  <c r="F2687" i="11"/>
  <c r="D2702" i="11"/>
  <c r="D2698" i="11" s="1"/>
  <c r="D2697" i="11" s="1"/>
  <c r="E2707" i="11"/>
  <c r="I2707" i="11" s="1"/>
  <c r="E2722" i="11"/>
  <c r="I2722" i="11" s="1"/>
  <c r="G2768" i="11"/>
  <c r="G2764" i="11" s="1"/>
  <c r="G2799" i="11"/>
  <c r="G2795" i="11" s="1"/>
  <c r="G2794" i="11" s="1"/>
  <c r="H2900" i="11"/>
  <c r="H2908" i="11"/>
  <c r="D2928" i="11"/>
  <c r="H2989" i="11"/>
  <c r="H2982" i="11" s="1"/>
  <c r="H2981" i="11" s="1"/>
  <c r="F2921" i="11"/>
  <c r="G3051" i="11"/>
  <c r="G3148" i="11"/>
  <c r="G3144" i="11" s="1"/>
  <c r="E3206" i="11"/>
  <c r="I3206" i="11" s="1"/>
  <c r="D3342" i="11"/>
  <c r="H3544" i="11"/>
  <c r="H3540" i="11" s="1"/>
  <c r="G3587" i="11"/>
  <c r="D3602" i="11"/>
  <c r="H3703" i="11"/>
  <c r="E3785" i="11"/>
  <c r="I3785" i="11" s="1"/>
  <c r="H3829" i="11"/>
  <c r="H3825" i="11" s="1"/>
  <c r="F3867" i="11"/>
  <c r="F3860" i="11" s="1"/>
  <c r="F3859" i="11" s="1"/>
  <c r="D3867" i="11"/>
  <c r="D3860" i="11" s="1"/>
  <c r="D3859" i="11" s="1"/>
  <c r="H3919" i="11"/>
  <c r="D3974" i="11"/>
  <c r="D3976" i="11"/>
  <c r="F3944" i="11"/>
  <c r="D3947" i="11"/>
  <c r="H3947" i="11"/>
  <c r="D3958" i="11"/>
  <c r="H3958" i="11"/>
  <c r="H3988" i="11"/>
  <c r="G4020" i="11"/>
  <c r="G4016" i="11" s="1"/>
  <c r="G3935" i="11"/>
  <c r="D4057" i="11"/>
  <c r="H3959" i="11"/>
  <c r="E4091" i="11"/>
  <c r="I4091" i="11" s="1"/>
  <c r="G4107" i="11"/>
  <c r="G4099" i="11" s="1"/>
  <c r="F4107" i="11"/>
  <c r="F4099" i="11" s="1"/>
  <c r="F4267" i="11"/>
  <c r="F4263" i="11" s="1"/>
  <c r="F4262" i="11" s="1"/>
  <c r="D4284" i="11"/>
  <c r="D4280" i="11" s="1"/>
  <c r="H4326" i="11"/>
  <c r="F4333" i="11"/>
  <c r="F4331" i="11"/>
  <c r="E4373" i="11"/>
  <c r="I4373" i="11" s="1"/>
  <c r="E4378" i="11"/>
  <c r="I4378" i="11" s="1"/>
  <c r="E4517" i="11"/>
  <c r="I4517" i="11" s="1"/>
  <c r="E4519" i="11"/>
  <c r="I4519" i="11" s="1"/>
  <c r="E4589" i="11"/>
  <c r="I4589" i="11" s="1"/>
  <c r="D4628" i="11"/>
  <c r="E4632" i="11"/>
  <c r="I4632" i="11" s="1"/>
  <c r="D4650" i="11"/>
  <c r="D4646" i="11" s="1"/>
  <c r="D4645" i="11" s="1"/>
  <c r="E4731" i="11"/>
  <c r="I4731" i="11" s="1"/>
  <c r="E5001" i="11"/>
  <c r="I5001" i="11" s="1"/>
  <c r="D4999" i="11"/>
  <c r="H5006" i="11"/>
  <c r="E5043" i="11"/>
  <c r="E5052" i="11"/>
  <c r="I5052" i="11" s="1"/>
  <c r="E5198" i="11"/>
  <c r="I5198" i="11" s="1"/>
  <c r="D4863" i="11"/>
  <c r="D4862" i="11" s="1"/>
  <c r="D5272" i="11"/>
  <c r="E5493" i="11"/>
  <c r="I5493" i="11" s="1"/>
  <c r="E4172" i="11"/>
  <c r="I4172" i="11" s="1"/>
  <c r="F4254" i="11"/>
  <c r="H4319" i="11"/>
  <c r="G4333" i="11"/>
  <c r="E4347" i="11"/>
  <c r="I4347" i="11" s="1"/>
  <c r="H4363" i="11"/>
  <c r="H4359" i="11" s="1"/>
  <c r="G4395" i="11"/>
  <c r="G4391" i="11" s="1"/>
  <c r="G4390" i="11" s="1"/>
  <c r="E4400" i="11"/>
  <c r="I4400" i="11" s="1"/>
  <c r="D4412" i="11"/>
  <c r="D4408" i="11" s="1"/>
  <c r="E4448" i="11"/>
  <c r="I4448" i="11" s="1"/>
  <c r="F4509" i="11"/>
  <c r="F4505" i="11" s="1"/>
  <c r="H4509" i="11"/>
  <c r="H4505" i="11" s="1"/>
  <c r="H3951" i="11"/>
  <c r="F4551" i="11"/>
  <c r="H4558" i="11"/>
  <c r="F4588" i="11"/>
  <c r="F4584" i="11" s="1"/>
  <c r="H4637" i="11"/>
  <c r="G4667" i="11"/>
  <c r="G4663" i="11" s="1"/>
  <c r="H4667" i="11"/>
  <c r="H4663" i="11" s="1"/>
  <c r="E4752" i="11"/>
  <c r="I4752" i="11" s="1"/>
  <c r="E4779" i="11"/>
  <c r="I4779" i="11" s="1"/>
  <c r="H4796" i="11"/>
  <c r="H4792" i="11" s="1"/>
  <c r="H4791" i="11" s="1"/>
  <c r="D4918" i="11"/>
  <c r="E4938" i="11"/>
  <c r="I4938" i="11" s="1"/>
  <c r="E4942" i="11"/>
  <c r="I4942" i="11" s="1"/>
  <c r="E4977" i="11"/>
  <c r="I4977" i="11" s="1"/>
  <c r="G5025" i="11"/>
  <c r="G5018" i="11" s="1"/>
  <c r="G5017" i="11" s="1"/>
  <c r="E5039" i="11"/>
  <c r="I5039" i="11" s="1"/>
  <c r="D5134" i="11"/>
  <c r="D5127" i="11" s="1"/>
  <c r="D5126" i="11" s="1"/>
  <c r="G5151" i="11"/>
  <c r="G5147" i="11" s="1"/>
  <c r="G5188" i="11"/>
  <c r="G4879" i="11"/>
  <c r="D5240" i="11"/>
  <c r="D5236" i="11" s="1"/>
  <c r="D5268" i="11" s="1"/>
  <c r="F5328" i="11"/>
  <c r="F5324" i="11" s="1"/>
  <c r="F5356" i="11" s="1"/>
  <c r="E5331" i="11"/>
  <c r="I5331" i="11" s="1"/>
  <c r="E5384" i="11"/>
  <c r="I5384" i="11" s="1"/>
  <c r="E5386" i="11"/>
  <c r="I5386" i="11" s="1"/>
  <c r="E5425" i="11"/>
  <c r="I5425" i="11" s="1"/>
  <c r="G5492" i="11"/>
  <c r="G5488" i="11" s="1"/>
  <c r="D5580" i="11"/>
  <c r="D5576" i="11" s="1"/>
  <c r="E5676" i="11"/>
  <c r="I5676" i="11" s="1"/>
  <c r="F5723" i="11"/>
  <c r="F5719" i="11" s="1"/>
  <c r="G5832" i="11"/>
  <c r="G5828" i="11" s="1"/>
  <c r="G4204" i="11"/>
  <c r="G4200" i="11" s="1"/>
  <c r="G4238" i="11"/>
  <c r="F4247" i="11"/>
  <c r="E4413" i="11"/>
  <c r="I4413" i="11" s="1"/>
  <c r="G4443" i="11"/>
  <c r="G4439" i="11" s="1"/>
  <c r="G4438" i="11" s="1"/>
  <c r="G4509" i="11"/>
  <c r="G4505" i="11" s="1"/>
  <c r="F4542" i="11"/>
  <c r="G4571" i="11"/>
  <c r="G4567" i="11" s="1"/>
  <c r="G4566" i="11" s="1"/>
  <c r="G4536" i="11" s="1"/>
  <c r="E4576" i="11"/>
  <c r="I4576" i="11" s="1"/>
  <c r="E4580" i="11"/>
  <c r="I4580" i="11" s="1"/>
  <c r="F4623" i="11"/>
  <c r="H4650" i="11"/>
  <c r="H4646" i="11" s="1"/>
  <c r="H4645" i="11" s="1"/>
  <c r="E4756" i="11"/>
  <c r="I4756" i="11" s="1"/>
  <c r="D4796" i="11"/>
  <c r="D4792" i="11" s="1"/>
  <c r="D4791" i="11" s="1"/>
  <c r="E4797" i="11"/>
  <c r="I4797" i="11" s="1"/>
  <c r="H4813" i="11"/>
  <c r="H4809" i="11" s="1"/>
  <c r="H4852" i="11"/>
  <c r="G4856" i="11"/>
  <c r="F4856" i="11"/>
  <c r="G4872" i="11"/>
  <c r="H4878" i="11"/>
  <c r="H4909" i="11"/>
  <c r="G4954" i="11"/>
  <c r="G4950" i="11" s="1"/>
  <c r="H5223" i="11"/>
  <c r="H5328" i="11"/>
  <c r="H5324" i="11" s="1"/>
  <c r="H5356" i="11" s="1"/>
  <c r="E5480" i="11"/>
  <c r="I5480" i="11" s="1"/>
  <c r="F5580" i="11"/>
  <c r="F5576" i="11" s="1"/>
  <c r="E5671" i="11"/>
  <c r="I5671" i="11" s="1"/>
  <c r="E5669" i="11"/>
  <c r="I5669" i="11" s="1"/>
  <c r="E5738" i="11"/>
  <c r="I5738" i="11" s="1"/>
  <c r="E5740" i="11"/>
  <c r="I5740" i="11" s="1"/>
  <c r="E5792" i="11"/>
  <c r="I5792" i="11" s="1"/>
  <c r="H5832" i="11"/>
  <c r="H5828" i="11" s="1"/>
  <c r="F4883" i="11"/>
  <c r="E4964" i="11"/>
  <c r="I4964" i="11" s="1"/>
  <c r="G4990" i="11"/>
  <c r="D5151" i="11"/>
  <c r="D5147" i="11" s="1"/>
  <c r="H5292" i="11"/>
  <c r="E5343" i="11"/>
  <c r="I5343" i="11" s="1"/>
  <c r="D5383" i="11"/>
  <c r="D5379" i="11" s="1"/>
  <c r="E5398" i="11"/>
  <c r="I5398" i="11" s="1"/>
  <c r="D5437" i="11"/>
  <c r="D5433" i="11" s="1"/>
  <c r="H5530" i="11"/>
  <c r="G5383" i="11"/>
  <c r="G5379" i="11" s="1"/>
  <c r="G5420" i="11"/>
  <c r="G5413" i="11" s="1"/>
  <c r="G5412" i="11" s="1"/>
  <c r="E5429" i="11"/>
  <c r="I5429" i="11" s="1"/>
  <c r="G5437" i="11"/>
  <c r="G5433" i="11" s="1"/>
  <c r="D5492" i="11"/>
  <c r="D5488" i="11" s="1"/>
  <c r="E5500" i="11"/>
  <c r="I5500" i="11" s="1"/>
  <c r="G5618" i="11"/>
  <c r="H5651" i="11"/>
  <c r="H5777" i="11"/>
  <c r="H5773" i="11" s="1"/>
  <c r="E5633" i="11"/>
  <c r="I5633" i="11" s="1"/>
  <c r="E5816" i="11"/>
  <c r="I5816" i="11" s="1"/>
  <c r="F5832" i="11"/>
  <c r="F5828" i="11" s="1"/>
  <c r="E5847" i="11"/>
  <c r="I5847" i="11" s="1"/>
  <c r="G5366" i="11"/>
  <c r="G5359" i="11" s="1"/>
  <c r="G5358" i="11" s="1"/>
  <c r="H5383" i="11"/>
  <c r="H5379" i="11" s="1"/>
  <c r="F5535" i="11"/>
  <c r="D5651" i="11"/>
  <c r="D5668" i="11"/>
  <c r="D5664" i="11" s="1"/>
  <c r="D5696" i="11" s="1"/>
  <c r="H5668" i="11"/>
  <c r="H5664" i="11" s="1"/>
  <c r="H5696" i="11" s="1"/>
  <c r="F5706" i="11"/>
  <c r="F5699" i="11" s="1"/>
  <c r="F5698" i="11" s="1"/>
  <c r="H5723" i="11"/>
  <c r="H5719" i="11" s="1"/>
  <c r="D5760" i="11"/>
  <c r="D5753" i="11" s="1"/>
  <c r="D5752" i="11" s="1"/>
  <c r="D5777" i="11"/>
  <c r="D5773" i="11" s="1"/>
  <c r="F5815" i="11"/>
  <c r="F5808" i="11" s="1"/>
  <c r="F5807" i="11" s="1"/>
  <c r="H2055" i="11"/>
  <c r="H2051" i="11" s="1"/>
  <c r="H2050" i="11" s="1"/>
  <c r="H2020" i="11" s="1"/>
  <c r="H2111" i="11"/>
  <c r="F2306" i="11"/>
  <c r="E2479" i="11"/>
  <c r="I2479" i="11" s="1"/>
  <c r="E2549" i="11"/>
  <c r="I2549" i="11" s="1"/>
  <c r="E2597" i="11"/>
  <c r="I2597" i="11" s="1"/>
  <c r="E2650" i="11"/>
  <c r="I2650" i="11" s="1"/>
  <c r="E2776" i="11"/>
  <c r="I2776" i="11" s="1"/>
  <c r="E2831" i="11"/>
  <c r="I2831" i="11" s="1"/>
  <c r="E2857" i="11"/>
  <c r="I2857" i="11" s="1"/>
  <c r="E2902" i="11"/>
  <c r="I2902" i="11" s="1"/>
  <c r="D2900" i="11"/>
  <c r="G2968" i="11"/>
  <c r="G2936" i="11"/>
  <c r="G3058" i="11"/>
  <c r="E3295" i="11"/>
  <c r="I3295" i="11" s="1"/>
  <c r="E3293" i="11"/>
  <c r="I3293" i="11" s="1"/>
  <c r="H3342" i="11"/>
  <c r="H3344" i="11"/>
  <c r="E3620" i="11"/>
  <c r="I3620" i="11" s="1"/>
  <c r="E3597" i="11"/>
  <c r="I3597" i="11" s="1"/>
  <c r="E3673" i="11"/>
  <c r="I3673" i="11" s="1"/>
  <c r="D3670" i="11"/>
  <c r="E3844" i="11"/>
  <c r="I3844" i="11" s="1"/>
  <c r="E3868" i="11"/>
  <c r="I3868" i="11" s="1"/>
  <c r="E3876" i="11"/>
  <c r="I3876" i="11" s="1"/>
  <c r="E4008" i="11"/>
  <c r="I4008" i="11" s="1"/>
  <c r="E4028" i="11"/>
  <c r="I4028" i="11" s="1"/>
  <c r="E4030" i="11"/>
  <c r="I4030" i="11" s="1"/>
  <c r="E4207" i="11"/>
  <c r="I4207" i="11" s="1"/>
  <c r="H4254" i="11"/>
  <c r="H4252" i="11"/>
  <c r="H4904" i="11"/>
  <c r="H4871" i="11"/>
  <c r="H4902" i="11"/>
  <c r="G124" i="11"/>
  <c r="G120" i="11" s="1"/>
  <c r="F63" i="11"/>
  <c r="G547" i="11"/>
  <c r="G543" i="11" s="1"/>
  <c r="G542" i="11" s="1"/>
  <c r="G613" i="11"/>
  <c r="G609" i="11" s="1"/>
  <c r="D721" i="11"/>
  <c r="F989" i="11"/>
  <c r="H947" i="11"/>
  <c r="G1129" i="11"/>
  <c r="G1122" i="11" s="1"/>
  <c r="G1121" i="11" s="1"/>
  <c r="F1524" i="11"/>
  <c r="F1517" i="11" s="1"/>
  <c r="F1516" i="11" s="1"/>
  <c r="D1827" i="11"/>
  <c r="D1823" i="11" s="1"/>
  <c r="E1837" i="11"/>
  <c r="I1837" i="11" s="1"/>
  <c r="F1881" i="11"/>
  <c r="F1877" i="11" s="1"/>
  <c r="D1997" i="11"/>
  <c r="D2033" i="11"/>
  <c r="D2010" i="11"/>
  <c r="H2010" i="11"/>
  <c r="H2042" i="11"/>
  <c r="H2040" i="11"/>
  <c r="D2055" i="11"/>
  <c r="D2051" i="11" s="1"/>
  <c r="D2050" i="11" s="1"/>
  <c r="D2020" i="11" s="1"/>
  <c r="H1999" i="11"/>
  <c r="E2126" i="11"/>
  <c r="I2126" i="11" s="1"/>
  <c r="E2139" i="11"/>
  <c r="I2139" i="11" s="1"/>
  <c r="E2143" i="11"/>
  <c r="I2143" i="11" s="1"/>
  <c r="F2304" i="11"/>
  <c r="D2319" i="11"/>
  <c r="D2315" i="11" s="1"/>
  <c r="D2314" i="11" s="1"/>
  <c r="D2284" i="11" s="1"/>
  <c r="H2336" i="11"/>
  <c r="H2332" i="11" s="1"/>
  <c r="D2336" i="11"/>
  <c r="D2332" i="11" s="1"/>
  <c r="H2415" i="11"/>
  <c r="H2411" i="11" s="1"/>
  <c r="E2481" i="11"/>
  <c r="I2481" i="11" s="1"/>
  <c r="H2495" i="11"/>
  <c r="H2491" i="11" s="1"/>
  <c r="H2490" i="11" s="1"/>
  <c r="D2596" i="11"/>
  <c r="E2648" i="11"/>
  <c r="I2648" i="11" s="1"/>
  <c r="E2655" i="11"/>
  <c r="I2655" i="11" s="1"/>
  <c r="E2676" i="11"/>
  <c r="I2676" i="11" s="1"/>
  <c r="E2778" i="11"/>
  <c r="I2778" i="11" s="1"/>
  <c r="E2683" i="11"/>
  <c r="I2683" i="11" s="1"/>
  <c r="H2799" i="11"/>
  <c r="H2795" i="11" s="1"/>
  <c r="H2794" i="11" s="1"/>
  <c r="E2826" i="11"/>
  <c r="I2826" i="11" s="1"/>
  <c r="H2923" i="11"/>
  <c r="F2956" i="11"/>
  <c r="F2923" i="11"/>
  <c r="H2935" i="11"/>
  <c r="H2936" i="11"/>
  <c r="H2970" i="11"/>
  <c r="F3006" i="11"/>
  <c r="F3002" i="11" s="1"/>
  <c r="E2957" i="11"/>
  <c r="I2957" i="11" s="1"/>
  <c r="F3044" i="11"/>
  <c r="D3051" i="11"/>
  <c r="G3056" i="11"/>
  <c r="E3067" i="11"/>
  <c r="I3067" i="11" s="1"/>
  <c r="D2943" i="11"/>
  <c r="E3095" i="11"/>
  <c r="I3095" i="11" s="1"/>
  <c r="H3131" i="11"/>
  <c r="H3124" i="11" s="1"/>
  <c r="H3123" i="11" s="1"/>
  <c r="E3165" i="11"/>
  <c r="I3165" i="11" s="1"/>
  <c r="H3186" i="11"/>
  <c r="H3179" i="11" s="1"/>
  <c r="H3178" i="11" s="1"/>
  <c r="E3220" i="11"/>
  <c r="I3220" i="11" s="1"/>
  <c r="D3249" i="11"/>
  <c r="D3247" i="11"/>
  <c r="E3284" i="11"/>
  <c r="I3284" i="11" s="1"/>
  <c r="F3344" i="11"/>
  <c r="E3348" i="11"/>
  <c r="E3395" i="11"/>
  <c r="I3395" i="11" s="1"/>
  <c r="E3397" i="11"/>
  <c r="I3397" i="11" s="1"/>
  <c r="E3452" i="11"/>
  <c r="I3452" i="11" s="1"/>
  <c r="H3587" i="11"/>
  <c r="F3589" i="11"/>
  <c r="F3587" i="11"/>
  <c r="D3589" i="11"/>
  <c r="D3587" i="11"/>
  <c r="E3593" i="11"/>
  <c r="I3593" i="11" s="1"/>
  <c r="D3632" i="11"/>
  <c r="D3628" i="11" s="1"/>
  <c r="E3712" i="11"/>
  <c r="I3712" i="11" s="1"/>
  <c r="E3832" i="11"/>
  <c r="I3832" i="11" s="1"/>
  <c r="E3830" i="11"/>
  <c r="I3830" i="11" s="1"/>
  <c r="E3901" i="11"/>
  <c r="I3901" i="11" s="1"/>
  <c r="E3899" i="11"/>
  <c r="I3899" i="11" s="1"/>
  <c r="D4003" i="11"/>
  <c r="D3999" i="11" s="1"/>
  <c r="D3998" i="11" s="1"/>
  <c r="E4012" i="11"/>
  <c r="I4012" i="11" s="1"/>
  <c r="E4017" i="11"/>
  <c r="I4017" i="11" s="1"/>
  <c r="H3935" i="11"/>
  <c r="H3933" i="11" s="1"/>
  <c r="H4049" i="11"/>
  <c r="E4268" i="11"/>
  <c r="I4268" i="11" s="1"/>
  <c r="H4331" i="11"/>
  <c r="H4333" i="11"/>
  <c r="G4635" i="11"/>
  <c r="G4637" i="11"/>
  <c r="E4810" i="11"/>
  <c r="I4810" i="11" s="1"/>
  <c r="F4990" i="11"/>
  <c r="F4992" i="11"/>
  <c r="G356" i="11"/>
  <c r="D371" i="11"/>
  <c r="D367" i="11" s="1"/>
  <c r="D366" i="11" s="1"/>
  <c r="D336" i="11" s="1"/>
  <c r="H388" i="11"/>
  <c r="H384" i="11" s="1"/>
  <c r="G820" i="11"/>
  <c r="G816" i="11" s="1"/>
  <c r="D956" i="11"/>
  <c r="F1200" i="11"/>
  <c r="F1196" i="11" s="1"/>
  <c r="F1487" i="11"/>
  <c r="F1483" i="11" s="1"/>
  <c r="H1579" i="11"/>
  <c r="H1572" i="11" s="1"/>
  <c r="H1571" i="11" s="1"/>
  <c r="F1596" i="11"/>
  <c r="F1592" i="11" s="1"/>
  <c r="E1764" i="11"/>
  <c r="I1764" i="11" s="1"/>
  <c r="H1772" i="11"/>
  <c r="H1768" i="11" s="1"/>
  <c r="H1800" i="11" s="1"/>
  <c r="E1972" i="11"/>
  <c r="I1972" i="11" s="1"/>
  <c r="D1971" i="11"/>
  <c r="F1975" i="11"/>
  <c r="D1979" i="11"/>
  <c r="H1979" i="11"/>
  <c r="F1999" i="11"/>
  <c r="G2003" i="11"/>
  <c r="F2004" i="11"/>
  <c r="G2101" i="11"/>
  <c r="F2125" i="11"/>
  <c r="G2138" i="11"/>
  <c r="G2134" i="11" s="1"/>
  <c r="G2133" i="11" s="1"/>
  <c r="E2147" i="11"/>
  <c r="I2147" i="11" s="1"/>
  <c r="G2159" i="11"/>
  <c r="G2151" i="11" s="1"/>
  <c r="E2215" i="11"/>
  <c r="I2215" i="11" s="1"/>
  <c r="E2257" i="11"/>
  <c r="I2257" i="11" s="1"/>
  <c r="F2319" i="11"/>
  <c r="F2315" i="11" s="1"/>
  <c r="F2314" i="11" s="1"/>
  <c r="F2284" i="11" s="1"/>
  <c r="H2371" i="11"/>
  <c r="E2520" i="11"/>
  <c r="I2520" i="11" s="1"/>
  <c r="E2578" i="11"/>
  <c r="I2578" i="11" s="1"/>
  <c r="F2689" i="11"/>
  <c r="H2687" i="11"/>
  <c r="H2689" i="11"/>
  <c r="E2720" i="11"/>
  <c r="I2720" i="11" s="1"/>
  <c r="E2853" i="11"/>
  <c r="I2853" i="11" s="1"/>
  <c r="E2868" i="11"/>
  <c r="I2868" i="11" s="1"/>
  <c r="D2922" i="11"/>
  <c r="F2941" i="11"/>
  <c r="F2940" i="11" s="1"/>
  <c r="F2924" i="11"/>
  <c r="E2965" i="11"/>
  <c r="I2965" i="11" s="1"/>
  <c r="D2929" i="11"/>
  <c r="D3049" i="11"/>
  <c r="E3102" i="11"/>
  <c r="I3102" i="11" s="1"/>
  <c r="E3204" i="11"/>
  <c r="I3204" i="11" s="1"/>
  <c r="H3254" i="11"/>
  <c r="H3256" i="11"/>
  <c r="E3307" i="11"/>
  <c r="I3307" i="11" s="1"/>
  <c r="D3330" i="11"/>
  <c r="G3330" i="11"/>
  <c r="D3344" i="11"/>
  <c r="E3427" i="11"/>
  <c r="I3427" i="11" s="1"/>
  <c r="E3438" i="11"/>
  <c r="I3438" i="11" s="1"/>
  <c r="E3450" i="11"/>
  <c r="I3450" i="11" s="1"/>
  <c r="E3554" i="11"/>
  <c r="I3554" i="11" s="1"/>
  <c r="E3552" i="11"/>
  <c r="I3552" i="11" s="1"/>
  <c r="E3590" i="11"/>
  <c r="I3590" i="11" s="1"/>
  <c r="H3670" i="11"/>
  <c r="F3976" i="11"/>
  <c r="F3946" i="11"/>
  <c r="F3959" i="11"/>
  <c r="F3990" i="11"/>
  <c r="E4035" i="11"/>
  <c r="I4035" i="11" s="1"/>
  <c r="E4037" i="11"/>
  <c r="I4037" i="11" s="1"/>
  <c r="G4326" i="11"/>
  <c r="G4324" i="11"/>
  <c r="F4326" i="11"/>
  <c r="F4324" i="11"/>
  <c r="E112" i="11"/>
  <c r="I112" i="11" s="1"/>
  <c r="G170" i="11"/>
  <c r="E269" i="11"/>
  <c r="I269" i="11" s="1"/>
  <c r="H308" i="11"/>
  <c r="H304" i="11" s="1"/>
  <c r="E352" i="11"/>
  <c r="I352" i="11" s="1"/>
  <c r="E389" i="11"/>
  <c r="I389" i="11" s="1"/>
  <c r="F660" i="11"/>
  <c r="D771" i="11"/>
  <c r="D767" i="11" s="1"/>
  <c r="G917" i="11"/>
  <c r="G913" i="11" s="1"/>
  <c r="F1058" i="11"/>
  <c r="F1054" i="11" s="1"/>
  <c r="F1110" i="11"/>
  <c r="E1265" i="11"/>
  <c r="I1265" i="11" s="1"/>
  <c r="F1541" i="11"/>
  <c r="F1537" i="11" s="1"/>
  <c r="E1649" i="11"/>
  <c r="I1649" i="11" s="1"/>
  <c r="D1772" i="11"/>
  <c r="D1768" i="11" s="1"/>
  <c r="D1800" i="11" s="1"/>
  <c r="E1869" i="11"/>
  <c r="I1869" i="11" s="1"/>
  <c r="E1873" i="11"/>
  <c r="I1873" i="11" s="1"/>
  <c r="G1975" i="11"/>
  <c r="G2022" i="11"/>
  <c r="G1987" i="11"/>
  <c r="G1985" i="11" s="1"/>
  <c r="H2072" i="11"/>
  <c r="H2068" i="11" s="1"/>
  <c r="E2222" i="11"/>
  <c r="I2222" i="11" s="1"/>
  <c r="D2256" i="11"/>
  <c r="D2252" i="11" s="1"/>
  <c r="D2286" i="11"/>
  <c r="E2287" i="11"/>
  <c r="E2337" i="11"/>
  <c r="I2337" i="11" s="1"/>
  <c r="D2378" i="11"/>
  <c r="G2385" i="11"/>
  <c r="E2403" i="11"/>
  <c r="I2403" i="11" s="1"/>
  <c r="E2423" i="11"/>
  <c r="I2423" i="11" s="1"/>
  <c r="E2527" i="11"/>
  <c r="I2527" i="11" s="1"/>
  <c r="F2603" i="11"/>
  <c r="F2601" i="11"/>
  <c r="F2675" i="11"/>
  <c r="F2673" i="11"/>
  <c r="G2816" i="11"/>
  <c r="G2812" i="11" s="1"/>
  <c r="E2849" i="11"/>
  <c r="I2849" i="11" s="1"/>
  <c r="F2915" i="11"/>
  <c r="F2914" i="11" s="1"/>
  <c r="F2950" i="11"/>
  <c r="F2963" i="11"/>
  <c r="F2970" i="11"/>
  <c r="F2938" i="11"/>
  <c r="E2985" i="11"/>
  <c r="I2985" i="11" s="1"/>
  <c r="D2895" i="11"/>
  <c r="E3047" i="11"/>
  <c r="I3047" i="11" s="1"/>
  <c r="D2923" i="11"/>
  <c r="H3051" i="11"/>
  <c r="H3049" i="11"/>
  <c r="H3151" i="11"/>
  <c r="E3182" i="11"/>
  <c r="I3182" i="11" s="1"/>
  <c r="E3260" i="11"/>
  <c r="I3260" i="11" s="1"/>
  <c r="D2938" i="11"/>
  <c r="H3330" i="11"/>
  <c r="H3328" i="11"/>
  <c r="E3351" i="11"/>
  <c r="I3351" i="11" s="1"/>
  <c r="D3350" i="11"/>
  <c r="E3338" i="11"/>
  <c r="I3338" i="11" s="1"/>
  <c r="H3418" i="11"/>
  <c r="H3411" i="11" s="1"/>
  <c r="H3410" i="11" s="1"/>
  <c r="E3499" i="11"/>
  <c r="I3499" i="11" s="1"/>
  <c r="G3582" i="11"/>
  <c r="H3589" i="11"/>
  <c r="E3624" i="11"/>
  <c r="I3624" i="11" s="1"/>
  <c r="E3583" i="11"/>
  <c r="I3583" i="11" s="1"/>
  <c r="E3647" i="11"/>
  <c r="I3647" i="11" s="1"/>
  <c r="D3682" i="11"/>
  <c r="E3686" i="11"/>
  <c r="I3686" i="11" s="1"/>
  <c r="D3812" i="11"/>
  <c r="D3805" i="11" s="1"/>
  <c r="D3804" i="11" s="1"/>
  <c r="E3921" i="11"/>
  <c r="I3921" i="11" s="1"/>
  <c r="D3919" i="11"/>
  <c r="H3952" i="11"/>
  <c r="H3981" i="11"/>
  <c r="H3983" i="11"/>
  <c r="E4004" i="11"/>
  <c r="I4004" i="11" s="1"/>
  <c r="G4542" i="11"/>
  <c r="G4544" i="11"/>
  <c r="G3945" i="11"/>
  <c r="G3275" i="11"/>
  <c r="E3276" i="11"/>
  <c r="I3276" i="11" s="1"/>
  <c r="E3309" i="11"/>
  <c r="I3309" i="11" s="1"/>
  <c r="F3330" i="11"/>
  <c r="F3328" i="11"/>
  <c r="E3611" i="11"/>
  <c r="I3611" i="11" s="1"/>
  <c r="H3632" i="11"/>
  <c r="H3628" i="11" s="1"/>
  <c r="E3813" i="11"/>
  <c r="I3813" i="11" s="1"/>
  <c r="E3678" i="11"/>
  <c r="I3678" i="11" s="1"/>
  <c r="E3846" i="11"/>
  <c r="I3846" i="11" s="1"/>
  <c r="E3885" i="11"/>
  <c r="I3885" i="11" s="1"/>
  <c r="D3927" i="11"/>
  <c r="F3952" i="11"/>
  <c r="D3945" i="11"/>
  <c r="G3976" i="11"/>
  <c r="G3946" i="11"/>
  <c r="F3951" i="11"/>
  <c r="D3952" i="11"/>
  <c r="E3985" i="11"/>
  <c r="I3985" i="11" s="1"/>
  <c r="D3981" i="11"/>
  <c r="G3954" i="11"/>
  <c r="G3959" i="11"/>
  <c r="G3988" i="11"/>
  <c r="H3963" i="11"/>
  <c r="H4020" i="11"/>
  <c r="H4016" i="11" s="1"/>
  <c r="G4057" i="11"/>
  <c r="G4059" i="11"/>
  <c r="D4064" i="11"/>
  <c r="D4066" i="11"/>
  <c r="F4073" i="11"/>
  <c r="E4100" i="11"/>
  <c r="I4100" i="11" s="1"/>
  <c r="E4192" i="11"/>
  <c r="I4192" i="11" s="1"/>
  <c r="D4234" i="11"/>
  <c r="E4235" i="11"/>
  <c r="I4235" i="11" s="1"/>
  <c r="H4238" i="11"/>
  <c r="H4240" i="11"/>
  <c r="D4245" i="11"/>
  <c r="D4247" i="11"/>
  <c r="H4245" i="11"/>
  <c r="H4247" i="11"/>
  <c r="E4276" i="11"/>
  <c r="I4276" i="11" s="1"/>
  <c r="H4317" i="11"/>
  <c r="D4331" i="11"/>
  <c r="D4333" i="11"/>
  <c r="E4336" i="11"/>
  <c r="E4457" i="11"/>
  <c r="I4457" i="11" s="1"/>
  <c r="E4470" i="11"/>
  <c r="I4470" i="11" s="1"/>
  <c r="E4468" i="11"/>
  <c r="I4468" i="11" s="1"/>
  <c r="E4524" i="11"/>
  <c r="I4524" i="11" s="1"/>
  <c r="E4639" i="11"/>
  <c r="I4639" i="11" s="1"/>
  <c r="D4635" i="11"/>
  <c r="D4637" i="11"/>
  <c r="E4682" i="11"/>
  <c r="I4682" i="11" s="1"/>
  <c r="E4774" i="11"/>
  <c r="I4774" i="11" s="1"/>
  <c r="G4869" i="11"/>
  <c r="E4933" i="11"/>
  <c r="I4933" i="11" s="1"/>
  <c r="E5166" i="11"/>
  <c r="I5166" i="11" s="1"/>
  <c r="E5168" i="11"/>
  <c r="I5168" i="11" s="1"/>
  <c r="E5241" i="11"/>
  <c r="I5241" i="11" s="1"/>
  <c r="E5243" i="11"/>
  <c r="I5243" i="11" s="1"/>
  <c r="E5367" i="11"/>
  <c r="I5367" i="11" s="1"/>
  <c r="E5820" i="11"/>
  <c r="I5820" i="11" s="1"/>
  <c r="E3892" i="11"/>
  <c r="I3892" i="11" s="1"/>
  <c r="E3915" i="11"/>
  <c r="I3915" i="11" s="1"/>
  <c r="F3927" i="11"/>
  <c r="D3963" i="11"/>
  <c r="E3996" i="11"/>
  <c r="I3996" i="11" s="1"/>
  <c r="E4021" i="11"/>
  <c r="I4021" i="11" s="1"/>
  <c r="H4059" i="11"/>
  <c r="F4064" i="11"/>
  <c r="F4066" i="11"/>
  <c r="H4071" i="11"/>
  <c r="E4104" i="11"/>
  <c r="I4104" i="11" s="1"/>
  <c r="E4054" i="11"/>
  <c r="I4054" i="11" s="1"/>
  <c r="E4108" i="11"/>
  <c r="I4108" i="11" s="1"/>
  <c r="E4117" i="11"/>
  <c r="I4117" i="11" s="1"/>
  <c r="E4139" i="11"/>
  <c r="I4139" i="11" s="1"/>
  <c r="E4242" i="11"/>
  <c r="I4242" i="11" s="1"/>
  <c r="D4238" i="11"/>
  <c r="E4285" i="11"/>
  <c r="I4285" i="11" s="1"/>
  <c r="D4326" i="11"/>
  <c r="E4327" i="11"/>
  <c r="I4327" i="11" s="1"/>
  <c r="E4427" i="11"/>
  <c r="I4427" i="11" s="1"/>
  <c r="E4429" i="11"/>
  <c r="I4429" i="11" s="1"/>
  <c r="E4603" i="11"/>
  <c r="I4603" i="11" s="1"/>
  <c r="E4605" i="11"/>
  <c r="I4605" i="11" s="1"/>
  <c r="H4623" i="11"/>
  <c r="H4621" i="11"/>
  <c r="E4624" i="11"/>
  <c r="I4624" i="11" s="1"/>
  <c r="E4828" i="11"/>
  <c r="I4828" i="11" s="1"/>
  <c r="D4911" i="11"/>
  <c r="D4909" i="11"/>
  <c r="D4879" i="11"/>
  <c r="E4915" i="11"/>
  <c r="I4915" i="11" s="1"/>
  <c r="F5004" i="11"/>
  <c r="F5006" i="11"/>
  <c r="F5197" i="11"/>
  <c r="F5195" i="11"/>
  <c r="H5182" i="11"/>
  <c r="G2928" i="11"/>
  <c r="D3664" i="11"/>
  <c r="E3665" i="11"/>
  <c r="E3704" i="11"/>
  <c r="I3704" i="11" s="1"/>
  <c r="G3703" i="11"/>
  <c r="F3758" i="11"/>
  <c r="F3751" i="11" s="1"/>
  <c r="F3750" i="11" s="1"/>
  <c r="H3775" i="11"/>
  <c r="H3771" i="11" s="1"/>
  <c r="E3817" i="11"/>
  <c r="I3817" i="11" s="1"/>
  <c r="D3935" i="11"/>
  <c r="E3971" i="11"/>
  <c r="I3971" i="11" s="1"/>
  <c r="F3974" i="11"/>
  <c r="G3952" i="11"/>
  <c r="F3983" i="11"/>
  <c r="F3953" i="11"/>
  <c r="D3954" i="11"/>
  <c r="E3987" i="11"/>
  <c r="I3987" i="11" s="1"/>
  <c r="D3990" i="11"/>
  <c r="D3960" i="11"/>
  <c r="H3990" i="11"/>
  <c r="H3960" i="11"/>
  <c r="G3961" i="11"/>
  <c r="E4050" i="11"/>
  <c r="I4050" i="11" s="1"/>
  <c r="H4057" i="11"/>
  <c r="E4062" i="11"/>
  <c r="H4064" i="11"/>
  <c r="G4066" i="11"/>
  <c r="E4075" i="11"/>
  <c r="I4075" i="11" s="1"/>
  <c r="D4071" i="11"/>
  <c r="D4086" i="11"/>
  <c r="D4082" i="11" s="1"/>
  <c r="D4081" i="11" s="1"/>
  <c r="H4086" i="11"/>
  <c r="H4082" i="11" s="1"/>
  <c r="H4081" i="11" s="1"/>
  <c r="E4115" i="11"/>
  <c r="I4115" i="11" s="1"/>
  <c r="E4122" i="11"/>
  <c r="I4122" i="11" s="1"/>
  <c r="E4158" i="11"/>
  <c r="I4158" i="11" s="1"/>
  <c r="E4156" i="11"/>
  <c r="I4156" i="11" s="1"/>
  <c r="F4245" i="11"/>
  <c r="G4252" i="11"/>
  <c r="G4254" i="11"/>
  <c r="E4292" i="11"/>
  <c r="I4292" i="11" s="1"/>
  <c r="E4294" i="11"/>
  <c r="I4294" i="11" s="1"/>
  <c r="E4299" i="11"/>
  <c r="I4299" i="11" s="1"/>
  <c r="E4301" i="11"/>
  <c r="I4301" i="11" s="1"/>
  <c r="E4323" i="11"/>
  <c r="I4323" i="11" s="1"/>
  <c r="D4319" i="11"/>
  <c r="D4317" i="11"/>
  <c r="E4366" i="11"/>
  <c r="I4366" i="11" s="1"/>
  <c r="E4444" i="11"/>
  <c r="I4444" i="11" s="1"/>
  <c r="E4477" i="11"/>
  <c r="I4477" i="11" s="1"/>
  <c r="F4571" i="11"/>
  <c r="F4567" i="11" s="1"/>
  <c r="F4566" i="11" s="1"/>
  <c r="E5084" i="11"/>
  <c r="I5084" i="11" s="1"/>
  <c r="D5182" i="11"/>
  <c r="E5778" i="11"/>
  <c r="I5778" i="11" s="1"/>
  <c r="E5780" i="11"/>
  <c r="I5780" i="11" s="1"/>
  <c r="G4549" i="11"/>
  <c r="G4551" i="11"/>
  <c r="E4668" i="11"/>
  <c r="I4668" i="11" s="1"/>
  <c r="E4670" i="11"/>
  <c r="I4670" i="11" s="1"/>
  <c r="F4813" i="11"/>
  <c r="F4809" i="11" s="1"/>
  <c r="D4848" i="11"/>
  <c r="E4849" i="11"/>
  <c r="I4849" i="11" s="1"/>
  <c r="F4902" i="11"/>
  <c r="F4870" i="11"/>
  <c r="D4904" i="11"/>
  <c r="E4907" i="11"/>
  <c r="I4907" i="11" s="1"/>
  <c r="D4871" i="11"/>
  <c r="D4902" i="11"/>
  <c r="G4924" i="11"/>
  <c r="G4889" i="11"/>
  <c r="G4888" i="11" s="1"/>
  <c r="E5050" i="11"/>
  <c r="I5050" i="11" s="1"/>
  <c r="E5154" i="11"/>
  <c r="I5154" i="11" s="1"/>
  <c r="E5152" i="11"/>
  <c r="I5152" i="11" s="1"/>
  <c r="E5192" i="11"/>
  <c r="I5192" i="11" s="1"/>
  <c r="D5188" i="11"/>
  <c r="D4870" i="11"/>
  <c r="H5204" i="11"/>
  <c r="H5202" i="11"/>
  <c r="F5182" i="11"/>
  <c r="E5224" i="11"/>
  <c r="I5224" i="11" s="1"/>
  <c r="G5240" i="11"/>
  <c r="G5236" i="11" s="1"/>
  <c r="G5268" i="11" s="1"/>
  <c r="E5248" i="11"/>
  <c r="I5248" i="11" s="1"/>
  <c r="E5250" i="11"/>
  <c r="I5250" i="11" s="1"/>
  <c r="E5371" i="11"/>
  <c r="I5371" i="11" s="1"/>
  <c r="G5535" i="11"/>
  <c r="G5537" i="11"/>
  <c r="G4877" i="11"/>
  <c r="E5731" i="11"/>
  <c r="I5731" i="11" s="1"/>
  <c r="E5733" i="11"/>
  <c r="I5733" i="11" s="1"/>
  <c r="E5761" i="11"/>
  <c r="I5761" i="11" s="1"/>
  <c r="E5842" i="11"/>
  <c r="I5842" i="11" s="1"/>
  <c r="E5626" i="11"/>
  <c r="I5626" i="11" s="1"/>
  <c r="E2248" i="11"/>
  <c r="I2248" i="11" s="1"/>
  <c r="H2464" i="11"/>
  <c r="H2460" i="11" s="1"/>
  <c r="D2512" i="11"/>
  <c r="D2508" i="11" s="1"/>
  <c r="H2512" i="11"/>
  <c r="H2508" i="11" s="1"/>
  <c r="D2544" i="11"/>
  <c r="D2540" i="11" s="1"/>
  <c r="D2539" i="11" s="1"/>
  <c r="F2640" i="11"/>
  <c r="F2636" i="11" s="1"/>
  <c r="F2702" i="11"/>
  <c r="F2698" i="11" s="1"/>
  <c r="F2697" i="11" s="1"/>
  <c r="D2768" i="11"/>
  <c r="D2764" i="11" s="1"/>
  <c r="H2768" i="11"/>
  <c r="H2764" i="11" s="1"/>
  <c r="G2904" i="11"/>
  <c r="G2908" i="11"/>
  <c r="D2954" i="11"/>
  <c r="H2954" i="11"/>
  <c r="D2970" i="11"/>
  <c r="G2989" i="11"/>
  <c r="G2982" i="11" s="1"/>
  <c r="G2981" i="11" s="1"/>
  <c r="G2931" i="11"/>
  <c r="D3131" i="11"/>
  <c r="D3124" i="11" s="1"/>
  <c r="D3123" i="11" s="1"/>
  <c r="F3131" i="11"/>
  <c r="F3124" i="11" s="1"/>
  <c r="F3123" i="11" s="1"/>
  <c r="H2921" i="11"/>
  <c r="F3292" i="11"/>
  <c r="F3288" i="11" s="1"/>
  <c r="F3320" i="11" s="1"/>
  <c r="G3337" i="11"/>
  <c r="D3435" i="11"/>
  <c r="D3431" i="11" s="1"/>
  <c r="H3435" i="11"/>
  <c r="H3431" i="11" s="1"/>
  <c r="F3435" i="11"/>
  <c r="F3431" i="11" s="1"/>
  <c r="F3544" i="11"/>
  <c r="F3540" i="11" s="1"/>
  <c r="G3632" i="11"/>
  <c r="G3628" i="11" s="1"/>
  <c r="F3670" i="11"/>
  <c r="D3684" i="11"/>
  <c r="H3684" i="11"/>
  <c r="E3730" i="11"/>
  <c r="I3730" i="11" s="1"/>
  <c r="F4138" i="11"/>
  <c r="F4134" i="11" s="1"/>
  <c r="F4133" i="11" s="1"/>
  <c r="E4143" i="11"/>
  <c r="I4143" i="11" s="1"/>
  <c r="F4187" i="11"/>
  <c r="F4183" i="11" s="1"/>
  <c r="F4182" i="11" s="1"/>
  <c r="E4212" i="11"/>
  <c r="I4212" i="11" s="1"/>
  <c r="E4219" i="11"/>
  <c r="I4219" i="11" s="1"/>
  <c r="E4221" i="11"/>
  <c r="I4221" i="11" s="1"/>
  <c r="G4245" i="11"/>
  <c r="F4252" i="11"/>
  <c r="D4254" i="11"/>
  <c r="E4257" i="11"/>
  <c r="I4257" i="11" s="1"/>
  <c r="E4272" i="11"/>
  <c r="I4272" i="11" s="1"/>
  <c r="F4317" i="11"/>
  <c r="F4319" i="11"/>
  <c r="H4324" i="11"/>
  <c r="G4346" i="11"/>
  <c r="G4342" i="11" s="1"/>
  <c r="G4341" i="11" s="1"/>
  <c r="E4351" i="11"/>
  <c r="I4351" i="11" s="1"/>
  <c r="E4320" i="11"/>
  <c r="I4320" i="11" s="1"/>
  <c r="E4422" i="11"/>
  <c r="I4422" i="11" s="1"/>
  <c r="H4443" i="11"/>
  <c r="H4439" i="11" s="1"/>
  <c r="H4438" i="11" s="1"/>
  <c r="E4461" i="11"/>
  <c r="I4461" i="11" s="1"/>
  <c r="E4463" i="11"/>
  <c r="I4463" i="11" s="1"/>
  <c r="G4492" i="11"/>
  <c r="G4488" i="11" s="1"/>
  <c r="G4487" i="11" s="1"/>
  <c r="E4493" i="11"/>
  <c r="I4493" i="11" s="1"/>
  <c r="D4542" i="11"/>
  <c r="D4544" i="11"/>
  <c r="H4542" i="11"/>
  <c r="H4544" i="11"/>
  <c r="H4551" i="11"/>
  <c r="F4556" i="11"/>
  <c r="F4558" i="11"/>
  <c r="E4591" i="11"/>
  <c r="I4591" i="11" s="1"/>
  <c r="E4704" i="11"/>
  <c r="I4704" i="11" s="1"/>
  <c r="E4767" i="11"/>
  <c r="I4767" i="11" s="1"/>
  <c r="E4765" i="11"/>
  <c r="I4765" i="11" s="1"/>
  <c r="H4879" i="11"/>
  <c r="H4885" i="11"/>
  <c r="H4918" i="11"/>
  <c r="G4883" i="11"/>
  <c r="F4918" i="11"/>
  <c r="F4885" i="11"/>
  <c r="F4916" i="11"/>
  <c r="E4922" i="11"/>
  <c r="I4922" i="11" s="1"/>
  <c r="D4886" i="11"/>
  <c r="E4951" i="11"/>
  <c r="I4951" i="11" s="1"/>
  <c r="G4999" i="11"/>
  <c r="E5045" i="11"/>
  <c r="I5045" i="11" s="1"/>
  <c r="E4993" i="11"/>
  <c r="I4993" i="11" s="1"/>
  <c r="E5057" i="11"/>
  <c r="I5057" i="11" s="1"/>
  <c r="E5104" i="11"/>
  <c r="I5104" i="11" s="1"/>
  <c r="E5111" i="11"/>
  <c r="I5111" i="11" s="1"/>
  <c r="E5135" i="11"/>
  <c r="I5135" i="11" s="1"/>
  <c r="E5159" i="11"/>
  <c r="I5159" i="11" s="1"/>
  <c r="D5190" i="11"/>
  <c r="F5202" i="11"/>
  <c r="F5204" i="11"/>
  <c r="D5204" i="11"/>
  <c r="E5207" i="11"/>
  <c r="I5207" i="11" s="1"/>
  <c r="D5202" i="11"/>
  <c r="E5228" i="11"/>
  <c r="I5228" i="11" s="1"/>
  <c r="D5285" i="11"/>
  <c r="E5288" i="11"/>
  <c r="I5288" i="11" s="1"/>
  <c r="D5283" i="11"/>
  <c r="E5286" i="11"/>
  <c r="I5286" i="11" s="1"/>
  <c r="E5351" i="11"/>
  <c r="I5351" i="11" s="1"/>
  <c r="D5366" i="11"/>
  <c r="D5359" i="11" s="1"/>
  <c r="D5358" i="11" s="1"/>
  <c r="E5375" i="11"/>
  <c r="I5375" i="11" s="1"/>
  <c r="H1971" i="11"/>
  <c r="H1996" i="11"/>
  <c r="G2005" i="11"/>
  <c r="F2012" i="11"/>
  <c r="H2138" i="11"/>
  <c r="H2134" i="11" s="1"/>
  <c r="H2133" i="11" s="1"/>
  <c r="F2256" i="11"/>
  <c r="F2252" i="11" s="1"/>
  <c r="D2290" i="11"/>
  <c r="E2307" i="11"/>
  <c r="I2307" i="11" s="1"/>
  <c r="F2336" i="11"/>
  <c r="F2332" i="11" s="1"/>
  <c r="G1996" i="11"/>
  <c r="F2369" i="11"/>
  <c r="D2385" i="11"/>
  <c r="H2013" i="11"/>
  <c r="D2398" i="11"/>
  <c r="D2394" i="11" s="1"/>
  <c r="D2393" i="11" s="1"/>
  <c r="G2398" i="11"/>
  <c r="G2394" i="11" s="1"/>
  <c r="G2393" i="11" s="1"/>
  <c r="F2464" i="11"/>
  <c r="F2460" i="11" s="1"/>
  <c r="G2512" i="11"/>
  <c r="G2508" i="11" s="1"/>
  <c r="G2561" i="11"/>
  <c r="G2557" i="11" s="1"/>
  <c r="G2610" i="11"/>
  <c r="H2623" i="11"/>
  <c r="H2619" i="11" s="1"/>
  <c r="H2618" i="11" s="1"/>
  <c r="H2588" i="11" s="1"/>
  <c r="D2816" i="11"/>
  <c r="D2812" i="11" s="1"/>
  <c r="H2816" i="11"/>
  <c r="H2812" i="11" s="1"/>
  <c r="E2866" i="11"/>
  <c r="I2866" i="11" s="1"/>
  <c r="E2880" i="11"/>
  <c r="I2880" i="11" s="1"/>
  <c r="D2904" i="11"/>
  <c r="D2908" i="11"/>
  <c r="D2956" i="11"/>
  <c r="E2958" i="11"/>
  <c r="I2958" i="11" s="1"/>
  <c r="G2924" i="11"/>
  <c r="G2963" i="11"/>
  <c r="H2928" i="11"/>
  <c r="G2935" i="11"/>
  <c r="F2968" i="11"/>
  <c r="G3094" i="11"/>
  <c r="G3090" i="11" s="1"/>
  <c r="E3109" i="11"/>
  <c r="I3109" i="11" s="1"/>
  <c r="H3203" i="11"/>
  <c r="H3199" i="11" s="1"/>
  <c r="E3436" i="11"/>
  <c r="I3436" i="11" s="1"/>
  <c r="F3632" i="11"/>
  <c r="F3628" i="11" s="1"/>
  <c r="E3708" i="11"/>
  <c r="I3708" i="11" s="1"/>
  <c r="F3884" i="11"/>
  <c r="F3880" i="11" s="1"/>
  <c r="D3988" i="11"/>
  <c r="G4138" i="11"/>
  <c r="G4134" i="11" s="1"/>
  <c r="G4133" i="11" s="1"/>
  <c r="H4204" i="11"/>
  <c r="H4200" i="11" s="1"/>
  <c r="F4240" i="11"/>
  <c r="G4319" i="11"/>
  <c r="E4328" i="11"/>
  <c r="I4328" i="11" s="1"/>
  <c r="D4324" i="11"/>
  <c r="G4331" i="11"/>
  <c r="F4395" i="11"/>
  <c r="F4391" i="11" s="1"/>
  <c r="F4390" i="11" s="1"/>
  <c r="E4415" i="11"/>
  <c r="I4415" i="11" s="1"/>
  <c r="D4443" i="11"/>
  <c r="D4439" i="11" s="1"/>
  <c r="D4438" i="11" s="1"/>
  <c r="H4492" i="11"/>
  <c r="H4488" i="11" s="1"/>
  <c r="H4487" i="11" s="1"/>
  <c r="E4510" i="11"/>
  <c r="I4510" i="11" s="1"/>
  <c r="E4512" i="11"/>
  <c r="I4512" i="11" s="1"/>
  <c r="F4549" i="11"/>
  <c r="D4551" i="11"/>
  <c r="E4554" i="11"/>
  <c r="I4554" i="11" s="1"/>
  <c r="H4556" i="11"/>
  <c r="G4558" i="11"/>
  <c r="E4552" i="11"/>
  <c r="I4552" i="11" s="1"/>
  <c r="G4621" i="11"/>
  <c r="G4623" i="11"/>
  <c r="H4630" i="11"/>
  <c r="H4628" i="11"/>
  <c r="E4651" i="11"/>
  <c r="I4651" i="11" s="1"/>
  <c r="D4699" i="11"/>
  <c r="D4695" i="11" s="1"/>
  <c r="D4694" i="11" s="1"/>
  <c r="H4699" i="11"/>
  <c r="H4695" i="11" s="1"/>
  <c r="H4694" i="11" s="1"/>
  <c r="E4717" i="11"/>
  <c r="I4717" i="11" s="1"/>
  <c r="E4719" i="11"/>
  <c r="I4719" i="11" s="1"/>
  <c r="E4724" i="11"/>
  <c r="I4724" i="11" s="1"/>
  <c r="E4726" i="11"/>
  <c r="I4726" i="11" s="1"/>
  <c r="E4823" i="11"/>
  <c r="I4823" i="11" s="1"/>
  <c r="E4821" i="11"/>
  <c r="I4821" i="11" s="1"/>
  <c r="H4843" i="11"/>
  <c r="E4908" i="11"/>
  <c r="I4908" i="11" s="1"/>
  <c r="D4992" i="11"/>
  <c r="E4995" i="11"/>
  <c r="I4995" i="11" s="1"/>
  <c r="D4990" i="11"/>
  <c r="D5006" i="11"/>
  <c r="E5009" i="11"/>
  <c r="I5009" i="11" s="1"/>
  <c r="D5004" i="11"/>
  <c r="D4885" i="11"/>
  <c r="E5130" i="11"/>
  <c r="I5130" i="11" s="1"/>
  <c r="F5276" i="11"/>
  <c r="F5278" i="11"/>
  <c r="E5296" i="11"/>
  <c r="I5296" i="11" s="1"/>
  <c r="D5292" i="11"/>
  <c r="D5290" i="11"/>
  <c r="E5338" i="11"/>
  <c r="I5338" i="11" s="1"/>
  <c r="E5336" i="11"/>
  <c r="I5336" i="11" s="1"/>
  <c r="E5391" i="11"/>
  <c r="I5391" i="11" s="1"/>
  <c r="E5393" i="11"/>
  <c r="I5393" i="11" s="1"/>
  <c r="E5438" i="11"/>
  <c r="I5438" i="11" s="1"/>
  <c r="E5440" i="11"/>
  <c r="I5440" i="11" s="1"/>
  <c r="H5616" i="11"/>
  <c r="H5618" i="11"/>
  <c r="F4621" i="11"/>
  <c r="D4623" i="11"/>
  <c r="E4626" i="11"/>
  <c r="I4626" i="11" s="1"/>
  <c r="F4637" i="11"/>
  <c r="E4655" i="11"/>
  <c r="I4655" i="11" s="1"/>
  <c r="E4664" i="11"/>
  <c r="I4664" i="11" s="1"/>
  <c r="E4677" i="11"/>
  <c r="I4677" i="11" s="1"/>
  <c r="G4716" i="11"/>
  <c r="G4712" i="11" s="1"/>
  <c r="E4733" i="11"/>
  <c r="I4733" i="11" s="1"/>
  <c r="E4748" i="11"/>
  <c r="I4748" i="11" s="1"/>
  <c r="E4801" i="11"/>
  <c r="I4801" i="11" s="1"/>
  <c r="E4814" i="11"/>
  <c r="I4814" i="11" s="1"/>
  <c r="E4816" i="11"/>
  <c r="I4816" i="11" s="1"/>
  <c r="E4841" i="11"/>
  <c r="I4841" i="11" s="1"/>
  <c r="D4852" i="11"/>
  <c r="E4853" i="11"/>
  <c r="I4853" i="11" s="1"/>
  <c r="H4856" i="11"/>
  <c r="D4869" i="11"/>
  <c r="H4869" i="11"/>
  <c r="G4902" i="11"/>
  <c r="H4876" i="11"/>
  <c r="F4911" i="11"/>
  <c r="H4916" i="11"/>
  <c r="H4884" i="11"/>
  <c r="H4891" i="11"/>
  <c r="H4954" i="11"/>
  <c r="H4950" i="11" s="1"/>
  <c r="G4992" i="11"/>
  <c r="F4843" i="11"/>
  <c r="E5143" i="11"/>
  <c r="I5143" i="11" s="1"/>
  <c r="E5000" i="11"/>
  <c r="I5000" i="11" s="1"/>
  <c r="D5223" i="11"/>
  <c r="E5232" i="11"/>
  <c r="I5232" i="11" s="1"/>
  <c r="E5257" i="11"/>
  <c r="I5257" i="11" s="1"/>
  <c r="E5255" i="11"/>
  <c r="I5255" i="11" s="1"/>
  <c r="G5272" i="11"/>
  <c r="G4863" i="11"/>
  <c r="G4862" i="11" s="1"/>
  <c r="G5276" i="11"/>
  <c r="G5278" i="11"/>
  <c r="G5530" i="11"/>
  <c r="G5528" i="11"/>
  <c r="F5530" i="11"/>
  <c r="F5528" i="11"/>
  <c r="H5632" i="11"/>
  <c r="H5630" i="11"/>
  <c r="F4628" i="11"/>
  <c r="F4630" i="11"/>
  <c r="H4635" i="11"/>
  <c r="E4659" i="11"/>
  <c r="I4659" i="11" s="1"/>
  <c r="E4631" i="11"/>
  <c r="I4631" i="11" s="1"/>
  <c r="F4747" i="11"/>
  <c r="F4743" i="11" s="1"/>
  <c r="F4742" i="11" s="1"/>
  <c r="G4796" i="11"/>
  <c r="G4792" i="11" s="1"/>
  <c r="G4791" i="11" s="1"/>
  <c r="E4805" i="11"/>
  <c r="I4805" i="11" s="1"/>
  <c r="G4848" i="11"/>
  <c r="D4856" i="11"/>
  <c r="E4857" i="11"/>
  <c r="I4857" i="11" s="1"/>
  <c r="F4898" i="11"/>
  <c r="F4863" i="11"/>
  <c r="F4862" i="11" s="1"/>
  <c r="G4904" i="11"/>
  <c r="D4876" i="11"/>
  <c r="G4911" i="11"/>
  <c r="G4878" i="11"/>
  <c r="E4920" i="11"/>
  <c r="I4920" i="11" s="1"/>
  <c r="D4916" i="11"/>
  <c r="D4884" i="11"/>
  <c r="E4927" i="11"/>
  <c r="I4927" i="11" s="1"/>
  <c r="D4891" i="11"/>
  <c r="D4937" i="11"/>
  <c r="D4930" i="11" s="1"/>
  <c r="D4929" i="11" s="1"/>
  <c r="H4937" i="11"/>
  <c r="H4930" i="11" s="1"/>
  <c r="H4929" i="11" s="1"/>
  <c r="D4954" i="11"/>
  <c r="D4950" i="11" s="1"/>
  <c r="E4955" i="11"/>
  <c r="I4955" i="11" s="1"/>
  <c r="E4912" i="11"/>
  <c r="I4912" i="11" s="1"/>
  <c r="E4969" i="11"/>
  <c r="I4969" i="11" s="1"/>
  <c r="H4992" i="11"/>
  <c r="F4997" i="11"/>
  <c r="F4999" i="11"/>
  <c r="D5184" i="11"/>
  <c r="E5185" i="11"/>
  <c r="I5185" i="11" s="1"/>
  <c r="H5188" i="11"/>
  <c r="H5190" i="11"/>
  <c r="D5195" i="11"/>
  <c r="D5197" i="11"/>
  <c r="H5195" i="11"/>
  <c r="H5197" i="11"/>
  <c r="E5237" i="11"/>
  <c r="I5237" i="11" s="1"/>
  <c r="E5471" i="11"/>
  <c r="I5471" i="11" s="1"/>
  <c r="E5495" i="11"/>
  <c r="I5495" i="11" s="1"/>
  <c r="E5507" i="11"/>
  <c r="I5507" i="11" s="1"/>
  <c r="E5509" i="11"/>
  <c r="I5509" i="11" s="1"/>
  <c r="F5630" i="11"/>
  <c r="F5632" i="11"/>
  <c r="D5632" i="11"/>
  <c r="E5635" i="11"/>
  <c r="I5635" i="11" s="1"/>
  <c r="D5630" i="11"/>
  <c r="F5079" i="11"/>
  <c r="F5072" i="11" s="1"/>
  <c r="F5071" i="11" s="1"/>
  <c r="D5096" i="11"/>
  <c r="D5092" i="11" s="1"/>
  <c r="F5134" i="11"/>
  <c r="F5127" i="11" s="1"/>
  <c r="F5126" i="11" s="1"/>
  <c r="G5195" i="11"/>
  <c r="G5283" i="11"/>
  <c r="G5285" i="11"/>
  <c r="F5290" i="11"/>
  <c r="F5292" i="11"/>
  <c r="D5530" i="11"/>
  <c r="E5620" i="11"/>
  <c r="I5620" i="11" s="1"/>
  <c r="D5616" i="11"/>
  <c r="G4870" i="11"/>
  <c r="F4877" i="11"/>
  <c r="D4878" i="11"/>
  <c r="D4889" i="11"/>
  <c r="G5004" i="11"/>
  <c r="G5006" i="11"/>
  <c r="E5013" i="11"/>
  <c r="I5013" i="11" s="1"/>
  <c r="F5025" i="11"/>
  <c r="F5018" i="11" s="1"/>
  <c r="F5017" i="11" s="1"/>
  <c r="E5026" i="11"/>
  <c r="I5026" i="11" s="1"/>
  <c r="D5042" i="11"/>
  <c r="D5038" i="11" s="1"/>
  <c r="H5042" i="11"/>
  <c r="H5038" i="11" s="1"/>
  <c r="E5097" i="11"/>
  <c r="G5134" i="11"/>
  <c r="G5127" i="11" s="1"/>
  <c r="G5126" i="11" s="1"/>
  <c r="F5190" i="11"/>
  <c r="G5202" i="11"/>
  <c r="G5204" i="11"/>
  <c r="E5211" i="11"/>
  <c r="I5211" i="11" s="1"/>
  <c r="D5276" i="11"/>
  <c r="D5278" i="11"/>
  <c r="H5276" i="11"/>
  <c r="H5278" i="11"/>
  <c r="H5285" i="11"/>
  <c r="G5292" i="11"/>
  <c r="D5298" i="11"/>
  <c r="E5299" i="11"/>
  <c r="I5299" i="11" s="1"/>
  <c r="E5454" i="11"/>
  <c r="I5454" i="11" s="1"/>
  <c r="E5293" i="11"/>
  <c r="I5293" i="11" s="1"/>
  <c r="E5572" i="11"/>
  <c r="I5572" i="11" s="1"/>
  <c r="E5588" i="11"/>
  <c r="I5588" i="11" s="1"/>
  <c r="E5590" i="11"/>
  <c r="I5590" i="11" s="1"/>
  <c r="D5612" i="11"/>
  <c r="E5613" i="11"/>
  <c r="I5613" i="11" s="1"/>
  <c r="D5618" i="11"/>
  <c r="F5625" i="11"/>
  <c r="F5623" i="11"/>
  <c r="H5420" i="11"/>
  <c r="H5413" i="11" s="1"/>
  <c r="H5412" i="11" s="1"/>
  <c r="E5434" i="11"/>
  <c r="I5434" i="11" s="1"/>
  <c r="E5476" i="11"/>
  <c r="I5476" i="11" s="1"/>
  <c r="E5484" i="11"/>
  <c r="I5484" i="11" s="1"/>
  <c r="D5524" i="11"/>
  <c r="E5525" i="11"/>
  <c r="I5525" i="11" s="1"/>
  <c r="H5528" i="11"/>
  <c r="D5535" i="11"/>
  <c r="D5537" i="11"/>
  <c r="H5535" i="11"/>
  <c r="H5537" i="11"/>
  <c r="F5542" i="11"/>
  <c r="F5544" i="11"/>
  <c r="F5563" i="11"/>
  <c r="F5556" i="11" s="1"/>
  <c r="F5555" i="11" s="1"/>
  <c r="E5774" i="11"/>
  <c r="I5774" i="11" s="1"/>
  <c r="E5400" i="11"/>
  <c r="I5400" i="11" s="1"/>
  <c r="D5420" i="11"/>
  <c r="D5413" i="11" s="1"/>
  <c r="D5412" i="11" s="1"/>
  <c r="E5421" i="11"/>
  <c r="I5421" i="11" s="1"/>
  <c r="E5447" i="11"/>
  <c r="I5447" i="11" s="1"/>
  <c r="F5475" i="11"/>
  <c r="F5468" i="11" s="1"/>
  <c r="F5467" i="11" s="1"/>
  <c r="H5492" i="11"/>
  <c r="H5488" i="11" s="1"/>
  <c r="E5532" i="11"/>
  <c r="I5532" i="11" s="1"/>
  <c r="D5528" i="11"/>
  <c r="G5542" i="11"/>
  <c r="G5544" i="11"/>
  <c r="E5581" i="11"/>
  <c r="I5581" i="11" s="1"/>
  <c r="G5616" i="11"/>
  <c r="D5623" i="11"/>
  <c r="D5625" i="11"/>
  <c r="H5623" i="11"/>
  <c r="H5625" i="11"/>
  <c r="E5568" i="11"/>
  <c r="I5568" i="11" s="1"/>
  <c r="E5595" i="11"/>
  <c r="I5595" i="11" s="1"/>
  <c r="E5597" i="11"/>
  <c r="I5597" i="11" s="1"/>
  <c r="G5623" i="11"/>
  <c r="E5665" i="11"/>
  <c r="I5665" i="11" s="1"/>
  <c r="F5760" i="11"/>
  <c r="F5753" i="11" s="1"/>
  <c r="F5752" i="11" s="1"/>
  <c r="E5769" i="11"/>
  <c r="I5769" i="11" s="1"/>
  <c r="G5777" i="11"/>
  <c r="G5773" i="11" s="1"/>
  <c r="E5785" i="11"/>
  <c r="I5785" i="11" s="1"/>
  <c r="E5787" i="11"/>
  <c r="I5787" i="11" s="1"/>
  <c r="E5855" i="11"/>
  <c r="I5855" i="11" s="1"/>
  <c r="D5542" i="11"/>
  <c r="D5544" i="11"/>
  <c r="H5542" i="11"/>
  <c r="H5544" i="11"/>
  <c r="E5559" i="11"/>
  <c r="I5559" i="11" s="1"/>
  <c r="F5618" i="11"/>
  <c r="G5630" i="11"/>
  <c r="G5632" i="11"/>
  <c r="G5651" i="11"/>
  <c r="E5656" i="11"/>
  <c r="I5656" i="11" s="1"/>
  <c r="E5678" i="11"/>
  <c r="I5678" i="11" s="1"/>
  <c r="E5660" i="11"/>
  <c r="I5660" i="11" s="1"/>
  <c r="F5668" i="11"/>
  <c r="F5664" i="11" s="1"/>
  <c r="F5696" i="11" s="1"/>
  <c r="E5746" i="11"/>
  <c r="I5746" i="11" s="1"/>
  <c r="G5815" i="11"/>
  <c r="G5808" i="11" s="1"/>
  <c r="G5807" i="11" s="1"/>
  <c r="E5824" i="11"/>
  <c r="I5824" i="11" s="1"/>
  <c r="E5794" i="11"/>
  <c r="I5794" i="11" s="1"/>
  <c r="E5835" i="11"/>
  <c r="I5835" i="11" s="1"/>
  <c r="F170" i="11"/>
  <c r="E158" i="11"/>
  <c r="E212" i="11"/>
  <c r="I212" i="11" s="1"/>
  <c r="F48" i="11"/>
  <c r="E524" i="11"/>
  <c r="I524" i="11" s="1"/>
  <c r="E763" i="11"/>
  <c r="I763" i="11" s="1"/>
  <c r="E1010" i="11"/>
  <c r="I1010" i="11" s="1"/>
  <c r="D1096" i="11"/>
  <c r="G1755" i="11"/>
  <c r="D1864" i="11"/>
  <c r="D1857" i="11" s="1"/>
  <c r="D1856" i="11" s="1"/>
  <c r="H1864" i="11"/>
  <c r="H1857" i="11" s="1"/>
  <c r="H1856" i="11" s="1"/>
  <c r="E1882" i="11"/>
  <c r="I1882" i="11" s="1"/>
  <c r="H2022" i="11"/>
  <c r="H1987" i="11"/>
  <c r="F2028" i="11"/>
  <c r="F1998" i="11"/>
  <c r="F2040" i="11"/>
  <c r="F2011" i="11"/>
  <c r="F2042" i="11"/>
  <c r="E2080" i="11"/>
  <c r="I2080" i="11" s="1"/>
  <c r="F2005" i="11"/>
  <c r="F2118" i="11"/>
  <c r="G2292" i="11"/>
  <c r="G1998" i="11"/>
  <c r="G2290" i="11"/>
  <c r="E2301" i="11"/>
  <c r="I2301" i="11" s="1"/>
  <c r="D2297" i="11"/>
  <c r="D2299" i="11"/>
  <c r="E2351" i="11"/>
  <c r="I2351" i="11" s="1"/>
  <c r="E2353" i="11"/>
  <c r="I2353" i="11" s="1"/>
  <c r="E2416" i="11"/>
  <c r="I2416" i="11" s="1"/>
  <c r="E2418" i="11"/>
  <c r="I2418" i="11" s="1"/>
  <c r="G2687" i="11"/>
  <c r="G2689" i="11"/>
  <c r="E3213" i="11"/>
  <c r="I3213" i="11" s="1"/>
  <c r="E3211" i="11"/>
  <c r="I3211" i="11" s="1"/>
  <c r="F80" i="11"/>
  <c r="D153" i="11"/>
  <c r="D38" i="11"/>
  <c r="G1041" i="11"/>
  <c r="G1034" i="11" s="1"/>
  <c r="G1033" i="11" s="1"/>
  <c r="G1000" i="11" s="1"/>
  <c r="F1094" i="11"/>
  <c r="F1096" i="11"/>
  <c r="D1116" i="11"/>
  <c r="E1117" i="11"/>
  <c r="H981" i="11"/>
  <c r="H1299" i="11"/>
  <c r="E1332" i="11"/>
  <c r="I1332" i="11" s="1"/>
  <c r="E1361" i="11"/>
  <c r="I1361" i="11" s="1"/>
  <c r="E1544" i="11"/>
  <c r="I1544" i="11" s="1"/>
  <c r="D1579" i="11"/>
  <c r="D1572" i="11" s="1"/>
  <c r="D1571" i="11" s="1"/>
  <c r="H1755" i="11"/>
  <c r="F1919" i="11"/>
  <c r="F1912" i="11" s="1"/>
  <c r="F1911" i="11" s="1"/>
  <c r="G1997" i="11"/>
  <c r="G2026" i="11"/>
  <c r="G2028" i="11"/>
  <c r="E2056" i="11"/>
  <c r="I2056" i="11" s="1"/>
  <c r="E2075" i="11"/>
  <c r="I2075" i="11" s="1"/>
  <c r="E2073" i="11"/>
  <c r="I2073" i="11" s="1"/>
  <c r="D2101" i="11"/>
  <c r="D1986" i="11"/>
  <c r="G2116" i="11"/>
  <c r="G2118" i="11"/>
  <c r="G2004" i="11"/>
  <c r="E2191" i="11"/>
  <c r="I2191" i="11" s="1"/>
  <c r="H2292" i="11"/>
  <c r="H2290" i="11"/>
  <c r="E2320" i="11"/>
  <c r="I2320" i="11" s="1"/>
  <c r="H2385" i="11"/>
  <c r="F51" i="11"/>
  <c r="E154" i="11"/>
  <c r="D190" i="11"/>
  <c r="D186" i="11" s="1"/>
  <c r="D185" i="11" s="1"/>
  <c r="E251" i="11"/>
  <c r="I251" i="11" s="1"/>
  <c r="E274" i="11"/>
  <c r="I274" i="11" s="1"/>
  <c r="H291" i="11"/>
  <c r="H287" i="11" s="1"/>
  <c r="H286" i="11" s="1"/>
  <c r="H435" i="11"/>
  <c r="F547" i="11"/>
  <c r="F543" i="11" s="1"/>
  <c r="F542" i="11" s="1"/>
  <c r="F596" i="11"/>
  <c r="F592" i="11" s="1"/>
  <c r="F591" i="11" s="1"/>
  <c r="E597" i="11"/>
  <c r="I597" i="11" s="1"/>
  <c r="G754" i="11"/>
  <c r="G750" i="11" s="1"/>
  <c r="G749" i="11" s="1"/>
  <c r="H754" i="11"/>
  <c r="H750" i="11" s="1"/>
  <c r="H749" i="11" s="1"/>
  <c r="F851" i="11"/>
  <c r="F847" i="11" s="1"/>
  <c r="F846" i="11" s="1"/>
  <c r="E883" i="11"/>
  <c r="I883" i="11" s="1"/>
  <c r="F1146" i="11"/>
  <c r="F1142" i="11" s="1"/>
  <c r="E1184" i="11"/>
  <c r="I1184" i="11" s="1"/>
  <c r="H1238" i="11"/>
  <c r="H1231" i="11" s="1"/>
  <c r="H1230" i="11" s="1"/>
  <c r="E1247" i="11"/>
  <c r="I1247" i="11" s="1"/>
  <c r="E1258" i="11"/>
  <c r="I1258" i="11" s="1"/>
  <c r="E1655" i="11"/>
  <c r="D1654" i="11"/>
  <c r="H1684" i="11"/>
  <c r="H1680" i="11" s="1"/>
  <c r="H1810" i="11"/>
  <c r="H1803" i="11" s="1"/>
  <c r="H1802" i="11" s="1"/>
  <c r="F1971" i="11"/>
  <c r="F1979" i="11"/>
  <c r="H1986" i="11"/>
  <c r="D2004" i="11"/>
  <c r="E2174" i="11"/>
  <c r="I2174" i="11" s="1"/>
  <c r="G2304" i="11"/>
  <c r="G2306" i="11"/>
  <c r="G2011" i="11"/>
  <c r="H38" i="11"/>
  <c r="G62" i="11"/>
  <c r="E398" i="11"/>
  <c r="I398" i="11" s="1"/>
  <c r="F467" i="11"/>
  <c r="F463" i="11" s="1"/>
  <c r="D613" i="11"/>
  <c r="D609" i="11" s="1"/>
  <c r="H692" i="11"/>
  <c r="H688" i="11" s="1"/>
  <c r="E808" i="11"/>
  <c r="I808" i="11" s="1"/>
  <c r="G803" i="11"/>
  <c r="G799" i="11" s="1"/>
  <c r="G798" i="11" s="1"/>
  <c r="F987" i="11"/>
  <c r="F1022" i="11"/>
  <c r="G1058" i="11"/>
  <c r="G1054" i="11" s="1"/>
  <c r="E1217" i="11"/>
  <c r="I1217" i="11" s="1"/>
  <c r="E1336" i="11"/>
  <c r="I1336" i="11" s="1"/>
  <c r="H1641" i="11"/>
  <c r="E1743" i="11"/>
  <c r="D1742" i="11"/>
  <c r="E1811" i="11"/>
  <c r="I1811" i="11" s="1"/>
  <c r="G1971" i="11"/>
  <c r="G1979" i="11"/>
  <c r="F1987" i="11"/>
  <c r="F1985" i="11" s="1"/>
  <c r="F2026" i="11"/>
  <c r="E2045" i="11"/>
  <c r="I2045" i="11" s="1"/>
  <c r="D2040" i="11"/>
  <c r="E2046" i="11"/>
  <c r="I2046" i="11" s="1"/>
  <c r="D2013" i="11"/>
  <c r="E2087" i="11"/>
  <c r="I2087" i="11" s="1"/>
  <c r="G2111" i="11"/>
  <c r="F2116" i="11"/>
  <c r="E2122" i="11"/>
  <c r="I2122" i="11" s="1"/>
  <c r="D2006" i="11"/>
  <c r="G2006" i="11"/>
  <c r="G2297" i="11"/>
  <c r="E2509" i="11"/>
  <c r="I2509" i="11" s="1"/>
  <c r="F2111" i="11"/>
  <c r="E2195" i="11"/>
  <c r="I2195" i="11" s="1"/>
  <c r="E2240" i="11"/>
  <c r="I2240" i="11" s="1"/>
  <c r="E2271" i="11"/>
  <c r="I2271" i="11" s="1"/>
  <c r="D2371" i="11"/>
  <c r="E2374" i="11"/>
  <c r="I2374" i="11" s="1"/>
  <c r="G2895" i="11"/>
  <c r="H21" i="11"/>
  <c r="G48" i="11"/>
  <c r="G49" i="11"/>
  <c r="F107" i="11"/>
  <c r="F103" i="11" s="1"/>
  <c r="F102" i="11" s="1"/>
  <c r="F72" i="11" s="1"/>
  <c r="F49" i="11"/>
  <c r="D175" i="11"/>
  <c r="G211" i="11"/>
  <c r="G203" i="11" s="1"/>
  <c r="D259" i="11"/>
  <c r="D255" i="11" s="1"/>
  <c r="G308" i="11"/>
  <c r="G304" i="11" s="1"/>
  <c r="G428" i="11"/>
  <c r="H450" i="11"/>
  <c r="H446" i="11" s="1"/>
  <c r="H445" i="11" s="1"/>
  <c r="H467" i="11"/>
  <c r="H463" i="11" s="1"/>
  <c r="D564" i="11"/>
  <c r="D560" i="11" s="1"/>
  <c r="G596" i="11"/>
  <c r="G592" i="11" s="1"/>
  <c r="G591" i="11" s="1"/>
  <c r="F613" i="11"/>
  <c r="F609" i="11" s="1"/>
  <c r="F771" i="11"/>
  <c r="F767" i="11" s="1"/>
  <c r="F820" i="11"/>
  <c r="F816" i="11" s="1"/>
  <c r="E828" i="11"/>
  <c r="I828" i="11" s="1"/>
  <c r="D868" i="11"/>
  <c r="D864" i="11" s="1"/>
  <c r="H900" i="11"/>
  <c r="H896" i="11" s="1"/>
  <c r="H895" i="11" s="1"/>
  <c r="H980" i="11"/>
  <c r="G982" i="11"/>
  <c r="G995" i="11"/>
  <c r="G1146" i="11"/>
  <c r="G1142" i="11" s="1"/>
  <c r="H1255" i="11"/>
  <c r="H1251" i="11" s="1"/>
  <c r="F1255" i="11"/>
  <c r="F1251" i="11" s="1"/>
  <c r="F1344" i="11"/>
  <c r="F1340" i="11" s="1"/>
  <c r="F1372" i="11" s="1"/>
  <c r="H1344" i="11"/>
  <c r="H1340" i="11" s="1"/>
  <c r="H1372" i="11" s="1"/>
  <c r="D1487" i="11"/>
  <c r="D1483" i="11" s="1"/>
  <c r="G1596" i="11"/>
  <c r="G1592" i="11" s="1"/>
  <c r="F1646" i="11"/>
  <c r="D1755" i="11"/>
  <c r="E1953" i="11"/>
  <c r="I1953" i="11" s="1"/>
  <c r="F1997" i="11"/>
  <c r="F2013" i="11"/>
  <c r="D2015" i="11"/>
  <c r="E2030" i="11"/>
  <c r="I2030" i="11" s="1"/>
  <c r="D2026" i="11"/>
  <c r="G1999" i="11"/>
  <c r="D2003" i="11"/>
  <c r="H2003" i="11"/>
  <c r="D2035" i="11"/>
  <c r="D2005" i="11"/>
  <c r="H2035" i="11"/>
  <c r="H2005" i="11"/>
  <c r="F2006" i="11"/>
  <c r="G2042" i="11"/>
  <c r="G2012" i="11"/>
  <c r="G2055" i="11"/>
  <c r="G2051" i="11" s="1"/>
  <c r="G2050" i="11" s="1"/>
  <c r="E2064" i="11"/>
  <c r="I2064" i="11" s="1"/>
  <c r="F2072" i="11"/>
  <c r="F2068" i="11" s="1"/>
  <c r="D2109" i="11"/>
  <c r="E2113" i="11"/>
  <c r="I2113" i="11" s="1"/>
  <c r="E2120" i="11"/>
  <c r="I2120" i="11" s="1"/>
  <c r="D2116" i="11"/>
  <c r="D2125" i="11"/>
  <c r="H2125" i="11"/>
  <c r="D2112" i="11"/>
  <c r="D1996" i="11" s="1"/>
  <c r="D2162" i="11"/>
  <c r="D2190" i="11"/>
  <c r="D2186" i="11" s="1"/>
  <c r="D2185" i="11" s="1"/>
  <c r="E2199" i="11"/>
  <c r="I2199" i="11" s="1"/>
  <c r="F2239" i="11"/>
  <c r="F2235" i="11" s="1"/>
  <c r="F2234" i="11" s="1"/>
  <c r="E2244" i="11"/>
  <c r="I2244" i="11" s="1"/>
  <c r="E2266" i="11"/>
  <c r="I2266" i="11" s="1"/>
  <c r="F2290" i="11"/>
  <c r="F2299" i="11"/>
  <c r="D2306" i="11"/>
  <c r="H2306" i="11"/>
  <c r="G2319" i="11"/>
  <c r="G2315" i="11" s="1"/>
  <c r="G2314" i="11" s="1"/>
  <c r="E2328" i="11"/>
  <c r="I2328" i="11" s="1"/>
  <c r="E2344" i="11"/>
  <c r="I2344" i="11" s="1"/>
  <c r="D2369" i="11"/>
  <c r="G2369" i="11"/>
  <c r="F2378" i="11"/>
  <c r="E2382" i="11"/>
  <c r="H2383" i="11"/>
  <c r="E2412" i="11"/>
  <c r="I2412" i="11" s="1"/>
  <c r="E2513" i="11"/>
  <c r="I2513" i="11" s="1"/>
  <c r="E2515" i="11"/>
  <c r="I2515" i="11" s="1"/>
  <c r="F2594" i="11"/>
  <c r="F2596" i="11"/>
  <c r="E2813" i="11"/>
  <c r="I2813" i="11" s="1"/>
  <c r="F2015" i="11"/>
  <c r="E2060" i="11"/>
  <c r="I2060" i="11" s="1"/>
  <c r="E2324" i="11"/>
  <c r="I2324" i="11" s="1"/>
  <c r="D2495" i="11"/>
  <c r="D2491" i="11" s="1"/>
  <c r="D2490" i="11" s="1"/>
  <c r="H2608" i="11"/>
  <c r="H2610" i="11"/>
  <c r="E2641" i="11"/>
  <c r="I2641" i="11" s="1"/>
  <c r="E2643" i="11"/>
  <c r="I2643" i="11" s="1"/>
  <c r="H48" i="11"/>
  <c r="H78" i="11"/>
  <c r="F65" i="11"/>
  <c r="H124" i="11"/>
  <c r="H120" i="11" s="1"/>
  <c r="E132" i="11"/>
  <c r="I132" i="11" s="1"/>
  <c r="E139" i="11"/>
  <c r="I139" i="11" s="1"/>
  <c r="G39" i="11"/>
  <c r="G37" i="11" s="1"/>
  <c r="H57" i="11"/>
  <c r="E243" i="11"/>
  <c r="I243" i="11" s="1"/>
  <c r="F291" i="11"/>
  <c r="F287" i="11" s="1"/>
  <c r="F286" i="11" s="1"/>
  <c r="F349" i="11"/>
  <c r="G358" i="11"/>
  <c r="D388" i="11"/>
  <c r="D384" i="11" s="1"/>
  <c r="F421" i="11"/>
  <c r="F67" i="11"/>
  <c r="F450" i="11"/>
  <c r="F446" i="11" s="1"/>
  <c r="F445" i="11" s="1"/>
  <c r="H547" i="11"/>
  <c r="H543" i="11" s="1"/>
  <c r="H542" i="11" s="1"/>
  <c r="H596" i="11"/>
  <c r="H592" i="11" s="1"/>
  <c r="H591" i="11" s="1"/>
  <c r="H613" i="11"/>
  <c r="H609" i="11" s="1"/>
  <c r="F662" i="11"/>
  <c r="H675" i="11"/>
  <c r="H671" i="11" s="1"/>
  <c r="H670" i="11" s="1"/>
  <c r="H640" i="11" s="1"/>
  <c r="E755" i="11"/>
  <c r="I755" i="11" s="1"/>
  <c r="H771" i="11"/>
  <c r="H767" i="11" s="1"/>
  <c r="F868" i="11"/>
  <c r="F864" i="11" s="1"/>
  <c r="G900" i="11"/>
  <c r="G896" i="11" s="1"/>
  <c r="G895" i="11" s="1"/>
  <c r="F917" i="11"/>
  <c r="F913" i="11" s="1"/>
  <c r="F967" i="11"/>
  <c r="F966" i="11" s="1"/>
  <c r="D987" i="11"/>
  <c r="F982" i="11"/>
  <c r="E1111" i="11"/>
  <c r="I1111" i="11" s="1"/>
  <c r="D1183" i="11"/>
  <c r="D1176" i="11" s="1"/>
  <c r="D1175" i="11" s="1"/>
  <c r="G1200" i="11"/>
  <c r="G1196" i="11" s="1"/>
  <c r="F1238" i="11"/>
  <c r="F1231" i="11" s="1"/>
  <c r="F1230" i="11" s="1"/>
  <c r="E1256" i="11"/>
  <c r="I1256" i="11" s="1"/>
  <c r="E1295" i="11"/>
  <c r="I1295" i="11" s="1"/>
  <c r="G990" i="11"/>
  <c r="E1345" i="11"/>
  <c r="I1345" i="11" s="1"/>
  <c r="F1470" i="11"/>
  <c r="F1463" i="11" s="1"/>
  <c r="F1462" i="11" s="1"/>
  <c r="H1646" i="11"/>
  <c r="F1684" i="11"/>
  <c r="F1680" i="11" s="1"/>
  <c r="G1720" i="11"/>
  <c r="E1760" i="11"/>
  <c r="I1760" i="11" s="1"/>
  <c r="G1881" i="11"/>
  <c r="G1877" i="11" s="1"/>
  <c r="E1920" i="11"/>
  <c r="I1920" i="11" s="1"/>
  <c r="D1987" i="11"/>
  <c r="H1997" i="11"/>
  <c r="H2004" i="11"/>
  <c r="H2011" i="11"/>
  <c r="H2012" i="11"/>
  <c r="H2028" i="11"/>
  <c r="H2033" i="11"/>
  <c r="F2035" i="11"/>
  <c r="G2033" i="11"/>
  <c r="E2038" i="11"/>
  <c r="E2082" i="11"/>
  <c r="I2082" i="11" s="1"/>
  <c r="E2089" i="11"/>
  <c r="I2089" i="11" s="1"/>
  <c r="F2109" i="11"/>
  <c r="H2118" i="11"/>
  <c r="H2123" i="11"/>
  <c r="G2123" i="11"/>
  <c r="E2128" i="11"/>
  <c r="I2128" i="11" s="1"/>
  <c r="E2152" i="11"/>
  <c r="I2152" i="11" s="1"/>
  <c r="E2163" i="11"/>
  <c r="E2167" i="11"/>
  <c r="I2167" i="11" s="1"/>
  <c r="E2208" i="11"/>
  <c r="I2208" i="11" s="1"/>
  <c r="E2210" i="11"/>
  <c r="I2210" i="11" s="1"/>
  <c r="E2217" i="11"/>
  <c r="I2217" i="11" s="1"/>
  <c r="E2224" i="11"/>
  <c r="I2224" i="11" s="1"/>
  <c r="G2239" i="11"/>
  <c r="G2235" i="11" s="1"/>
  <c r="G2234" i="11" s="1"/>
  <c r="E2273" i="11"/>
  <c r="I2273" i="11" s="1"/>
  <c r="F2292" i="11"/>
  <c r="H2297" i="11"/>
  <c r="G2371" i="11"/>
  <c r="D2376" i="11"/>
  <c r="G2378" i="11"/>
  <c r="F2383" i="11"/>
  <c r="E2387" i="11"/>
  <c r="I2387" i="11" s="1"/>
  <c r="D2383" i="11"/>
  <c r="H2398" i="11"/>
  <c r="H2394" i="11" s="1"/>
  <c r="H2393" i="11" s="1"/>
  <c r="E2379" i="11"/>
  <c r="I2379" i="11" s="1"/>
  <c r="G2447" i="11"/>
  <c r="G2443" i="11" s="1"/>
  <c r="G2442" i="11" s="1"/>
  <c r="E2452" i="11"/>
  <c r="I2452" i="11" s="1"/>
  <c r="E2632" i="11"/>
  <c r="I2632" i="11" s="1"/>
  <c r="E2637" i="11"/>
  <c r="I2637" i="11" s="1"/>
  <c r="F2680" i="11"/>
  <c r="F2682" i="11"/>
  <c r="E2756" i="11"/>
  <c r="I2756" i="11" s="1"/>
  <c r="E2496" i="11"/>
  <c r="I2496" i="11" s="1"/>
  <c r="E2500" i="11"/>
  <c r="I2500" i="11" s="1"/>
  <c r="E2545" i="11"/>
  <c r="I2545" i="11" s="1"/>
  <c r="E2569" i="11"/>
  <c r="I2569" i="11" s="1"/>
  <c r="E2571" i="11"/>
  <c r="I2571" i="11" s="1"/>
  <c r="H2596" i="11"/>
  <c r="G2603" i="11"/>
  <c r="D2608" i="11"/>
  <c r="D2610" i="11"/>
  <c r="E2613" i="11"/>
  <c r="I2613" i="11" s="1"/>
  <c r="D2623" i="11"/>
  <c r="D2619" i="11" s="1"/>
  <c r="D2618" i="11" s="1"/>
  <c r="E2628" i="11"/>
  <c r="I2628" i="11" s="1"/>
  <c r="E2657" i="11"/>
  <c r="I2657" i="11" s="1"/>
  <c r="G2675" i="11"/>
  <c r="K2701" i="11"/>
  <c r="K2704" i="11"/>
  <c r="E2752" i="11"/>
  <c r="I2752" i="11" s="1"/>
  <c r="D2799" i="11"/>
  <c r="D2795" i="11" s="1"/>
  <c r="D2794" i="11" s="1"/>
  <c r="D2976" i="11"/>
  <c r="E2977" i="11"/>
  <c r="I2977" i="11" s="1"/>
  <c r="D2941" i="11"/>
  <c r="E3302" i="11"/>
  <c r="I3302" i="11" s="1"/>
  <c r="E3300" i="11"/>
  <c r="I3300" i="11" s="1"/>
  <c r="D2590" i="11"/>
  <c r="E2591" i="11"/>
  <c r="I2591" i="11" s="1"/>
  <c r="E2624" i="11"/>
  <c r="I2624" i="11" s="1"/>
  <c r="H2680" i="11"/>
  <c r="H2682" i="11"/>
  <c r="E2703" i="11"/>
  <c r="I2703" i="11" s="1"/>
  <c r="E2727" i="11"/>
  <c r="I2727" i="11" s="1"/>
  <c r="E2729" i="11"/>
  <c r="I2729" i="11" s="1"/>
  <c r="F2751" i="11"/>
  <c r="F2747" i="11" s="1"/>
  <c r="F2746" i="11" s="1"/>
  <c r="E2817" i="11"/>
  <c r="I2817" i="11" s="1"/>
  <c r="E2819" i="11"/>
  <c r="I2819" i="11" s="1"/>
  <c r="E3021" i="11"/>
  <c r="I3021" i="11" s="1"/>
  <c r="E3023" i="11"/>
  <c r="I3023" i="11" s="1"/>
  <c r="D2921" i="11"/>
  <c r="D3242" i="11"/>
  <c r="H3240" i="11"/>
  <c r="H3242" i="11"/>
  <c r="E2259" i="11"/>
  <c r="I2259" i="11" s="1"/>
  <c r="D2304" i="11"/>
  <c r="E2339" i="11"/>
  <c r="I2339" i="11" s="1"/>
  <c r="E2425" i="11"/>
  <c r="I2425" i="11" s="1"/>
  <c r="E2474" i="11"/>
  <c r="I2474" i="11" s="1"/>
  <c r="E2529" i="11"/>
  <c r="I2529" i="11" s="1"/>
  <c r="E2598" i="11"/>
  <c r="I2598" i="11" s="1"/>
  <c r="D2594" i="11"/>
  <c r="F2610" i="11"/>
  <c r="E2611" i="11"/>
  <c r="I2611" i="11" s="1"/>
  <c r="D2680" i="11"/>
  <c r="D2682" i="11"/>
  <c r="E2685" i="11"/>
  <c r="I2685" i="11" s="1"/>
  <c r="E2760" i="11"/>
  <c r="I2760" i="11" s="1"/>
  <c r="E2783" i="11"/>
  <c r="I2783" i="11" s="1"/>
  <c r="E2785" i="11"/>
  <c r="I2785" i="11" s="1"/>
  <c r="E2690" i="11"/>
  <c r="I2690" i="11" s="1"/>
  <c r="G2954" i="11"/>
  <c r="G2922" i="11"/>
  <c r="G2956" i="11"/>
  <c r="E2994" i="11"/>
  <c r="I2994" i="11" s="1"/>
  <c r="E2765" i="11"/>
  <c r="I2765" i="11" s="1"/>
  <c r="E2800" i="11"/>
  <c r="I2800" i="11" s="1"/>
  <c r="E2804" i="11"/>
  <c r="I2804" i="11" s="1"/>
  <c r="E2808" i="11"/>
  <c r="I2808" i="11" s="1"/>
  <c r="E2873" i="11"/>
  <c r="I2873" i="11" s="1"/>
  <c r="E2875" i="11"/>
  <c r="I2875" i="11" s="1"/>
  <c r="G2950" i="11"/>
  <c r="G2915" i="11"/>
  <c r="G2914" i="11" s="1"/>
  <c r="H2963" i="11"/>
  <c r="H2930" i="11"/>
  <c r="G2970" i="11"/>
  <c r="G2937" i="11"/>
  <c r="E2990" i="11"/>
  <c r="I2990" i="11" s="1"/>
  <c r="H3042" i="11"/>
  <c r="H2922" i="11"/>
  <c r="H2924" i="11"/>
  <c r="E3132" i="11"/>
  <c r="I3132" i="11" s="1"/>
  <c r="E3237" i="11"/>
  <c r="I3237" i="11" s="1"/>
  <c r="D2915" i="11"/>
  <c r="E3258" i="11"/>
  <c r="I3258" i="11" s="1"/>
  <c r="D3254" i="11"/>
  <c r="D3256" i="11"/>
  <c r="E2670" i="11"/>
  <c r="I2670" i="11" s="1"/>
  <c r="D2963" i="11"/>
  <c r="E2966" i="11"/>
  <c r="I2966" i="11" s="1"/>
  <c r="D2930" i="11"/>
  <c r="F2895" i="11"/>
  <c r="F2989" i="11"/>
  <c r="F2982" i="11" s="1"/>
  <c r="F2981" i="11" s="1"/>
  <c r="E2964" i="11"/>
  <c r="I2964" i="11" s="1"/>
  <c r="E3060" i="11"/>
  <c r="I3060" i="11" s="1"/>
  <c r="D3056" i="11"/>
  <c r="D3058" i="11"/>
  <c r="E3061" i="11"/>
  <c r="I3061" i="11" s="1"/>
  <c r="D2937" i="11"/>
  <c r="E3117" i="11"/>
  <c r="I3117" i="11" s="1"/>
  <c r="E3145" i="11"/>
  <c r="I3145" i="11" s="1"/>
  <c r="G3247" i="11"/>
  <c r="G3234" i="11"/>
  <c r="H3580" i="11"/>
  <c r="H3582" i="11"/>
  <c r="E2771" i="11"/>
  <c r="I2771" i="11" s="1"/>
  <c r="E2833" i="11"/>
  <c r="I2833" i="11" s="1"/>
  <c r="G2865" i="11"/>
  <c r="G2861" i="11" s="1"/>
  <c r="F2961" i="11"/>
  <c r="F2929" i="11"/>
  <c r="H2976" i="11"/>
  <c r="H2941" i="11"/>
  <c r="H2940" i="11" s="1"/>
  <c r="E2998" i="11"/>
  <c r="I2998" i="11" s="1"/>
  <c r="G3049" i="11"/>
  <c r="G2929" i="11"/>
  <c r="E3078" i="11"/>
  <c r="I3078" i="11" s="1"/>
  <c r="H2895" i="11"/>
  <c r="E3226" i="11"/>
  <c r="I3226" i="11" s="1"/>
  <c r="E3315" i="11"/>
  <c r="I3315" i="11" s="1"/>
  <c r="E3345" i="11"/>
  <c r="I3345" i="11" s="1"/>
  <c r="E3532" i="11"/>
  <c r="I3532" i="11" s="1"/>
  <c r="E3016" i="11"/>
  <c r="I3016" i="11" s="1"/>
  <c r="E3046" i="11"/>
  <c r="I3046" i="11" s="1"/>
  <c r="D3042" i="11"/>
  <c r="H3077" i="11"/>
  <c r="H3070" i="11" s="1"/>
  <c r="H3069" i="11" s="1"/>
  <c r="E3086" i="11"/>
  <c r="I3086" i="11" s="1"/>
  <c r="H3149" i="11"/>
  <c r="H3148" i="11" s="1"/>
  <c r="H3144" i="11" s="1"/>
  <c r="E3244" i="11"/>
  <c r="I3244" i="11" s="1"/>
  <c r="D3240" i="11"/>
  <c r="E3598" i="11"/>
  <c r="I3598" i="11" s="1"/>
  <c r="D3594" i="11"/>
  <c r="D3596" i="11"/>
  <c r="E3655" i="11"/>
  <c r="I3655" i="11" s="1"/>
  <c r="E3721" i="11"/>
  <c r="I3721" i="11" s="1"/>
  <c r="E3723" i="11"/>
  <c r="I3723" i="11" s="1"/>
  <c r="E2882" i="11"/>
  <c r="I2882" i="11" s="1"/>
  <c r="E2951" i="11"/>
  <c r="I2951" i="11" s="1"/>
  <c r="E2973" i="11"/>
  <c r="I2973" i="11" s="1"/>
  <c r="E3014" i="11"/>
  <c r="I3014" i="11" s="1"/>
  <c r="D3077" i="11"/>
  <c r="D3070" i="11" s="1"/>
  <c r="D3069" i="11" s="1"/>
  <c r="E3082" i="11"/>
  <c r="I3082" i="11" s="1"/>
  <c r="E3045" i="11"/>
  <c r="I3045" i="11" s="1"/>
  <c r="E3140" i="11"/>
  <c r="I3140" i="11" s="1"/>
  <c r="E3151" i="11"/>
  <c r="E3339" i="11"/>
  <c r="I3339" i="11" s="1"/>
  <c r="D3335" i="11"/>
  <c r="G3342" i="11"/>
  <c r="D2961" i="11"/>
  <c r="E3009" i="11"/>
  <c r="I3009" i="11" s="1"/>
  <c r="F3077" i="11"/>
  <c r="F3070" i="11" s="1"/>
  <c r="F3069" i="11" s="1"/>
  <c r="E3091" i="11"/>
  <c r="I3091" i="11" s="1"/>
  <c r="E3097" i="11"/>
  <c r="I3097" i="11" s="1"/>
  <c r="E3136" i="11"/>
  <c r="I3136" i="11" s="1"/>
  <c r="E3171" i="11"/>
  <c r="I3171" i="11" s="1"/>
  <c r="G3328" i="11"/>
  <c r="D3337" i="11"/>
  <c r="F3337" i="11"/>
  <c r="G3344" i="11"/>
  <c r="E3377" i="11"/>
  <c r="I3377" i="11" s="1"/>
  <c r="E3390" i="11"/>
  <c r="I3390" i="11" s="1"/>
  <c r="H3472" i="11"/>
  <c r="H3465" i="11" s="1"/>
  <c r="H3464" i="11" s="1"/>
  <c r="E3481" i="11"/>
  <c r="I3481" i="11" s="1"/>
  <c r="E3486" i="11"/>
  <c r="I3486" i="11" s="1"/>
  <c r="E3490" i="11"/>
  <c r="I3490" i="11" s="1"/>
  <c r="E3492" i="11"/>
  <c r="I3492" i="11" s="1"/>
  <c r="E3528" i="11"/>
  <c r="I3528" i="11" s="1"/>
  <c r="E3642" i="11"/>
  <c r="I3642" i="11" s="1"/>
  <c r="E3640" i="11"/>
  <c r="I3640" i="11" s="1"/>
  <c r="E3403" i="11"/>
  <c r="I3403" i="11" s="1"/>
  <c r="D3472" i="11"/>
  <c r="D3465" i="11" s="1"/>
  <c r="D3464" i="11" s="1"/>
  <c r="E3477" i="11"/>
  <c r="I3477" i="11" s="1"/>
  <c r="E3506" i="11"/>
  <c r="I3506" i="11" s="1"/>
  <c r="F3527" i="11"/>
  <c r="F3520" i="11" s="1"/>
  <c r="F3519" i="11" s="1"/>
  <c r="G3615" i="11"/>
  <c r="F3675" i="11"/>
  <c r="F3677" i="11"/>
  <c r="E3443" i="11"/>
  <c r="I3443" i="11" s="1"/>
  <c r="E3445" i="11"/>
  <c r="I3445" i="11" s="1"/>
  <c r="E3473" i="11"/>
  <c r="I3473" i="11" s="1"/>
  <c r="E3523" i="11"/>
  <c r="I3523" i="11" s="1"/>
  <c r="E3536" i="11"/>
  <c r="I3536" i="11" s="1"/>
  <c r="E3547" i="11"/>
  <c r="I3547" i="11" s="1"/>
  <c r="E3545" i="11"/>
  <c r="I3545" i="11" s="1"/>
  <c r="G3589" i="11"/>
  <c r="G3682" i="11"/>
  <c r="G3684" i="11"/>
  <c r="E3584" i="11"/>
  <c r="I3584" i="11" s="1"/>
  <c r="D3580" i="11"/>
  <c r="E3767" i="11"/>
  <c r="I3767" i="11" s="1"/>
  <c r="H3596" i="11"/>
  <c r="E3737" i="11"/>
  <c r="I3737" i="11" s="1"/>
  <c r="E3735" i="11"/>
  <c r="I3735" i="11" s="1"/>
  <c r="E3541" i="11"/>
  <c r="I3541" i="11" s="1"/>
  <c r="E3561" i="11"/>
  <c r="I3561" i="11" s="1"/>
  <c r="G3668" i="11"/>
  <c r="E3679" i="11"/>
  <c r="I3679" i="11" s="1"/>
  <c r="D3675" i="11"/>
  <c r="E3778" i="11"/>
  <c r="I3778" i="11" s="1"/>
  <c r="E3776" i="11"/>
  <c r="I3776" i="11" s="1"/>
  <c r="E3790" i="11"/>
  <c r="I3790" i="11" s="1"/>
  <c r="E3792" i="11"/>
  <c r="I3792" i="11" s="1"/>
  <c r="E3759" i="11"/>
  <c r="I3759" i="11" s="1"/>
  <c r="E3763" i="11"/>
  <c r="I3763" i="11" s="1"/>
  <c r="E3837" i="11"/>
  <c r="I3837" i="11" s="1"/>
  <c r="E3839" i="11"/>
  <c r="I3839" i="11" s="1"/>
  <c r="G3867" i="11"/>
  <c r="E3894" i="11"/>
  <c r="I3894" i="11" s="1"/>
  <c r="E3907" i="11"/>
  <c r="I3907" i="11" s="1"/>
  <c r="F3720" i="11"/>
  <c r="F3716" i="11" s="1"/>
  <c r="F3748" i="11" s="1"/>
  <c r="E3754" i="11"/>
  <c r="I3754" i="11" s="1"/>
  <c r="D421" i="11"/>
  <c r="E425" i="11"/>
  <c r="I425" i="11" s="1"/>
  <c r="E98" i="11"/>
  <c r="I98" i="11" s="1"/>
  <c r="D65" i="11"/>
  <c r="H51" i="11"/>
  <c r="D55" i="11"/>
  <c r="E221" i="11"/>
  <c r="I221" i="11" s="1"/>
  <c r="E228" i="11"/>
  <c r="I228" i="11" s="1"/>
  <c r="E226" i="11"/>
  <c r="I226" i="11" s="1"/>
  <c r="E247" i="11"/>
  <c r="I247" i="11" s="1"/>
  <c r="E256" i="11"/>
  <c r="I256" i="11" s="1"/>
  <c r="D291" i="11"/>
  <c r="D287" i="11" s="1"/>
  <c r="D286" i="11" s="1"/>
  <c r="E260" i="11"/>
  <c r="I260" i="11" s="1"/>
  <c r="E418" i="11"/>
  <c r="D417" i="11"/>
  <c r="D430" i="11"/>
  <c r="D428" i="11"/>
  <c r="E432" i="11"/>
  <c r="H65" i="11"/>
  <c r="E484" i="11"/>
  <c r="I484" i="11" s="1"/>
  <c r="F308" i="11"/>
  <c r="F304" i="11" s="1"/>
  <c r="F344" i="11"/>
  <c r="H349" i="11"/>
  <c r="H351" i="11"/>
  <c r="G516" i="11"/>
  <c r="G512" i="11" s="1"/>
  <c r="D48" i="11"/>
  <c r="G58" i="11"/>
  <c r="E127" i="11"/>
  <c r="I127" i="11" s="1"/>
  <c r="G242" i="11"/>
  <c r="G238" i="11" s="1"/>
  <c r="G237" i="11" s="1"/>
  <c r="F259" i="11"/>
  <c r="F255" i="11" s="1"/>
  <c r="F62" i="11"/>
  <c r="F675" i="11"/>
  <c r="F671" i="11" s="1"/>
  <c r="F670" i="11" s="1"/>
  <c r="F640" i="11" s="1"/>
  <c r="E768" i="11"/>
  <c r="I768" i="11" s="1"/>
  <c r="E728" i="11"/>
  <c r="E925" i="11"/>
  <c r="I925" i="11" s="1"/>
  <c r="E927" i="11"/>
  <c r="I927" i="11" s="1"/>
  <c r="D990" i="11"/>
  <c r="E1012" i="11"/>
  <c r="I1012" i="11" s="1"/>
  <c r="E1328" i="11"/>
  <c r="I1328" i="11" s="1"/>
  <c r="D74" i="11"/>
  <c r="H58" i="11"/>
  <c r="F94" i="11"/>
  <c r="F168" i="11"/>
  <c r="F175" i="11"/>
  <c r="G190" i="11"/>
  <c r="G186" i="11" s="1"/>
  <c r="G185" i="11" s="1"/>
  <c r="F190" i="11"/>
  <c r="F186" i="11" s="1"/>
  <c r="F185" i="11" s="1"/>
  <c r="E199" i="11"/>
  <c r="I199" i="11" s="1"/>
  <c r="E215" i="11"/>
  <c r="D211" i="11"/>
  <c r="D203" i="11" s="1"/>
  <c r="H211" i="11"/>
  <c r="H203" i="11" s="1"/>
  <c r="D242" i="11"/>
  <c r="D238" i="11" s="1"/>
  <c r="D237" i="11" s="1"/>
  <c r="H242" i="11"/>
  <c r="H238" i="11" s="1"/>
  <c r="H237" i="11" s="1"/>
  <c r="E276" i="11"/>
  <c r="I276" i="11" s="1"/>
  <c r="D308" i="11"/>
  <c r="D304" i="11" s="1"/>
  <c r="H39" i="11"/>
  <c r="E405" i="11"/>
  <c r="I405" i="11" s="1"/>
  <c r="D467" i="11"/>
  <c r="D463" i="11" s="1"/>
  <c r="D516" i="11"/>
  <c r="D512" i="11" s="1"/>
  <c r="E567" i="11"/>
  <c r="I567" i="11" s="1"/>
  <c r="F564" i="11"/>
  <c r="F560" i="11" s="1"/>
  <c r="E693" i="11"/>
  <c r="I693" i="11" s="1"/>
  <c r="E695" i="11"/>
  <c r="I695" i="11" s="1"/>
  <c r="E707" i="11"/>
  <c r="I707" i="11" s="1"/>
  <c r="F734" i="11"/>
  <c r="E932" i="11"/>
  <c r="I932" i="11" s="1"/>
  <c r="G960" i="11"/>
  <c r="H1041" i="11"/>
  <c r="H1034" i="11" s="1"/>
  <c r="H1033" i="11" s="1"/>
  <c r="H1000" i="11" s="1"/>
  <c r="E1050" i="11"/>
  <c r="I1050" i="11" s="1"/>
  <c r="E1066" i="11"/>
  <c r="I1066" i="11" s="1"/>
  <c r="G1183" i="11"/>
  <c r="G1176" i="11" s="1"/>
  <c r="G1175" i="11" s="1"/>
  <c r="E1197" i="11"/>
  <c r="I1197" i="11" s="1"/>
  <c r="G1667" i="11"/>
  <c r="G1660" i="11" s="1"/>
  <c r="G1659" i="11" s="1"/>
  <c r="H1667" i="11"/>
  <c r="H1660" i="11" s="1"/>
  <c r="H1659" i="11" s="1"/>
  <c r="E1717" i="11"/>
  <c r="D1716" i="11"/>
  <c r="H1729" i="11"/>
  <c r="D655" i="11"/>
  <c r="E664" i="11"/>
  <c r="D660" i="11"/>
  <c r="E905" i="11"/>
  <c r="I905" i="11" s="1"/>
  <c r="E909" i="11"/>
  <c r="I909" i="11" s="1"/>
  <c r="F952" i="11"/>
  <c r="E1003" i="11"/>
  <c r="D1002" i="11"/>
  <c r="H1028" i="11"/>
  <c r="H993" i="11"/>
  <c r="H992" i="11" s="1"/>
  <c r="F1103" i="11"/>
  <c r="F1101" i="11"/>
  <c r="E1161" i="11"/>
  <c r="I1161" i="11" s="1"/>
  <c r="E1163" i="11"/>
  <c r="I1163" i="11" s="1"/>
  <c r="D1314" i="11"/>
  <c r="E1315" i="11"/>
  <c r="I1315" i="11" s="1"/>
  <c r="E1352" i="11"/>
  <c r="I1352" i="11" s="1"/>
  <c r="E1556" i="11"/>
  <c r="I1556" i="11" s="1"/>
  <c r="E1597" i="11"/>
  <c r="I1597" i="11" s="1"/>
  <c r="D1646" i="11"/>
  <c r="E1650" i="11"/>
  <c r="I1650" i="11" s="1"/>
  <c r="E1756" i="11"/>
  <c r="I1756" i="11" s="1"/>
  <c r="E1737" i="11"/>
  <c r="I1737" i="11" s="1"/>
  <c r="E1815" i="11"/>
  <c r="I1815" i="11" s="1"/>
  <c r="E1865" i="11"/>
  <c r="I1865" i="11" s="1"/>
  <c r="G25" i="11"/>
  <c r="H29" i="11"/>
  <c r="H56" i="11"/>
  <c r="F211" i="11"/>
  <c r="F203" i="11" s="1"/>
  <c r="F358" i="11"/>
  <c r="H371" i="11"/>
  <c r="H367" i="11" s="1"/>
  <c r="H366" i="11" s="1"/>
  <c r="H336" i="11" s="1"/>
  <c r="E438" i="11"/>
  <c r="I438" i="11" s="1"/>
  <c r="E548" i="11"/>
  <c r="I548" i="11" s="1"/>
  <c r="E736" i="11"/>
  <c r="E1138" i="11"/>
  <c r="I1138" i="11" s="1"/>
  <c r="E1147" i="11"/>
  <c r="I1147" i="11" s="1"/>
  <c r="E1156" i="11"/>
  <c r="I1156" i="11" s="1"/>
  <c r="E1154" i="11"/>
  <c r="I1154" i="11" s="1"/>
  <c r="E1599" i="11"/>
  <c r="I1599" i="11" s="1"/>
  <c r="G1634" i="11"/>
  <c r="G1632" i="11"/>
  <c r="E1692" i="11"/>
  <c r="I1692" i="11" s="1"/>
  <c r="H85" i="11"/>
  <c r="D62" i="11"/>
  <c r="H64" i="11"/>
  <c r="D107" i="11"/>
  <c r="D103" i="11" s="1"/>
  <c r="D102" i="11" s="1"/>
  <c r="H190" i="11"/>
  <c r="H186" i="11" s="1"/>
  <c r="H185" i="11" s="1"/>
  <c r="E219" i="11"/>
  <c r="I219" i="11" s="1"/>
  <c r="E267" i="11"/>
  <c r="I267" i="11" s="1"/>
  <c r="G291" i="11"/>
  <c r="G287" i="11" s="1"/>
  <c r="G286" i="11" s="1"/>
  <c r="E323" i="11"/>
  <c r="I323" i="11" s="1"/>
  <c r="E359" i="11"/>
  <c r="I359" i="11" s="1"/>
  <c r="G423" i="11"/>
  <c r="H55" i="11"/>
  <c r="G430" i="11"/>
  <c r="G437" i="11"/>
  <c r="G467" i="11"/>
  <c r="G463" i="11" s="1"/>
  <c r="G499" i="11"/>
  <c r="G495" i="11" s="1"/>
  <c r="G494" i="11" s="1"/>
  <c r="H564" i="11"/>
  <c r="H560" i="11" s="1"/>
  <c r="G564" i="11"/>
  <c r="G560" i="11" s="1"/>
  <c r="G727" i="11"/>
  <c r="K756" i="11"/>
  <c r="K753" i="11"/>
  <c r="F754" i="11"/>
  <c r="F750" i="11" s="1"/>
  <c r="F749" i="11" s="1"/>
  <c r="E804" i="11"/>
  <c r="I804" i="11" s="1"/>
  <c r="E812" i="11"/>
  <c r="I812" i="11" s="1"/>
  <c r="D820" i="11"/>
  <c r="D816" i="11" s="1"/>
  <c r="E835" i="11"/>
  <c r="I835" i="11" s="1"/>
  <c r="E837" i="11"/>
  <c r="I837" i="11" s="1"/>
  <c r="G868" i="11"/>
  <c r="G864" i="11" s="1"/>
  <c r="E920" i="11"/>
  <c r="I920" i="11" s="1"/>
  <c r="E918" i="11"/>
  <c r="I918" i="11" s="1"/>
  <c r="E954" i="11"/>
  <c r="D952" i="11"/>
  <c r="F983" i="11"/>
  <c r="D1041" i="11"/>
  <c r="D1034" i="11" s="1"/>
  <c r="D1033" i="11" s="1"/>
  <c r="D1000" i="11" s="1"/>
  <c r="G973" i="11"/>
  <c r="G974" i="11"/>
  <c r="H990" i="11"/>
  <c r="H973" i="11"/>
  <c r="G1487" i="11"/>
  <c r="G1483" i="11" s="1"/>
  <c r="G1541" i="11"/>
  <c r="G1537" i="11" s="1"/>
  <c r="E621" i="11"/>
  <c r="I621" i="11" s="1"/>
  <c r="E700" i="11"/>
  <c r="I700" i="11" s="1"/>
  <c r="H50" i="11"/>
  <c r="F803" i="11"/>
  <c r="F799" i="11" s="1"/>
  <c r="F798" i="11" s="1"/>
  <c r="D851" i="11"/>
  <c r="D847" i="11" s="1"/>
  <c r="D846" i="11" s="1"/>
  <c r="G851" i="11"/>
  <c r="G847" i="11" s="1"/>
  <c r="G846" i="11" s="1"/>
  <c r="H868" i="11"/>
  <c r="H864" i="11" s="1"/>
  <c r="D900" i="11"/>
  <c r="D896" i="11" s="1"/>
  <c r="D895" i="11" s="1"/>
  <c r="G952" i="11"/>
  <c r="G956" i="11"/>
  <c r="F976" i="11"/>
  <c r="D980" i="11"/>
  <c r="H987" i="11"/>
  <c r="H995" i="11"/>
  <c r="E1042" i="11"/>
  <c r="I1042" i="11" s="1"/>
  <c r="F1108" i="11"/>
  <c r="H1183" i="11"/>
  <c r="H1176" i="11" s="1"/>
  <c r="H1175" i="11" s="1"/>
  <c r="E1243" i="11"/>
  <c r="I1243" i="11" s="1"/>
  <c r="G1255" i="11"/>
  <c r="G1251" i="11" s="1"/>
  <c r="G1292" i="11"/>
  <c r="E1475" i="11"/>
  <c r="I1475" i="11" s="1"/>
  <c r="H1470" i="11"/>
  <c r="H1463" i="11" s="1"/>
  <c r="H1462" i="11" s="1"/>
  <c r="E1663" i="11"/>
  <c r="I1663" i="11" s="1"/>
  <c r="G1736" i="11"/>
  <c r="G1734" i="11"/>
  <c r="E1944" i="11"/>
  <c r="I1944" i="11" s="1"/>
  <c r="E572" i="11"/>
  <c r="I572" i="11" s="1"/>
  <c r="G655" i="11"/>
  <c r="G692" i="11"/>
  <c r="G688" i="11" s="1"/>
  <c r="E901" i="11"/>
  <c r="I901" i="11" s="1"/>
  <c r="F900" i="11"/>
  <c r="F896" i="11" s="1"/>
  <c r="F895" i="11" s="1"/>
  <c r="H956" i="11"/>
  <c r="F960" i="11"/>
  <c r="D1020" i="11"/>
  <c r="H989" i="11"/>
  <c r="D995" i="11"/>
  <c r="D1129" i="11"/>
  <c r="D1122" i="11" s="1"/>
  <c r="D1121" i="11" s="1"/>
  <c r="H1129" i="11"/>
  <c r="H1122" i="11" s="1"/>
  <c r="H1121" i="11" s="1"/>
  <c r="E1192" i="11"/>
  <c r="I1192" i="11" s="1"/>
  <c r="E1097" i="11"/>
  <c r="I1097" i="11" s="1"/>
  <c r="D1238" i="11"/>
  <c r="D1231" i="11" s="1"/>
  <c r="D1230" i="11" s="1"/>
  <c r="D1255" i="11"/>
  <c r="D1251" i="11" s="1"/>
  <c r="F1308" i="11"/>
  <c r="D1327" i="11"/>
  <c r="H1327" i="11"/>
  <c r="D1344" i="11"/>
  <c r="D1340" i="11" s="1"/>
  <c r="D1372" i="11" s="1"/>
  <c r="D1402" i="11"/>
  <c r="H1432" i="11"/>
  <c r="H1428" i="11" s="1"/>
  <c r="H1460" i="11" s="1"/>
  <c r="E1484" i="11"/>
  <c r="I1484" i="11" s="1"/>
  <c r="E1891" i="11"/>
  <c r="I1891" i="11" s="1"/>
  <c r="D973" i="11"/>
  <c r="D1058" i="11"/>
  <c r="D1054" i="11" s="1"/>
  <c r="H1294" i="11"/>
  <c r="F1327" i="11"/>
  <c r="E1359" i="11"/>
  <c r="I1359" i="11" s="1"/>
  <c r="E1384" i="11"/>
  <c r="D1380" i="11"/>
  <c r="E1433" i="11"/>
  <c r="I1433" i="11" s="1"/>
  <c r="D1470" i="11"/>
  <c r="D1463" i="11" s="1"/>
  <c r="D1462" i="11" s="1"/>
  <c r="F1648" i="11"/>
  <c r="D1667" i="11"/>
  <c r="D1660" i="11" s="1"/>
  <c r="D1659" i="11" s="1"/>
  <c r="D1626" i="11" s="1"/>
  <c r="E1685" i="11"/>
  <c r="I1685" i="11" s="1"/>
  <c r="F1772" i="11"/>
  <c r="F1768" i="11" s="1"/>
  <c r="F1800" i="11" s="1"/>
  <c r="E1787" i="11"/>
  <c r="I1787" i="11" s="1"/>
  <c r="E1828" i="11"/>
  <c r="I1828" i="11" s="1"/>
  <c r="H1524" i="11"/>
  <c r="H1517" i="11" s="1"/>
  <c r="H1516" i="11" s="1"/>
  <c r="D1810" i="11"/>
  <c r="D1803" i="11" s="1"/>
  <c r="D1802" i="11" s="1"/>
  <c r="E1844" i="11"/>
  <c r="I1844" i="11" s="1"/>
  <c r="D1919" i="11"/>
  <c r="D1912" i="11" s="1"/>
  <c r="D1911" i="11" s="1"/>
  <c r="G1936" i="11"/>
  <c r="G1932" i="11" s="1"/>
  <c r="G1327" i="11"/>
  <c r="G1344" i="11"/>
  <c r="G1340" i="11" s="1"/>
  <c r="G1372" i="11" s="1"/>
  <c r="H1396" i="11"/>
  <c r="D1524" i="11"/>
  <c r="D1517" i="11" s="1"/>
  <c r="D1516" i="11" s="1"/>
  <c r="D1541" i="11"/>
  <c r="D1537" i="11" s="1"/>
  <c r="E1542" i="11"/>
  <c r="I1542" i="11" s="1"/>
  <c r="E1584" i="11"/>
  <c r="I1584" i="11" s="1"/>
  <c r="D1596" i="11"/>
  <c r="D1592" i="11" s="1"/>
  <c r="H1596" i="11"/>
  <c r="H1592" i="11" s="1"/>
  <c r="F1639" i="11"/>
  <c r="G987" i="11"/>
  <c r="E1672" i="11"/>
  <c r="I1672" i="11" s="1"/>
  <c r="E1676" i="11"/>
  <c r="I1676" i="11" s="1"/>
  <c r="G1810" i="11"/>
  <c r="G1803" i="11" s="1"/>
  <c r="G1802" i="11" s="1"/>
  <c r="G1827" i="11"/>
  <c r="G1823" i="11" s="1"/>
  <c r="H1936" i="11"/>
  <c r="H1932" i="11" s="1"/>
  <c r="F1579" i="11"/>
  <c r="F1572" i="11" s="1"/>
  <c r="F1571" i="11" s="1"/>
  <c r="F1827" i="11"/>
  <c r="F1823" i="11" s="1"/>
  <c r="H1827" i="11"/>
  <c r="H1823" i="11" s="1"/>
  <c r="E1842" i="11"/>
  <c r="I1842" i="11" s="1"/>
  <c r="E1889" i="11"/>
  <c r="I1889" i="11" s="1"/>
  <c r="H1919" i="11"/>
  <c r="H1912" i="11" s="1"/>
  <c r="H1911" i="11" s="1"/>
  <c r="F1936" i="11"/>
  <c r="F1932" i="11" s="1"/>
  <c r="D1936" i="11"/>
  <c r="D1932" i="11" s="1"/>
  <c r="G85" i="11"/>
  <c r="G87" i="11"/>
  <c r="G56" i="11"/>
  <c r="D58" i="11"/>
  <c r="E91" i="11"/>
  <c r="I91" i="11" s="1"/>
  <c r="E504" i="11"/>
  <c r="I504" i="11" s="1"/>
  <c r="F947" i="11"/>
  <c r="E1399" i="11"/>
  <c r="D1394" i="11"/>
  <c r="D1396" i="11"/>
  <c r="E121" i="11"/>
  <c r="I121" i="11" s="1"/>
  <c r="E88" i="11"/>
  <c r="I88" i="11" s="1"/>
  <c r="F437" i="11"/>
  <c r="F435" i="11"/>
  <c r="E772" i="11"/>
  <c r="I772" i="11" s="1"/>
  <c r="E774" i="11"/>
  <c r="I774" i="11" s="1"/>
  <c r="E786" i="11"/>
  <c r="I786" i="11" s="1"/>
  <c r="F1301" i="11"/>
  <c r="F1299" i="11"/>
  <c r="F981" i="11"/>
  <c r="E1580" i="11"/>
  <c r="I1580" i="11" s="1"/>
  <c r="E1606" i="11"/>
  <c r="I1606" i="11" s="1"/>
  <c r="E1604" i="11"/>
  <c r="I1604" i="11" s="1"/>
  <c r="E1611" i="11"/>
  <c r="I1611" i="11" s="1"/>
  <c r="E1613" i="11"/>
  <c r="I1613" i="11" s="1"/>
  <c r="H80" i="11"/>
  <c r="H49" i="11"/>
  <c r="F87" i="11"/>
  <c r="F57" i="11"/>
  <c r="F85" i="11"/>
  <c r="E195" i="11"/>
  <c r="I195" i="11" s="1"/>
  <c r="E178" i="11"/>
  <c r="I178" i="11" s="1"/>
  <c r="E325" i="11"/>
  <c r="I325" i="11" s="1"/>
  <c r="G351" i="11"/>
  <c r="G349" i="11"/>
  <c r="E1046" i="11"/>
  <c r="I1046" i="11" s="1"/>
  <c r="D1408" i="11"/>
  <c r="D1407" i="11" s="1"/>
  <c r="E1411" i="11"/>
  <c r="I1411" i="11" s="1"/>
  <c r="D947" i="11"/>
  <c r="G57" i="11"/>
  <c r="D85" i="11"/>
  <c r="H67" i="11"/>
  <c r="G163" i="11"/>
  <c r="G161" i="11"/>
  <c r="F163" i="11"/>
  <c r="F161" i="11"/>
  <c r="F50" i="11"/>
  <c r="E167" i="11"/>
  <c r="D161" i="11"/>
  <c r="D51" i="11"/>
  <c r="D344" i="11"/>
  <c r="E346" i="11"/>
  <c r="I346" i="11" s="1"/>
  <c r="E345" i="11"/>
  <c r="H437" i="11"/>
  <c r="E601" i="11"/>
  <c r="I601" i="11" s="1"/>
  <c r="E729" i="11"/>
  <c r="I729" i="11" s="1"/>
  <c r="D725" i="11"/>
  <c r="D727" i="11"/>
  <c r="D50" i="11"/>
  <c r="E730" i="11"/>
  <c r="I730" i="11" s="1"/>
  <c r="H741" i="11"/>
  <c r="E735" i="11"/>
  <c r="I735" i="11" s="1"/>
  <c r="E830" i="11"/>
  <c r="I830" i="11" s="1"/>
  <c r="E860" i="11"/>
  <c r="I860" i="11" s="1"/>
  <c r="E876" i="11"/>
  <c r="I876" i="11" s="1"/>
  <c r="E914" i="11"/>
  <c r="I914" i="11" s="1"/>
  <c r="E1073" i="11"/>
  <c r="I1073" i="11" s="1"/>
  <c r="E1188" i="11"/>
  <c r="I1188" i="11" s="1"/>
  <c r="E652" i="11"/>
  <c r="I652" i="11" s="1"/>
  <c r="D646" i="11"/>
  <c r="F64" i="11"/>
  <c r="F74" i="11"/>
  <c r="F39" i="11"/>
  <c r="F37" i="11" s="1"/>
  <c r="G80" i="11"/>
  <c r="G50" i="11"/>
  <c r="G78" i="11"/>
  <c r="D94" i="11"/>
  <c r="D67" i="11"/>
  <c r="E100" i="11"/>
  <c r="I100" i="11" s="1"/>
  <c r="E108" i="11"/>
  <c r="I108" i="11" s="1"/>
  <c r="D437" i="11"/>
  <c r="D435" i="11"/>
  <c r="E439" i="11"/>
  <c r="I439" i="11" s="1"/>
  <c r="E451" i="11"/>
  <c r="I451" i="11" s="1"/>
  <c r="E455" i="11"/>
  <c r="I455" i="11" s="1"/>
  <c r="F516" i="11"/>
  <c r="F512" i="11" s="1"/>
  <c r="E565" i="11"/>
  <c r="I565" i="11" s="1"/>
  <c r="E1239" i="11"/>
  <c r="I1239" i="11" s="1"/>
  <c r="F1382" i="11"/>
  <c r="F1380" i="11"/>
  <c r="E1383" i="11"/>
  <c r="I1383" i="11" s="1"/>
  <c r="E1495" i="11"/>
  <c r="I1495" i="11" s="1"/>
  <c r="E1497" i="11"/>
  <c r="I1497" i="11" s="1"/>
  <c r="E1588" i="11"/>
  <c r="I1588" i="11" s="1"/>
  <c r="H1734" i="11"/>
  <c r="H1736" i="11"/>
  <c r="H988" i="11"/>
  <c r="E533" i="11"/>
  <c r="I533" i="11" s="1"/>
  <c r="E424" i="11"/>
  <c r="I424" i="11" s="1"/>
  <c r="E579" i="11"/>
  <c r="I579" i="11" s="1"/>
  <c r="G648" i="11"/>
  <c r="G646" i="11"/>
  <c r="F648" i="11"/>
  <c r="F646" i="11"/>
  <c r="F692" i="11"/>
  <c r="F688" i="11" s="1"/>
  <c r="E885" i="11"/>
  <c r="I885" i="11" s="1"/>
  <c r="E946" i="11"/>
  <c r="I946" i="11" s="1"/>
  <c r="G1006" i="11"/>
  <c r="G1008" i="11"/>
  <c r="F1013" i="11"/>
  <c r="F1015" i="11"/>
  <c r="E1134" i="11"/>
  <c r="I1134" i="11" s="1"/>
  <c r="E1203" i="11"/>
  <c r="E1201" i="11"/>
  <c r="E1208" i="11"/>
  <c r="I1208" i="11" s="1"/>
  <c r="E1234" i="11"/>
  <c r="I1234" i="11" s="1"/>
  <c r="E1296" i="11"/>
  <c r="I1296" i="11" s="1"/>
  <c r="D1292" i="11"/>
  <c r="D1294" i="11"/>
  <c r="F1396" i="11"/>
  <c r="F1394" i="11"/>
  <c r="E1551" i="11"/>
  <c r="I1551" i="11" s="1"/>
  <c r="E1575" i="11"/>
  <c r="I1575" i="11" s="1"/>
  <c r="F29" i="11"/>
  <c r="D80" i="11"/>
  <c r="D49" i="11"/>
  <c r="E82" i="11"/>
  <c r="I82" i="11" s="1"/>
  <c r="H62" i="11"/>
  <c r="G63" i="11"/>
  <c r="G94" i="11"/>
  <c r="F124" i="11"/>
  <c r="F120" i="11" s="1"/>
  <c r="H163" i="11"/>
  <c r="H161" i="11"/>
  <c r="E172" i="11"/>
  <c r="I172" i="11" s="1"/>
  <c r="D168" i="11"/>
  <c r="D170" i="11"/>
  <c r="E173" i="11"/>
  <c r="I173" i="11" s="1"/>
  <c r="D57" i="11"/>
  <c r="G177" i="11"/>
  <c r="G64" i="11"/>
  <c r="E155" i="11"/>
  <c r="I155" i="11" s="1"/>
  <c r="E204" i="11"/>
  <c r="I204" i="11" s="1"/>
  <c r="H356" i="11"/>
  <c r="H358" i="11"/>
  <c r="E385" i="11"/>
  <c r="I385" i="11" s="1"/>
  <c r="E468" i="11"/>
  <c r="I468" i="11" s="1"/>
  <c r="E470" i="11"/>
  <c r="I470" i="11" s="1"/>
  <c r="E482" i="11"/>
  <c r="I482" i="11" s="1"/>
  <c r="E517" i="11"/>
  <c r="I517" i="11" s="1"/>
  <c r="E519" i="11"/>
  <c r="I519" i="11" s="1"/>
  <c r="E614" i="11"/>
  <c r="I614" i="11" s="1"/>
  <c r="E623" i="11"/>
  <c r="I623" i="11" s="1"/>
  <c r="H648" i="11"/>
  <c r="H646" i="11"/>
  <c r="E656" i="11"/>
  <c r="I656" i="11" s="1"/>
  <c r="H653" i="11"/>
  <c r="H655" i="11"/>
  <c r="E676" i="11"/>
  <c r="I676" i="11" s="1"/>
  <c r="E680" i="11"/>
  <c r="I680" i="11" s="1"/>
  <c r="E684" i="11"/>
  <c r="I684" i="11" s="1"/>
  <c r="E744" i="11"/>
  <c r="I744" i="11" s="1"/>
  <c r="D741" i="11"/>
  <c r="D1006" i="11"/>
  <c r="D974" i="11"/>
  <c r="D1008" i="11"/>
  <c r="H1006" i="11"/>
  <c r="H974" i="11"/>
  <c r="H1008" i="11"/>
  <c r="H975" i="11"/>
  <c r="H1015" i="11"/>
  <c r="H982" i="11"/>
  <c r="E1031" i="11"/>
  <c r="I1031" i="11" s="1"/>
  <c r="E1059" i="11"/>
  <c r="I1059" i="11" s="1"/>
  <c r="E1061" i="11"/>
  <c r="I1061" i="11" s="1"/>
  <c r="E1215" i="11"/>
  <c r="I1215" i="11" s="1"/>
  <c r="F1292" i="11"/>
  <c r="F1294" i="11"/>
  <c r="F974" i="11"/>
  <c r="G1308" i="11"/>
  <c r="G1306" i="11"/>
  <c r="H1387" i="11"/>
  <c r="H1389" i="11"/>
  <c r="H983" i="11"/>
  <c r="E1529" i="11"/>
  <c r="I1529" i="11" s="1"/>
  <c r="E1549" i="11"/>
  <c r="I1549" i="11" s="1"/>
  <c r="F1641" i="11"/>
  <c r="E1780" i="11"/>
  <c r="I1780" i="11" s="1"/>
  <c r="E1782" i="11"/>
  <c r="I1782" i="11" s="1"/>
  <c r="E17" i="11"/>
  <c r="F25" i="11"/>
  <c r="E27" i="11"/>
  <c r="I27" i="11" s="1"/>
  <c r="D25" i="11"/>
  <c r="G29" i="11"/>
  <c r="D64" i="11"/>
  <c r="D78" i="11"/>
  <c r="F55" i="11"/>
  <c r="D56" i="11"/>
  <c r="E89" i="11"/>
  <c r="I89" i="11" s="1"/>
  <c r="D87" i="11"/>
  <c r="H92" i="11"/>
  <c r="H94" i="11"/>
  <c r="H63" i="11"/>
  <c r="D163" i="11"/>
  <c r="E165" i="11"/>
  <c r="I165" i="11" s="1"/>
  <c r="G51" i="11"/>
  <c r="H177" i="11"/>
  <c r="H175" i="11"/>
  <c r="E318" i="11"/>
  <c r="I318" i="11" s="1"/>
  <c r="E316" i="11"/>
  <c r="I316" i="11" s="1"/>
  <c r="E339" i="11"/>
  <c r="I339" i="11" s="1"/>
  <c r="D338" i="11"/>
  <c r="D39" i="11"/>
  <c r="G344" i="11"/>
  <c r="G342" i="11"/>
  <c r="D351" i="11"/>
  <c r="D349" i="11"/>
  <c r="F351" i="11"/>
  <c r="E475" i="11"/>
  <c r="I475" i="11" s="1"/>
  <c r="D499" i="11"/>
  <c r="D495" i="11" s="1"/>
  <c r="D494" i="11" s="1"/>
  <c r="E531" i="11"/>
  <c r="I531" i="11" s="1"/>
  <c r="E616" i="11"/>
  <c r="I616" i="11" s="1"/>
  <c r="D642" i="11"/>
  <c r="E643" i="11"/>
  <c r="I643" i="11" s="1"/>
  <c r="G660" i="11"/>
  <c r="G662" i="11"/>
  <c r="G732" i="11"/>
  <c r="G734" i="11"/>
  <c r="D739" i="11"/>
  <c r="F739" i="11"/>
  <c r="F741" i="11"/>
  <c r="D754" i="11"/>
  <c r="D750" i="11" s="1"/>
  <c r="D749" i="11" s="1"/>
  <c r="E759" i="11"/>
  <c r="I759" i="11" s="1"/>
  <c r="E779" i="11"/>
  <c r="I779" i="11" s="1"/>
  <c r="E781" i="11"/>
  <c r="I781" i="11" s="1"/>
  <c r="E823" i="11"/>
  <c r="I823" i="11" s="1"/>
  <c r="E878" i="11"/>
  <c r="I878" i="11" s="1"/>
  <c r="E934" i="11"/>
  <c r="I934" i="11" s="1"/>
  <c r="H952" i="11"/>
  <c r="G976" i="11"/>
  <c r="F980" i="11"/>
  <c r="G993" i="11"/>
  <c r="G992" i="11" s="1"/>
  <c r="F1002" i="11"/>
  <c r="G1002" i="11"/>
  <c r="G967" i="11"/>
  <c r="G966" i="11" s="1"/>
  <c r="F973" i="11"/>
  <c r="D975" i="11"/>
  <c r="E1011" i="11"/>
  <c r="I1011" i="11" s="1"/>
  <c r="H1013" i="11"/>
  <c r="E1016" i="11"/>
  <c r="I1016" i="11" s="1"/>
  <c r="E1169" i="11"/>
  <c r="I1169" i="11" s="1"/>
  <c r="E1270" i="11"/>
  <c r="I1270" i="11" s="1"/>
  <c r="E1272" i="11"/>
  <c r="I1272" i="11" s="1"/>
  <c r="G1294" i="11"/>
  <c r="D1301" i="11"/>
  <c r="D1299" i="11"/>
  <c r="E1304" i="11"/>
  <c r="I1304" i="11" s="1"/>
  <c r="E1533" i="11"/>
  <c r="I1533" i="11" s="1"/>
  <c r="E1538" i="11"/>
  <c r="I1538" i="11" s="1"/>
  <c r="F1720" i="11"/>
  <c r="F1722" i="11"/>
  <c r="F1742" i="11"/>
  <c r="F993" i="11"/>
  <c r="F992" i="11" s="1"/>
  <c r="E96" i="11"/>
  <c r="I96" i="11" s="1"/>
  <c r="D92" i="11"/>
  <c r="G65" i="11"/>
  <c r="E116" i="11"/>
  <c r="I116" i="11" s="1"/>
  <c r="F177" i="11"/>
  <c r="D177" i="11"/>
  <c r="E180" i="11"/>
  <c r="I180" i="11" s="1"/>
  <c r="E191" i="11"/>
  <c r="I191" i="11" s="1"/>
  <c r="E292" i="11"/>
  <c r="I292" i="11" s="1"/>
  <c r="E300" i="11"/>
  <c r="I300" i="11" s="1"/>
  <c r="E309" i="11"/>
  <c r="I309" i="11" s="1"/>
  <c r="E360" i="11"/>
  <c r="I360" i="11" s="1"/>
  <c r="D356" i="11"/>
  <c r="D358" i="11"/>
  <c r="E372" i="11"/>
  <c r="I372" i="11" s="1"/>
  <c r="H423" i="11"/>
  <c r="H421" i="11"/>
  <c r="H430" i="11"/>
  <c r="E477" i="11"/>
  <c r="I477" i="11" s="1"/>
  <c r="E500" i="11"/>
  <c r="I500" i="11" s="1"/>
  <c r="E552" i="11"/>
  <c r="I552" i="11" s="1"/>
  <c r="E628" i="11"/>
  <c r="I628" i="11" s="1"/>
  <c r="E650" i="11"/>
  <c r="I650" i="11" s="1"/>
  <c r="D648" i="11"/>
  <c r="G653" i="11"/>
  <c r="E709" i="11"/>
  <c r="I709" i="11" s="1"/>
  <c r="F727" i="11"/>
  <c r="D734" i="11"/>
  <c r="H734" i="11"/>
  <c r="E788" i="11"/>
  <c r="I788" i="11" s="1"/>
  <c r="E852" i="11"/>
  <c r="I852" i="11" s="1"/>
  <c r="F1008" i="11"/>
  <c r="H976" i="11"/>
  <c r="G980" i="11"/>
  <c r="D1015" i="11"/>
  <c r="D1013" i="11"/>
  <c r="E1018" i="11"/>
  <c r="I1018" i="11" s="1"/>
  <c r="F1041" i="11"/>
  <c r="F1034" i="11" s="1"/>
  <c r="F1033" i="11" s="1"/>
  <c r="G1096" i="11"/>
  <c r="G1094" i="11"/>
  <c r="D1103" i="11"/>
  <c r="E1106" i="11"/>
  <c r="I1106" i="11" s="1"/>
  <c r="D1101" i="11"/>
  <c r="E1112" i="11"/>
  <c r="I1112" i="11" s="1"/>
  <c r="D1110" i="11"/>
  <c r="D1108" i="11"/>
  <c r="E1143" i="11"/>
  <c r="I1143" i="11" s="1"/>
  <c r="G1238" i="11"/>
  <c r="G1231" i="11" s="1"/>
  <c r="G1230" i="11" s="1"/>
  <c r="D1308" i="11"/>
  <c r="E1310" i="11"/>
  <c r="I1310" i="11" s="1"/>
  <c r="G1380" i="11"/>
  <c r="G1382" i="11"/>
  <c r="E1392" i="11"/>
  <c r="I1392" i="11" s="1"/>
  <c r="D1389" i="11"/>
  <c r="D1387" i="11"/>
  <c r="D983" i="11"/>
  <c r="E1393" i="11"/>
  <c r="I1393" i="11" s="1"/>
  <c r="F1432" i="11"/>
  <c r="F1428" i="11" s="1"/>
  <c r="F1460" i="11" s="1"/>
  <c r="E1397" i="11"/>
  <c r="I1397" i="11" s="1"/>
  <c r="E1558" i="11"/>
  <c r="I1558" i="11" s="1"/>
  <c r="G1579" i="11"/>
  <c r="G1572" i="11" s="1"/>
  <c r="G1571" i="11" s="1"/>
  <c r="G1641" i="11"/>
  <c r="G1639" i="11"/>
  <c r="E1645" i="11"/>
  <c r="I1645" i="11" s="1"/>
  <c r="D1641" i="11"/>
  <c r="E1668" i="11"/>
  <c r="I1668" i="11" s="1"/>
  <c r="E1699" i="11"/>
  <c r="I1699" i="11" s="1"/>
  <c r="E1701" i="11"/>
  <c r="I1701" i="11" s="1"/>
  <c r="E1773" i="11"/>
  <c r="I1773" i="11" s="1"/>
  <c r="E1775" i="11"/>
  <c r="I1775" i="11" s="1"/>
  <c r="D21" i="11"/>
  <c r="D63" i="11"/>
  <c r="F78" i="11"/>
  <c r="E125" i="11"/>
  <c r="I125" i="11" s="1"/>
  <c r="E141" i="11"/>
  <c r="I141" i="11" s="1"/>
  <c r="H168" i="11"/>
  <c r="H170" i="11"/>
  <c r="G259" i="11"/>
  <c r="G255" i="11" s="1"/>
  <c r="F342" i="11"/>
  <c r="F356" i="11"/>
  <c r="E376" i="11"/>
  <c r="I376" i="11" s="1"/>
  <c r="E391" i="11"/>
  <c r="I391" i="11" s="1"/>
  <c r="F423" i="11"/>
  <c r="D423" i="11"/>
  <c r="E426" i="11"/>
  <c r="I426" i="11" s="1"/>
  <c r="G435" i="11"/>
  <c r="H499" i="11"/>
  <c r="H495" i="11" s="1"/>
  <c r="H494" i="11" s="1"/>
  <c r="E526" i="11"/>
  <c r="I526" i="11" s="1"/>
  <c r="G725" i="11"/>
  <c r="H739" i="11"/>
  <c r="H820" i="11"/>
  <c r="H816" i="11" s="1"/>
  <c r="H851" i="11"/>
  <c r="H847" i="11" s="1"/>
  <c r="H846" i="11" s="1"/>
  <c r="E856" i="11"/>
  <c r="I856" i="11" s="1"/>
  <c r="E869" i="11"/>
  <c r="I869" i="11" s="1"/>
  <c r="E871" i="11"/>
  <c r="I871" i="11" s="1"/>
  <c r="D960" i="11"/>
  <c r="D1028" i="11"/>
  <c r="E1029" i="11"/>
  <c r="I1029" i="11" s="1"/>
  <c r="D993" i="11"/>
  <c r="E1091" i="11"/>
  <c r="I1091" i="11" s="1"/>
  <c r="D967" i="11"/>
  <c r="H1094" i="11"/>
  <c r="H1096" i="11"/>
  <c r="H1201" i="11"/>
  <c r="H1200" i="11" s="1"/>
  <c r="H1196" i="11" s="1"/>
  <c r="H1203" i="11"/>
  <c r="H1301" i="11"/>
  <c r="E1354" i="11"/>
  <c r="I1354" i="11" s="1"/>
  <c r="E1309" i="11"/>
  <c r="I1309" i="11" s="1"/>
  <c r="E1449" i="11"/>
  <c r="I1449" i="11" s="1"/>
  <c r="E1447" i="11"/>
  <c r="I1447" i="11" s="1"/>
  <c r="E1502" i="11"/>
  <c r="I1502" i="11" s="1"/>
  <c r="E1525" i="11"/>
  <c r="I1525" i="11" s="1"/>
  <c r="E1707" i="11"/>
  <c r="I1707" i="11" s="1"/>
  <c r="E1731" i="11"/>
  <c r="I1731" i="11" s="1"/>
  <c r="D1729" i="11"/>
  <c r="D1727" i="11"/>
  <c r="D981" i="11"/>
  <c r="E1835" i="11"/>
  <c r="I1835" i="11" s="1"/>
  <c r="G947" i="11"/>
  <c r="E1098" i="11"/>
  <c r="I1098" i="11" s="1"/>
  <c r="D1094" i="11"/>
  <c r="G1110" i="11"/>
  <c r="F1129" i="11"/>
  <c r="F1122" i="11" s="1"/>
  <c r="F1121" i="11" s="1"/>
  <c r="E1223" i="11"/>
  <c r="I1223" i="11" s="1"/>
  <c r="E1289" i="11"/>
  <c r="I1289" i="11" s="1"/>
  <c r="D1288" i="11"/>
  <c r="G1299" i="11"/>
  <c r="G1301" i="11"/>
  <c r="E1367" i="11"/>
  <c r="I1367" i="11" s="1"/>
  <c r="E1455" i="11"/>
  <c r="I1455" i="11" s="1"/>
  <c r="E1479" i="11"/>
  <c r="I1479" i="11" s="1"/>
  <c r="E1490" i="11"/>
  <c r="I1490" i="11" s="1"/>
  <c r="G1646" i="11"/>
  <c r="E1687" i="11"/>
  <c r="I1687" i="11" s="1"/>
  <c r="H1722" i="11"/>
  <c r="H1720" i="11"/>
  <c r="G1727" i="11"/>
  <c r="F1729" i="11"/>
  <c r="F1727" i="11"/>
  <c r="F1736" i="11"/>
  <c r="F1734" i="11"/>
  <c r="G1772" i="11"/>
  <c r="G1768" i="11" s="1"/>
  <c r="G1800" i="11" s="1"/>
  <c r="E1730" i="11"/>
  <c r="I1730" i="11" s="1"/>
  <c r="E1850" i="11"/>
  <c r="I1850" i="11" s="1"/>
  <c r="E1933" i="11"/>
  <c r="I1933" i="11" s="1"/>
  <c r="E134" i="11"/>
  <c r="I134" i="11" s="1"/>
  <c r="G175" i="11"/>
  <c r="E296" i="11"/>
  <c r="I296" i="11" s="1"/>
  <c r="E311" i="11"/>
  <c r="I311" i="11" s="1"/>
  <c r="G371" i="11"/>
  <c r="G367" i="11" s="1"/>
  <c r="G366" i="11" s="1"/>
  <c r="E380" i="11"/>
  <c r="I380" i="11" s="1"/>
  <c r="F388" i="11"/>
  <c r="G421" i="11"/>
  <c r="F428" i="11"/>
  <c r="E431" i="11"/>
  <c r="I431" i="11" s="1"/>
  <c r="E581" i="11"/>
  <c r="I581" i="11" s="1"/>
  <c r="E630" i="11"/>
  <c r="I630" i="11" s="1"/>
  <c r="E657" i="11"/>
  <c r="I657" i="11" s="1"/>
  <c r="D653" i="11"/>
  <c r="D662" i="11"/>
  <c r="H662" i="11"/>
  <c r="E702" i="11"/>
  <c r="I702" i="11" s="1"/>
  <c r="H725" i="11"/>
  <c r="G741" i="11"/>
  <c r="E742" i="11"/>
  <c r="I742" i="11" s="1"/>
  <c r="D917" i="11"/>
  <c r="D913" i="11" s="1"/>
  <c r="H917" i="11"/>
  <c r="H913" i="11" s="1"/>
  <c r="G988" i="11"/>
  <c r="G989" i="11"/>
  <c r="H967" i="11"/>
  <c r="H966" i="11" s="1"/>
  <c r="G1013" i="11"/>
  <c r="G981" i="11"/>
  <c r="G1015" i="11"/>
  <c r="G983" i="11"/>
  <c r="D1022" i="11"/>
  <c r="D988" i="11"/>
  <c r="G1022" i="11"/>
  <c r="G1020" i="11"/>
  <c r="F990" i="11"/>
  <c r="E1075" i="11"/>
  <c r="I1075" i="11" s="1"/>
  <c r="H1103" i="11"/>
  <c r="H1101" i="11"/>
  <c r="G1108" i="11"/>
  <c r="H1110" i="11"/>
  <c r="E1149" i="11"/>
  <c r="I1149" i="11" s="1"/>
  <c r="E1263" i="11"/>
  <c r="I1263" i="11" s="1"/>
  <c r="E1104" i="11"/>
  <c r="I1104" i="11" s="1"/>
  <c r="H1292" i="11"/>
  <c r="F1306" i="11"/>
  <c r="E1347" i="11"/>
  <c r="I1347" i="11" s="1"/>
  <c r="D1382" i="11"/>
  <c r="H1382" i="11"/>
  <c r="E1488" i="11"/>
  <c r="I1488" i="11" s="1"/>
  <c r="E1636" i="11"/>
  <c r="I1636" i="11" s="1"/>
  <c r="D1634" i="11"/>
  <c r="G1648" i="11"/>
  <c r="E1724" i="11"/>
  <c r="I1724" i="11" s="1"/>
  <c r="D1720" i="11"/>
  <c r="G1729" i="11"/>
  <c r="F975" i="11"/>
  <c r="D976" i="11"/>
  <c r="F1020" i="11"/>
  <c r="F988" i="11"/>
  <c r="E1025" i="11"/>
  <c r="I1025" i="11" s="1"/>
  <c r="D989" i="11"/>
  <c r="F995" i="11"/>
  <c r="E1068" i="11"/>
  <c r="I1068" i="11" s="1"/>
  <c r="G1101" i="11"/>
  <c r="D1146" i="11"/>
  <c r="D1142" i="11" s="1"/>
  <c r="H1146" i="11"/>
  <c r="H1142" i="11" s="1"/>
  <c r="D1200" i="11"/>
  <c r="D1196" i="11" s="1"/>
  <c r="G1389" i="11"/>
  <c r="E1390" i="11"/>
  <c r="I1390" i="11" s="1"/>
  <c r="E1442" i="11"/>
  <c r="I1442" i="11" s="1"/>
  <c r="E1471" i="11"/>
  <c r="I1471" i="11" s="1"/>
  <c r="H1487" i="11"/>
  <c r="H1483" i="11" s="1"/>
  <c r="E1564" i="11"/>
  <c r="I1564" i="11" s="1"/>
  <c r="D1628" i="11"/>
  <c r="E1629" i="11"/>
  <c r="I1629" i="11" s="1"/>
  <c r="F1634" i="11"/>
  <c r="F1632" i="11"/>
  <c r="H1639" i="11"/>
  <c r="E1694" i="11"/>
  <c r="I1694" i="11" s="1"/>
  <c r="E1819" i="11"/>
  <c r="I1819" i="11" s="1"/>
  <c r="E1946" i="11"/>
  <c r="I1946" i="11" s="1"/>
  <c r="E1951" i="11"/>
  <c r="I1951" i="11" s="1"/>
  <c r="E1959" i="11"/>
  <c r="I1959" i="11" s="1"/>
  <c r="E1435" i="11"/>
  <c r="I1435" i="11" s="1"/>
  <c r="E1504" i="11"/>
  <c r="I1504" i="11" s="1"/>
  <c r="E1643" i="11"/>
  <c r="I1643" i="11" s="1"/>
  <c r="D1639" i="11"/>
  <c r="D1648" i="11"/>
  <c r="H1648" i="11"/>
  <c r="D1684" i="11"/>
  <c r="D1680" i="11" s="1"/>
  <c r="G1722" i="11"/>
  <c r="E1806" i="11"/>
  <c r="I1806" i="11" s="1"/>
  <c r="F1810" i="11"/>
  <c r="F1803" i="11" s="1"/>
  <c r="F1802" i="11" s="1"/>
  <c r="E1830" i="11"/>
  <c r="I1830" i="11" s="1"/>
  <c r="G1919" i="11"/>
  <c r="G1912" i="11" s="1"/>
  <c r="G1911" i="11" s="1"/>
  <c r="E1928" i="11"/>
  <c r="I1928" i="11" s="1"/>
  <c r="E1738" i="11"/>
  <c r="I1738" i="11" s="1"/>
  <c r="D1734" i="11"/>
  <c r="E1769" i="11"/>
  <c r="I1769" i="11" s="1"/>
  <c r="E1860" i="11"/>
  <c r="I1860" i="11" s="1"/>
  <c r="E1884" i="11"/>
  <c r="I1884" i="11" s="1"/>
  <c r="E1723" i="11"/>
  <c r="I1723" i="11" s="1"/>
  <c r="E1896" i="11"/>
  <c r="I1896" i="11" s="1"/>
  <c r="E1898" i="11"/>
  <c r="I1898" i="11" s="1"/>
  <c r="F1864" i="11"/>
  <c r="F1857" i="11" s="1"/>
  <c r="F1856" i="11" s="1"/>
  <c r="D1881" i="11"/>
  <c r="D1877" i="11" s="1"/>
  <c r="H1881" i="11"/>
  <c r="H1877" i="11" s="1"/>
  <c r="E1924" i="11"/>
  <c r="I1924" i="11" s="1"/>
  <c r="E1937" i="11"/>
  <c r="I1937" i="11" s="1"/>
  <c r="E1939" i="11"/>
  <c r="I1939" i="11" s="1"/>
  <c r="E1789" i="11"/>
  <c r="I1789" i="11" s="1"/>
  <c r="E5752" i="13" l="1"/>
  <c r="I5752" i="13" s="1"/>
  <c r="G12" i="13"/>
  <c r="I2618" i="13"/>
  <c r="E895" i="13"/>
  <c r="E942" i="13" s="1"/>
  <c r="I942" i="13" s="1"/>
  <c r="I14" i="13"/>
  <c r="I2540" i="13"/>
  <c r="F12" i="13"/>
  <c r="I12" i="13" s="1"/>
  <c r="E3748" i="13"/>
  <c r="I3748" i="13" s="1"/>
  <c r="I3607" i="13"/>
  <c r="E5411" i="13"/>
  <c r="I5411" i="13" s="1"/>
  <c r="I1379" i="13"/>
  <c r="I3695" i="13"/>
  <c r="E3234" i="13"/>
  <c r="I3234" i="13" s="1"/>
  <c r="E893" i="13"/>
  <c r="I893" i="13" s="1"/>
  <c r="E2668" i="13"/>
  <c r="I2668" i="13" s="1"/>
  <c r="I5358" i="13"/>
  <c r="E4897" i="13"/>
  <c r="I4897" i="13" s="1"/>
  <c r="E3037" i="13"/>
  <c r="I3037" i="13" s="1"/>
  <c r="I671" i="13"/>
  <c r="E670" i="13"/>
  <c r="E2665" i="13"/>
  <c r="I2665" i="13" s="1"/>
  <c r="I495" i="13"/>
  <c r="E2050" i="13"/>
  <c r="E2097" i="13" s="1"/>
  <c r="I2097" i="13" s="1"/>
  <c r="I2051" i="13"/>
  <c r="E4616" i="13"/>
  <c r="I4616" i="13" s="1"/>
  <c r="E5520" i="13"/>
  <c r="I5520" i="13" s="1"/>
  <c r="I4989" i="13"/>
  <c r="I287" i="13"/>
  <c r="E286" i="13"/>
  <c r="E151" i="13" s="1"/>
  <c r="I151" i="13" s="1"/>
  <c r="E5805" i="13"/>
  <c r="I5805" i="13" s="1"/>
  <c r="I4985" i="13"/>
  <c r="E416" i="13"/>
  <c r="I416" i="13" s="1"/>
  <c r="E1287" i="13"/>
  <c r="I1287" i="13" s="1"/>
  <c r="E3069" i="13"/>
  <c r="I3069" i="13" s="1"/>
  <c r="I3070" i="13"/>
  <c r="E2746" i="13"/>
  <c r="I2746" i="13" s="1"/>
  <c r="I2747" i="13"/>
  <c r="E1571" i="13"/>
  <c r="I1572" i="13"/>
  <c r="E4180" i="13"/>
  <c r="I4180" i="13" s="1"/>
  <c r="E3750" i="13"/>
  <c r="I3751" i="13"/>
  <c r="E73" i="13"/>
  <c r="I73" i="13" s="1"/>
  <c r="H35" i="13"/>
  <c r="E4388" i="13"/>
  <c r="I4388" i="13" s="1"/>
  <c r="E1089" i="13"/>
  <c r="I1089" i="13" s="1"/>
  <c r="E5611" i="13"/>
  <c r="I5611" i="13" s="1"/>
  <c r="E1286" i="13"/>
  <c r="I1286" i="13" s="1"/>
  <c r="I1319" i="13"/>
  <c r="I1996" i="13"/>
  <c r="E1995" i="13"/>
  <c r="I1995" i="13" s="1"/>
  <c r="E1802" i="13"/>
  <c r="I1803" i="13"/>
  <c r="I5413" i="13"/>
  <c r="E5412" i="13"/>
  <c r="E638" i="13"/>
  <c r="I638" i="13" s="1"/>
  <c r="I591" i="13"/>
  <c r="I3918" i="13"/>
  <c r="E3914" i="13"/>
  <c r="E4081" i="13"/>
  <c r="I4082" i="13"/>
  <c r="I970" i="13"/>
  <c r="E969" i="13"/>
  <c r="I969" i="13" s="1"/>
  <c r="I895" i="13"/>
  <c r="F35" i="13"/>
  <c r="F69" i="13"/>
  <c r="I2368" i="13"/>
  <c r="E2364" i="13"/>
  <c r="I2364" i="13" s="1"/>
  <c r="E5071" i="13"/>
  <c r="I5072" i="13"/>
  <c r="E4182" i="13"/>
  <c r="I4183" i="13"/>
  <c r="E3940" i="13"/>
  <c r="I3940" i="13" s="1"/>
  <c r="I3941" i="13"/>
  <c r="I1985" i="13"/>
  <c r="E1569" i="13"/>
  <c r="I1569" i="13" s="1"/>
  <c r="I1516" i="13"/>
  <c r="L35" i="13"/>
  <c r="I48" i="13"/>
  <c r="E47" i="13"/>
  <c r="E2697" i="13"/>
  <c r="I2698" i="13"/>
  <c r="E3176" i="13"/>
  <c r="I3176" i="13" s="1"/>
  <c r="I3123" i="13"/>
  <c r="I1719" i="13"/>
  <c r="E1715" i="13"/>
  <c r="I1715" i="13" s="1"/>
  <c r="E3463" i="13"/>
  <c r="I3463" i="13" s="1"/>
  <c r="I3410" i="13"/>
  <c r="I5808" i="13"/>
  <c r="E5807" i="13"/>
  <c r="I3465" i="13"/>
  <c r="E3464" i="13"/>
  <c r="I20" i="13"/>
  <c r="E16" i="13"/>
  <c r="I5127" i="13"/>
  <c r="E5126" i="13"/>
  <c r="I5017" i="13"/>
  <c r="E5070" i="13"/>
  <c r="I5070" i="13" s="1"/>
  <c r="E589" i="13"/>
  <c r="I589" i="13" s="1"/>
  <c r="I542" i="13"/>
  <c r="E1175" i="13"/>
  <c r="I1176" i="13"/>
  <c r="I5275" i="13"/>
  <c r="E5271" i="13"/>
  <c r="I5271" i="13" s="1"/>
  <c r="E4045" i="13"/>
  <c r="I5527" i="13"/>
  <c r="E5523" i="13"/>
  <c r="I5523" i="13" s="1"/>
  <c r="E3859" i="13"/>
  <c r="I3860" i="13"/>
  <c r="I4646" i="13"/>
  <c r="E4645" i="13"/>
  <c r="E2589" i="13"/>
  <c r="I2589" i="13" s="1"/>
  <c r="I2899" i="13"/>
  <c r="E2892" i="13"/>
  <c r="I445" i="13"/>
  <c r="E492" i="13"/>
  <c r="I492" i="13" s="1"/>
  <c r="E415" i="13"/>
  <c r="I415" i="13" s="1"/>
  <c r="E44" i="13"/>
  <c r="I3667" i="13"/>
  <c r="E3663" i="13"/>
  <c r="I3663" i="13" s="1"/>
  <c r="I966" i="13"/>
  <c r="I3805" i="13"/>
  <c r="E3804" i="13"/>
  <c r="E2393" i="13"/>
  <c r="I2394" i="13"/>
  <c r="I4541" i="13"/>
  <c r="E4537" i="13"/>
  <c r="I4537" i="13" s="1"/>
  <c r="I4866" i="13"/>
  <c r="E4865" i="13"/>
  <c r="I4865" i="13" s="1"/>
  <c r="I3933" i="13"/>
  <c r="I4263" i="13"/>
  <c r="E4262" i="13"/>
  <c r="I1857" i="13"/>
  <c r="E1856" i="13"/>
  <c r="I2539" i="13"/>
  <c r="E2586" i="13"/>
  <c r="I2586" i="13" s="1"/>
  <c r="I944" i="13"/>
  <c r="I799" i="13"/>
  <c r="E798" i="13"/>
  <c r="I3179" i="13"/>
  <c r="E3178" i="13"/>
  <c r="I255" i="13"/>
  <c r="E284" i="13"/>
  <c r="I284" i="13" s="1"/>
  <c r="I3579" i="13"/>
  <c r="E3575" i="13"/>
  <c r="I3575" i="13" s="1"/>
  <c r="E1911" i="13"/>
  <c r="I1912" i="13"/>
  <c r="E3320" i="13"/>
  <c r="I3320" i="13" s="1"/>
  <c r="E4791" i="13"/>
  <c r="I4792" i="13"/>
  <c r="E2794" i="13"/>
  <c r="I2795" i="13"/>
  <c r="I4237" i="13"/>
  <c r="E4233" i="13"/>
  <c r="I4233" i="13" s="1"/>
  <c r="E4896" i="13"/>
  <c r="I4896" i="13" s="1"/>
  <c r="I4929" i="13"/>
  <c r="E4982" i="13"/>
  <c r="I4982" i="13" s="1"/>
  <c r="I494" i="13"/>
  <c r="E541" i="13"/>
  <c r="I541" i="13" s="1"/>
  <c r="E2890" i="13"/>
  <c r="I2890" i="13" s="1"/>
  <c r="I2490" i="13"/>
  <c r="E2537" i="13"/>
  <c r="I2537" i="13" s="1"/>
  <c r="E1460" i="13"/>
  <c r="I1460" i="13" s="1"/>
  <c r="E1000" i="13"/>
  <c r="I1000" i="13" s="1"/>
  <c r="I1033" i="13"/>
  <c r="E1086" i="13"/>
  <c r="I1086" i="13" s="1"/>
  <c r="I4439" i="13"/>
  <c r="E4438" i="13"/>
  <c r="E2284" i="13"/>
  <c r="I2284" i="13" s="1"/>
  <c r="E2361" i="13"/>
  <c r="I2314" i="13"/>
  <c r="I1747" i="13"/>
  <c r="E1800" i="13"/>
  <c r="I1800" i="13" s="1"/>
  <c r="I5664" i="13"/>
  <c r="E5696" i="13"/>
  <c r="I5696" i="13" s="1"/>
  <c r="I103" i="13"/>
  <c r="E102" i="13"/>
  <c r="I2443" i="13"/>
  <c r="E2442" i="13"/>
  <c r="I5556" i="13"/>
  <c r="E5555" i="13"/>
  <c r="I4840" i="13"/>
  <c r="I5699" i="13"/>
  <c r="E5698" i="13"/>
  <c r="I4743" i="13"/>
  <c r="E4742" i="13"/>
  <c r="E3943" i="13"/>
  <c r="I3943" i="13" s="1"/>
  <c r="E3519" i="13"/>
  <c r="I3520" i="13"/>
  <c r="I3327" i="13"/>
  <c r="E3323" i="13"/>
  <c r="I3323" i="13" s="1"/>
  <c r="I3239" i="13"/>
  <c r="E3235" i="13"/>
  <c r="I3235" i="13" s="1"/>
  <c r="E5183" i="13"/>
  <c r="I5183" i="13" s="1"/>
  <c r="E1659" i="13"/>
  <c r="I1660" i="13"/>
  <c r="I3376" i="13"/>
  <c r="E3408" i="13"/>
  <c r="I3408" i="13" s="1"/>
  <c r="E2185" i="13"/>
  <c r="I2186" i="13"/>
  <c r="I2108" i="13"/>
  <c r="E2100" i="13"/>
  <c r="I2100" i="13" s="1"/>
  <c r="I749" i="13"/>
  <c r="E796" i="13"/>
  <c r="E4694" i="13"/>
  <c r="I4695" i="13"/>
  <c r="E236" i="13"/>
  <c r="I236" i="13" s="1"/>
  <c r="I185" i="13"/>
  <c r="E1992" i="13"/>
  <c r="I1992" i="13" s="1"/>
  <c r="I1631" i="13"/>
  <c r="E1627" i="13"/>
  <c r="I1627" i="13" s="1"/>
  <c r="E4566" i="13"/>
  <c r="I4567" i="13"/>
  <c r="E336" i="13"/>
  <c r="I336" i="13" s="1"/>
  <c r="E413" i="13"/>
  <c r="I413" i="13" s="1"/>
  <c r="I366" i="13"/>
  <c r="I5215" i="13"/>
  <c r="E5268" i="13"/>
  <c r="I5268" i="13" s="1"/>
  <c r="E5182" i="13"/>
  <c r="I5182" i="13" s="1"/>
  <c r="E2981" i="13"/>
  <c r="I2982" i="13"/>
  <c r="E1121" i="13"/>
  <c r="I1122" i="13"/>
  <c r="E2234" i="13"/>
  <c r="I2235" i="13"/>
  <c r="E1462" i="13"/>
  <c r="I1463" i="13"/>
  <c r="I1340" i="13"/>
  <c r="E1372" i="13"/>
  <c r="I1372" i="13" s="1"/>
  <c r="I4862" i="13"/>
  <c r="E5356" i="13"/>
  <c r="I5356" i="13" s="1"/>
  <c r="I4488" i="13"/>
  <c r="E4487" i="13"/>
  <c r="E2021" i="13"/>
  <c r="I2021" i="13" s="1"/>
  <c r="E4390" i="13"/>
  <c r="I4391" i="13"/>
  <c r="I2134" i="13"/>
  <c r="E2133" i="13"/>
  <c r="I2953" i="13"/>
  <c r="E2949" i="13"/>
  <c r="I2949" i="13" s="1"/>
  <c r="E2917" i="13"/>
  <c r="E4312" i="13"/>
  <c r="I4312" i="13" s="1"/>
  <c r="D35" i="13"/>
  <c r="G35" i="13"/>
  <c r="E4840" i="12"/>
  <c r="E2021" i="12"/>
  <c r="I2021" i="12" s="1"/>
  <c r="I2795" i="12"/>
  <c r="E5807" i="12"/>
  <c r="E5860" i="12" s="1"/>
  <c r="I5860" i="12" s="1"/>
  <c r="I14" i="12"/>
  <c r="H12" i="12"/>
  <c r="I495" i="12"/>
  <c r="I951" i="12"/>
  <c r="E3464" i="12"/>
  <c r="I3464" i="12" s="1"/>
  <c r="L35" i="12"/>
  <c r="E5268" i="12"/>
  <c r="I5268" i="12" s="1"/>
  <c r="E3914" i="12"/>
  <c r="I1719" i="12"/>
  <c r="E1992" i="12"/>
  <c r="I1992" i="12" s="1"/>
  <c r="E4616" i="12"/>
  <c r="I4616" i="12" s="1"/>
  <c r="E3408" i="12"/>
  <c r="I3408" i="12" s="1"/>
  <c r="I1660" i="12"/>
  <c r="I1093" i="12"/>
  <c r="E73" i="12"/>
  <c r="I73" i="12" s="1"/>
  <c r="F12" i="12"/>
  <c r="E2589" i="12"/>
  <c r="I2589" i="12" s="1"/>
  <c r="I1631" i="12"/>
  <c r="E2100" i="12"/>
  <c r="I2100" i="12" s="1"/>
  <c r="E16" i="12"/>
  <c r="E3178" i="12"/>
  <c r="I3178" i="12" s="1"/>
  <c r="I3179" i="12"/>
  <c r="H3965" i="12"/>
  <c r="H35" i="12"/>
  <c r="I287" i="12"/>
  <c r="E1375" i="12"/>
  <c r="I1375" i="12" s="1"/>
  <c r="I13" i="12"/>
  <c r="E2364" i="12"/>
  <c r="I2364" i="12" s="1"/>
  <c r="K35" i="12"/>
  <c r="E2050" i="12"/>
  <c r="I2051" i="12"/>
  <c r="E4985" i="12"/>
  <c r="I4985" i="12" s="1"/>
  <c r="E44" i="12"/>
  <c r="I44" i="12" s="1"/>
  <c r="E5356" i="12"/>
  <c r="I5356" i="12" s="1"/>
  <c r="E895" i="12"/>
  <c r="I895" i="12" s="1"/>
  <c r="I896" i="12"/>
  <c r="E2981" i="12"/>
  <c r="E3034" i="12" s="1"/>
  <c r="I3034" i="12" s="1"/>
  <c r="I2982" i="12"/>
  <c r="E796" i="12"/>
  <c r="E1175" i="12"/>
  <c r="I1176" i="12"/>
  <c r="E5611" i="12"/>
  <c r="I5611" i="12" s="1"/>
  <c r="E284" i="12"/>
  <c r="I284" i="12" s="1"/>
  <c r="E2949" i="12"/>
  <c r="I2949" i="12" s="1"/>
  <c r="E1462" i="12"/>
  <c r="I1463" i="12"/>
  <c r="E1286" i="12"/>
  <c r="I1286" i="12" s="1"/>
  <c r="I1319" i="12"/>
  <c r="E3519" i="12"/>
  <c r="I3519" i="12" s="1"/>
  <c r="I3520" i="12"/>
  <c r="E4180" i="12"/>
  <c r="I4180" i="12" s="1"/>
  <c r="I4133" i="12"/>
  <c r="E4897" i="12"/>
  <c r="I4897" i="12" s="1"/>
  <c r="I4901" i="12"/>
  <c r="E4081" i="12"/>
  <c r="I4082" i="12"/>
  <c r="E2234" i="12"/>
  <c r="I2235" i="12"/>
  <c r="I1340" i="12"/>
  <c r="E1372" i="12"/>
  <c r="I1372" i="12" s="1"/>
  <c r="I2918" i="12"/>
  <c r="E2917" i="12"/>
  <c r="I2917" i="12" s="1"/>
  <c r="E4312" i="12"/>
  <c r="I4312" i="12" s="1"/>
  <c r="E3069" i="12"/>
  <c r="I3070" i="12"/>
  <c r="E236" i="12"/>
  <c r="I236" i="12" s="1"/>
  <c r="E151" i="12"/>
  <c r="I151" i="12" s="1"/>
  <c r="I185" i="12"/>
  <c r="I2844" i="12"/>
  <c r="E2843" i="12"/>
  <c r="E2667" i="12" s="1"/>
  <c r="I2667" i="12" s="1"/>
  <c r="I1428" i="12"/>
  <c r="E1460" i="12"/>
  <c r="I1460" i="12" s="1"/>
  <c r="I4743" i="12"/>
  <c r="E4742" i="12"/>
  <c r="E798" i="12"/>
  <c r="I799" i="12"/>
  <c r="E3804" i="12"/>
  <c r="I3805" i="12"/>
  <c r="E5752" i="12"/>
  <c r="I5753" i="12"/>
  <c r="I2892" i="12"/>
  <c r="E3235" i="12"/>
  <c r="I3235" i="12" s="1"/>
  <c r="E2361" i="12"/>
  <c r="I2314" i="12"/>
  <c r="E2284" i="12"/>
  <c r="I2284" i="12" s="1"/>
  <c r="E5358" i="12"/>
  <c r="I5359" i="12"/>
  <c r="E5751" i="12"/>
  <c r="I5751" i="12" s="1"/>
  <c r="I5698" i="12"/>
  <c r="E4438" i="12"/>
  <c r="I4439" i="12"/>
  <c r="E3748" i="12"/>
  <c r="I3748" i="12" s="1"/>
  <c r="I3695" i="12"/>
  <c r="G35" i="12"/>
  <c r="E4045" i="12"/>
  <c r="I3998" i="12"/>
  <c r="E3968" i="12"/>
  <c r="I3968" i="12" s="1"/>
  <c r="I2794" i="12"/>
  <c r="E2841" i="12"/>
  <c r="I2841" i="12" s="1"/>
  <c r="I494" i="12"/>
  <c r="E541" i="12"/>
  <c r="I541" i="12" s="1"/>
  <c r="I4646" i="12"/>
  <c r="E4645" i="12"/>
  <c r="I4488" i="12"/>
  <c r="E4487" i="12"/>
  <c r="E3123" i="12"/>
  <c r="I3124" i="12"/>
  <c r="E846" i="12"/>
  <c r="I847" i="12"/>
  <c r="I3327" i="12"/>
  <c r="E3323" i="12"/>
  <c r="I3323" i="12" s="1"/>
  <c r="E5467" i="12"/>
  <c r="I5468" i="12"/>
  <c r="E3859" i="12"/>
  <c r="I3860" i="12"/>
  <c r="I5187" i="12"/>
  <c r="E5183" i="12"/>
  <c r="I5183" i="12" s="1"/>
  <c r="E3320" i="12"/>
  <c r="I3320" i="12" s="1"/>
  <c r="I3267" i="12"/>
  <c r="E3234" i="12"/>
  <c r="I3234" i="12" s="1"/>
  <c r="E1033" i="12"/>
  <c r="I1034" i="12"/>
  <c r="E4537" i="12"/>
  <c r="I4537" i="12" s="1"/>
  <c r="I4541" i="12"/>
  <c r="I2697" i="12"/>
  <c r="E2744" i="12"/>
  <c r="I2744" i="12" s="1"/>
  <c r="I5275" i="12"/>
  <c r="E5271" i="12"/>
  <c r="I5271" i="12" s="1"/>
  <c r="I4391" i="12"/>
  <c r="E4390" i="12"/>
  <c r="I420" i="12"/>
  <c r="E416" i="12"/>
  <c r="I416" i="12" s="1"/>
  <c r="I4263" i="12"/>
  <c r="E4262" i="12"/>
  <c r="I2394" i="12"/>
  <c r="E2393" i="12"/>
  <c r="D35" i="12"/>
  <c r="E3607" i="12"/>
  <c r="I3608" i="12"/>
  <c r="E3750" i="12"/>
  <c r="I3751" i="12"/>
  <c r="E2668" i="12"/>
  <c r="I2668" i="12" s="1"/>
  <c r="I2746" i="12"/>
  <c r="E2793" i="12"/>
  <c r="I2793" i="12" s="1"/>
  <c r="E2185" i="12"/>
  <c r="I2186" i="12"/>
  <c r="E5071" i="12"/>
  <c r="I5072" i="12"/>
  <c r="I2443" i="12"/>
  <c r="E2442" i="12"/>
  <c r="I1231" i="12"/>
  <c r="E1230" i="12"/>
  <c r="E4566" i="12"/>
  <c r="I4567" i="12"/>
  <c r="I4791" i="12"/>
  <c r="E4838" i="12"/>
  <c r="I4838" i="12" s="1"/>
  <c r="I1572" i="12"/>
  <c r="E1571" i="12"/>
  <c r="E5696" i="12"/>
  <c r="I5696" i="12" s="1"/>
  <c r="I5643" i="12"/>
  <c r="E5017" i="12"/>
  <c r="I5018" i="12"/>
  <c r="E492" i="12"/>
  <c r="I492" i="12" s="1"/>
  <c r="I445" i="12"/>
  <c r="I3933" i="12"/>
  <c r="E3663" i="12"/>
  <c r="I3663" i="12" s="1"/>
  <c r="I4840" i="12"/>
  <c r="E5179" i="12"/>
  <c r="I5179" i="12" s="1"/>
  <c r="I5126" i="12"/>
  <c r="E1712" i="12"/>
  <c r="I1712" i="12" s="1"/>
  <c r="I1659" i="12"/>
  <c r="E1626" i="12"/>
  <c r="I1626" i="12" s="1"/>
  <c r="E969" i="12"/>
  <c r="E3410" i="12"/>
  <c r="I3411" i="12"/>
  <c r="E4182" i="12"/>
  <c r="I4183" i="12"/>
  <c r="E3037" i="12"/>
  <c r="I3037" i="12" s="1"/>
  <c r="E2490" i="12"/>
  <c r="I2491" i="12"/>
  <c r="I1291" i="12"/>
  <c r="E1287" i="12"/>
  <c r="I1287" i="12" s="1"/>
  <c r="E2539" i="12"/>
  <c r="I2540" i="12"/>
  <c r="E1911" i="12"/>
  <c r="I1912" i="12"/>
  <c r="E591" i="12"/>
  <c r="I592" i="12"/>
  <c r="E3940" i="12"/>
  <c r="I3940" i="12" s="1"/>
  <c r="I3941" i="12"/>
  <c r="I2914" i="12"/>
  <c r="I543" i="12"/>
  <c r="E542" i="12"/>
  <c r="I671" i="12"/>
  <c r="E670" i="12"/>
  <c r="I366" i="12"/>
  <c r="E336" i="12"/>
  <c r="I336" i="12" s="1"/>
  <c r="E413" i="12"/>
  <c r="I413" i="12" s="1"/>
  <c r="E72" i="12"/>
  <c r="I72" i="12" s="1"/>
  <c r="E149" i="12"/>
  <c r="I149" i="12" s="1"/>
  <c r="I102" i="12"/>
  <c r="I3579" i="12"/>
  <c r="E3575" i="12"/>
  <c r="I3575" i="12" s="1"/>
  <c r="I1970" i="12"/>
  <c r="E1966" i="12"/>
  <c r="E1121" i="12"/>
  <c r="I1122" i="12"/>
  <c r="I944" i="12"/>
  <c r="E4982" i="12"/>
  <c r="I4982" i="12" s="1"/>
  <c r="E4896" i="12"/>
  <c r="I4896" i="12" s="1"/>
  <c r="I4929" i="12"/>
  <c r="I5556" i="12"/>
  <c r="E5555" i="12"/>
  <c r="E5412" i="12"/>
  <c r="I5413" i="12"/>
  <c r="I4695" i="12"/>
  <c r="E4694" i="12"/>
  <c r="E2184" i="12"/>
  <c r="I2184" i="12" s="1"/>
  <c r="I2133" i="12"/>
  <c r="I4342" i="12"/>
  <c r="E4341" i="12"/>
  <c r="E1802" i="12"/>
  <c r="I1803" i="12"/>
  <c r="E4865" i="12"/>
  <c r="I1768" i="12"/>
  <c r="E1800" i="12"/>
  <c r="I1800" i="12" s="1"/>
  <c r="I1517" i="12"/>
  <c r="E1516" i="12"/>
  <c r="I286" i="12"/>
  <c r="E333" i="12"/>
  <c r="I333" i="12" s="1"/>
  <c r="E5523" i="12"/>
  <c r="I5523" i="12" s="1"/>
  <c r="I1005" i="12"/>
  <c r="E1001" i="12"/>
  <c r="I1001" i="12" s="1"/>
  <c r="I2619" i="12"/>
  <c r="E2618" i="12"/>
  <c r="I1857" i="12"/>
  <c r="E1856" i="12"/>
  <c r="F35" i="12"/>
  <c r="H4989" i="11"/>
  <c r="H4985" i="11" s="1"/>
  <c r="D4388" i="11"/>
  <c r="H4388" i="11"/>
  <c r="F2440" i="11"/>
  <c r="E4885" i="11"/>
  <c r="I4885" i="11" s="1"/>
  <c r="F2899" i="11"/>
  <c r="F2892" i="11" s="1"/>
  <c r="G492" i="11"/>
  <c r="E4891" i="11"/>
  <c r="D492" i="11"/>
  <c r="F724" i="11"/>
  <c r="F720" i="11" s="1"/>
  <c r="H1379" i="11"/>
  <c r="H1375" i="11" s="1"/>
  <c r="F3327" i="11"/>
  <c r="F3323" i="11" s="1"/>
  <c r="F3239" i="11"/>
  <c r="F3235" i="11" s="1"/>
  <c r="H2953" i="11"/>
  <c r="H2949" i="11" s="1"/>
  <c r="G3579" i="11"/>
  <c r="G3575" i="11" s="1"/>
  <c r="C12" i="11"/>
  <c r="C4437" i="11"/>
  <c r="E65" i="11"/>
  <c r="I65" i="11" s="1"/>
  <c r="D12" i="11"/>
  <c r="I2023" i="11"/>
  <c r="E3963" i="11"/>
  <c r="I3963" i="11" s="1"/>
  <c r="I3359" i="11"/>
  <c r="G4741" i="11"/>
  <c r="H4045" i="11"/>
  <c r="E995" i="11"/>
  <c r="I995" i="11" s="1"/>
  <c r="F3041" i="11"/>
  <c r="F3037" i="11" s="1"/>
  <c r="E4617" i="11"/>
  <c r="I4617" i="11" s="1"/>
  <c r="E4843" i="11"/>
  <c r="I4843" i="11" s="1"/>
  <c r="H4534" i="11"/>
  <c r="E3247" i="11"/>
  <c r="I3247" i="11" s="1"/>
  <c r="E721" i="11"/>
  <c r="I721" i="11" s="1"/>
  <c r="E57" i="11"/>
  <c r="I57" i="11" s="1"/>
  <c r="H4229" i="11"/>
  <c r="E4556" i="11"/>
  <c r="I4556" i="11" s="1"/>
  <c r="E983" i="11"/>
  <c r="I983" i="11" s="1"/>
  <c r="D2793" i="11"/>
  <c r="H3973" i="11"/>
  <c r="H3969" i="11" s="1"/>
  <c r="E4110" i="11"/>
  <c r="I4110" i="11" s="1"/>
  <c r="I3253" i="11"/>
  <c r="E4060" i="11"/>
  <c r="E2290" i="11"/>
  <c r="E2673" i="11"/>
  <c r="I2673" i="11" s="1"/>
  <c r="C3667" i="11"/>
  <c r="C3663" i="11" s="1"/>
  <c r="E956" i="11"/>
  <c r="I956" i="11" s="1"/>
  <c r="G3918" i="11"/>
  <c r="G3914" i="11" s="1"/>
  <c r="G5124" i="11"/>
  <c r="E1999" i="11"/>
  <c r="I1999" i="11" s="1"/>
  <c r="E67" i="11"/>
  <c r="I67" i="11" s="1"/>
  <c r="E3576" i="11"/>
  <c r="I3576" i="11" s="1"/>
  <c r="E2943" i="11"/>
  <c r="I2943" i="11" s="1"/>
  <c r="H4309" i="11"/>
  <c r="E4877" i="11"/>
  <c r="I4877" i="11" s="1"/>
  <c r="E2931" i="11"/>
  <c r="I2931" i="11" s="1"/>
  <c r="E1998" i="11"/>
  <c r="I1998" i="11" s="1"/>
  <c r="C589" i="11"/>
  <c r="F5805" i="11"/>
  <c r="E3960" i="11"/>
  <c r="I3960" i="11" s="1"/>
  <c r="C2368" i="11"/>
  <c r="C2364" i="11" s="1"/>
  <c r="G284" i="11"/>
  <c r="D2489" i="11"/>
  <c r="C3176" i="11"/>
  <c r="C2281" i="11"/>
  <c r="E2005" i="11"/>
  <c r="I2005" i="11" s="1"/>
  <c r="F4789" i="11"/>
  <c r="E2938" i="11"/>
  <c r="I2938" i="11" s="1"/>
  <c r="D4437" i="11"/>
  <c r="G4789" i="11"/>
  <c r="I4987" i="11"/>
  <c r="E1979" i="11"/>
  <c r="I1979" i="11" s="1"/>
  <c r="E2895" i="11"/>
  <c r="I2895" i="11" s="1"/>
  <c r="E5542" i="11"/>
  <c r="I5542" i="11" s="1"/>
  <c r="G4982" i="11"/>
  <c r="F2593" i="11"/>
  <c r="F2589" i="11" s="1"/>
  <c r="D4309" i="11"/>
  <c r="F2665" i="11"/>
  <c r="E3927" i="11"/>
  <c r="I3927" i="11" s="1"/>
  <c r="C5411" i="11"/>
  <c r="E976" i="11"/>
  <c r="I976" i="11" s="1"/>
  <c r="H5070" i="11"/>
  <c r="E4879" i="11"/>
  <c r="I4879" i="11" s="1"/>
  <c r="I3603" i="11"/>
  <c r="C5270" i="11"/>
  <c r="C420" i="11"/>
  <c r="C416" i="11" s="1"/>
  <c r="G4613" i="11"/>
  <c r="C1996" i="11"/>
  <c r="C1995" i="11" s="1"/>
  <c r="F4692" i="11"/>
  <c r="E1975" i="11"/>
  <c r="I1975" i="11" s="1"/>
  <c r="I957" i="11"/>
  <c r="C163" i="11"/>
  <c r="F4388" i="11"/>
  <c r="C541" i="11"/>
  <c r="G4692" i="11"/>
  <c r="H4180" i="11"/>
  <c r="C5805" i="11"/>
  <c r="D5411" i="11"/>
  <c r="I5551" i="11"/>
  <c r="E947" i="11"/>
  <c r="I947" i="11" s="1"/>
  <c r="E1997" i="11"/>
  <c r="I1997" i="11" s="1"/>
  <c r="C3912" i="11"/>
  <c r="D845" i="11"/>
  <c r="G4989" i="11"/>
  <c r="G4985" i="11" s="1"/>
  <c r="F5124" i="11"/>
  <c r="F4534" i="11"/>
  <c r="H5860" i="11"/>
  <c r="I1981" i="11"/>
  <c r="C3327" i="11"/>
  <c r="C3323" i="11" s="1"/>
  <c r="E3976" i="11"/>
  <c r="D5070" i="11"/>
  <c r="E3961" i="11"/>
  <c r="I3961" i="11" s="1"/>
  <c r="C3239" i="11"/>
  <c r="C3235" i="11" s="1"/>
  <c r="C1379" i="11"/>
  <c r="C1375" i="11" s="1"/>
  <c r="E2011" i="11"/>
  <c r="I2011" i="11" s="1"/>
  <c r="E4066" i="11"/>
  <c r="I4066" i="11" s="1"/>
  <c r="E4628" i="11"/>
  <c r="I4628" i="11" s="1"/>
  <c r="I3151" i="11"/>
  <c r="G4620" i="11"/>
  <c r="G4616" i="11" s="1"/>
  <c r="G4534" i="11"/>
  <c r="G4229" i="11"/>
  <c r="C3944" i="11"/>
  <c r="C3943" i="11" s="1"/>
  <c r="C4901" i="11"/>
  <c r="C4897" i="11" s="1"/>
  <c r="C5070" i="11"/>
  <c r="H5179" i="11"/>
  <c r="C5608" i="11"/>
  <c r="I4633" i="11"/>
  <c r="G5179" i="11"/>
  <c r="E4997" i="11"/>
  <c r="I4997" i="11" s="1"/>
  <c r="C4541" i="11"/>
  <c r="C4537" i="11" s="1"/>
  <c r="C2108" i="11"/>
  <c r="C2100" i="11" s="1"/>
  <c r="C893" i="11"/>
  <c r="C4741" i="11"/>
  <c r="C37" i="11"/>
  <c r="C4789" i="11"/>
  <c r="G4847" i="11"/>
  <c r="G4840" i="11" s="1"/>
  <c r="D4613" i="11"/>
  <c r="E5216" i="11"/>
  <c r="I5216" i="11" s="1"/>
  <c r="E3954" i="11"/>
  <c r="I3954" i="11" s="1"/>
  <c r="H3667" i="11"/>
  <c r="H3663" i="11" s="1"/>
  <c r="I3263" i="11"/>
  <c r="I3065" i="11"/>
  <c r="C4875" i="11"/>
  <c r="H2593" i="11"/>
  <c r="H2589" i="11" s="1"/>
  <c r="E4317" i="11"/>
  <c r="I4317" i="11" s="1"/>
  <c r="H5805" i="11"/>
  <c r="F4847" i="11"/>
  <c r="F4840" i="11" s="1"/>
  <c r="E5304" i="11"/>
  <c r="I5304" i="11" s="1"/>
  <c r="D4229" i="11"/>
  <c r="E4872" i="11"/>
  <c r="I4872" i="11" s="1"/>
  <c r="I1403" i="11"/>
  <c r="C2899" i="11"/>
  <c r="C2892" i="11" s="1"/>
  <c r="C77" i="11"/>
  <c r="C73" i="11" s="1"/>
  <c r="I4069" i="11"/>
  <c r="E2304" i="11"/>
  <c r="I2304" i="11" s="1"/>
  <c r="C52" i="11"/>
  <c r="C5124" i="11"/>
  <c r="F4045" i="11"/>
  <c r="G4838" i="11"/>
  <c r="G4437" i="11"/>
  <c r="C2440" i="11"/>
  <c r="H4613" i="11"/>
  <c r="C1624" i="11"/>
  <c r="H3041" i="11"/>
  <c r="H3037" i="11" s="1"/>
  <c r="I5097" i="11"/>
  <c r="E4886" i="11"/>
  <c r="I4886" i="11" s="1"/>
  <c r="H4437" i="11"/>
  <c r="D4789" i="11"/>
  <c r="C4309" i="11"/>
  <c r="C3973" i="11"/>
  <c r="C3969" i="11" s="1"/>
  <c r="C951" i="11"/>
  <c r="C944" i="11" s="1"/>
  <c r="F5179" i="11"/>
  <c r="H4741" i="11"/>
  <c r="F5187" i="11"/>
  <c r="F5183" i="11" s="1"/>
  <c r="G4882" i="11"/>
  <c r="E2922" i="11"/>
  <c r="I2922" i="11" s="1"/>
  <c r="C2793" i="11"/>
  <c r="C413" i="11"/>
  <c r="G5751" i="11"/>
  <c r="G4880" i="11"/>
  <c r="C149" i="11"/>
  <c r="F5520" i="11"/>
  <c r="E5278" i="11"/>
  <c r="I5278" i="11" s="1"/>
  <c r="F4316" i="11"/>
  <c r="F4312" i="11" s="1"/>
  <c r="I75" i="11"/>
  <c r="C284" i="11"/>
  <c r="C72" i="11"/>
  <c r="C4388" i="11"/>
  <c r="C3036" i="11"/>
  <c r="C4485" i="11"/>
  <c r="C2232" i="11"/>
  <c r="H3941" i="11"/>
  <c r="E4898" i="11"/>
  <c r="I4898" i="11" s="1"/>
  <c r="C4847" i="11"/>
  <c r="C4840" i="11" s="1"/>
  <c r="E4538" i="11"/>
  <c r="I4538" i="11" s="1"/>
  <c r="C4692" i="11"/>
  <c r="E2012" i="11"/>
  <c r="I2012" i="11" s="1"/>
  <c r="C1283" i="11"/>
  <c r="C638" i="11"/>
  <c r="C1005" i="11"/>
  <c r="C1001" i="11" s="1"/>
  <c r="C54" i="11"/>
  <c r="C1909" i="11"/>
  <c r="C5520" i="11"/>
  <c r="C5187" i="11"/>
  <c r="C5183" i="11" s="1"/>
  <c r="C3918" i="11"/>
  <c r="C3914" i="11" s="1"/>
  <c r="C2841" i="11"/>
  <c r="H3239" i="11"/>
  <c r="H3235" i="11" s="1"/>
  <c r="G1086" i="11"/>
  <c r="E4871" i="11"/>
  <c r="I4871" i="11" s="1"/>
  <c r="D4059" i="11"/>
  <c r="H3957" i="11"/>
  <c r="E3990" i="11"/>
  <c r="I3990" i="11" s="1"/>
  <c r="E5195" i="11"/>
  <c r="I5195" i="11" s="1"/>
  <c r="E4245" i="11"/>
  <c r="I4245" i="11" s="1"/>
  <c r="G4056" i="11"/>
  <c r="G4048" i="11" s="1"/>
  <c r="C5179" i="11"/>
  <c r="E349" i="11"/>
  <c r="I349" i="11" s="1"/>
  <c r="C3122" i="11"/>
  <c r="E3988" i="11"/>
  <c r="I3988" i="11" s="1"/>
  <c r="E990" i="11"/>
  <c r="I990" i="11" s="1"/>
  <c r="G5860" i="11"/>
  <c r="H5520" i="11"/>
  <c r="F4880" i="11"/>
  <c r="D4541" i="11"/>
  <c r="D4537" i="11" s="1"/>
  <c r="G4309" i="11"/>
  <c r="F4838" i="11"/>
  <c r="H3943" i="11"/>
  <c r="E5706" i="11"/>
  <c r="E5699" i="11" s="1"/>
  <c r="I5699" i="11" s="1"/>
  <c r="E3947" i="11"/>
  <c r="I3947" i="11" s="1"/>
  <c r="H3918" i="11"/>
  <c r="H3914" i="11" s="1"/>
  <c r="I1377" i="11"/>
  <c r="C2665" i="11"/>
  <c r="C4316" i="11"/>
  <c r="C4312" i="11" s="1"/>
  <c r="C3034" i="11"/>
  <c r="C160" i="11"/>
  <c r="C152" i="11" s="1"/>
  <c r="C4047" i="11"/>
  <c r="C3231" i="11"/>
  <c r="E51" i="11"/>
  <c r="I51" i="11" s="1"/>
  <c r="E2904" i="11"/>
  <c r="I2904" i="11" s="1"/>
  <c r="D5751" i="11"/>
  <c r="D5465" i="11"/>
  <c r="E4878" i="11"/>
  <c r="I4878" i="11" s="1"/>
  <c r="D4485" i="11"/>
  <c r="F4229" i="11"/>
  <c r="F4132" i="11"/>
  <c r="E3959" i="11"/>
  <c r="I3959" i="11" s="1"/>
  <c r="H2281" i="11"/>
  <c r="C4989" i="11"/>
  <c r="C4985" i="11" s="1"/>
  <c r="C1228" i="11"/>
  <c r="E960" i="11"/>
  <c r="I960" i="11" s="1"/>
  <c r="E3038" i="11"/>
  <c r="I3038" i="11" s="1"/>
  <c r="F5465" i="11"/>
  <c r="E5544" i="11"/>
  <c r="I5544" i="11" s="1"/>
  <c r="H5275" i="11"/>
  <c r="H5271" i="11" s="1"/>
  <c r="I4891" i="11"/>
  <c r="F4982" i="11"/>
  <c r="F4541" i="11"/>
  <c r="F4537" i="11" s="1"/>
  <c r="F4485" i="11"/>
  <c r="E4247" i="11"/>
  <c r="I4247" i="11" s="1"/>
  <c r="E3974" i="11"/>
  <c r="E2923" i="11"/>
  <c r="I2923" i="11" s="1"/>
  <c r="G2793" i="11"/>
  <c r="G2665" i="11"/>
  <c r="C5615" i="11"/>
  <c r="C5611" i="11" s="1"/>
  <c r="C4056" i="11"/>
  <c r="C4048" i="11" s="1"/>
  <c r="C3950" i="11"/>
  <c r="C2361" i="11"/>
  <c r="C59" i="11"/>
  <c r="C4613" i="11"/>
  <c r="C4229" i="11"/>
  <c r="E4924" i="11"/>
  <c r="I4924" i="11" s="1"/>
  <c r="H4789" i="11"/>
  <c r="E975" i="11"/>
  <c r="I975" i="11" s="1"/>
  <c r="E2015" i="11"/>
  <c r="I2015" i="11" s="1"/>
  <c r="E2013" i="11"/>
  <c r="I2013" i="11" s="1"/>
  <c r="E5623" i="11"/>
  <c r="I5623" i="11" s="1"/>
  <c r="D5124" i="11"/>
  <c r="G4045" i="11"/>
  <c r="E2929" i="11"/>
  <c r="I2929" i="11" s="1"/>
  <c r="H5610" i="11"/>
  <c r="G4485" i="11"/>
  <c r="E2924" i="11"/>
  <c r="I2924" i="11" s="1"/>
  <c r="C4132" i="11"/>
  <c r="C2586" i="11"/>
  <c r="C20" i="11"/>
  <c r="C16" i="11" s="1"/>
  <c r="E29" i="11"/>
  <c r="I29" i="11" s="1"/>
  <c r="E5625" i="11"/>
  <c r="I5625" i="11" s="1"/>
  <c r="F4437" i="11"/>
  <c r="G4180" i="11"/>
  <c r="H2489" i="11"/>
  <c r="E4588" i="11"/>
  <c r="E4584" i="11" s="1"/>
  <c r="I4584" i="11" s="1"/>
  <c r="F4056" i="11"/>
  <c r="F4048" i="11" s="1"/>
  <c r="I5099" i="11"/>
  <c r="C4237" i="11"/>
  <c r="C4233" i="11" s="1"/>
  <c r="C5522" i="11"/>
  <c r="C3955" i="11"/>
  <c r="C2289" i="11"/>
  <c r="C2285" i="11" s="1"/>
  <c r="C942" i="11"/>
  <c r="C333" i="11"/>
  <c r="C4620" i="11"/>
  <c r="C4616" i="11" s="1"/>
  <c r="C5860" i="11"/>
  <c r="C2363" i="11"/>
  <c r="C1093" i="11"/>
  <c r="C1089" i="11" s="1"/>
  <c r="E5537" i="11"/>
  <c r="I5537" i="11" s="1"/>
  <c r="D4534" i="11"/>
  <c r="C5527" i="11"/>
  <c r="C5523" i="11" s="1"/>
  <c r="H4692" i="11"/>
  <c r="F4741" i="11"/>
  <c r="G5608" i="11"/>
  <c r="C4045" i="11"/>
  <c r="C5275" i="11"/>
  <c r="C5271" i="11" s="1"/>
  <c r="C151" i="11"/>
  <c r="E4064" i="11"/>
  <c r="I4064" i="11" s="1"/>
  <c r="E64" i="11"/>
  <c r="I64" i="11" s="1"/>
  <c r="E50" i="11"/>
  <c r="I50" i="11" s="1"/>
  <c r="E21" i="11"/>
  <c r="I21" i="11" s="1"/>
  <c r="G2281" i="11"/>
  <c r="E5723" i="11"/>
  <c r="I5723" i="11" s="1"/>
  <c r="H4847" i="11"/>
  <c r="H4840" i="11" s="1"/>
  <c r="E5079" i="11"/>
  <c r="I5079" i="11" s="1"/>
  <c r="E4544" i="11"/>
  <c r="I4544" i="11" s="1"/>
  <c r="G2537" i="11"/>
  <c r="H4873" i="11"/>
  <c r="G4237" i="11"/>
  <c r="G4233" i="11" s="1"/>
  <c r="H2793" i="11"/>
  <c r="E5197" i="11"/>
  <c r="I5197" i="11" s="1"/>
  <c r="E4395" i="11"/>
  <c r="E4391" i="11" s="1"/>
  <c r="I4391" i="11" s="1"/>
  <c r="F3918" i="11"/>
  <c r="F3914" i="11" s="1"/>
  <c r="H5411" i="11"/>
  <c r="G4132" i="11"/>
  <c r="G3933" i="11"/>
  <c r="E2936" i="11"/>
  <c r="I2936" i="11" s="1"/>
  <c r="C4534" i="11"/>
  <c r="C3941" i="11"/>
  <c r="C2890" i="11"/>
  <c r="C2537" i="11"/>
  <c r="C2593" i="11"/>
  <c r="C2589" i="11" s="1"/>
  <c r="C3857" i="11"/>
  <c r="C236" i="11"/>
  <c r="C3968" i="11"/>
  <c r="C2007" i="11"/>
  <c r="E4542" i="11"/>
  <c r="I4542" i="11" s="1"/>
  <c r="C3572" i="11"/>
  <c r="C4180" i="11"/>
  <c r="C5465" i="11"/>
  <c r="E989" i="11"/>
  <c r="I989" i="11" s="1"/>
  <c r="E58" i="11"/>
  <c r="I58" i="11" s="1"/>
  <c r="E2908" i="11"/>
  <c r="I2908" i="11" s="1"/>
  <c r="E1987" i="11"/>
  <c r="I1987" i="11" s="1"/>
  <c r="E2006" i="11"/>
  <c r="I2006" i="11" s="1"/>
  <c r="G5520" i="11"/>
  <c r="E5006" i="11"/>
  <c r="I5006" i="11" s="1"/>
  <c r="E4869" i="11"/>
  <c r="I4869" i="11" s="1"/>
  <c r="G4901" i="11"/>
  <c r="G4897" i="11" s="1"/>
  <c r="D4741" i="11"/>
  <c r="E3923" i="11"/>
  <c r="I3923" i="11" s="1"/>
  <c r="H4866" i="11"/>
  <c r="H5751" i="11"/>
  <c r="G5270" i="11"/>
  <c r="E982" i="11"/>
  <c r="I982" i="11" s="1"/>
  <c r="C2934" i="11"/>
  <c r="C1964" i="11"/>
  <c r="C645" i="11"/>
  <c r="C641" i="11" s="1"/>
  <c r="I5639" i="11"/>
  <c r="C3517" i="11"/>
  <c r="E5492" i="11"/>
  <c r="E5488" i="11" s="1"/>
  <c r="I5488" i="11" s="1"/>
  <c r="F5615" i="11"/>
  <c r="F5611" i="11" s="1"/>
  <c r="E5276" i="11"/>
  <c r="I5276" i="11" s="1"/>
  <c r="E5204" i="11"/>
  <c r="I5204" i="11" s="1"/>
  <c r="H4485" i="11"/>
  <c r="C4838" i="11"/>
  <c r="C1291" i="11"/>
  <c r="C1287" i="11" s="1"/>
  <c r="C1515" i="11"/>
  <c r="C1719" i="11"/>
  <c r="C1715" i="11" s="1"/>
  <c r="C341" i="11"/>
  <c r="C337" i="11" s="1"/>
  <c r="D4984" i="11"/>
  <c r="D5860" i="11"/>
  <c r="C4984" i="11"/>
  <c r="H5187" i="11"/>
  <c r="H5183" i="11" s="1"/>
  <c r="D4989" i="11"/>
  <c r="D4985" i="11" s="1"/>
  <c r="F4180" i="11"/>
  <c r="F5860" i="11"/>
  <c r="D4692" i="11"/>
  <c r="H4984" i="11"/>
  <c r="D4620" i="11"/>
  <c r="D4616" i="11" s="1"/>
  <c r="C4873" i="11"/>
  <c r="C4311" i="11"/>
  <c r="C3957" i="11"/>
  <c r="C1569" i="11"/>
  <c r="I5541" i="11"/>
  <c r="E5535" i="11"/>
  <c r="I5535" i="11" s="1"/>
  <c r="F5751" i="11"/>
  <c r="D4838" i="11"/>
  <c r="C2489" i="11"/>
  <c r="E3953" i="11"/>
  <c r="I3953" i="11" s="1"/>
  <c r="G5187" i="11"/>
  <c r="G5183" i="11" s="1"/>
  <c r="C1631" i="11"/>
  <c r="C1627" i="11" s="1"/>
  <c r="C3948" i="11"/>
  <c r="E3946" i="11"/>
  <c r="I3946" i="11" s="1"/>
  <c r="H4237" i="11"/>
  <c r="H4233" i="11" s="1"/>
  <c r="E5644" i="11"/>
  <c r="I5644" i="11" s="1"/>
  <c r="C845" i="11"/>
  <c r="C3463" i="11"/>
  <c r="C3322" i="11"/>
  <c r="C1855" i="11"/>
  <c r="C1714" i="11"/>
  <c r="C4866" i="11"/>
  <c r="C4868" i="11"/>
  <c r="C4615" i="11"/>
  <c r="C2925" i="11"/>
  <c r="C2927" i="11"/>
  <c r="C1712" i="11"/>
  <c r="C1626" i="11"/>
  <c r="C2920" i="11"/>
  <c r="C2918" i="11"/>
  <c r="C2932" i="11"/>
  <c r="C986" i="11"/>
  <c r="C984" i="11"/>
  <c r="C3041" i="11"/>
  <c r="C3037" i="11" s="1"/>
  <c r="C2025" i="11"/>
  <c r="C2021" i="11" s="1"/>
  <c r="C796" i="11"/>
  <c r="C719" i="11"/>
  <c r="E5042" i="11"/>
  <c r="I5043" i="11"/>
  <c r="C5751" i="11"/>
  <c r="C5610" i="11"/>
  <c r="C3803" i="11"/>
  <c r="C3662" i="11"/>
  <c r="C3660" i="11"/>
  <c r="C3574" i="11"/>
  <c r="C2000" i="11"/>
  <c r="C2002" i="11"/>
  <c r="C3579" i="11"/>
  <c r="C3575" i="11" s="1"/>
  <c r="C1088" i="11"/>
  <c r="C1174" i="11"/>
  <c r="E4333" i="11"/>
  <c r="I4333" i="11" s="1"/>
  <c r="I4336" i="11"/>
  <c r="E4571" i="11"/>
  <c r="I4572" i="11"/>
  <c r="E4558" i="11"/>
  <c r="I4558" i="11" s="1"/>
  <c r="I4560" i="11"/>
  <c r="C2672" i="11"/>
  <c r="C2668" i="11" s="1"/>
  <c r="C2097" i="11"/>
  <c r="C2020" i="11"/>
  <c r="C717" i="11"/>
  <c r="C640" i="11"/>
  <c r="C2953" i="11"/>
  <c r="C2949" i="11" s="1"/>
  <c r="C2099" i="11"/>
  <c r="C2184" i="11"/>
  <c r="C1000" i="11"/>
  <c r="C1086" i="11"/>
  <c r="C2009" i="11"/>
  <c r="C45" i="11"/>
  <c r="C47" i="11"/>
  <c r="C61" i="11"/>
  <c r="E4909" i="11"/>
  <c r="I4909" i="11" s="1"/>
  <c r="I4913" i="11"/>
  <c r="E4313" i="11"/>
  <c r="I4313" i="11" s="1"/>
  <c r="I4314" i="11"/>
  <c r="C4896" i="11"/>
  <c r="C4982" i="11"/>
  <c r="C4880" i="11"/>
  <c r="C4882" i="11"/>
  <c r="C972" i="11"/>
  <c r="C970" i="11"/>
  <c r="C979" i="11"/>
  <c r="C977" i="11"/>
  <c r="C492" i="11"/>
  <c r="C415" i="11"/>
  <c r="C2744" i="11"/>
  <c r="C2667" i="11"/>
  <c r="C1970" i="11"/>
  <c r="C1966" i="11" s="1"/>
  <c r="C1374" i="11"/>
  <c r="C1993" i="11"/>
  <c r="C1985" i="11"/>
  <c r="C724" i="11"/>
  <c r="C720" i="11" s="1"/>
  <c r="E5272" i="11"/>
  <c r="I5272" i="11" s="1"/>
  <c r="I5273" i="11"/>
  <c r="F3463" i="11"/>
  <c r="E3587" i="11"/>
  <c r="I3587" i="11" s="1"/>
  <c r="G1379" i="11"/>
  <c r="G1375" i="11" s="1"/>
  <c r="E2900" i="11"/>
  <c r="I2900" i="11" s="1"/>
  <c r="E3330" i="11"/>
  <c r="I3330" i="11" s="1"/>
  <c r="G2890" i="11"/>
  <c r="H2108" i="11"/>
  <c r="H2100" i="11" s="1"/>
  <c r="F3579" i="11"/>
  <c r="F3575" i="11" s="1"/>
  <c r="G2232" i="11"/>
  <c r="F541" i="11"/>
  <c r="D2281" i="11"/>
  <c r="F2586" i="11"/>
  <c r="F3517" i="11"/>
  <c r="D2953" i="11"/>
  <c r="D2949" i="11" s="1"/>
  <c r="D2593" i="11"/>
  <c r="D2589" i="11" s="1"/>
  <c r="F2363" i="11"/>
  <c r="D3517" i="11"/>
  <c r="E2687" i="11"/>
  <c r="I2687" i="11" s="1"/>
  <c r="D2899" i="11"/>
  <c r="D2892" i="11" s="1"/>
  <c r="D2586" i="11"/>
  <c r="D2184" i="11"/>
  <c r="D3803" i="11"/>
  <c r="D2232" i="11"/>
  <c r="G2899" i="11"/>
  <c r="G2892" i="11" s="1"/>
  <c r="F2537" i="11"/>
  <c r="I1201" i="11"/>
  <c r="E732" i="11"/>
  <c r="I732" i="11" s="1"/>
  <c r="I736" i="11"/>
  <c r="E660" i="11"/>
  <c r="I660" i="11" s="1"/>
  <c r="I664" i="11"/>
  <c r="E1716" i="11"/>
  <c r="I1716" i="11" s="1"/>
  <c r="I1717" i="11"/>
  <c r="E1742" i="11"/>
  <c r="I1742" i="11" s="1"/>
  <c r="I1743" i="11"/>
  <c r="E1654" i="11"/>
  <c r="I1654" i="11" s="1"/>
  <c r="I1655" i="11"/>
  <c r="E42" i="11"/>
  <c r="I42" i="11" s="1"/>
  <c r="I158" i="11"/>
  <c r="E3690" i="11"/>
  <c r="I3690" i="11" s="1"/>
  <c r="I3691" i="11"/>
  <c r="E3186" i="11"/>
  <c r="I3186" i="11" s="1"/>
  <c r="I3187" i="11"/>
  <c r="E1986" i="11"/>
  <c r="I1986" i="11" s="1"/>
  <c r="I2102" i="11"/>
  <c r="I1203" i="11"/>
  <c r="E1394" i="11"/>
  <c r="I1394" i="11" s="1"/>
  <c r="I1399" i="11"/>
  <c r="E952" i="11"/>
  <c r="I952" i="11" s="1"/>
  <c r="I954" i="11"/>
  <c r="E2035" i="11"/>
  <c r="I2035" i="11" s="1"/>
  <c r="I2038" i="11"/>
  <c r="E3342" i="11"/>
  <c r="I3342" i="11" s="1"/>
  <c r="I3348" i="11"/>
  <c r="E3324" i="11"/>
  <c r="I3324" i="11" s="1"/>
  <c r="I3325" i="11"/>
  <c r="E428" i="11"/>
  <c r="I428" i="11" s="1"/>
  <c r="I432" i="11"/>
  <c r="E417" i="11"/>
  <c r="I417" i="11" s="1"/>
  <c r="I418" i="11"/>
  <c r="E2376" i="11"/>
  <c r="I2376" i="11" s="1"/>
  <c r="I2382" i="11"/>
  <c r="E38" i="11"/>
  <c r="I38" i="11" s="1"/>
  <c r="I154" i="11"/>
  <c r="E1116" i="11"/>
  <c r="I1116" i="11" s="1"/>
  <c r="I1117" i="11"/>
  <c r="E2286" i="11"/>
  <c r="I2286" i="11" s="1"/>
  <c r="I2287" i="11"/>
  <c r="E3328" i="11"/>
  <c r="I3328" i="11" s="1"/>
  <c r="I3332" i="11"/>
  <c r="E2365" i="11"/>
  <c r="I2365" i="11" s="1"/>
  <c r="I2366" i="11"/>
  <c r="I3149" i="11"/>
  <c r="I74" i="11"/>
  <c r="E1380" i="11"/>
  <c r="I1380" i="11" s="1"/>
  <c r="I1384" i="11"/>
  <c r="E1002" i="11"/>
  <c r="I1002" i="11" s="1"/>
  <c r="I1003" i="11"/>
  <c r="E214" i="11"/>
  <c r="I214" i="11" s="1"/>
  <c r="I215" i="11"/>
  <c r="E2162" i="11"/>
  <c r="I2162" i="11" s="1"/>
  <c r="I2163" i="11"/>
  <c r="E3664" i="11"/>
  <c r="I3664" i="11" s="1"/>
  <c r="I3665" i="11"/>
  <c r="E2101" i="11"/>
  <c r="I2101" i="11" s="1"/>
  <c r="I2103" i="11"/>
  <c r="E3051" i="11"/>
  <c r="I3051" i="11" s="1"/>
  <c r="I3055" i="11"/>
  <c r="E2292" i="11"/>
  <c r="I2022" i="11"/>
  <c r="G2667" i="11"/>
  <c r="F2744" i="11"/>
  <c r="D2890" i="11"/>
  <c r="D3912" i="11"/>
  <c r="G2489" i="11"/>
  <c r="D1995" i="11"/>
  <c r="F2841" i="11"/>
  <c r="G2672" i="11"/>
  <c r="G2668" i="11" s="1"/>
  <c r="F2097" i="11"/>
  <c r="F3803" i="11"/>
  <c r="H2932" i="11"/>
  <c r="G2184" i="11"/>
  <c r="H2025" i="11"/>
  <c r="H2021" i="11" s="1"/>
  <c r="F2918" i="11"/>
  <c r="E2603" i="11"/>
  <c r="I2603" i="11" s="1"/>
  <c r="H2890" i="11"/>
  <c r="H2232" i="11"/>
  <c r="F3857" i="11"/>
  <c r="F2934" i="11"/>
  <c r="G3667" i="11"/>
  <c r="G3663" i="11" s="1"/>
  <c r="G3041" i="11"/>
  <c r="G3037" i="11" s="1"/>
  <c r="D3034" i="11"/>
  <c r="H2184" i="11"/>
  <c r="G3803" i="11"/>
  <c r="G77" i="11"/>
  <c r="G73" i="11" s="1"/>
  <c r="F1624" i="11"/>
  <c r="E3589" i="11"/>
  <c r="I3589" i="11" s="1"/>
  <c r="D2289" i="11"/>
  <c r="D2285" i="11" s="1"/>
  <c r="F2368" i="11"/>
  <c r="F2364" i="11" s="1"/>
  <c r="F3660" i="11"/>
  <c r="H3231" i="11"/>
  <c r="D3463" i="11"/>
  <c r="H3572" i="11"/>
  <c r="F2920" i="11"/>
  <c r="G3517" i="11"/>
  <c r="E1971" i="11"/>
  <c r="F2361" i="11"/>
  <c r="F2890" i="11"/>
  <c r="E2848" i="11"/>
  <c r="I2848" i="11" s="1"/>
  <c r="H2934" i="11"/>
  <c r="D2361" i="11"/>
  <c r="D3408" i="11"/>
  <c r="F2025" i="11"/>
  <c r="F2021" i="11" s="1"/>
  <c r="E2398" i="11"/>
  <c r="H1515" i="11"/>
  <c r="E157" i="11"/>
  <c r="I157" i="11" s="1"/>
  <c r="H37" i="11"/>
  <c r="D3041" i="11"/>
  <c r="D3037" i="11" s="1"/>
  <c r="F2953" i="11"/>
  <c r="F2949" i="11" s="1"/>
  <c r="H3579" i="11"/>
  <c r="H3575" i="11" s="1"/>
  <c r="G2953" i="11"/>
  <c r="G2949" i="11" s="1"/>
  <c r="G2368" i="11"/>
  <c r="G2364" i="11" s="1"/>
  <c r="F2289" i="11"/>
  <c r="F2285" i="11" s="1"/>
  <c r="E2954" i="11"/>
  <c r="I2954" i="11" s="1"/>
  <c r="E3703" i="11"/>
  <c r="I3703" i="11" s="1"/>
  <c r="H3660" i="11"/>
  <c r="E3275" i="11"/>
  <c r="I3275" i="11" s="1"/>
  <c r="D3857" i="11"/>
  <c r="F2932" i="11"/>
  <c r="G2841" i="11"/>
  <c r="D1993" i="11"/>
  <c r="H3034" i="11"/>
  <c r="D2744" i="11"/>
  <c r="E3380" i="11"/>
  <c r="I3380" i="11" s="1"/>
  <c r="F3231" i="11"/>
  <c r="E3670" i="11"/>
  <c r="I3670" i="11" s="1"/>
  <c r="H2744" i="11"/>
  <c r="H2586" i="11"/>
  <c r="H2665" i="11"/>
  <c r="G3239" i="11"/>
  <c r="G3235" i="11" s="1"/>
  <c r="G2744" i="11"/>
  <c r="F1855" i="11"/>
  <c r="H541" i="11"/>
  <c r="E3418" i="11"/>
  <c r="I3418" i="11" s="1"/>
  <c r="F2489" i="11"/>
  <c r="H1174" i="11"/>
  <c r="G717" i="11"/>
  <c r="D3667" i="11"/>
  <c r="D3663" i="11" s="1"/>
  <c r="G3327" i="11"/>
  <c r="G3323" i="11" s="1"/>
  <c r="E3049" i="11"/>
  <c r="I3049" i="11" s="1"/>
  <c r="E3344" i="11"/>
  <c r="I3344" i="11" s="1"/>
  <c r="F2672" i="11"/>
  <c r="F2668" i="11" s="1"/>
  <c r="H2667" i="11"/>
  <c r="H2361" i="11"/>
  <c r="G3176" i="11"/>
  <c r="F1093" i="11"/>
  <c r="F1089" i="11" s="1"/>
  <c r="E3812" i="11"/>
  <c r="D3579" i="11"/>
  <c r="D3575" i="11" s="1"/>
  <c r="D3572" i="11"/>
  <c r="F3572" i="11"/>
  <c r="E3350" i="11"/>
  <c r="I3350" i="11" s="1"/>
  <c r="D3327" i="11"/>
  <c r="D3323" i="11" s="1"/>
  <c r="H2948" i="11"/>
  <c r="H2368" i="11"/>
  <c r="H2364" i="11" s="1"/>
  <c r="D2025" i="11"/>
  <c r="D2021" i="11" s="1"/>
  <c r="H2099" i="11"/>
  <c r="F3176" i="11"/>
  <c r="E3249" i="11"/>
  <c r="I3249" i="11" s="1"/>
  <c r="F2000" i="11"/>
  <c r="H3857" i="11"/>
  <c r="G2440" i="11"/>
  <c r="E662" i="11"/>
  <c r="I662" i="11" s="1"/>
  <c r="F3662" i="11"/>
  <c r="E3632" i="11"/>
  <c r="I3632" i="11" s="1"/>
  <c r="D2932" i="11"/>
  <c r="D2948" i="11"/>
  <c r="D2667" i="11"/>
  <c r="H1985" i="11"/>
  <c r="G2586" i="11"/>
  <c r="D2440" i="11"/>
  <c r="H1970" i="11"/>
  <c r="H1966" i="11" s="1"/>
  <c r="H3463" i="11"/>
  <c r="D2097" i="11"/>
  <c r="H3912" i="11"/>
  <c r="F77" i="11"/>
  <c r="F73" i="11" s="1"/>
  <c r="E3696" i="11"/>
  <c r="H3517" i="11"/>
  <c r="E2956" i="11"/>
  <c r="I2956" i="11" s="1"/>
  <c r="E3148" i="11"/>
  <c r="F2108" i="11"/>
  <c r="F2100" i="11" s="1"/>
  <c r="F3912" i="11"/>
  <c r="G3572" i="11"/>
  <c r="E3684" i="11"/>
  <c r="I3684" i="11" s="1"/>
  <c r="F2184" i="11"/>
  <c r="F2232" i="11"/>
  <c r="D236" i="11"/>
  <c r="G20" i="11"/>
  <c r="G16" i="11" s="1"/>
  <c r="G333" i="11"/>
  <c r="F236" i="11"/>
  <c r="E1648" i="11"/>
  <c r="I1648" i="11" s="1"/>
  <c r="H942" i="11"/>
  <c r="H845" i="11"/>
  <c r="H1712" i="11"/>
  <c r="D413" i="11"/>
  <c r="D1569" i="11"/>
  <c r="F284" i="11"/>
  <c r="E1864" i="11"/>
  <c r="I1864" i="11" s="1"/>
  <c r="H420" i="11"/>
  <c r="H416" i="11" s="1"/>
  <c r="D638" i="11"/>
  <c r="E1299" i="11"/>
  <c r="I1299" i="11" s="1"/>
  <c r="G1855" i="11"/>
  <c r="E351" i="11"/>
  <c r="I351" i="11" s="1"/>
  <c r="H796" i="11"/>
  <c r="F1283" i="11"/>
  <c r="F942" i="11"/>
  <c r="H1228" i="11"/>
  <c r="H893" i="11"/>
  <c r="F160" i="11"/>
  <c r="F152" i="11" s="1"/>
  <c r="E900" i="11"/>
  <c r="G719" i="11"/>
  <c r="D1228" i="11"/>
  <c r="G1291" i="11"/>
  <c r="G1287" i="11" s="1"/>
  <c r="H341" i="11"/>
  <c r="H337" i="11" s="1"/>
  <c r="D893" i="11"/>
  <c r="D420" i="11"/>
  <c r="D416" i="11" s="1"/>
  <c r="H1374" i="11"/>
  <c r="H1086" i="11"/>
  <c r="D151" i="11"/>
  <c r="H20" i="11"/>
  <c r="H16" i="11" s="1"/>
  <c r="E388" i="11"/>
  <c r="H236" i="11"/>
  <c r="H149" i="11"/>
  <c r="H717" i="11"/>
  <c r="D589" i="11"/>
  <c r="H1631" i="11"/>
  <c r="H1627" i="11" s="1"/>
  <c r="D951" i="11"/>
  <c r="D944" i="11" s="1"/>
  <c r="D20" i="11"/>
  <c r="D16" i="11" s="1"/>
  <c r="H1569" i="11"/>
  <c r="G589" i="11"/>
  <c r="G1569" i="11"/>
  <c r="G415" i="11"/>
  <c r="F893" i="11"/>
  <c r="H724" i="11"/>
  <c r="H720" i="11" s="1"/>
  <c r="F717" i="11"/>
  <c r="G638" i="11"/>
  <c r="E1748" i="11"/>
  <c r="I1748" i="11" s="1"/>
  <c r="F645" i="11"/>
  <c r="F641" i="11" s="1"/>
  <c r="F1712" i="11"/>
  <c r="H977" i="11"/>
  <c r="G151" i="11"/>
  <c r="F151" i="11"/>
  <c r="F45" i="11"/>
  <c r="G845" i="11"/>
  <c r="F719" i="11"/>
  <c r="F951" i="11"/>
  <c r="F944" i="11" s="1"/>
  <c r="H151" i="11"/>
  <c r="D1515" i="11"/>
  <c r="H413" i="11"/>
  <c r="E1183" i="11"/>
  <c r="I1183" i="11" s="1"/>
  <c r="G796" i="11"/>
  <c r="E1301" i="11"/>
  <c r="I1301" i="11" s="1"/>
  <c r="F492" i="11"/>
  <c r="F1569" i="11"/>
  <c r="F52" i="11"/>
  <c r="G1909" i="11"/>
  <c r="F420" i="11"/>
  <c r="F416" i="11" s="1"/>
  <c r="F1515" i="11"/>
  <c r="E692" i="11"/>
  <c r="I692" i="11" s="1"/>
  <c r="G341" i="11"/>
  <c r="G337" i="11" s="1"/>
  <c r="F333" i="11"/>
  <c r="H1909" i="11"/>
  <c r="F1631" i="11"/>
  <c r="F1627" i="11" s="1"/>
  <c r="G1174" i="11"/>
  <c r="E1646" i="11"/>
  <c r="I1646" i="11" s="1"/>
  <c r="G942" i="11"/>
  <c r="E596" i="11"/>
  <c r="G149" i="11"/>
  <c r="H77" i="11"/>
  <c r="H73" i="11" s="1"/>
  <c r="F20" i="11"/>
  <c r="F16" i="11" s="1"/>
  <c r="F149" i="11"/>
  <c r="E820" i="11"/>
  <c r="F61" i="11"/>
  <c r="F796" i="11"/>
  <c r="G970" i="11"/>
  <c r="E917" i="11"/>
  <c r="D284" i="11"/>
  <c r="G1228" i="11"/>
  <c r="F415" i="11"/>
  <c r="H333" i="11"/>
  <c r="H1291" i="11"/>
  <c r="H1287" i="11" s="1"/>
  <c r="H1719" i="11"/>
  <c r="H1715" i="11" s="1"/>
  <c r="H1624" i="11"/>
  <c r="H54" i="11"/>
  <c r="G236" i="11"/>
  <c r="G1964" i="11"/>
  <c r="E1596" i="11"/>
  <c r="I1596" i="11" s="1"/>
  <c r="D942" i="11"/>
  <c r="E1755" i="11"/>
  <c r="I1755" i="11" s="1"/>
  <c r="G1631" i="11"/>
  <c r="G1627" i="11" s="1"/>
  <c r="G1624" i="11"/>
  <c r="D1379" i="11"/>
  <c r="D1375" i="11" s="1"/>
  <c r="H638" i="11"/>
  <c r="H589" i="11"/>
  <c r="D1088" i="11"/>
  <c r="F589" i="11"/>
  <c r="F638" i="11"/>
  <c r="F47" i="11"/>
  <c r="G1626" i="11"/>
  <c r="G1712" i="11"/>
  <c r="G2948" i="11"/>
  <c r="G3034" i="11"/>
  <c r="G5465" i="11"/>
  <c r="G1719" i="11"/>
  <c r="G1715" i="11" s="1"/>
  <c r="D1093" i="11"/>
  <c r="D1089" i="11" s="1"/>
  <c r="H1626" i="11"/>
  <c r="G1283" i="11"/>
  <c r="E1041" i="11"/>
  <c r="I1041" i="11" s="1"/>
  <c r="G972" i="11"/>
  <c r="F54" i="11"/>
  <c r="H52" i="11"/>
  <c r="D717" i="11"/>
  <c r="D1964" i="11"/>
  <c r="G893" i="11"/>
  <c r="E3682" i="11"/>
  <c r="I3682" i="11" s="1"/>
  <c r="F2793" i="11"/>
  <c r="E2675" i="11"/>
  <c r="I2675" i="11" s="1"/>
  <c r="E2601" i="11"/>
  <c r="I2601" i="11" s="1"/>
  <c r="F2002" i="11"/>
  <c r="H5608" i="11"/>
  <c r="E5328" i="11"/>
  <c r="I5328" i="11" s="1"/>
  <c r="G5411" i="11"/>
  <c r="G4316" i="11"/>
  <c r="G4312" i="11" s="1"/>
  <c r="D4180" i="11"/>
  <c r="E4863" i="11"/>
  <c r="I4863" i="11" s="1"/>
  <c r="F4237" i="11"/>
  <c r="F4233" i="11" s="1"/>
  <c r="H4056" i="11"/>
  <c r="H4048" i="11" s="1"/>
  <c r="F3973" i="11"/>
  <c r="F3969" i="11" s="1"/>
  <c r="D3973" i="11"/>
  <c r="D3969" i="11" s="1"/>
  <c r="E2464" i="11"/>
  <c r="I2464" i="11" s="1"/>
  <c r="D1970" i="11"/>
  <c r="D1966" i="11" s="1"/>
  <c r="E3867" i="11"/>
  <c r="D5805" i="11"/>
  <c r="E4937" i="11"/>
  <c r="H4838" i="11"/>
  <c r="H5124" i="11"/>
  <c r="E5668" i="11"/>
  <c r="I5668" i="11" s="1"/>
  <c r="F1909" i="11"/>
  <c r="H284" i="11"/>
  <c r="H951" i="11"/>
  <c r="H944" i="11" s="1"/>
  <c r="F3667" i="11"/>
  <c r="F3663" i="11" s="1"/>
  <c r="D2920" i="11"/>
  <c r="E2768" i="11"/>
  <c r="I2768" i="11" s="1"/>
  <c r="F2667" i="11"/>
  <c r="D2672" i="11"/>
  <c r="D2668" i="11" s="1"/>
  <c r="H2672" i="11"/>
  <c r="H2668" i="11" s="1"/>
  <c r="H492" i="11"/>
  <c r="F5411" i="11"/>
  <c r="D5275" i="11"/>
  <c r="D5271" i="11" s="1"/>
  <c r="E5004" i="11"/>
  <c r="I5004" i="11" s="1"/>
  <c r="H4868" i="11"/>
  <c r="E3958" i="11"/>
  <c r="I3958" i="11" s="1"/>
  <c r="D4056" i="11"/>
  <c r="D4048" i="11" s="1"/>
  <c r="F3933" i="11"/>
  <c r="G3231" i="11"/>
  <c r="E2105" i="11"/>
  <c r="I2105" i="11" s="1"/>
  <c r="E1990" i="11"/>
  <c r="I1990" i="11" s="1"/>
  <c r="E4086" i="11"/>
  <c r="E4363" i="11"/>
  <c r="I4363" i="11" s="1"/>
  <c r="D3176" i="11"/>
  <c r="D1631" i="11"/>
  <c r="D1627" i="11" s="1"/>
  <c r="D1174" i="11"/>
  <c r="F1005" i="11"/>
  <c r="F1001" i="11" s="1"/>
  <c r="G420" i="11"/>
  <c r="G416" i="11" s="1"/>
  <c r="G724" i="11"/>
  <c r="G720" i="11" s="1"/>
  <c r="F1228" i="11"/>
  <c r="H1964" i="11"/>
  <c r="F845" i="11"/>
  <c r="E259" i="11"/>
  <c r="D3239" i="11"/>
  <c r="D3235" i="11" s="1"/>
  <c r="D2918" i="11"/>
  <c r="D2537" i="11"/>
  <c r="E2306" i="11"/>
  <c r="I2306" i="11" s="1"/>
  <c r="F1970" i="11"/>
  <c r="F1966" i="11" s="1"/>
  <c r="H2097" i="11"/>
  <c r="E4911" i="11"/>
  <c r="I4911" i="11" s="1"/>
  <c r="E3919" i="11"/>
  <c r="I3919" i="11" s="1"/>
  <c r="D4237" i="11"/>
  <c r="D4233" i="11" s="1"/>
  <c r="E3884" i="11"/>
  <c r="I3884" i="11" s="1"/>
  <c r="H3327" i="11"/>
  <c r="H3323" i="11" s="1"/>
  <c r="F4309" i="11"/>
  <c r="F4232" i="11"/>
  <c r="H2899" i="11"/>
  <c r="H2892" i="11" s="1"/>
  <c r="E5832" i="11"/>
  <c r="I5832" i="11" s="1"/>
  <c r="H4982" i="11"/>
  <c r="H4896" i="11"/>
  <c r="F5070" i="11"/>
  <c r="F4984" i="11"/>
  <c r="D4982" i="11"/>
  <c r="D4896" i="11"/>
  <c r="E2042" i="11"/>
  <c r="I2042" i="11" s="1"/>
  <c r="D5610" i="11"/>
  <c r="E5475" i="11"/>
  <c r="I5475" i="11" s="1"/>
  <c r="E4883" i="11"/>
  <c r="I4883" i="11" s="1"/>
  <c r="E5210" i="11"/>
  <c r="I5210" i="11" s="1"/>
  <c r="E5096" i="11"/>
  <c r="I5096" i="11" s="1"/>
  <c r="G4868" i="11"/>
  <c r="G4866" i="11"/>
  <c r="E5616" i="11"/>
  <c r="I5616" i="11" s="1"/>
  <c r="E5618" i="11"/>
  <c r="I5618" i="11" s="1"/>
  <c r="E4954" i="11"/>
  <c r="I4954" i="11" s="1"/>
  <c r="G5275" i="11"/>
  <c r="G5271" i="11" s="1"/>
  <c r="E4852" i="11"/>
  <c r="I4852" i="11" s="1"/>
  <c r="E4747" i="11"/>
  <c r="I4747" i="11" s="1"/>
  <c r="E4992" i="11"/>
  <c r="I4992" i="11" s="1"/>
  <c r="E4990" i="11"/>
  <c r="I4990" i="11" s="1"/>
  <c r="E4650" i="11"/>
  <c r="I4650" i="11" s="1"/>
  <c r="G4388" i="11"/>
  <c r="G4311" i="11"/>
  <c r="E5760" i="11"/>
  <c r="I5760" i="11" s="1"/>
  <c r="D5187" i="11"/>
  <c r="D5183" i="11" s="1"/>
  <c r="D4901" i="11"/>
  <c r="D4897" i="11" s="1"/>
  <c r="F4866" i="11"/>
  <c r="F4868" i="11"/>
  <c r="D4875" i="11"/>
  <c r="E4848" i="11"/>
  <c r="I4848" i="11" s="1"/>
  <c r="E4796" i="11"/>
  <c r="I4796" i="11" s="1"/>
  <c r="E5777" i="11"/>
  <c r="I5777" i="11" s="1"/>
  <c r="H4615" i="11"/>
  <c r="D4615" i="11"/>
  <c r="H4132" i="11"/>
  <c r="H4047" i="11"/>
  <c r="E4071" i="11"/>
  <c r="I4071" i="11" s="1"/>
  <c r="E4073" i="11"/>
  <c r="I4073" i="11" s="1"/>
  <c r="D3933" i="11"/>
  <c r="E3935" i="11"/>
  <c r="I3935" i="11" s="1"/>
  <c r="H4620" i="11"/>
  <c r="H4616" i="11" s="1"/>
  <c r="E4204" i="11"/>
  <c r="I4204" i="11" s="1"/>
  <c r="E3938" i="11"/>
  <c r="I3938" i="11" s="1"/>
  <c r="E4053" i="11"/>
  <c r="I4053" i="11" s="1"/>
  <c r="E5366" i="11"/>
  <c r="I5366" i="11" s="1"/>
  <c r="E5240" i="11"/>
  <c r="I5240" i="11" s="1"/>
  <c r="E4346" i="11"/>
  <c r="I4346" i="11" s="1"/>
  <c r="E4234" i="11"/>
  <c r="I4234" i="11" s="1"/>
  <c r="G3957" i="11"/>
  <c r="G3955" i="11"/>
  <c r="D3950" i="11"/>
  <c r="D3948" i="11"/>
  <c r="E3952" i="11"/>
  <c r="I3952" i="11" s="1"/>
  <c r="G3973" i="11"/>
  <c r="G3969" i="11" s="1"/>
  <c r="G4047" i="11"/>
  <c r="F3943" i="11"/>
  <c r="F3941" i="11"/>
  <c r="E4267" i="11"/>
  <c r="I4267" i="11" s="1"/>
  <c r="H3955" i="11"/>
  <c r="D4045" i="11"/>
  <c r="D3968" i="11"/>
  <c r="H2537" i="11"/>
  <c r="D3957" i="11"/>
  <c r="G2108" i="11"/>
  <c r="G2100" i="11" s="1"/>
  <c r="G5615" i="11"/>
  <c r="G5611" i="11" s="1"/>
  <c r="D5527" i="11"/>
  <c r="D5523" i="11" s="1"/>
  <c r="E5420" i="11"/>
  <c r="I5420" i="11" s="1"/>
  <c r="F5608" i="11"/>
  <c r="F5522" i="11"/>
  <c r="E5298" i="11"/>
  <c r="I5298" i="11" s="1"/>
  <c r="E5012" i="11"/>
  <c r="I5012" i="11" s="1"/>
  <c r="D4888" i="11"/>
  <c r="E4889" i="11"/>
  <c r="I4889" i="11" s="1"/>
  <c r="F5610" i="11"/>
  <c r="E4916" i="11"/>
  <c r="I4916" i="11" s="1"/>
  <c r="E4918" i="11"/>
  <c r="I4918" i="11" s="1"/>
  <c r="F4615" i="11"/>
  <c r="E5632" i="11"/>
  <c r="I5632" i="11" s="1"/>
  <c r="F5527" i="11"/>
  <c r="F5523" i="11" s="1"/>
  <c r="H4880" i="11"/>
  <c r="H4882" i="11"/>
  <c r="H5615" i="11"/>
  <c r="H5611" i="11" s="1"/>
  <c r="E5437" i="11"/>
  <c r="I5437" i="11" s="1"/>
  <c r="E5383" i="11"/>
  <c r="I5383" i="11" s="1"/>
  <c r="F5270" i="11"/>
  <c r="E4716" i="11"/>
  <c r="I4716" i="11" s="1"/>
  <c r="E4551" i="11"/>
  <c r="I4551" i="11" s="1"/>
  <c r="E4549" i="11"/>
  <c r="I4549" i="11" s="1"/>
  <c r="H4311" i="11"/>
  <c r="E5292" i="11"/>
  <c r="I5292" i="11" s="1"/>
  <c r="E5285" i="11"/>
  <c r="I5285" i="11" s="1"/>
  <c r="E5283" i="11"/>
  <c r="I5283" i="11" s="1"/>
  <c r="H4541" i="11"/>
  <c r="H4537" i="11" s="1"/>
  <c r="G4875" i="11"/>
  <c r="G4873" i="11"/>
  <c r="E5223" i="11"/>
  <c r="I5223" i="11" s="1"/>
  <c r="E5188" i="11"/>
  <c r="I5188" i="11" s="1"/>
  <c r="E5190" i="11"/>
  <c r="I5190" i="11" s="1"/>
  <c r="F4901" i="11"/>
  <c r="F4897" i="11" s="1"/>
  <c r="D4873" i="11"/>
  <c r="D4847" i="11"/>
  <c r="D4840" i="11" s="1"/>
  <c r="E4667" i="11"/>
  <c r="I4667" i="11" s="1"/>
  <c r="F4613" i="11"/>
  <c r="F4536" i="11"/>
  <c r="D4316" i="11"/>
  <c r="D4312" i="11" s="1"/>
  <c r="D4132" i="11"/>
  <c r="D4047" i="11"/>
  <c r="E4020" i="11"/>
  <c r="I4020" i="11" s="1"/>
  <c r="E4699" i="11"/>
  <c r="I4699" i="11" s="1"/>
  <c r="E4331" i="11"/>
  <c r="I4331" i="11" s="1"/>
  <c r="G3941" i="11"/>
  <c r="G3943" i="11"/>
  <c r="H3950" i="11"/>
  <c r="H3948" i="11"/>
  <c r="D3918" i="11"/>
  <c r="D3914" i="11" s="1"/>
  <c r="D3231" i="11"/>
  <c r="D3660" i="11"/>
  <c r="E3094" i="11"/>
  <c r="I3094" i="11" s="1"/>
  <c r="H2841" i="11"/>
  <c r="D4311" i="11"/>
  <c r="E4252" i="11"/>
  <c r="I4252" i="11" s="1"/>
  <c r="E3268" i="11"/>
  <c r="I3268" i="11" s="1"/>
  <c r="D2841" i="11"/>
  <c r="E2336" i="11"/>
  <c r="I2336" i="11" s="1"/>
  <c r="E5815" i="11"/>
  <c r="I5815" i="11" s="1"/>
  <c r="E5651" i="11"/>
  <c r="I5651" i="11" s="1"/>
  <c r="E5528" i="11"/>
  <c r="I5528" i="11" s="1"/>
  <c r="E5530" i="11"/>
  <c r="I5530" i="11" s="1"/>
  <c r="H5527" i="11"/>
  <c r="H5523" i="11" s="1"/>
  <c r="H5465" i="11"/>
  <c r="H5270" i="11"/>
  <c r="E5025" i="11"/>
  <c r="I5025" i="11" s="1"/>
  <c r="E5563" i="11"/>
  <c r="I5563" i="11" s="1"/>
  <c r="D5520" i="11"/>
  <c r="E5630" i="11"/>
  <c r="I5630" i="11" s="1"/>
  <c r="D5270" i="11"/>
  <c r="E4813" i="11"/>
  <c r="I4813" i="11" s="1"/>
  <c r="F4620" i="11"/>
  <c r="F4616" i="11" s="1"/>
  <c r="F5275" i="11"/>
  <c r="F5271" i="11" s="1"/>
  <c r="D5179" i="11"/>
  <c r="E4509" i="11"/>
  <c r="I4509" i="11" s="1"/>
  <c r="E4324" i="11"/>
  <c r="I4324" i="11" s="1"/>
  <c r="E4326" i="11"/>
  <c r="I4326" i="11" s="1"/>
  <c r="E5134" i="11"/>
  <c r="I5134" i="11" s="1"/>
  <c r="E4492" i="11"/>
  <c r="I4492" i="11" s="1"/>
  <c r="E5202" i="11"/>
  <c r="I5202" i="11" s="1"/>
  <c r="E4621" i="11"/>
  <c r="I4621" i="11" s="1"/>
  <c r="E3934" i="11"/>
  <c r="I3934" i="11" s="1"/>
  <c r="E4049" i="11"/>
  <c r="I4049" i="11" s="1"/>
  <c r="G3948" i="11"/>
  <c r="G3950" i="11"/>
  <c r="E3970" i="11"/>
  <c r="I3970" i="11" s="1"/>
  <c r="E4284" i="11"/>
  <c r="I4284" i="11" s="1"/>
  <c r="E4238" i="11"/>
  <c r="I4238" i="11" s="1"/>
  <c r="E4240" i="11"/>
  <c r="I4240" i="11" s="1"/>
  <c r="E4138" i="11"/>
  <c r="I4138" i="11" s="1"/>
  <c r="E4107" i="11"/>
  <c r="I4107" i="11" s="1"/>
  <c r="H4316" i="11"/>
  <c r="H4312" i="11" s="1"/>
  <c r="E3945" i="11"/>
  <c r="I3945" i="11" s="1"/>
  <c r="D3941" i="11"/>
  <c r="D3943" i="11"/>
  <c r="D3955" i="11"/>
  <c r="F4882" i="11"/>
  <c r="E4630" i="11"/>
  <c r="I4630" i="11" s="1"/>
  <c r="E4254" i="11"/>
  <c r="I4254" i="11" s="1"/>
  <c r="H4901" i="11"/>
  <c r="H4897" i="11" s="1"/>
  <c r="E4902" i="11"/>
  <c r="I4902" i="11" s="1"/>
  <c r="E3615" i="11"/>
  <c r="G5805" i="11"/>
  <c r="D5522" i="11"/>
  <c r="D5608" i="11"/>
  <c r="E5580" i="11"/>
  <c r="I5580" i="11" s="1"/>
  <c r="G5610" i="11"/>
  <c r="E5524" i="11"/>
  <c r="I5524" i="11" s="1"/>
  <c r="E5612" i="11"/>
  <c r="I5612" i="11" s="1"/>
  <c r="F4875" i="11"/>
  <c r="F4873" i="11"/>
  <c r="D5615" i="11"/>
  <c r="D5611" i="11" s="1"/>
  <c r="E5184" i="11"/>
  <c r="I5184" i="11" s="1"/>
  <c r="G4984" i="11"/>
  <c r="G5070" i="11"/>
  <c r="E4876" i="11"/>
  <c r="I4876" i="11" s="1"/>
  <c r="E4884" i="11"/>
  <c r="I4884" i="11" s="1"/>
  <c r="D4880" i="11"/>
  <c r="D4882" i="11"/>
  <c r="E4856" i="11"/>
  <c r="I4856" i="11" s="1"/>
  <c r="G5527" i="11"/>
  <c r="G5523" i="11" s="1"/>
  <c r="E4999" i="11"/>
  <c r="I4999" i="11" s="1"/>
  <c r="E5290" i="11"/>
  <c r="I5290" i="11" s="1"/>
  <c r="H4875" i="11"/>
  <c r="E4764" i="11"/>
  <c r="I4764" i="11" s="1"/>
  <c r="E4460" i="11"/>
  <c r="I4460" i="11" s="1"/>
  <c r="E4870" i="11"/>
  <c r="I4870" i="11" s="1"/>
  <c r="D4866" i="11"/>
  <c r="D4868" i="11"/>
  <c r="E5151" i="11"/>
  <c r="I5151" i="11" s="1"/>
  <c r="G4615" i="11"/>
  <c r="E4443" i="11"/>
  <c r="I4443" i="11" s="1"/>
  <c r="E4319" i="11"/>
  <c r="I4319" i="11" s="1"/>
  <c r="E4155" i="11"/>
  <c r="I4155" i="11" s="1"/>
  <c r="E4057" i="11"/>
  <c r="E4623" i="11"/>
  <c r="I4623" i="11" s="1"/>
  <c r="F4047" i="11"/>
  <c r="E4635" i="11"/>
  <c r="I4635" i="11" s="1"/>
  <c r="E4637" i="11"/>
  <c r="I4637" i="11" s="1"/>
  <c r="E4412" i="11"/>
  <c r="I4412" i="11" s="1"/>
  <c r="F4311" i="11"/>
  <c r="E3981" i="11"/>
  <c r="I3981" i="11" s="1"/>
  <c r="E3983" i="11"/>
  <c r="I3983" i="11" s="1"/>
  <c r="F3948" i="11"/>
  <c r="F3950" i="11"/>
  <c r="G4541" i="11"/>
  <c r="G4537" i="11" s="1"/>
  <c r="E4187" i="11"/>
  <c r="I4187" i="11" s="1"/>
  <c r="E4003" i="11"/>
  <c r="I4003" i="11" s="1"/>
  <c r="E3951" i="11"/>
  <c r="I3951" i="11" s="1"/>
  <c r="F3955" i="11"/>
  <c r="F3957" i="11"/>
  <c r="F4989" i="11"/>
  <c r="F4985" i="11" s="1"/>
  <c r="E2138" i="11"/>
  <c r="I2138" i="11" s="1"/>
  <c r="E4904" i="11"/>
  <c r="I4904" i="11" s="1"/>
  <c r="E3668" i="11"/>
  <c r="I3668" i="11" s="1"/>
  <c r="H645" i="11"/>
  <c r="H641" i="11" s="1"/>
  <c r="G3860" i="11"/>
  <c r="E3829" i="11"/>
  <c r="I3829" i="11" s="1"/>
  <c r="E3775" i="11"/>
  <c r="I3775" i="11" s="1"/>
  <c r="E3435" i="11"/>
  <c r="I3435" i="11" s="1"/>
  <c r="F3122" i="11"/>
  <c r="F3036" i="11"/>
  <c r="H3322" i="11"/>
  <c r="E2950" i="11"/>
  <c r="I2950" i="11" s="1"/>
  <c r="E3720" i="11"/>
  <c r="I3720" i="11" s="1"/>
  <c r="E3242" i="11"/>
  <c r="I3242" i="11" s="1"/>
  <c r="E3240" i="11"/>
  <c r="I3240" i="11" s="1"/>
  <c r="E3077" i="11"/>
  <c r="I3077" i="11" s="1"/>
  <c r="F2925" i="11"/>
  <c r="F2927" i="11"/>
  <c r="E2968" i="11"/>
  <c r="I2968" i="11" s="1"/>
  <c r="E2963" i="11"/>
  <c r="I2963" i="11" s="1"/>
  <c r="E2865" i="11"/>
  <c r="I2865" i="11" s="1"/>
  <c r="E2799" i="11"/>
  <c r="I2799" i="11" s="1"/>
  <c r="E2961" i="11"/>
  <c r="I2961" i="11" s="1"/>
  <c r="E2702" i="11"/>
  <c r="I2702" i="11" s="1"/>
  <c r="E2610" i="11"/>
  <c r="I2610" i="11" s="1"/>
  <c r="E2608" i="11"/>
  <c r="I2608" i="11" s="1"/>
  <c r="E2495" i="11"/>
  <c r="I2495" i="11" s="1"/>
  <c r="E2003" i="11"/>
  <c r="I2003" i="11" s="1"/>
  <c r="E2123" i="11"/>
  <c r="I2123" i="11" s="1"/>
  <c r="H2007" i="11"/>
  <c r="H2009" i="11"/>
  <c r="D2368" i="11"/>
  <c r="D2364" i="11" s="1"/>
  <c r="G2284" i="11"/>
  <c r="G2361" i="11"/>
  <c r="G2097" i="11"/>
  <c r="G2020" i="11"/>
  <c r="G3036" i="11"/>
  <c r="G3122" i="11"/>
  <c r="E2239" i="11"/>
  <c r="I2239" i="11" s="1"/>
  <c r="E2125" i="11"/>
  <c r="I2125" i="11" s="1"/>
  <c r="D2363" i="11"/>
  <c r="G1995" i="11"/>
  <c r="G1993" i="11"/>
  <c r="E1827" i="11"/>
  <c r="I1827" i="11" s="1"/>
  <c r="G541" i="11"/>
  <c r="E3758" i="11"/>
  <c r="I3758" i="11" s="1"/>
  <c r="H3803" i="11"/>
  <c r="H3662" i="11"/>
  <c r="G3608" i="11"/>
  <c r="E3489" i="11"/>
  <c r="I3489" i="11" s="1"/>
  <c r="D3036" i="11"/>
  <c r="D3122" i="11"/>
  <c r="E3596" i="11"/>
  <c r="I3596" i="11" s="1"/>
  <c r="E3594" i="11"/>
  <c r="I3594" i="11" s="1"/>
  <c r="H3122" i="11"/>
  <c r="H3036" i="11"/>
  <c r="E3044" i="11"/>
  <c r="I3044" i="11" s="1"/>
  <c r="E3042" i="11"/>
  <c r="I3042" i="11" s="1"/>
  <c r="E2935" i="11"/>
  <c r="I2935" i="11" s="1"/>
  <c r="E2937" i="11"/>
  <c r="I2937" i="11" s="1"/>
  <c r="D2934" i="11"/>
  <c r="E3058" i="11"/>
  <c r="I3058" i="11" s="1"/>
  <c r="E3056" i="11"/>
  <c r="I3056" i="11" s="1"/>
  <c r="D2927" i="11"/>
  <c r="E2930" i="11"/>
  <c r="I2930" i="11" s="1"/>
  <c r="D2925" i="11"/>
  <c r="E2915" i="11"/>
  <c r="I2915" i="11" s="1"/>
  <c r="D2914" i="11"/>
  <c r="E3006" i="11"/>
  <c r="I3006" i="11" s="1"/>
  <c r="H2927" i="11"/>
  <c r="H2925" i="11"/>
  <c r="E2594" i="11"/>
  <c r="I2594" i="11" s="1"/>
  <c r="E2596" i="11"/>
  <c r="I2596" i="11" s="1"/>
  <c r="E2816" i="11"/>
  <c r="I2816" i="11" s="1"/>
  <c r="E2719" i="11"/>
  <c r="I2719" i="11" s="1"/>
  <c r="E2623" i="11"/>
  <c r="I2623" i="11" s="1"/>
  <c r="E2590" i="11"/>
  <c r="I2590" i="11" s="1"/>
  <c r="D2940" i="11"/>
  <c r="E2941" i="11"/>
  <c r="I2941" i="11" s="1"/>
  <c r="E2561" i="11"/>
  <c r="I2561" i="11" s="1"/>
  <c r="H2440" i="11"/>
  <c r="H2363" i="11"/>
  <c r="H2002" i="11"/>
  <c r="H2000" i="11"/>
  <c r="E2640" i="11"/>
  <c r="I2640" i="11" s="1"/>
  <c r="E2512" i="11"/>
  <c r="I2512" i="11" s="1"/>
  <c r="E2378" i="11"/>
  <c r="I2378" i="11" s="1"/>
  <c r="F2281" i="11"/>
  <c r="F2099" i="11"/>
  <c r="E2118" i="11"/>
  <c r="I2118" i="11" s="1"/>
  <c r="E2116" i="11"/>
  <c r="I2116" i="11" s="1"/>
  <c r="D2002" i="11"/>
  <c r="E2004" i="11"/>
  <c r="I2004" i="11" s="1"/>
  <c r="D2000" i="11"/>
  <c r="E2190" i="11"/>
  <c r="I2190" i="11" s="1"/>
  <c r="D1985" i="11"/>
  <c r="E2297" i="11"/>
  <c r="I2297" i="11" s="1"/>
  <c r="E2299" i="11"/>
  <c r="I2299" i="11" s="1"/>
  <c r="G3463" i="11"/>
  <c r="G3322" i="11"/>
  <c r="D3322" i="11"/>
  <c r="H3176" i="11"/>
  <c r="G2925" i="11"/>
  <c r="G2927" i="11"/>
  <c r="E2928" i="11"/>
  <c r="I2928" i="11" s="1"/>
  <c r="F3034" i="11"/>
  <c r="F2948" i="11"/>
  <c r="E3236" i="11"/>
  <c r="I3236" i="11" s="1"/>
  <c r="H2918" i="11"/>
  <c r="H2920" i="11"/>
  <c r="E2921" i="11"/>
  <c r="I2921" i="11" s="1"/>
  <c r="E2682" i="11"/>
  <c r="I2682" i="11" s="1"/>
  <c r="E2680" i="11"/>
  <c r="I2680" i="11" s="1"/>
  <c r="E2976" i="11"/>
  <c r="I2976" i="11" s="1"/>
  <c r="D2588" i="11"/>
  <c r="D2665" i="11"/>
  <c r="E2544" i="11"/>
  <c r="I2544" i="11" s="1"/>
  <c r="E2112" i="11"/>
  <c r="E2033" i="11"/>
  <c r="I2033" i="11" s="1"/>
  <c r="E2159" i="11"/>
  <c r="I2159" i="11" s="1"/>
  <c r="E2689" i="11"/>
  <c r="I2689" i="11" s="1"/>
  <c r="E2109" i="11"/>
  <c r="I2109" i="11" s="1"/>
  <c r="F1993" i="11"/>
  <c r="F1995" i="11"/>
  <c r="E2040" i="11"/>
  <c r="I2040" i="11" s="1"/>
  <c r="D2009" i="11"/>
  <c r="E2970" i="11"/>
  <c r="I2970" i="11" s="1"/>
  <c r="E2369" i="11"/>
  <c r="I2369" i="11" s="1"/>
  <c r="G2009" i="11"/>
  <c r="G2007" i="11"/>
  <c r="G2363" i="11"/>
  <c r="E2319" i="11"/>
  <c r="I2319" i="11" s="1"/>
  <c r="D2099" i="11"/>
  <c r="D2111" i="11"/>
  <c r="G2289" i="11"/>
  <c r="G2285" i="11" s="1"/>
  <c r="E2256" i="11"/>
  <c r="I2256" i="11" s="1"/>
  <c r="F2007" i="11"/>
  <c r="F2009" i="11"/>
  <c r="G3857" i="11"/>
  <c r="E3677" i="11"/>
  <c r="I3677" i="11" s="1"/>
  <c r="E3675" i="11"/>
  <c r="I3675" i="11" s="1"/>
  <c r="E3582" i="11"/>
  <c r="I3582" i="11" s="1"/>
  <c r="E3580" i="11"/>
  <c r="I3580" i="11" s="1"/>
  <c r="E3544" i="11"/>
  <c r="I3544" i="11" s="1"/>
  <c r="E3472" i="11"/>
  <c r="I3472" i="11" s="1"/>
  <c r="D3662" i="11"/>
  <c r="E3527" i="11"/>
  <c r="I3527" i="11" s="1"/>
  <c r="E3355" i="11"/>
  <c r="I3355" i="11" s="1"/>
  <c r="E3335" i="11"/>
  <c r="I3335" i="11" s="1"/>
  <c r="E3337" i="11"/>
  <c r="I3337" i="11" s="1"/>
  <c r="F3322" i="11"/>
  <c r="E2669" i="11"/>
  <c r="I2669" i="11" s="1"/>
  <c r="E3256" i="11"/>
  <c r="I3256" i="11" s="1"/>
  <c r="E3254" i="11"/>
  <c r="I3254" i="11" s="1"/>
  <c r="E3131" i="11"/>
  <c r="I3131" i="11" s="1"/>
  <c r="E2989" i="11"/>
  <c r="I2989" i="11" s="1"/>
  <c r="G2934" i="11"/>
  <c r="G2932" i="11"/>
  <c r="G2918" i="11"/>
  <c r="G2920" i="11"/>
  <c r="E2010" i="11"/>
  <c r="I2010" i="11" s="1"/>
  <c r="E3292" i="11"/>
  <c r="I3292" i="11" s="1"/>
  <c r="E2751" i="11"/>
  <c r="I2751" i="11" s="1"/>
  <c r="E2447" i="11"/>
  <c r="I2447" i="11" s="1"/>
  <c r="E2383" i="11"/>
  <c r="I2383" i="11" s="1"/>
  <c r="E2385" i="11"/>
  <c r="I2385" i="11" s="1"/>
  <c r="E2207" i="11"/>
  <c r="I2207" i="11" s="1"/>
  <c r="H1995" i="11"/>
  <c r="H1993" i="11"/>
  <c r="D2108" i="11"/>
  <c r="D2100" i="11" s="1"/>
  <c r="E2028" i="11"/>
  <c r="I2028" i="11" s="1"/>
  <c r="E2026" i="11"/>
  <c r="I2026" i="11" s="1"/>
  <c r="D2007" i="11"/>
  <c r="G1970" i="11"/>
  <c r="G1966" i="11" s="1"/>
  <c r="E2371" i="11"/>
  <c r="I2371" i="11" s="1"/>
  <c r="H2289" i="11"/>
  <c r="H2285" i="11" s="1"/>
  <c r="G2099" i="11"/>
  <c r="G2002" i="11"/>
  <c r="G2000" i="11"/>
  <c r="E2072" i="11"/>
  <c r="I2072" i="11" s="1"/>
  <c r="E2055" i="11"/>
  <c r="I2055" i="11" s="1"/>
  <c r="G2025" i="11"/>
  <c r="G2021" i="11" s="1"/>
  <c r="E3203" i="11"/>
  <c r="I3203" i="11" s="1"/>
  <c r="E2415" i="11"/>
  <c r="I2415" i="11" s="1"/>
  <c r="D1712" i="11"/>
  <c r="E1919" i="11"/>
  <c r="D341" i="11"/>
  <c r="D337" i="11" s="1"/>
  <c r="H979" i="11"/>
  <c r="G951" i="11"/>
  <c r="G944" i="11" s="1"/>
  <c r="D149" i="11"/>
  <c r="D72" i="11"/>
  <c r="E1344" i="11"/>
  <c r="I1344" i="11" s="1"/>
  <c r="E1314" i="11"/>
  <c r="I1314" i="11" s="1"/>
  <c r="E242" i="11"/>
  <c r="I242" i="11" s="1"/>
  <c r="E803" i="11"/>
  <c r="I803" i="11" s="1"/>
  <c r="E164" i="11"/>
  <c r="E25" i="11"/>
  <c r="I25" i="11" s="1"/>
  <c r="G47" i="11"/>
  <c r="E211" i="11"/>
  <c r="I211" i="11" s="1"/>
  <c r="F1964" i="11"/>
  <c r="D1086" i="11"/>
  <c r="E1146" i="11"/>
  <c r="E1327" i="11"/>
  <c r="I1327" i="11" s="1"/>
  <c r="D333" i="11"/>
  <c r="G1374" i="11"/>
  <c r="G1515" i="11"/>
  <c r="E1936" i="11"/>
  <c r="I1936" i="11" s="1"/>
  <c r="H1855" i="11"/>
  <c r="H1714" i="11"/>
  <c r="E1736" i="11"/>
  <c r="I1736" i="11" s="1"/>
  <c r="E1734" i="11"/>
  <c r="I1734" i="11" s="1"/>
  <c r="G1714" i="11"/>
  <c r="E1628" i="11"/>
  <c r="I1628" i="11" s="1"/>
  <c r="E1632" i="11"/>
  <c r="I1632" i="11" s="1"/>
  <c r="E1634" i="11"/>
  <c r="I1634" i="11" s="1"/>
  <c r="F384" i="11"/>
  <c r="F413" i="11" s="1"/>
  <c r="E1881" i="11"/>
  <c r="I1881" i="11" s="1"/>
  <c r="E1432" i="11"/>
  <c r="I1432" i="11" s="1"/>
  <c r="E987" i="11"/>
  <c r="I987" i="11" s="1"/>
  <c r="E967" i="11"/>
  <c r="I967" i="11" s="1"/>
  <c r="D966" i="11"/>
  <c r="E993" i="11"/>
  <c r="I993" i="11" s="1"/>
  <c r="D992" i="11"/>
  <c r="E124" i="11"/>
  <c r="I124" i="11" s="1"/>
  <c r="E1667" i="11"/>
  <c r="I1667" i="11" s="1"/>
  <c r="E1103" i="11"/>
  <c r="I1103" i="11" s="1"/>
  <c r="E1101" i="11"/>
  <c r="I1101" i="11" s="1"/>
  <c r="F1719" i="11"/>
  <c r="F1715" i="11" s="1"/>
  <c r="E980" i="11"/>
  <c r="I980" i="11" s="1"/>
  <c r="E1020" i="11"/>
  <c r="I1020" i="11" s="1"/>
  <c r="D719" i="11"/>
  <c r="D796" i="11"/>
  <c r="D415" i="11"/>
  <c r="D541" i="11"/>
  <c r="D54" i="11"/>
  <c r="E56" i="11"/>
  <c r="I56" i="11" s="1"/>
  <c r="D52" i="11"/>
  <c r="E1387" i="11"/>
  <c r="I1387" i="11" s="1"/>
  <c r="E1058" i="11"/>
  <c r="I1058" i="11" s="1"/>
  <c r="E613" i="11"/>
  <c r="I613" i="11" s="1"/>
  <c r="E547" i="11"/>
  <c r="I547" i="11" s="1"/>
  <c r="G61" i="11"/>
  <c r="G59" i="11"/>
  <c r="E78" i="11"/>
  <c r="I78" i="11" s="1"/>
  <c r="E80" i="11"/>
  <c r="I80" i="11" s="1"/>
  <c r="E1294" i="11"/>
  <c r="I1294" i="11" s="1"/>
  <c r="E1292" i="11"/>
  <c r="I1292" i="11" s="1"/>
  <c r="D1283" i="11"/>
  <c r="E1200" i="11"/>
  <c r="I1200" i="11" s="1"/>
  <c r="G645" i="11"/>
  <c r="G641" i="11" s="1"/>
  <c r="E107" i="11"/>
  <c r="I107" i="11" s="1"/>
  <c r="G45" i="11"/>
  <c r="D724" i="11"/>
  <c r="D720" i="11" s="1"/>
  <c r="G52" i="11"/>
  <c r="G54" i="11"/>
  <c r="D1909" i="11"/>
  <c r="E1641" i="11"/>
  <c r="I1641" i="11" s="1"/>
  <c r="E1639" i="11"/>
  <c r="I1639" i="11" s="1"/>
  <c r="D1855" i="11"/>
  <c r="D1714" i="11"/>
  <c r="F1086" i="11"/>
  <c r="F1000" i="11"/>
  <c r="F986" i="11"/>
  <c r="F984" i="11"/>
  <c r="E655" i="11"/>
  <c r="I655" i="11" s="1"/>
  <c r="E653" i="11"/>
  <c r="I653" i="11" s="1"/>
  <c r="F1714" i="11"/>
  <c r="E1255" i="11"/>
  <c r="I1255" i="11" s="1"/>
  <c r="E1096" i="11"/>
  <c r="I1096" i="11" s="1"/>
  <c r="E1094" i="11"/>
  <c r="I1094" i="11" s="1"/>
  <c r="H1088" i="11"/>
  <c r="H1283" i="11"/>
  <c r="E1090" i="11"/>
  <c r="I1090" i="11" s="1"/>
  <c r="E1028" i="11"/>
  <c r="I1028" i="11" s="1"/>
  <c r="E423" i="11"/>
  <c r="I423" i="11" s="1"/>
  <c r="E421" i="11"/>
  <c r="I421" i="11" s="1"/>
  <c r="E1308" i="11"/>
  <c r="I1308" i="11" s="1"/>
  <c r="E1306" i="11"/>
  <c r="I1306" i="11" s="1"/>
  <c r="E851" i="11"/>
  <c r="I851" i="11" s="1"/>
  <c r="E499" i="11"/>
  <c r="I499" i="11" s="1"/>
  <c r="E358" i="11"/>
  <c r="I358" i="11" s="1"/>
  <c r="E356" i="11"/>
  <c r="I356" i="11" s="1"/>
  <c r="E1022" i="11"/>
  <c r="I1022" i="11" s="1"/>
  <c r="E642" i="11"/>
  <c r="I642" i="11" s="1"/>
  <c r="E338" i="11"/>
  <c r="I338" i="11" s="1"/>
  <c r="H59" i="11"/>
  <c r="H61" i="11"/>
  <c r="E62" i="11"/>
  <c r="I62" i="11" s="1"/>
  <c r="E1541" i="11"/>
  <c r="I1541" i="11" s="1"/>
  <c r="E1389" i="11"/>
  <c r="I1389" i="11" s="1"/>
  <c r="F972" i="11"/>
  <c r="F970" i="11"/>
  <c r="D972" i="11"/>
  <c r="E974" i="11"/>
  <c r="I974" i="11" s="1"/>
  <c r="D970" i="11"/>
  <c r="E739" i="11"/>
  <c r="I739" i="11" s="1"/>
  <c r="E675" i="11"/>
  <c r="I675" i="11" s="1"/>
  <c r="E516" i="11"/>
  <c r="I516" i="11" s="1"/>
  <c r="E153" i="11"/>
  <c r="I153" i="11" s="1"/>
  <c r="E49" i="11"/>
  <c r="I49" i="11" s="1"/>
  <c r="D45" i="11"/>
  <c r="D47" i="11"/>
  <c r="F59" i="11"/>
  <c r="D1624" i="11"/>
  <c r="H986" i="11"/>
  <c r="H984" i="11"/>
  <c r="E1382" i="11"/>
  <c r="I1382" i="11" s="1"/>
  <c r="G1088" i="11"/>
  <c r="E564" i="11"/>
  <c r="I564" i="11" s="1"/>
  <c r="E450" i="11"/>
  <c r="I450" i="11" s="1"/>
  <c r="E727" i="11"/>
  <c r="E725" i="11"/>
  <c r="E344" i="11"/>
  <c r="I344" i="11" s="1"/>
  <c r="E342" i="11"/>
  <c r="D160" i="11"/>
  <c r="D152" i="11" s="1"/>
  <c r="E1408" i="11"/>
  <c r="I1408" i="11" s="1"/>
  <c r="E1579" i="11"/>
  <c r="I1579" i="11" s="1"/>
  <c r="E1810" i="11"/>
  <c r="I1810" i="11" s="1"/>
  <c r="E1470" i="11"/>
  <c r="I1470" i="11" s="1"/>
  <c r="D1719" i="11"/>
  <c r="D1715" i="11" s="1"/>
  <c r="E1487" i="11"/>
  <c r="I1487" i="11" s="1"/>
  <c r="E1320" i="11"/>
  <c r="I1320" i="11" s="1"/>
  <c r="F1088" i="11"/>
  <c r="F1174" i="11"/>
  <c r="D986" i="11"/>
  <c r="D984" i="11"/>
  <c r="E988" i="11"/>
  <c r="I988" i="11" s="1"/>
  <c r="G336" i="11"/>
  <c r="G413" i="11"/>
  <c r="E1727" i="11"/>
  <c r="I1727" i="11" s="1"/>
  <c r="E1729" i="11"/>
  <c r="I1729" i="11" s="1"/>
  <c r="E1524" i="11"/>
  <c r="I1524" i="11" s="1"/>
  <c r="E868" i="11"/>
  <c r="I868" i="11" s="1"/>
  <c r="E741" i="11"/>
  <c r="I741" i="11" s="1"/>
  <c r="E1108" i="11"/>
  <c r="I1108" i="11" s="1"/>
  <c r="E1110" i="11"/>
  <c r="I1110" i="11" s="1"/>
  <c r="E646" i="11"/>
  <c r="I646" i="11" s="1"/>
  <c r="E648" i="11"/>
  <c r="I648" i="11" s="1"/>
  <c r="E371" i="11"/>
  <c r="I371" i="11" s="1"/>
  <c r="E291" i="11"/>
  <c r="I291" i="11" s="1"/>
  <c r="E190" i="11"/>
  <c r="I190" i="11" s="1"/>
  <c r="E161" i="11"/>
  <c r="D77" i="11"/>
  <c r="D73" i="11" s="1"/>
  <c r="E1013" i="11"/>
  <c r="I1013" i="11" s="1"/>
  <c r="H972" i="11"/>
  <c r="H970" i="11"/>
  <c r="D1005" i="11"/>
  <c r="D1001" i="11" s="1"/>
  <c r="E754" i="11"/>
  <c r="I754" i="11" s="1"/>
  <c r="E467" i="11"/>
  <c r="I467" i="11" s="1"/>
  <c r="E170" i="11"/>
  <c r="I170" i="11" s="1"/>
  <c r="E168" i="11"/>
  <c r="I168" i="11" s="1"/>
  <c r="G1005" i="11"/>
  <c r="G1001" i="11" s="1"/>
  <c r="E1238" i="11"/>
  <c r="I1238" i="11" s="1"/>
  <c r="H415" i="11"/>
  <c r="E734" i="11"/>
  <c r="I734" i="11" s="1"/>
  <c r="G160" i="11"/>
  <c r="G152" i="11" s="1"/>
  <c r="D1460" i="11"/>
  <c r="D1374" i="11"/>
  <c r="F977" i="11"/>
  <c r="F979" i="11"/>
  <c r="E1396" i="11"/>
  <c r="I1396" i="11" s="1"/>
  <c r="H719" i="11"/>
  <c r="F1374" i="11"/>
  <c r="E1722" i="11"/>
  <c r="I1722" i="11" s="1"/>
  <c r="E1720" i="11"/>
  <c r="I1720" i="11" s="1"/>
  <c r="E973" i="11"/>
  <c r="I973" i="11" s="1"/>
  <c r="G979" i="11"/>
  <c r="G977" i="11"/>
  <c r="G984" i="11"/>
  <c r="G986" i="11"/>
  <c r="E1288" i="11"/>
  <c r="I1288" i="11" s="1"/>
  <c r="E981" i="11"/>
  <c r="I981" i="11" s="1"/>
  <c r="D979" i="11"/>
  <c r="D977" i="11"/>
  <c r="H1093" i="11"/>
  <c r="H1089" i="11" s="1"/>
  <c r="F341" i="11"/>
  <c r="F337" i="11" s="1"/>
  <c r="D61" i="11"/>
  <c r="E63" i="11"/>
  <c r="I63" i="11" s="1"/>
  <c r="D59" i="11"/>
  <c r="E1772" i="11"/>
  <c r="I1772" i="11" s="1"/>
  <c r="E1684" i="11"/>
  <c r="I1684" i="11" s="1"/>
  <c r="G1093" i="11"/>
  <c r="G1089" i="11" s="1"/>
  <c r="E308" i="11"/>
  <c r="I308" i="11" s="1"/>
  <c r="E175" i="11"/>
  <c r="I175" i="11" s="1"/>
  <c r="E177" i="11"/>
  <c r="I177" i="11" s="1"/>
  <c r="E94" i="11"/>
  <c r="I94" i="11" s="1"/>
  <c r="E92" i="11"/>
  <c r="I92" i="11" s="1"/>
  <c r="E1008" i="11"/>
  <c r="I1008" i="11" s="1"/>
  <c r="E1006" i="11"/>
  <c r="I1006" i="11" s="1"/>
  <c r="E39" i="11"/>
  <c r="I39" i="11" s="1"/>
  <c r="D37" i="11"/>
  <c r="E85" i="11"/>
  <c r="I85" i="11" s="1"/>
  <c r="E87" i="11"/>
  <c r="I87" i="11" s="1"/>
  <c r="F1291" i="11"/>
  <c r="F1287" i="11" s="1"/>
  <c r="E1015" i="11"/>
  <c r="I1015" i="11" s="1"/>
  <c r="H1005" i="11"/>
  <c r="H1001" i="11" s="1"/>
  <c r="H160" i="11"/>
  <c r="H152" i="11" s="1"/>
  <c r="D1291" i="11"/>
  <c r="D1287" i="11" s="1"/>
  <c r="E1129" i="11"/>
  <c r="I1129" i="11" s="1"/>
  <c r="F1379" i="11"/>
  <c r="F1375" i="11" s="1"/>
  <c r="E435" i="11"/>
  <c r="I435" i="11" s="1"/>
  <c r="E437" i="11"/>
  <c r="I437" i="11" s="1"/>
  <c r="E430" i="11"/>
  <c r="I430" i="11" s="1"/>
  <c r="D645" i="11"/>
  <c r="D641" i="11" s="1"/>
  <c r="H45" i="11"/>
  <c r="H47" i="11"/>
  <c r="E771" i="11"/>
  <c r="I771" i="11" s="1"/>
  <c r="E55" i="11"/>
  <c r="I55" i="11" s="1"/>
  <c r="E4861" i="13" l="1"/>
  <c r="I4861" i="13" s="1"/>
  <c r="E3122" i="13"/>
  <c r="I3122" i="13" s="1"/>
  <c r="E3932" i="13"/>
  <c r="I3932" i="13" s="1"/>
  <c r="E640" i="13"/>
  <c r="I640" i="13" s="1"/>
  <c r="I670" i="13"/>
  <c r="E717" i="13"/>
  <c r="I717" i="13" s="1"/>
  <c r="E2020" i="13"/>
  <c r="I2020" i="13" s="1"/>
  <c r="I2050" i="13"/>
  <c r="E1714" i="13"/>
  <c r="I1714" i="13" s="1"/>
  <c r="E333" i="13"/>
  <c r="I333" i="13" s="1"/>
  <c r="I286" i="13"/>
  <c r="E2793" i="13"/>
  <c r="I2793" i="13" s="1"/>
  <c r="I3750" i="13"/>
  <c r="E3803" i="13"/>
  <c r="I3803" i="13" s="1"/>
  <c r="E3965" i="13"/>
  <c r="I3965" i="13" s="1"/>
  <c r="I1571" i="13"/>
  <c r="E1624" i="13"/>
  <c r="I1624" i="13" s="1"/>
  <c r="I1911" i="13"/>
  <c r="E1964" i="13"/>
  <c r="I1964" i="13" s="1"/>
  <c r="I44" i="13"/>
  <c r="E36" i="13"/>
  <c r="I2892" i="13"/>
  <c r="I47" i="13"/>
  <c r="K35" i="13"/>
  <c r="M35" i="13" s="1"/>
  <c r="E5124" i="13"/>
  <c r="I5124" i="13" s="1"/>
  <c r="I5071" i="13"/>
  <c r="I2917" i="13"/>
  <c r="E2913" i="13"/>
  <c r="I2913" i="13" s="1"/>
  <c r="E4534" i="13"/>
  <c r="I4534" i="13" s="1"/>
  <c r="I4487" i="13"/>
  <c r="I1462" i="13"/>
  <c r="E1515" i="13"/>
  <c r="I1515" i="13" s="1"/>
  <c r="E1374" i="13"/>
  <c r="I1374" i="13" s="1"/>
  <c r="E4437" i="13"/>
  <c r="I4437" i="13" s="1"/>
  <c r="I4390" i="13"/>
  <c r="E4311" i="13"/>
  <c r="I4311" i="13" s="1"/>
  <c r="E2281" i="13"/>
  <c r="I2281" i="13" s="1"/>
  <c r="I2234" i="13"/>
  <c r="I2981" i="13"/>
  <c r="E3034" i="13"/>
  <c r="I3034" i="13" s="1"/>
  <c r="E2948" i="13"/>
  <c r="I2948" i="13" s="1"/>
  <c r="I2185" i="13"/>
  <c r="E2232" i="13"/>
  <c r="I2232" i="13" s="1"/>
  <c r="I1659" i="13"/>
  <c r="E1712" i="13"/>
  <c r="I1712" i="13" s="1"/>
  <c r="E1626" i="13"/>
  <c r="I1626" i="13" s="1"/>
  <c r="E4838" i="13"/>
  <c r="I4838" i="13" s="1"/>
  <c r="I4791" i="13"/>
  <c r="I3178" i="13"/>
  <c r="E3231" i="13"/>
  <c r="I3231" i="13" s="1"/>
  <c r="E3036" i="13"/>
  <c r="I3036" i="13" s="1"/>
  <c r="I1856" i="13"/>
  <c r="E1909" i="13"/>
  <c r="I1909" i="13" s="1"/>
  <c r="I2393" i="13"/>
  <c r="E2363" i="13"/>
  <c r="I2363" i="13" s="1"/>
  <c r="E2440" i="13"/>
  <c r="I2440" i="13" s="1"/>
  <c r="E965" i="13"/>
  <c r="I1175" i="13"/>
  <c r="E1228" i="13"/>
  <c r="I1228" i="13" s="1"/>
  <c r="E5860" i="13"/>
  <c r="I5860" i="13" s="1"/>
  <c r="I5807" i="13"/>
  <c r="E1088" i="13"/>
  <c r="I1088" i="13" s="1"/>
  <c r="I1121" i="13"/>
  <c r="E1174" i="13"/>
  <c r="I1174" i="13" s="1"/>
  <c r="E2841" i="13"/>
  <c r="I2841" i="13" s="1"/>
  <c r="I2794" i="13"/>
  <c r="E845" i="13"/>
  <c r="I845" i="13" s="1"/>
  <c r="I798" i="13"/>
  <c r="E4232" i="13"/>
  <c r="I4232" i="13" s="1"/>
  <c r="I4262" i="13"/>
  <c r="E4309" i="13"/>
  <c r="I4309" i="13" s="1"/>
  <c r="E4615" i="13"/>
  <c r="I4615" i="13" s="1"/>
  <c r="I4645" i="13"/>
  <c r="E4692" i="13"/>
  <c r="I4692" i="13" s="1"/>
  <c r="E5179" i="13"/>
  <c r="I5179" i="13" s="1"/>
  <c r="I5126" i="13"/>
  <c r="I3464" i="13"/>
  <c r="E3517" i="13"/>
  <c r="I3517" i="13" s="1"/>
  <c r="E3322" i="13"/>
  <c r="I3322" i="13" s="1"/>
  <c r="I2697" i="13"/>
  <c r="E2667" i="13"/>
  <c r="I2667" i="13" s="1"/>
  <c r="E2744" i="13"/>
  <c r="I2744" i="13" s="1"/>
  <c r="E5465" i="13"/>
  <c r="I5465" i="13" s="1"/>
  <c r="I5412" i="13"/>
  <c r="E5270" i="13"/>
  <c r="I5270" i="13" s="1"/>
  <c r="E719" i="13"/>
  <c r="I719" i="13" s="1"/>
  <c r="I3519" i="13"/>
  <c r="E3572" i="13"/>
  <c r="I3572" i="13" s="1"/>
  <c r="E5751" i="13"/>
  <c r="I5751" i="13" s="1"/>
  <c r="I5698" i="13"/>
  <c r="E5610" i="13"/>
  <c r="I5610" i="13" s="1"/>
  <c r="I5555" i="13"/>
  <c r="E5608" i="13"/>
  <c r="I5608" i="13" s="1"/>
  <c r="E5522" i="13"/>
  <c r="I5522" i="13" s="1"/>
  <c r="E149" i="13"/>
  <c r="I149" i="13" s="1"/>
  <c r="E72" i="13"/>
  <c r="I72" i="13" s="1"/>
  <c r="I102" i="13"/>
  <c r="E2099" i="13"/>
  <c r="I2099" i="13" s="1"/>
  <c r="I2133" i="13"/>
  <c r="E2184" i="13"/>
  <c r="I2184" i="13" s="1"/>
  <c r="I4566" i="13"/>
  <c r="E4613" i="13"/>
  <c r="I4613" i="13" s="1"/>
  <c r="E4536" i="13"/>
  <c r="I4536" i="13" s="1"/>
  <c r="E4741" i="13"/>
  <c r="I4741" i="13" s="1"/>
  <c r="I4694" i="13"/>
  <c r="E4789" i="13"/>
  <c r="I4789" i="13" s="1"/>
  <c r="I4742" i="13"/>
  <c r="I2442" i="13"/>
  <c r="E2489" i="13"/>
  <c r="I2489" i="13" s="1"/>
  <c r="E4485" i="13"/>
  <c r="I4485" i="13" s="1"/>
  <c r="I4438" i="13"/>
  <c r="I3804" i="13"/>
  <c r="E3857" i="13"/>
  <c r="I3857" i="13" s="1"/>
  <c r="E3662" i="13"/>
  <c r="I3662" i="13" s="1"/>
  <c r="I3859" i="13"/>
  <c r="E3912" i="13"/>
  <c r="I3912" i="13" s="1"/>
  <c r="E4984" i="13"/>
  <c r="I4984" i="13" s="1"/>
  <c r="E1984" i="13"/>
  <c r="E4229" i="13"/>
  <c r="I4229" i="13" s="1"/>
  <c r="I4182" i="13"/>
  <c r="E4132" i="13"/>
  <c r="I4132" i="13" s="1"/>
  <c r="I4081" i="13"/>
  <c r="E4047" i="13"/>
  <c r="I4047" i="13" s="1"/>
  <c r="E1855" i="13"/>
  <c r="I1855" i="13" s="1"/>
  <c r="I1802" i="13"/>
  <c r="I5807" i="12"/>
  <c r="E5610" i="12"/>
  <c r="I5610" i="12" s="1"/>
  <c r="E3517" i="12"/>
  <c r="I3517" i="12" s="1"/>
  <c r="E3231" i="12"/>
  <c r="I3231" i="12" s="1"/>
  <c r="I12" i="12"/>
  <c r="E1984" i="12"/>
  <c r="I1984" i="12" s="1"/>
  <c r="M35" i="12"/>
  <c r="E942" i="12"/>
  <c r="I942" i="12" s="1"/>
  <c r="E2099" i="12"/>
  <c r="I2099" i="12" s="1"/>
  <c r="E36" i="12"/>
  <c r="E69" i="12" s="1"/>
  <c r="I2050" i="12"/>
  <c r="E2020" i="12"/>
  <c r="I2020" i="12" s="1"/>
  <c r="E2097" i="12"/>
  <c r="I2097" i="12" s="1"/>
  <c r="I1175" i="12"/>
  <c r="E1228" i="12"/>
  <c r="I1228" i="12" s="1"/>
  <c r="E2948" i="12"/>
  <c r="I2948" i="12" s="1"/>
  <c r="I2981" i="12"/>
  <c r="E3932" i="12"/>
  <c r="I3932" i="12" s="1"/>
  <c r="E1515" i="12"/>
  <c r="I1515" i="12" s="1"/>
  <c r="I1462" i="12"/>
  <c r="E3572" i="12"/>
  <c r="I3572" i="12" s="1"/>
  <c r="E2913" i="12"/>
  <c r="I2913" i="12" s="1"/>
  <c r="I1802" i="12"/>
  <c r="E1855" i="12"/>
  <c r="I1855" i="12" s="1"/>
  <c r="E1714" i="12"/>
  <c r="I1714" i="12" s="1"/>
  <c r="E1964" i="12"/>
  <c r="I1964" i="12" s="1"/>
  <c r="I1911" i="12"/>
  <c r="I969" i="12"/>
  <c r="E965" i="12"/>
  <c r="I4566" i="12"/>
  <c r="E4536" i="12"/>
  <c r="I4536" i="12" s="1"/>
  <c r="E4613" i="12"/>
  <c r="I4613" i="12" s="1"/>
  <c r="E2232" i="12"/>
  <c r="I2232" i="12" s="1"/>
  <c r="I2185" i="12"/>
  <c r="E3660" i="12"/>
  <c r="I3660" i="12" s="1"/>
  <c r="I3607" i="12"/>
  <c r="E3574" i="12"/>
  <c r="I3574" i="12" s="1"/>
  <c r="E4309" i="12"/>
  <c r="I4309" i="12" s="1"/>
  <c r="E4232" i="12"/>
  <c r="I4232" i="12" s="1"/>
  <c r="I4262" i="12"/>
  <c r="I4390" i="12"/>
  <c r="E4437" i="12"/>
  <c r="I4437" i="12" s="1"/>
  <c r="E3912" i="12"/>
  <c r="I3912" i="12" s="1"/>
  <c r="I3859" i="12"/>
  <c r="E4692" i="12"/>
  <c r="I4692" i="12" s="1"/>
  <c r="I4645" i="12"/>
  <c r="E4615" i="12"/>
  <c r="I4615" i="12" s="1"/>
  <c r="E3857" i="12"/>
  <c r="I3857" i="12" s="1"/>
  <c r="I3804" i="12"/>
  <c r="I798" i="12"/>
  <c r="E845" i="12"/>
  <c r="I845" i="12" s="1"/>
  <c r="E719" i="12"/>
  <c r="I719" i="12" s="1"/>
  <c r="E3122" i="12"/>
  <c r="I3122" i="12" s="1"/>
  <c r="I3069" i="12"/>
  <c r="E3036" i="12"/>
  <c r="I3036" i="12" s="1"/>
  <c r="E1909" i="12"/>
  <c r="I1909" i="12" s="1"/>
  <c r="I1856" i="12"/>
  <c r="E4388" i="12"/>
  <c r="I4388" i="12" s="1"/>
  <c r="I4341" i="12"/>
  <c r="E4311" i="12"/>
  <c r="I4311" i="12" s="1"/>
  <c r="E5465" i="12"/>
  <c r="I5465" i="12" s="1"/>
  <c r="I5412" i="12"/>
  <c r="E717" i="12"/>
  <c r="I717" i="12" s="1"/>
  <c r="E640" i="12"/>
  <c r="I640" i="12" s="1"/>
  <c r="I670" i="12"/>
  <c r="I36" i="12"/>
  <c r="I4182" i="12"/>
  <c r="E4229" i="12"/>
  <c r="I4229" i="12" s="1"/>
  <c r="E1283" i="12"/>
  <c r="I1283" i="12" s="1"/>
  <c r="I1230" i="12"/>
  <c r="E3803" i="12"/>
  <c r="I3803" i="12" s="1"/>
  <c r="I3750" i="12"/>
  <c r="I1033" i="12"/>
  <c r="E1086" i="12"/>
  <c r="I1086" i="12" s="1"/>
  <c r="E1000" i="12"/>
  <c r="I1000" i="12" s="1"/>
  <c r="I3123" i="12"/>
  <c r="E3176" i="12"/>
  <c r="I3176" i="12" s="1"/>
  <c r="E4789" i="12"/>
  <c r="I4789" i="12" s="1"/>
  <c r="I4742" i="12"/>
  <c r="E4132" i="12"/>
  <c r="I4132" i="12" s="1"/>
  <c r="E4047" i="12"/>
  <c r="I4047" i="12" s="1"/>
  <c r="I4081" i="12"/>
  <c r="E1569" i="12"/>
  <c r="I1569" i="12" s="1"/>
  <c r="I1516" i="12"/>
  <c r="E1374" i="12"/>
  <c r="I1374" i="12" s="1"/>
  <c r="I4865" i="12"/>
  <c r="E4861" i="12"/>
  <c r="E4741" i="12"/>
  <c r="I4741" i="12" s="1"/>
  <c r="I4694" i="12"/>
  <c r="I5555" i="12"/>
  <c r="E5608" i="12"/>
  <c r="I5608" i="12" s="1"/>
  <c r="E5522" i="12"/>
  <c r="I5522" i="12" s="1"/>
  <c r="E1174" i="12"/>
  <c r="I1174" i="12" s="1"/>
  <c r="I1121" i="12"/>
  <c r="E1088" i="12"/>
  <c r="I1088" i="12" s="1"/>
  <c r="I591" i="12"/>
  <c r="E638" i="12"/>
  <c r="I638" i="12" s="1"/>
  <c r="I2539" i="12"/>
  <c r="E2586" i="12"/>
  <c r="I2586" i="12" s="1"/>
  <c r="E2537" i="12"/>
  <c r="I2537" i="12" s="1"/>
  <c r="I2490" i="12"/>
  <c r="I5071" i="12"/>
  <c r="E5124" i="12"/>
  <c r="I5124" i="12" s="1"/>
  <c r="E2440" i="12"/>
  <c r="I2440" i="12" s="1"/>
  <c r="E2363" i="12"/>
  <c r="I2363" i="12" s="1"/>
  <c r="I2393" i="12"/>
  <c r="E5520" i="12"/>
  <c r="I5520" i="12" s="1"/>
  <c r="I5467" i="12"/>
  <c r="E4534" i="12"/>
  <c r="I4534" i="12" s="1"/>
  <c r="I4487" i="12"/>
  <c r="E3662" i="12"/>
  <c r="I3662" i="12" s="1"/>
  <c r="I4438" i="12"/>
  <c r="E4485" i="12"/>
  <c r="I4485" i="12" s="1"/>
  <c r="E5411" i="12"/>
  <c r="I5411" i="12" s="1"/>
  <c r="I5358" i="12"/>
  <c r="E5270" i="12"/>
  <c r="I5270" i="12" s="1"/>
  <c r="E5805" i="12"/>
  <c r="I5805" i="12" s="1"/>
  <c r="I5752" i="12"/>
  <c r="E2890" i="12"/>
  <c r="I2890" i="12" s="1"/>
  <c r="I2843" i="12"/>
  <c r="E2665" i="12"/>
  <c r="I2665" i="12" s="1"/>
  <c r="I2618" i="12"/>
  <c r="E2588" i="12"/>
  <c r="I2588" i="12" s="1"/>
  <c r="E589" i="12"/>
  <c r="I589" i="12" s="1"/>
  <c r="I542" i="12"/>
  <c r="E3463" i="12"/>
  <c r="I3463" i="12" s="1"/>
  <c r="I3410" i="12"/>
  <c r="E3322" i="12"/>
  <c r="I3322" i="12" s="1"/>
  <c r="E415" i="12"/>
  <c r="I415" i="12" s="1"/>
  <c r="E5070" i="12"/>
  <c r="I5070" i="12" s="1"/>
  <c r="I5017" i="12"/>
  <c r="E4984" i="12"/>
  <c r="I4984" i="12" s="1"/>
  <c r="E1624" i="12"/>
  <c r="I1624" i="12" s="1"/>
  <c r="I1571" i="12"/>
  <c r="E2489" i="12"/>
  <c r="I2489" i="12" s="1"/>
  <c r="I2442" i="12"/>
  <c r="I846" i="12"/>
  <c r="E893" i="12"/>
  <c r="I893" i="12" s="1"/>
  <c r="I2234" i="12"/>
  <c r="E2281" i="12"/>
  <c r="I2281" i="12" s="1"/>
  <c r="I5706" i="11"/>
  <c r="E1993" i="11"/>
  <c r="E4059" i="11"/>
  <c r="E5719" i="11"/>
  <c r="I5719" i="11" s="1"/>
  <c r="E3944" i="11"/>
  <c r="I3944" i="11" s="1"/>
  <c r="I4588" i="11"/>
  <c r="E3955" i="11"/>
  <c r="E5215" i="11"/>
  <c r="I5215" i="11" s="1"/>
  <c r="E5698" i="11"/>
  <c r="I5698" i="11" s="1"/>
  <c r="E5236" i="11"/>
  <c r="I5236" i="11" s="1"/>
  <c r="E4950" i="11"/>
  <c r="I4950" i="11" s="1"/>
  <c r="E5468" i="11"/>
  <c r="I5468" i="11" s="1"/>
  <c r="E2007" i="11"/>
  <c r="I2007" i="11" s="1"/>
  <c r="C44" i="11"/>
  <c r="C36" i="11" s="1"/>
  <c r="H4865" i="11"/>
  <c r="H4861" i="11" s="1"/>
  <c r="H4893" i="11" s="1"/>
  <c r="E4873" i="11"/>
  <c r="I4873" i="11" s="1"/>
  <c r="E5072" i="11"/>
  <c r="I5072" i="11" s="1"/>
  <c r="E2918" i="11"/>
  <c r="I2918" i="11" s="1"/>
  <c r="I4395" i="11"/>
  <c r="E5303" i="11"/>
  <c r="I5303" i="11" s="1"/>
  <c r="E3376" i="11"/>
  <c r="I3376" i="11" s="1"/>
  <c r="E1747" i="11"/>
  <c r="I1747" i="11" s="1"/>
  <c r="E3957" i="11"/>
  <c r="I3957" i="11" s="1"/>
  <c r="G14" i="11"/>
  <c r="E5643" i="11"/>
  <c r="I5643" i="11" s="1"/>
  <c r="E2151" i="11"/>
  <c r="I2151" i="11" s="1"/>
  <c r="E2332" i="11"/>
  <c r="I2332" i="11" s="1"/>
  <c r="H3940" i="11"/>
  <c r="H3932" i="11" s="1"/>
  <c r="H3965" i="11" s="1"/>
  <c r="I5492" i="11"/>
  <c r="C3940" i="11"/>
  <c r="C3932" i="11" s="1"/>
  <c r="C3965" i="11" s="1"/>
  <c r="E2899" i="11"/>
  <c r="I2899" i="11" s="1"/>
  <c r="E4862" i="11"/>
  <c r="I4862" i="11" s="1"/>
  <c r="E5324" i="11"/>
  <c r="E951" i="11"/>
  <c r="E944" i="11" s="1"/>
  <c r="I944" i="11" s="1"/>
  <c r="E5127" i="11"/>
  <c r="I5127" i="11" s="1"/>
  <c r="E3918" i="11"/>
  <c r="I3918" i="11" s="1"/>
  <c r="E2932" i="11"/>
  <c r="I2932" i="11" s="1"/>
  <c r="E5773" i="11"/>
  <c r="I5773" i="11" s="1"/>
  <c r="C1992" i="11"/>
  <c r="C1984" i="11" s="1"/>
  <c r="C2017" i="11" s="1"/>
  <c r="D4865" i="11"/>
  <c r="D4861" i="11" s="1"/>
  <c r="D4893" i="11" s="1"/>
  <c r="E5556" i="11"/>
  <c r="I5556" i="11" s="1"/>
  <c r="D3940" i="11"/>
  <c r="D3932" i="11" s="1"/>
  <c r="D3965" i="11" s="1"/>
  <c r="I3955" i="11"/>
  <c r="C2917" i="11"/>
  <c r="C2913" i="11" s="1"/>
  <c r="C2945" i="11" s="1"/>
  <c r="E4016" i="11"/>
  <c r="I4016" i="11" s="1"/>
  <c r="E4567" i="11"/>
  <c r="I4571" i="11"/>
  <c r="E5038" i="11"/>
  <c r="I5038" i="11" s="1"/>
  <c r="I5042" i="11"/>
  <c r="E3179" i="11"/>
  <c r="I3179" i="11" s="1"/>
  <c r="E41" i="11"/>
  <c r="I41" i="11" s="1"/>
  <c r="C4865" i="11"/>
  <c r="C4861" i="11" s="1"/>
  <c r="C4893" i="11" s="1"/>
  <c r="E1985" i="11"/>
  <c r="I1985" i="11" s="1"/>
  <c r="E4082" i="11"/>
  <c r="I4086" i="11"/>
  <c r="E4930" i="11"/>
  <c r="I4937" i="11"/>
  <c r="C969" i="11"/>
  <c r="C965" i="11" s="1"/>
  <c r="C997" i="11" s="1"/>
  <c r="E3411" i="11"/>
  <c r="I3411" i="11" s="1"/>
  <c r="E1142" i="11"/>
  <c r="I1142" i="11" s="1"/>
  <c r="I1146" i="11"/>
  <c r="I1993" i="11"/>
  <c r="E3608" i="11"/>
  <c r="I3615" i="11"/>
  <c r="E913" i="11"/>
  <c r="I913" i="11" s="1"/>
  <c r="I917" i="11"/>
  <c r="E816" i="11"/>
  <c r="I816" i="11" s="1"/>
  <c r="I820" i="11"/>
  <c r="E3695" i="11"/>
  <c r="I3695" i="11" s="1"/>
  <c r="I3696" i="11"/>
  <c r="E2394" i="11"/>
  <c r="I2398" i="11"/>
  <c r="E1970" i="11"/>
  <c r="I1970" i="11" s="1"/>
  <c r="I1971" i="11"/>
  <c r="E1912" i="11"/>
  <c r="I1912" i="11" s="1"/>
  <c r="I1919" i="11"/>
  <c r="E2111" i="11"/>
  <c r="I2111" i="11" s="1"/>
  <c r="I2112" i="11"/>
  <c r="E255" i="11"/>
  <c r="I255" i="11" s="1"/>
  <c r="I259" i="11"/>
  <c r="E592" i="11"/>
  <c r="I592" i="11" s="1"/>
  <c r="I596" i="11"/>
  <c r="E3144" i="11"/>
  <c r="I3144" i="11" s="1"/>
  <c r="I3148" i="11"/>
  <c r="E3805" i="11"/>
  <c r="I3805" i="11" s="1"/>
  <c r="I3812" i="11"/>
  <c r="E163" i="11"/>
  <c r="E3860" i="11"/>
  <c r="I3867" i="11"/>
  <c r="E896" i="11"/>
  <c r="I896" i="11" s="1"/>
  <c r="I900" i="11"/>
  <c r="E384" i="11"/>
  <c r="I384" i="11" s="1"/>
  <c r="I388" i="11"/>
  <c r="D2917" i="11"/>
  <c r="D2913" i="11" s="1"/>
  <c r="D2945" i="11" s="1"/>
  <c r="F2917" i="11"/>
  <c r="F2913" i="11" s="1"/>
  <c r="F2945" i="11" s="1"/>
  <c r="E1592" i="11"/>
  <c r="I1592" i="11" s="1"/>
  <c r="E3880" i="11"/>
  <c r="I3880" i="11" s="1"/>
  <c r="E2508" i="11"/>
  <c r="I2508" i="11" s="1"/>
  <c r="E2764" i="11"/>
  <c r="I2764" i="11" s="1"/>
  <c r="G13" i="11"/>
  <c r="E2289" i="11"/>
  <c r="E2844" i="11"/>
  <c r="I2844" i="11" s="1"/>
  <c r="E1857" i="11"/>
  <c r="I1857" i="11" s="1"/>
  <c r="E14" i="11"/>
  <c r="E3628" i="11"/>
  <c r="I3628" i="11" s="1"/>
  <c r="F14" i="11"/>
  <c r="H14" i="11"/>
  <c r="E20" i="11"/>
  <c r="I20" i="11" s="1"/>
  <c r="E1176" i="11"/>
  <c r="F44" i="11"/>
  <c r="F36" i="11" s="1"/>
  <c r="E688" i="11"/>
  <c r="I688" i="11" s="1"/>
  <c r="E203" i="11"/>
  <c r="I203" i="11" s="1"/>
  <c r="E1932" i="11"/>
  <c r="I1932" i="11" s="1"/>
  <c r="E1340" i="11"/>
  <c r="I1340" i="11" s="1"/>
  <c r="H13" i="11"/>
  <c r="F13" i="11"/>
  <c r="G969" i="11"/>
  <c r="G965" i="11" s="1"/>
  <c r="G997" i="11" s="1"/>
  <c r="H44" i="11"/>
  <c r="H36" i="11" s="1"/>
  <c r="E1034" i="11"/>
  <c r="I1034" i="11" s="1"/>
  <c r="E1379" i="11"/>
  <c r="I1379" i="11" s="1"/>
  <c r="E120" i="11"/>
  <c r="I120" i="11" s="1"/>
  <c r="E3090" i="11"/>
  <c r="I3090" i="11" s="1"/>
  <c r="E2812" i="11"/>
  <c r="I2812" i="11" s="1"/>
  <c r="E5828" i="11"/>
  <c r="I5828" i="11" s="1"/>
  <c r="E1989" i="11"/>
  <c r="I1989" i="11" s="1"/>
  <c r="E2934" i="11"/>
  <c r="I2934" i="11" s="1"/>
  <c r="E3751" i="11"/>
  <c r="I3751" i="11" s="1"/>
  <c r="E5664" i="11"/>
  <c r="I5664" i="11" s="1"/>
  <c r="E4316" i="11"/>
  <c r="I4316" i="11" s="1"/>
  <c r="E4359" i="11"/>
  <c r="I4359" i="11" s="1"/>
  <c r="E2460" i="11"/>
  <c r="I2460" i="11" s="1"/>
  <c r="H1992" i="11"/>
  <c r="H1984" i="11" s="1"/>
  <c r="H2017" i="11" s="1"/>
  <c r="G2917" i="11"/>
  <c r="G2913" i="11" s="1"/>
  <c r="G2945" i="11" s="1"/>
  <c r="E3327" i="11"/>
  <c r="I3327" i="11" s="1"/>
  <c r="E4663" i="11"/>
  <c r="I4663" i="11" s="1"/>
  <c r="E3999" i="11"/>
  <c r="E5275" i="11"/>
  <c r="I5275" i="11" s="1"/>
  <c r="E4134" i="11"/>
  <c r="E4237" i="11"/>
  <c r="I4237" i="11" s="1"/>
  <c r="E3933" i="11"/>
  <c r="I3933" i="11" s="1"/>
  <c r="E5808" i="11"/>
  <c r="I5808" i="11" s="1"/>
  <c r="E3267" i="11"/>
  <c r="I3267" i="11" s="1"/>
  <c r="G3940" i="11"/>
  <c r="G3932" i="11" s="1"/>
  <c r="G3965" i="11" s="1"/>
  <c r="E4099" i="11"/>
  <c r="I4099" i="11" s="1"/>
  <c r="E4541" i="11"/>
  <c r="I4541" i="11" s="1"/>
  <c r="E5433" i="11"/>
  <c r="I5433" i="11" s="1"/>
  <c r="E5413" i="11"/>
  <c r="I5413" i="11" s="1"/>
  <c r="E3950" i="11"/>
  <c r="I3950" i="11" s="1"/>
  <c r="E3948" i="11"/>
  <c r="I3948" i="11" s="1"/>
  <c r="E3973" i="11"/>
  <c r="E3937" i="11"/>
  <c r="I3937" i="11" s="1"/>
  <c r="E4792" i="11"/>
  <c r="I4792" i="11" s="1"/>
  <c r="E4989" i="11"/>
  <c r="I4989" i="11" s="1"/>
  <c r="E5615" i="11"/>
  <c r="I5615" i="11" s="1"/>
  <c r="E4390" i="11"/>
  <c r="I4390" i="11" s="1"/>
  <c r="E4183" i="11"/>
  <c r="I4183" i="11" s="1"/>
  <c r="E4439" i="11"/>
  <c r="I4439" i="11" s="1"/>
  <c r="E4620" i="11"/>
  <c r="I4620" i="11" s="1"/>
  <c r="E5018" i="11"/>
  <c r="I5018" i="11" s="1"/>
  <c r="E4456" i="11"/>
  <c r="I4456" i="11" s="1"/>
  <c r="E4888" i="11"/>
  <c r="I4888" i="11" s="1"/>
  <c r="E4263" i="11"/>
  <c r="E4200" i="11"/>
  <c r="I4200" i="11" s="1"/>
  <c r="E4847" i="11"/>
  <c r="I4847" i="11" s="1"/>
  <c r="F4865" i="11"/>
  <c r="F4861" i="11" s="1"/>
  <c r="F4893" i="11" s="1"/>
  <c r="E4743" i="11"/>
  <c r="I4743" i="11" s="1"/>
  <c r="G4865" i="11"/>
  <c r="G4861" i="11" s="1"/>
  <c r="G4893" i="11" s="1"/>
  <c r="E5092" i="11"/>
  <c r="I5092" i="11" s="1"/>
  <c r="E4408" i="11"/>
  <c r="I4408" i="11" s="1"/>
  <c r="E4056" i="11"/>
  <c r="E4151" i="11"/>
  <c r="I4151" i="11" s="1"/>
  <c r="E4866" i="11"/>
  <c r="I4866" i="11" s="1"/>
  <c r="E4868" i="11"/>
  <c r="I4868" i="11" s="1"/>
  <c r="E4760" i="11"/>
  <c r="I4760" i="11" s="1"/>
  <c r="E4882" i="11"/>
  <c r="I4882" i="11" s="1"/>
  <c r="E4880" i="11"/>
  <c r="I4880" i="11" s="1"/>
  <c r="E3941" i="11"/>
  <c r="I3941" i="11" s="1"/>
  <c r="E4280" i="11"/>
  <c r="I4280" i="11" s="1"/>
  <c r="E4875" i="11"/>
  <c r="I4875" i="11" s="1"/>
  <c r="E4488" i="11"/>
  <c r="I4488" i="11" s="1"/>
  <c r="E5527" i="11"/>
  <c r="I5527" i="11" s="1"/>
  <c r="E4809" i="11"/>
  <c r="I4809" i="11" s="1"/>
  <c r="E4695" i="11"/>
  <c r="I4695" i="11" s="1"/>
  <c r="E5379" i="11"/>
  <c r="I5379" i="11" s="1"/>
  <c r="G44" i="11"/>
  <c r="G36" i="11" s="1"/>
  <c r="E2134" i="11"/>
  <c r="I2134" i="11" s="1"/>
  <c r="E5147" i="11"/>
  <c r="I5147" i="11" s="1"/>
  <c r="E5576" i="11"/>
  <c r="I5576" i="11" s="1"/>
  <c r="E4901" i="11"/>
  <c r="I4901" i="11" s="1"/>
  <c r="E4505" i="11"/>
  <c r="I4505" i="11" s="1"/>
  <c r="E5187" i="11"/>
  <c r="I5187" i="11" s="1"/>
  <c r="E4712" i="11"/>
  <c r="I4712" i="11" s="1"/>
  <c r="F3940" i="11"/>
  <c r="F3932" i="11" s="1"/>
  <c r="F3965" i="11" s="1"/>
  <c r="E4342" i="11"/>
  <c r="I4342" i="11" s="1"/>
  <c r="E5359" i="11"/>
  <c r="I5359" i="11" s="1"/>
  <c r="E5753" i="11"/>
  <c r="I5753" i="11" s="1"/>
  <c r="E4646" i="11"/>
  <c r="I4646" i="11" s="1"/>
  <c r="E2203" i="11"/>
  <c r="I2203" i="11" s="1"/>
  <c r="E3288" i="11"/>
  <c r="I3288" i="11" s="1"/>
  <c r="E2982" i="11"/>
  <c r="I2982" i="11" s="1"/>
  <c r="E2315" i="11"/>
  <c r="F1992" i="11"/>
  <c r="F1984" i="11" s="1"/>
  <c r="F2017" i="11" s="1"/>
  <c r="E2540" i="11"/>
  <c r="I2540" i="11" s="1"/>
  <c r="E2920" i="11"/>
  <c r="I2920" i="11" s="1"/>
  <c r="E2619" i="11"/>
  <c r="I2619" i="11" s="1"/>
  <c r="E3520" i="11"/>
  <c r="I3520" i="11" s="1"/>
  <c r="E2698" i="11"/>
  <c r="I2698" i="11" s="1"/>
  <c r="E2795" i="11"/>
  <c r="I2795" i="11" s="1"/>
  <c r="E3716" i="11"/>
  <c r="I3716" i="11" s="1"/>
  <c r="E3431" i="11"/>
  <c r="I3431" i="11" s="1"/>
  <c r="E2051" i="11"/>
  <c r="I2051" i="11" s="1"/>
  <c r="E2443" i="11"/>
  <c r="I2443" i="11" s="1"/>
  <c r="E3579" i="11"/>
  <c r="I3579" i="11" s="1"/>
  <c r="E2368" i="11"/>
  <c r="I2368" i="11" s="1"/>
  <c r="E1996" i="11"/>
  <c r="I1996" i="11" s="1"/>
  <c r="D1992" i="11"/>
  <c r="D1984" i="11" s="1"/>
  <c r="D2017" i="11" s="1"/>
  <c r="E2593" i="11"/>
  <c r="I2593" i="11" s="1"/>
  <c r="E2914" i="11"/>
  <c r="I2914" i="11" s="1"/>
  <c r="E3041" i="11"/>
  <c r="I3041" i="11" s="1"/>
  <c r="G3607" i="11"/>
  <c r="E2491" i="11"/>
  <c r="I2491" i="11" s="1"/>
  <c r="E2672" i="11"/>
  <c r="I2672" i="11" s="1"/>
  <c r="E3239" i="11"/>
  <c r="I3239" i="11" s="1"/>
  <c r="G3859" i="11"/>
  <c r="E1537" i="11"/>
  <c r="I1537" i="11" s="1"/>
  <c r="E3465" i="11"/>
  <c r="I3465" i="11" s="1"/>
  <c r="E3667" i="11"/>
  <c r="I3667" i="11" s="1"/>
  <c r="E2411" i="11"/>
  <c r="I2411" i="11" s="1"/>
  <c r="E3540" i="11"/>
  <c r="I3540" i="11" s="1"/>
  <c r="E2186" i="11"/>
  <c r="E2000" i="11"/>
  <c r="I2000" i="11" s="1"/>
  <c r="E2002" i="11"/>
  <c r="I2002" i="11" s="1"/>
  <c r="E2557" i="11"/>
  <c r="I2557" i="11" s="1"/>
  <c r="E2715" i="11"/>
  <c r="I2715" i="11" s="1"/>
  <c r="E1823" i="11"/>
  <c r="I1823" i="11" s="1"/>
  <c r="E2235" i="11"/>
  <c r="I2235" i="11" s="1"/>
  <c r="E2636" i="11"/>
  <c r="I2636" i="11" s="1"/>
  <c r="E2953" i="11"/>
  <c r="I2953" i="11" s="1"/>
  <c r="E2861" i="11"/>
  <c r="I2861" i="11" s="1"/>
  <c r="E3199" i="11"/>
  <c r="I3199" i="11" s="1"/>
  <c r="E2068" i="11"/>
  <c r="I2068" i="11" s="1"/>
  <c r="E2025" i="11"/>
  <c r="I2025" i="11" s="1"/>
  <c r="E2747" i="11"/>
  <c r="I2747" i="11" s="1"/>
  <c r="E3124" i="11"/>
  <c r="I3124" i="11" s="1"/>
  <c r="E2252" i="11"/>
  <c r="I2252" i="11" s="1"/>
  <c r="E2108" i="11"/>
  <c r="I2108" i="11" s="1"/>
  <c r="H2917" i="11"/>
  <c r="H2913" i="11" s="1"/>
  <c r="H2945" i="11" s="1"/>
  <c r="E2940" i="11"/>
  <c r="I2940" i="11" s="1"/>
  <c r="E3002" i="11"/>
  <c r="I3002" i="11" s="1"/>
  <c r="E2927" i="11"/>
  <c r="I2927" i="11" s="1"/>
  <c r="E2925" i="11"/>
  <c r="I2925" i="11" s="1"/>
  <c r="G1992" i="11"/>
  <c r="G1984" i="11" s="1"/>
  <c r="G2017" i="11" s="1"/>
  <c r="E2009" i="11"/>
  <c r="I2009" i="11" s="1"/>
  <c r="E3070" i="11"/>
  <c r="I3070" i="11" s="1"/>
  <c r="E3485" i="11"/>
  <c r="I3485" i="11" s="1"/>
  <c r="E3771" i="11"/>
  <c r="I3771" i="11" s="1"/>
  <c r="E3825" i="11"/>
  <c r="I3825" i="11" s="1"/>
  <c r="E799" i="11"/>
  <c r="I799" i="11" s="1"/>
  <c r="E238" i="11"/>
  <c r="D969" i="11"/>
  <c r="D965" i="11" s="1"/>
  <c r="D997" i="11" s="1"/>
  <c r="E48" i="11"/>
  <c r="E304" i="11"/>
  <c r="I304" i="11" s="1"/>
  <c r="E979" i="11"/>
  <c r="I979" i="11" s="1"/>
  <c r="E977" i="11"/>
  <c r="I977" i="11" s="1"/>
  <c r="E984" i="11"/>
  <c r="I984" i="11" s="1"/>
  <c r="E986" i="11"/>
  <c r="I986" i="11" s="1"/>
  <c r="E767" i="11"/>
  <c r="I767" i="11" s="1"/>
  <c r="E1122" i="11"/>
  <c r="I1122" i="11" s="1"/>
  <c r="E1231" i="11"/>
  <c r="I1231" i="11" s="1"/>
  <c r="E463" i="11"/>
  <c r="I463" i="11" s="1"/>
  <c r="H969" i="11"/>
  <c r="H965" i="11" s="1"/>
  <c r="H997" i="11" s="1"/>
  <c r="E160" i="11"/>
  <c r="E1319" i="11"/>
  <c r="I1319" i="11" s="1"/>
  <c r="D44" i="11"/>
  <c r="D36" i="11" s="1"/>
  <c r="E512" i="11"/>
  <c r="I512" i="11" s="1"/>
  <c r="E847" i="11"/>
  <c r="I847" i="11" s="1"/>
  <c r="E1768" i="11"/>
  <c r="I1768" i="11" s="1"/>
  <c r="E1291" i="11"/>
  <c r="I1291" i="11" s="1"/>
  <c r="E992" i="11"/>
  <c r="I992" i="11" s="1"/>
  <c r="E1877" i="11"/>
  <c r="I1877" i="11" s="1"/>
  <c r="E1005" i="11"/>
  <c r="I1005" i="11" s="1"/>
  <c r="E864" i="11"/>
  <c r="I864" i="11" s="1"/>
  <c r="E287" i="11"/>
  <c r="I287" i="11" s="1"/>
  <c r="E1680" i="11"/>
  <c r="I1680" i="11" s="1"/>
  <c r="E61" i="11"/>
  <c r="I61" i="11" s="1"/>
  <c r="E59" i="11"/>
  <c r="I59" i="11" s="1"/>
  <c r="E186" i="11"/>
  <c r="I186" i="11" s="1"/>
  <c r="E367" i="11"/>
  <c r="E645" i="11"/>
  <c r="I645" i="11" s="1"/>
  <c r="E1517" i="11"/>
  <c r="I1517" i="11" s="1"/>
  <c r="E446" i="11"/>
  <c r="I446" i="11" s="1"/>
  <c r="E45" i="11"/>
  <c r="I45" i="11" s="1"/>
  <c r="F969" i="11"/>
  <c r="F965" i="11" s="1"/>
  <c r="F997" i="11" s="1"/>
  <c r="E103" i="11"/>
  <c r="I103" i="11" s="1"/>
  <c r="E1428" i="11"/>
  <c r="I1428" i="11" s="1"/>
  <c r="E1719" i="11"/>
  <c r="I1719" i="11" s="1"/>
  <c r="E750" i="11"/>
  <c r="E1483" i="11"/>
  <c r="I1483" i="11" s="1"/>
  <c r="E1463" i="11"/>
  <c r="I1463" i="11" s="1"/>
  <c r="E1407" i="11"/>
  <c r="I1407" i="11" s="1"/>
  <c r="E724" i="11"/>
  <c r="E671" i="11"/>
  <c r="I671" i="11" s="1"/>
  <c r="E495" i="11"/>
  <c r="I495" i="11" s="1"/>
  <c r="E420" i="11"/>
  <c r="I420" i="11" s="1"/>
  <c r="E1251" i="11"/>
  <c r="I1251" i="11" s="1"/>
  <c r="E1196" i="11"/>
  <c r="I1196" i="11" s="1"/>
  <c r="E77" i="11"/>
  <c r="I77" i="11" s="1"/>
  <c r="E543" i="11"/>
  <c r="I543" i="11" s="1"/>
  <c r="E1660" i="11"/>
  <c r="I1660" i="11" s="1"/>
  <c r="E966" i="11"/>
  <c r="I966" i="11" s="1"/>
  <c r="E37" i="11"/>
  <c r="I37" i="11" s="1"/>
  <c r="E1803" i="11"/>
  <c r="I1803" i="11" s="1"/>
  <c r="E341" i="11"/>
  <c r="E560" i="11"/>
  <c r="I560" i="11" s="1"/>
  <c r="E970" i="11"/>
  <c r="I970" i="11" s="1"/>
  <c r="E972" i="11"/>
  <c r="I972" i="11" s="1"/>
  <c r="E1093" i="11"/>
  <c r="I1093" i="11" s="1"/>
  <c r="E1572" i="11"/>
  <c r="I1572" i="11" s="1"/>
  <c r="E609" i="11"/>
  <c r="I609" i="11" s="1"/>
  <c r="E1054" i="11"/>
  <c r="I1054" i="11" s="1"/>
  <c r="E54" i="11"/>
  <c r="I54" i="11" s="1"/>
  <c r="E52" i="11"/>
  <c r="I52" i="11" s="1"/>
  <c r="E1631" i="11"/>
  <c r="I1631" i="11" s="1"/>
  <c r="E4893" i="13" l="1"/>
  <c r="I4893" i="13" s="1"/>
  <c r="I1984" i="13"/>
  <c r="E2017" i="13"/>
  <c r="I36" i="13"/>
  <c r="E35" i="13"/>
  <c r="I965" i="13"/>
  <c r="E997" i="13"/>
  <c r="I997" i="13" s="1"/>
  <c r="E69" i="13"/>
  <c r="E2945" i="13"/>
  <c r="I2945" i="13" s="1"/>
  <c r="E2945" i="12"/>
  <c r="I2945" i="12" s="1"/>
  <c r="E2017" i="12"/>
  <c r="E3965" i="12"/>
  <c r="I3965" i="12" s="1"/>
  <c r="E35" i="12"/>
  <c r="N35" i="12" s="1"/>
  <c r="I4861" i="12"/>
  <c r="E4893" i="12"/>
  <c r="I4893" i="12" s="1"/>
  <c r="I965" i="12"/>
  <c r="E997" i="12"/>
  <c r="I997" i="12" s="1"/>
  <c r="I48" i="11"/>
  <c r="L35" i="11"/>
  <c r="H12" i="11"/>
  <c r="E5182" i="11"/>
  <c r="I5182" i="11" s="1"/>
  <c r="F12" i="11"/>
  <c r="G12" i="11"/>
  <c r="C69" i="11"/>
  <c r="C35" i="11"/>
  <c r="D69" i="11"/>
  <c r="D35" i="11"/>
  <c r="G69" i="11"/>
  <c r="G35" i="11"/>
  <c r="H69" i="11"/>
  <c r="H35" i="11"/>
  <c r="F69" i="11"/>
  <c r="F35" i="11"/>
  <c r="E3943" i="11"/>
  <c r="I3943" i="11" s="1"/>
  <c r="E3804" i="11"/>
  <c r="I3804" i="11" s="1"/>
  <c r="E1966" i="11"/>
  <c r="E5268" i="11"/>
  <c r="I5268" i="11" s="1"/>
  <c r="E5696" i="11"/>
  <c r="I5696" i="11" s="1"/>
  <c r="E5751" i="11"/>
  <c r="I5751" i="11" s="1"/>
  <c r="E5555" i="11"/>
  <c r="I5555" i="11" s="1"/>
  <c r="E5071" i="11"/>
  <c r="I5071" i="11" s="1"/>
  <c r="E3750" i="11"/>
  <c r="I3750" i="11" s="1"/>
  <c r="E5467" i="11"/>
  <c r="I5467" i="11" s="1"/>
  <c r="E591" i="11"/>
  <c r="I591" i="11" s="1"/>
  <c r="E3408" i="11"/>
  <c r="I3408" i="11" s="1"/>
  <c r="E4233" i="11"/>
  <c r="I4233" i="11" s="1"/>
  <c r="E1856" i="11"/>
  <c r="I1856" i="11" s="1"/>
  <c r="E3969" i="11"/>
  <c r="I951" i="11"/>
  <c r="E2892" i="11"/>
  <c r="I2892" i="11" s="1"/>
  <c r="E5126" i="11"/>
  <c r="I5126" i="11" s="1"/>
  <c r="E3178" i="11"/>
  <c r="I3178" i="11" s="1"/>
  <c r="E337" i="11"/>
  <c r="E3914" i="11"/>
  <c r="I5324" i="11"/>
  <c r="E5356" i="11"/>
  <c r="I5356" i="11" s="1"/>
  <c r="I4930" i="11"/>
  <c r="E4929" i="11"/>
  <c r="E4048" i="11"/>
  <c r="E4133" i="11"/>
  <c r="I4133" i="11" s="1"/>
  <c r="I4082" i="11"/>
  <c r="E4081" i="11"/>
  <c r="I4567" i="11"/>
  <c r="E4566" i="11"/>
  <c r="E4262" i="11"/>
  <c r="I4262" i="11" s="1"/>
  <c r="I4263" i="11"/>
  <c r="E3410" i="11"/>
  <c r="I3410" i="11" s="1"/>
  <c r="E895" i="11"/>
  <c r="I895" i="11" s="1"/>
  <c r="I14" i="11"/>
  <c r="E1911" i="11"/>
  <c r="I1911" i="11" s="1"/>
  <c r="E2185" i="11"/>
  <c r="I2185" i="11" s="1"/>
  <c r="I2186" i="11"/>
  <c r="E2314" i="11"/>
  <c r="I2314" i="11" s="1"/>
  <c r="I2394" i="11"/>
  <c r="E2393" i="11"/>
  <c r="I2393" i="11" s="1"/>
  <c r="E237" i="11"/>
  <c r="I237" i="11" s="1"/>
  <c r="E1175" i="11"/>
  <c r="I1175" i="11" s="1"/>
  <c r="I1176" i="11"/>
  <c r="E366" i="11"/>
  <c r="I366" i="11" s="1"/>
  <c r="E3859" i="11"/>
  <c r="I3860" i="11"/>
  <c r="E3607" i="11"/>
  <c r="E3660" i="11" s="1"/>
  <c r="I3608" i="11"/>
  <c r="E3323" i="11"/>
  <c r="I3323" i="11" s="1"/>
  <c r="E2285" i="11"/>
  <c r="E2843" i="11"/>
  <c r="I2843" i="11" s="1"/>
  <c r="E16" i="11"/>
  <c r="E1375" i="11"/>
  <c r="I1375" i="11" s="1"/>
  <c r="E1033" i="11"/>
  <c r="I1033" i="11" s="1"/>
  <c r="E13" i="11"/>
  <c r="E5611" i="11"/>
  <c r="I5611" i="11" s="1"/>
  <c r="E4312" i="11"/>
  <c r="I4312" i="11" s="1"/>
  <c r="E2917" i="11"/>
  <c r="I2917" i="11" s="1"/>
  <c r="E5523" i="11"/>
  <c r="I5523" i="11" s="1"/>
  <c r="E2668" i="11"/>
  <c r="I2668" i="11" s="1"/>
  <c r="E3235" i="11"/>
  <c r="I3235" i="11" s="1"/>
  <c r="E5752" i="11"/>
  <c r="I5752" i="11" s="1"/>
  <c r="E4341" i="11"/>
  <c r="I4341" i="11" s="1"/>
  <c r="E4742" i="11"/>
  <c r="I4742" i="11" s="1"/>
  <c r="E4616" i="11"/>
  <c r="I4616" i="11" s="1"/>
  <c r="E4791" i="11"/>
  <c r="I4791" i="11" s="1"/>
  <c r="E4537" i="11"/>
  <c r="I4537" i="11" s="1"/>
  <c r="E5807" i="11"/>
  <c r="I5807" i="11" s="1"/>
  <c r="E2589" i="11"/>
  <c r="I2589" i="11" s="1"/>
  <c r="E2133" i="11"/>
  <c r="I2133" i="11" s="1"/>
  <c r="E4694" i="11"/>
  <c r="I4694" i="11" s="1"/>
  <c r="E4438" i="11"/>
  <c r="I4438" i="11" s="1"/>
  <c r="E5412" i="11"/>
  <c r="I5412" i="11" s="1"/>
  <c r="E5271" i="11"/>
  <c r="I5271" i="11" s="1"/>
  <c r="E4645" i="11"/>
  <c r="I4645" i="11" s="1"/>
  <c r="E5358" i="11"/>
  <c r="I5358" i="11" s="1"/>
  <c r="E4897" i="11"/>
  <c r="I4897" i="11" s="1"/>
  <c r="E5183" i="11"/>
  <c r="I5183" i="11" s="1"/>
  <c r="E4487" i="11"/>
  <c r="I4487" i="11" s="1"/>
  <c r="E4840" i="11"/>
  <c r="I4840" i="11" s="1"/>
  <c r="E4437" i="11"/>
  <c r="I4437" i="11" s="1"/>
  <c r="E3234" i="11"/>
  <c r="I3234" i="11" s="1"/>
  <c r="E3998" i="11"/>
  <c r="I3998" i="11" s="1"/>
  <c r="E3940" i="11"/>
  <c r="I3940" i="11" s="1"/>
  <c r="E4865" i="11"/>
  <c r="I4865" i="11" s="1"/>
  <c r="E5017" i="11"/>
  <c r="I5017" i="11" s="1"/>
  <c r="E4182" i="11"/>
  <c r="I4182" i="11" s="1"/>
  <c r="E4985" i="11"/>
  <c r="I4985" i="11" s="1"/>
  <c r="E47" i="11"/>
  <c r="E3069" i="11"/>
  <c r="I3069" i="11" s="1"/>
  <c r="E2100" i="11"/>
  <c r="I2100" i="11" s="1"/>
  <c r="E2021" i="11"/>
  <c r="I2021" i="11" s="1"/>
  <c r="E1995" i="11"/>
  <c r="I1995" i="11" s="1"/>
  <c r="E2794" i="11"/>
  <c r="I2794" i="11" s="1"/>
  <c r="E3519" i="11"/>
  <c r="I3519" i="11" s="1"/>
  <c r="E1992" i="11"/>
  <c r="I1992" i="11" s="1"/>
  <c r="E2539" i="11"/>
  <c r="I2539" i="11" s="1"/>
  <c r="E2746" i="11"/>
  <c r="I2746" i="11" s="1"/>
  <c r="E3663" i="11"/>
  <c r="I3663" i="11" s="1"/>
  <c r="E3575" i="11"/>
  <c r="I3575" i="11" s="1"/>
  <c r="E2981" i="11"/>
  <c r="I2981" i="11" s="1"/>
  <c r="E2234" i="11"/>
  <c r="I2234" i="11" s="1"/>
  <c r="G3912" i="11"/>
  <c r="G3662" i="11"/>
  <c r="G3660" i="11"/>
  <c r="G3574" i="11"/>
  <c r="E2364" i="11"/>
  <c r="I2364" i="11" s="1"/>
  <c r="E2442" i="11"/>
  <c r="I2442" i="11" s="1"/>
  <c r="E2050" i="11"/>
  <c r="I2050" i="11" s="1"/>
  <c r="E2697" i="11"/>
  <c r="I2697" i="11" s="1"/>
  <c r="E2618" i="11"/>
  <c r="I2618" i="11" s="1"/>
  <c r="E3123" i="11"/>
  <c r="I3123" i="11" s="1"/>
  <c r="E2949" i="11"/>
  <c r="I2949" i="11" s="1"/>
  <c r="E3464" i="11"/>
  <c r="I3464" i="11" s="1"/>
  <c r="E2490" i="11"/>
  <c r="I2490" i="11" s="1"/>
  <c r="E3037" i="11"/>
  <c r="I3037" i="11" s="1"/>
  <c r="E3748" i="11"/>
  <c r="I3748" i="11" s="1"/>
  <c r="E3320" i="11"/>
  <c r="I3320" i="11" s="1"/>
  <c r="E1627" i="11"/>
  <c r="I1627" i="11" s="1"/>
  <c r="E1089" i="11"/>
  <c r="I1089" i="11" s="1"/>
  <c r="E798" i="11"/>
  <c r="I798" i="11" s="1"/>
  <c r="E1287" i="11"/>
  <c r="I1287" i="11" s="1"/>
  <c r="E1460" i="11"/>
  <c r="I1460" i="11" s="1"/>
  <c r="E445" i="11"/>
  <c r="I445" i="11" s="1"/>
  <c r="E969" i="11"/>
  <c r="I969" i="11" s="1"/>
  <c r="E494" i="11"/>
  <c r="I494" i="11" s="1"/>
  <c r="E749" i="11"/>
  <c r="I749" i="11" s="1"/>
  <c r="E44" i="11"/>
  <c r="I44" i="11" s="1"/>
  <c r="E1802" i="11"/>
  <c r="I1802" i="11" s="1"/>
  <c r="E720" i="11"/>
  <c r="E102" i="11"/>
  <c r="I102" i="11" s="1"/>
  <c r="E1516" i="11"/>
  <c r="I1516" i="11" s="1"/>
  <c r="E1800" i="11"/>
  <c r="I1800" i="11" s="1"/>
  <c r="E1230" i="11"/>
  <c r="I1230" i="11" s="1"/>
  <c r="E416" i="11"/>
  <c r="I416" i="11" s="1"/>
  <c r="E1121" i="11"/>
  <c r="I1121" i="11" s="1"/>
  <c r="E542" i="11"/>
  <c r="I542" i="11" s="1"/>
  <c r="E670" i="11"/>
  <c r="I670" i="11" s="1"/>
  <c r="E1462" i="11"/>
  <c r="I1462" i="11" s="1"/>
  <c r="E185" i="11"/>
  <c r="I185" i="11" s="1"/>
  <c r="E1659" i="11"/>
  <c r="I1659" i="11" s="1"/>
  <c r="E641" i="11"/>
  <c r="I641" i="11" s="1"/>
  <c r="E152" i="11"/>
  <c r="E1715" i="11"/>
  <c r="I1715" i="11" s="1"/>
  <c r="E286" i="11"/>
  <c r="I286" i="11" s="1"/>
  <c r="E1001" i="11"/>
  <c r="I1001" i="11" s="1"/>
  <c r="E846" i="11"/>
  <c r="I846" i="11" s="1"/>
  <c r="E1372" i="11"/>
  <c r="I1372" i="11" s="1"/>
  <c r="E1286" i="11"/>
  <c r="I1286" i="11" s="1"/>
  <c r="E1571" i="11"/>
  <c r="I1571" i="11" s="1"/>
  <c r="E73" i="11"/>
  <c r="I73" i="11" s="1"/>
  <c r="N35" i="13" l="1"/>
  <c r="I35" i="13"/>
  <c r="I35" i="12"/>
  <c r="I47" i="11"/>
  <c r="K35" i="11"/>
  <c r="M35" i="11" s="1"/>
  <c r="E5522" i="11"/>
  <c r="I5522" i="11" s="1"/>
  <c r="E5608" i="11"/>
  <c r="I5608" i="11" s="1"/>
  <c r="I13" i="11"/>
  <c r="E12" i="11"/>
  <c r="I12" i="11" s="1"/>
  <c r="E5179" i="11"/>
  <c r="I5179" i="11" s="1"/>
  <c r="E3857" i="11"/>
  <c r="I3857" i="11" s="1"/>
  <c r="E5520" i="11"/>
  <c r="I5520" i="11" s="1"/>
  <c r="E3803" i="11"/>
  <c r="I3803" i="11" s="1"/>
  <c r="E5124" i="11"/>
  <c r="I5124" i="11" s="1"/>
  <c r="E3662" i="11"/>
  <c r="I3662" i="11" s="1"/>
  <c r="E638" i="11"/>
  <c r="I638" i="11" s="1"/>
  <c r="E1909" i="11"/>
  <c r="I1909" i="11" s="1"/>
  <c r="E4309" i="11"/>
  <c r="I4309" i="11" s="1"/>
  <c r="E3231" i="11"/>
  <c r="I3231" i="11" s="1"/>
  <c r="E4232" i="11"/>
  <c r="I4232" i="11" s="1"/>
  <c r="E284" i="11"/>
  <c r="I284" i="11" s="1"/>
  <c r="E942" i="11"/>
  <c r="I942" i="11" s="1"/>
  <c r="E3463" i="11"/>
  <c r="I3463" i="11" s="1"/>
  <c r="E4180" i="11"/>
  <c r="I4180" i="11" s="1"/>
  <c r="I4081" i="11"/>
  <c r="E4132" i="11"/>
  <c r="I4132" i="11" s="1"/>
  <c r="I4929" i="11"/>
  <c r="E4896" i="11"/>
  <c r="I4896" i="11" s="1"/>
  <c r="E4982" i="11"/>
  <c r="I4982" i="11" s="1"/>
  <c r="I4566" i="11"/>
  <c r="E4613" i="11"/>
  <c r="I4613" i="11" s="1"/>
  <c r="E4536" i="11"/>
  <c r="I4536" i="11" s="1"/>
  <c r="E1964" i="11"/>
  <c r="I1964" i="11" s="1"/>
  <c r="E1228" i="11"/>
  <c r="I1228" i="11" s="1"/>
  <c r="E2232" i="11"/>
  <c r="I2232" i="11" s="1"/>
  <c r="E336" i="11"/>
  <c r="I336" i="11" s="1"/>
  <c r="E2284" i="11"/>
  <c r="I2284" i="11" s="1"/>
  <c r="E413" i="11"/>
  <c r="I413" i="11" s="1"/>
  <c r="E2361" i="11"/>
  <c r="I2361" i="11" s="1"/>
  <c r="E2440" i="11"/>
  <c r="I2440" i="11" s="1"/>
  <c r="E2913" i="11"/>
  <c r="I2913" i="11" s="1"/>
  <c r="I3660" i="11"/>
  <c r="E3574" i="11"/>
  <c r="I3574" i="11" s="1"/>
  <c r="I3607" i="11"/>
  <c r="I3859" i="11"/>
  <c r="E3912" i="11"/>
  <c r="I3912" i="11" s="1"/>
  <c r="E2890" i="11"/>
  <c r="I2890" i="11" s="1"/>
  <c r="E1000" i="11"/>
  <c r="I1000" i="11" s="1"/>
  <c r="E1086" i="11"/>
  <c r="I1086" i="11" s="1"/>
  <c r="E2099" i="11"/>
  <c r="I2099" i="11" s="1"/>
  <c r="E5411" i="11"/>
  <c r="I5411" i="11" s="1"/>
  <c r="E5270" i="11"/>
  <c r="I5270" i="11" s="1"/>
  <c r="E965" i="11"/>
  <c r="I965" i="11" s="1"/>
  <c r="E5070" i="11"/>
  <c r="I5070" i="11" s="1"/>
  <c r="E4984" i="11"/>
  <c r="I4984" i="11" s="1"/>
  <c r="E4861" i="11"/>
  <c r="I4861" i="11" s="1"/>
  <c r="E4045" i="11"/>
  <c r="I4045" i="11" s="1"/>
  <c r="E3968" i="11"/>
  <c r="I3968" i="11" s="1"/>
  <c r="E4534" i="11"/>
  <c r="I4534" i="11" s="1"/>
  <c r="E4229" i="11"/>
  <c r="I4229" i="11" s="1"/>
  <c r="E4047" i="11"/>
  <c r="I4047" i="11" s="1"/>
  <c r="E3932" i="11"/>
  <c r="I3932" i="11" s="1"/>
  <c r="E4692" i="11"/>
  <c r="I4692" i="11" s="1"/>
  <c r="E4615" i="11"/>
  <c r="I4615" i="11" s="1"/>
  <c r="E5465" i="11"/>
  <c r="I5465" i="11" s="1"/>
  <c r="E2184" i="11"/>
  <c r="I2184" i="11" s="1"/>
  <c r="E5805" i="11"/>
  <c r="I5805" i="11" s="1"/>
  <c r="E5610" i="11"/>
  <c r="I5610" i="11" s="1"/>
  <c r="E4741" i="11"/>
  <c r="I4741" i="11" s="1"/>
  <c r="E5860" i="11"/>
  <c r="I5860" i="11" s="1"/>
  <c r="E4388" i="11"/>
  <c r="I4388" i="11" s="1"/>
  <c r="E4311" i="11"/>
  <c r="I4311" i="11" s="1"/>
  <c r="E4485" i="11"/>
  <c r="I4485" i="11" s="1"/>
  <c r="E4838" i="11"/>
  <c r="I4838" i="11" s="1"/>
  <c r="E4789" i="11"/>
  <c r="I4789" i="11" s="1"/>
  <c r="E3176" i="11"/>
  <c r="I3176" i="11" s="1"/>
  <c r="E2588" i="11"/>
  <c r="I2588" i="11" s="1"/>
  <c r="E2665" i="11"/>
  <c r="I2665" i="11" s="1"/>
  <c r="E2586" i="11"/>
  <c r="I2586" i="11" s="1"/>
  <c r="E2841" i="11"/>
  <c r="I2841" i="11" s="1"/>
  <c r="E2537" i="11"/>
  <c r="I2537" i="11" s="1"/>
  <c r="E2489" i="11"/>
  <c r="I2489" i="11" s="1"/>
  <c r="E2363" i="11"/>
  <c r="I2363" i="11" s="1"/>
  <c r="E1984" i="11"/>
  <c r="I1984" i="11" s="1"/>
  <c r="E3517" i="11"/>
  <c r="I3517" i="11" s="1"/>
  <c r="E2097" i="11"/>
  <c r="I2097" i="11" s="1"/>
  <c r="E2020" i="11"/>
  <c r="I2020" i="11" s="1"/>
  <c r="E2281" i="11"/>
  <c r="I2281" i="11" s="1"/>
  <c r="E3122" i="11"/>
  <c r="I3122" i="11" s="1"/>
  <c r="E3036" i="11"/>
  <c r="I3036" i="11" s="1"/>
  <c r="E2744" i="11"/>
  <c r="I2744" i="11" s="1"/>
  <c r="E2667" i="11"/>
  <c r="I2667" i="11" s="1"/>
  <c r="E3034" i="11"/>
  <c r="I3034" i="11" s="1"/>
  <c r="E2948" i="11"/>
  <c r="I2948" i="11" s="1"/>
  <c r="E2793" i="11"/>
  <c r="I2793" i="11" s="1"/>
  <c r="E3572" i="11"/>
  <c r="I3572" i="11" s="1"/>
  <c r="E3322" i="11"/>
  <c r="I3322" i="11" s="1"/>
  <c r="E845" i="11"/>
  <c r="I845" i="11" s="1"/>
  <c r="E717" i="11"/>
  <c r="I717" i="11" s="1"/>
  <c r="E640" i="11"/>
  <c r="I640" i="11" s="1"/>
  <c r="E36" i="11"/>
  <c r="E719" i="11"/>
  <c r="I719" i="11" s="1"/>
  <c r="E796" i="11"/>
  <c r="I796" i="11" s="1"/>
  <c r="E1712" i="11"/>
  <c r="I1712" i="11" s="1"/>
  <c r="E1626" i="11"/>
  <c r="I1626" i="11" s="1"/>
  <c r="E1569" i="11"/>
  <c r="I1569" i="11" s="1"/>
  <c r="E1624" i="11"/>
  <c r="I1624" i="11" s="1"/>
  <c r="E893" i="11"/>
  <c r="I893" i="11" s="1"/>
  <c r="E151" i="11"/>
  <c r="I151" i="11" s="1"/>
  <c r="E236" i="11"/>
  <c r="I236" i="11" s="1"/>
  <c r="E1174" i="11"/>
  <c r="I1174" i="11" s="1"/>
  <c r="E1088" i="11"/>
  <c r="I1088" i="11" s="1"/>
  <c r="E333" i="11"/>
  <c r="I333" i="11" s="1"/>
  <c r="E589" i="11"/>
  <c r="I589" i="11" s="1"/>
  <c r="E1283" i="11"/>
  <c r="I1283" i="11" s="1"/>
  <c r="E72" i="11"/>
  <c r="I72" i="11" s="1"/>
  <c r="E149" i="11"/>
  <c r="I149" i="11" s="1"/>
  <c r="E541" i="11"/>
  <c r="I541" i="11" s="1"/>
  <c r="E415" i="11"/>
  <c r="I415" i="11" s="1"/>
  <c r="E492" i="11"/>
  <c r="I492" i="11" s="1"/>
  <c r="E1515" i="11"/>
  <c r="I1515" i="11" s="1"/>
  <c r="E1855" i="11"/>
  <c r="I1855" i="11" s="1"/>
  <c r="E1714" i="11"/>
  <c r="I1714" i="11" s="1"/>
  <c r="E1374" i="11"/>
  <c r="I1374" i="11" s="1"/>
  <c r="I36" i="11" l="1"/>
  <c r="E35" i="11"/>
  <c r="I35" i="11" s="1"/>
  <c r="E4893" i="11"/>
  <c r="I4893" i="11" s="1"/>
  <c r="E2945" i="11"/>
  <c r="I2945" i="11" s="1"/>
  <c r="E997" i="11"/>
  <c r="I997" i="11" s="1"/>
  <c r="E3965" i="11"/>
  <c r="I3965" i="11" s="1"/>
  <c r="E2017" i="11"/>
  <c r="I2017" i="11" s="1"/>
  <c r="E69" i="11"/>
  <c r="I69" i="11" s="1"/>
  <c r="N35" i="11" l="1"/>
</calcChain>
</file>

<file path=xl/sharedStrings.xml><?xml version="1.0" encoding="utf-8"?>
<sst xmlns="http://schemas.openxmlformats.org/spreadsheetml/2006/main" count="25530" uniqueCount="174">
  <si>
    <t>ROMÂNIA</t>
  </si>
  <si>
    <t>Anexa nr. 4.1</t>
  </si>
  <si>
    <t>JUDETUL SATU MARE</t>
  </si>
  <si>
    <t>CONSILIUL JUDEŢEAN SATU MARE</t>
  </si>
  <si>
    <t>BUGETUL CREDITULUI INTERN AL JUDEȚULUI SATU MARE PE ANUL 2025</t>
  </si>
  <si>
    <t>mii lei</t>
  </si>
  <si>
    <t>Influențe (+/-)</t>
  </si>
  <si>
    <t>Buget aprobat 2025</t>
  </si>
  <si>
    <t>Propuneri</t>
  </si>
  <si>
    <t>Proiecte cu finanțare din fonduri externe nerambursabile aferente cadrului financiar 2014-2020</t>
  </si>
  <si>
    <t>TOTAL FINANȚARE RAMBURSABILA</t>
  </si>
  <si>
    <t xml:space="preserve">Sume aferente împrumuturilor contractate de către 
unitățile administrativ-teritoriale conform OUG nr. 92/2023 </t>
  </si>
  <si>
    <t>II. Subvenţii de la bugetul de stat către bugetele locale necesare susţinerii derulării proiectelor finanţate din fonduri externe nerambursabile (FEN) postaderare aferete perioadei de programare 2014-2020</t>
  </si>
  <si>
    <t>III. Sume primite de la UE/alti donatori in contul platilor efectuate si prefinantari aferente cadrului financiar 2014-2020</t>
  </si>
  <si>
    <t>48.02</t>
  </si>
  <si>
    <t>Fondul European de Dezvoltare Regionala</t>
  </si>
  <si>
    <t>48.02.01</t>
  </si>
  <si>
    <t>Sume primite în contul plăţilor efectuate în anul curent</t>
  </si>
  <si>
    <t>48.02.01.01</t>
  </si>
  <si>
    <t>Sume primite în contul plăţilor efectuate în anii anteriori</t>
  </si>
  <si>
    <t>48.02.01.02</t>
  </si>
  <si>
    <t>Prefinanţare</t>
  </si>
  <si>
    <t>48.02.01.03</t>
  </si>
  <si>
    <t>Fondul Social European</t>
  </si>
  <si>
    <t>48.02.02</t>
  </si>
  <si>
    <t>48.02.02.01</t>
  </si>
  <si>
    <t>48.02.02.02</t>
  </si>
  <si>
    <t>48.02.02.03</t>
  </si>
  <si>
    <t>Instrumentul European de Vecinătate (ENI)</t>
  </si>
  <si>
    <t>48.02.12</t>
  </si>
  <si>
    <t>48.02.12.01</t>
  </si>
  <si>
    <t>48.02.12.02</t>
  </si>
  <si>
    <t>48.02.12.03</t>
  </si>
  <si>
    <t>TOTAL CHELTUIELI</t>
  </si>
  <si>
    <t>Titlul II Bunuri și servicii</t>
  </si>
  <si>
    <t>Alte bunuri si servicii pentru întretinere si functionare</t>
  </si>
  <si>
    <t>200130</t>
  </si>
  <si>
    <t>Alte cheltuieli cu bunuri si servicii (comisioane bancare)</t>
  </si>
  <si>
    <t>203030</t>
  </si>
  <si>
    <t>Titlul VII Alte transferuri</t>
  </si>
  <si>
    <t>Programe de dezvoltare</t>
  </si>
  <si>
    <t>550113</t>
  </si>
  <si>
    <t>Titlul X  Proiecte cu finanțare din fonduri externe nerambursabile aferente cadrului financiar 2014-2020</t>
  </si>
  <si>
    <t>Programe din Fondul European de Dezvoltare Regională (FEDR )</t>
  </si>
  <si>
    <t>58.01</t>
  </si>
  <si>
    <t>din care:</t>
  </si>
  <si>
    <t>cheltuieli curente</t>
  </si>
  <si>
    <t>cheltuieli de capital</t>
  </si>
  <si>
    <t>Finanțarea națională</t>
  </si>
  <si>
    <t>58.01.01</t>
  </si>
  <si>
    <t>Finanțare externă nerambursabilă</t>
  </si>
  <si>
    <t>58.01.02</t>
  </si>
  <si>
    <t xml:space="preserve">Cheltuieli neeligibile </t>
  </si>
  <si>
    <t>58.01.03</t>
  </si>
  <si>
    <t>Programe din Fondul Social European (FSE)</t>
  </si>
  <si>
    <t>58.02</t>
  </si>
  <si>
    <t>58.02.01</t>
  </si>
  <si>
    <t>58.02.02</t>
  </si>
  <si>
    <t>58.02.03</t>
  </si>
  <si>
    <t>Programe Instrumentul European de Vecinătate şi Parteneriat (ENI)</t>
  </si>
  <si>
    <t>58.12</t>
  </si>
  <si>
    <t>58.12.01</t>
  </si>
  <si>
    <t>58.12.02</t>
  </si>
  <si>
    <t>58.12.03</t>
  </si>
  <si>
    <t>Plăţi anii anteriori</t>
  </si>
  <si>
    <t>85.01.02</t>
  </si>
  <si>
    <t>Excedent/Deficit</t>
  </si>
  <si>
    <t>Autorități publice si acțiuni externe</t>
  </si>
  <si>
    <t xml:space="preserve">Cap. 51.02  </t>
  </si>
  <si>
    <t>Total cheltuieli</t>
  </si>
  <si>
    <t>Creșterea transparenței, eticii și integrității în administrația publică din județul Satu Mare - cod proiect 151935</t>
  </si>
  <si>
    <t>Total venituri</t>
  </si>
  <si>
    <t>I. Cofinanţare Consiliul Judeţean Satu Mare</t>
  </si>
  <si>
    <t>Sănătate</t>
  </si>
  <si>
    <t>cap.66.07</t>
  </si>
  <si>
    <t>ROHU-457 "ROcHUs - Care for health in Satu Mare and Szabolcs-Szatmár-Bereg counties"</t>
  </si>
  <si>
    <t>total cheltuieli</t>
  </si>
  <si>
    <t>55.01.13</t>
  </si>
  <si>
    <t>“Modernizare, extindere și dotare Unitate de Primiri Urgențe din cadrul Spitalului Județean de Urgență Satu Mare” - UPUSM</t>
  </si>
  <si>
    <t xml:space="preserve">Sume aferente împrumuturilor contractate de către 
unitățile administrativ-teritoriale conform OUG nr. 24/2023 </t>
  </si>
  <si>
    <t xml:space="preserve">ROHU-387 „AVC- Added Value for Cooperation in Stroke Situations” </t>
  </si>
  <si>
    <t>Cultura, recreere si religie</t>
  </si>
  <si>
    <t>cap. 67.07</t>
  </si>
  <si>
    <t>Easydoor – Easing Access to Systemic Discovery of Our Origins and Resources - ROHU-349</t>
  </si>
  <si>
    <t>cap.68.02 Asigurări şi asistenţă socială</t>
  </si>
  <si>
    <t>cap.68.02</t>
  </si>
  <si>
    <t>Total cheltuieli cap. 68.02</t>
  </si>
  <si>
    <t>"Inchiderea Centrului de plasament al copilului Floare de colt Halmeu si dezvoltarea de alternative familiale de ingrijire" POR 8.3</t>
  </si>
  <si>
    <t>"TEAM-UP: Progres în calitatea îngrijirii alternative a copiilor'', cod
127169 - derulat de DGASPC</t>
  </si>
  <si>
    <t>Proiect "VENUS - Împreună pentru o viață în siguranță" - POCU/465/4/4/128038 - derulat de DGASPC</t>
  </si>
  <si>
    <t>Proiectul: Suntem alaturi de Tine(ri) - 135172 -, derulat de DGASPC</t>
  </si>
  <si>
    <t>Locuințe, servicii și dezvoltare publică</t>
  </si>
  <si>
    <t>cap. 70.02</t>
  </si>
  <si>
    <t>„Mitigating the negative effects of hail in Satu Mare county” cod ROHU-102, acronim SILVER</t>
  </si>
  <si>
    <t>Transporturi</t>
  </si>
  <si>
    <t>cap.8402</t>
  </si>
  <si>
    <t>Total cheltuieli cap. 84.02</t>
  </si>
  <si>
    <t>“Modernizarea drumurilor județene DJ 108R din DN 19A Beltiug – Beltiug Băi – Dobra – Hurezu Mare – DJ 108P – DJ 196 Corund – Bogdand – Hodod – limita de județ Sălaj”, POR 2014-2020</t>
  </si>
  <si>
    <t xml:space="preserve">„MOBI – Modern Border Infrastructure – Successful Carpathian Region” depus in cadrul Programului ENI CBC 2014-2020 </t>
  </si>
  <si>
    <t>„Development and modernization of the access infrastructure to the Romanian-Ukrainian border crossing point from Tarna Mare - Hyzha”, HUSKROUA/1702/7.1/0064</t>
  </si>
  <si>
    <t>Sprijin la nivelul regiunii de dezvoltare Nord-Vest pentru pregătirea de proiecte finanțate din perioada de programare 2021-2027 pe domeniile mobilitate urbană (reședinte de județ), regenerare urbană (reședințe de județ) și infrastructură rutieră de interes județean, inclusiv variante ocolitoare și/sau drumuri de legătură (3D)</t>
  </si>
  <si>
    <t>Proiecte cu finanțare din sumele reprezentând asistența financiară nerambursabilă aferentă PNRR</t>
  </si>
  <si>
    <t>TOTAL VENITURI</t>
  </si>
  <si>
    <t>II. Alocări de sume din PNRR aferente asistenței financiare nerambursabile       (cod 42.02.88.01 la 42.02.88.03)</t>
  </si>
  <si>
    <t>42.02.88</t>
  </si>
  <si>
    <t xml:space="preserve">Fonduri europene nerambursabile </t>
  </si>
  <si>
    <t>42.02.88.01</t>
  </si>
  <si>
    <t>Finanțare publică națională</t>
  </si>
  <si>
    <t>42.02.88.02</t>
  </si>
  <si>
    <t>Sume aferente TVA</t>
  </si>
  <si>
    <t>42.02.88.03</t>
  </si>
  <si>
    <t>Reclamă și publicitate</t>
  </si>
  <si>
    <t>203001</t>
  </si>
  <si>
    <t xml:space="preserve">Titlul XII  Proiecte cu finanțare din sumele reprezentând asistența financiară nerambursabilă aferentă PNRR  </t>
  </si>
  <si>
    <t xml:space="preserve">Transferuri din bugetul de stat către bugetele locale pentru susținerea proiectelor aferente PNRR    </t>
  </si>
  <si>
    <t>Fonduri europene nerambursabile</t>
  </si>
  <si>
    <t>60.01</t>
  </si>
  <si>
    <t>60.02</t>
  </si>
  <si>
    <t>60.03</t>
  </si>
  <si>
    <t>Titlul XV Active nefinanciare</t>
  </si>
  <si>
    <t xml:space="preserve">Alte active fixe </t>
  </si>
  <si>
    <t>71.01.30</t>
  </si>
  <si>
    <t>„Creșterea eficienței energetice a sediului administrativ al Consiliului Județean Satu Mare”</t>
  </si>
  <si>
    <t>II. Alocări de sume din PNRR aferente asistenței financiare nerambursabile</t>
  </si>
  <si>
    <t>cap.66.02</t>
  </si>
  <si>
    <t>Reabilitare, extindere și dotare Ambulatoriu de Specialitate Tășnad</t>
  </si>
  <si>
    <t>Creșterea eficienței energetice a clădirii Spitalului Orășenesc Negrești Oaș</t>
  </si>
  <si>
    <t>cap. 67.02</t>
  </si>
  <si>
    <t>Modernizarea si dotarea Centrului de servicii de recuperare neuromotorii (de tip ambulatoriu) ”Sfantul Spiridon” din subordinea Direcţiei Generale pentru Protecţia Copilului şi Asistenţă Socială Satu Mare</t>
  </si>
  <si>
    <t>Protectia mediului</t>
  </si>
  <si>
    <t>cap. 74.02</t>
  </si>
  <si>
    <t>Proiect "Microbuze electrice pentru elevii din judetul Satu Mare"</t>
  </si>
  <si>
    <t>PREŞEDINTE,</t>
  </si>
  <si>
    <t>Pataki Csaba</t>
  </si>
  <si>
    <t>Red/Tehn. VE</t>
  </si>
  <si>
    <t>5 ex</t>
  </si>
  <si>
    <t xml:space="preserve">Sume aferente împrumuturilor contractate de către  unitățile administrativ-teritoriale conform OUG nr. 95/2025 </t>
  </si>
  <si>
    <t>Buget rectificat 2025</t>
  </si>
  <si>
    <t>TOTAL FINANȚARE RAMBURSABILA titl 58</t>
  </si>
  <si>
    <t>TOTAL FINANȚARE RAMBURSABILA titl 56</t>
  </si>
  <si>
    <t>TOTAL FINANȚARE RAMBURSABILA titl 61</t>
  </si>
  <si>
    <t>Titlul VIII  Proiecte cu finanțare din fonduri externe nerambursabile aferente cadrului financiar 2021-2027</t>
  </si>
  <si>
    <t>56.01</t>
  </si>
  <si>
    <t>56.01.01</t>
  </si>
  <si>
    <t>56.01.02</t>
  </si>
  <si>
    <t>56.01.03</t>
  </si>
  <si>
    <t>Titlul XIII   Proiecte cu finanțare din sumele aferente componentei de împrumut a PNRR</t>
  </si>
  <si>
    <t>61.0</t>
  </si>
  <si>
    <t>61.0.03</t>
  </si>
  <si>
    <t>61.0.01</t>
  </si>
  <si>
    <t>61.0.02</t>
  </si>
  <si>
    <t>ROHU00636 - ”Strenghtening intercultural Relations through the development of cultural institutions in Satu Mare County and Szabolcs-Szatmár-Bereg County”  finanțat în cadrul Programului Interreg VI-A România-Ungaria</t>
  </si>
  <si>
    <t>Proiecte cu finanțare din sumele aferente componentei de împrumut a PNRR</t>
  </si>
  <si>
    <t>„Creșterea eficienței energetice a clădirii Spitalului Orășenesc Negrești Oaș (clădire spital nou), județul Satu Mare”– finanțat în cadrul Planului naţional de redresare şi rezilienţă</t>
  </si>
  <si>
    <t>61.03</t>
  </si>
  <si>
    <t>TOTAL CHELTUIELI - PROIECTE CU FINANȚARE DIN FONDURI EXTERNE NERAMBURSABILE AFERENTE CADRULUI FINANCIAR 2014-2020</t>
  </si>
  <si>
    <t>TOTAL CHELTUIELI PROIECTE CU FINANȚARE DIN FONDURI EXTERNE NERAMBURSABILE AFERENTE CADRULUI FINANCIAR 2021-2027</t>
  </si>
  <si>
    <t>TOTAL CHELTUIELI PROIECTE CU FINANȚARE DIN SUMELE AFERENTE COMPONENTEI DE ÎMPRUMUT A PNRR</t>
  </si>
  <si>
    <t>Fonduri din împrumut rambursabil</t>
  </si>
  <si>
    <t>„Creșterea eficienței energetice a sediului administrativ al Consiliului Județean Satu Mare”– finanțat în cadrul Planului naţional de redresare şi rezilienţă</t>
  </si>
  <si>
    <t>61.01</t>
  </si>
  <si>
    <t>61.02</t>
  </si>
  <si>
    <t>proiect</t>
  </si>
  <si>
    <t>TOTAL CHELTUIELI DIN FINANTARE RAMBURSABILA</t>
  </si>
  <si>
    <t>07</t>
  </si>
  <si>
    <t>41070226</t>
  </si>
  <si>
    <t>Cap. 51.07</t>
  </si>
  <si>
    <r>
      <t>Sume aferente împrumuturilor contractate de către  unitățile administrativ-teritoriale conform</t>
    </r>
    <r>
      <rPr>
        <b/>
        <sz val="10"/>
        <rFont val="Arial"/>
        <family val="2"/>
      </rPr>
      <t xml:space="preserve"> OUG nr. 95/2025 </t>
    </r>
  </si>
  <si>
    <r>
      <t xml:space="preserve">Sume aferente împrumuturilor contractate de către 
unitățile administrativ-teritoriale conform </t>
    </r>
    <r>
      <rPr>
        <b/>
        <sz val="10"/>
        <rFont val="Arial"/>
        <family val="2"/>
      </rPr>
      <t xml:space="preserve">OUG nr. 92/2023 </t>
    </r>
  </si>
  <si>
    <t xml:space="preserve">curente </t>
  </si>
  <si>
    <t>capital</t>
  </si>
  <si>
    <t>56.48.01</t>
  </si>
  <si>
    <t>56.48.02</t>
  </si>
  <si>
    <t>hotarare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</si>
</sst>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charset val="238"/>
      <scheme val="minor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i/>
      <sz val="10"/>
      <color theme="1"/>
      <name val="Arial"/>
      <family val="2"/>
    </font>
    <font>
      <sz val="10"/>
      <color theme="1"/>
      <name val="Arial"/>
      <family val="2"/>
    </font>
    <font>
      <b/>
      <sz val="9"/>
      <color theme="1"/>
      <name val="Arial"/>
      <family val="2"/>
    </font>
    <font>
      <sz val="9"/>
      <name val="Arial"/>
      <family val="2"/>
    </font>
    <font>
      <sz val="10"/>
      <color rgb="FFFF000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i/>
      <sz val="9"/>
      <name val="Arial"/>
      <family val="2"/>
    </font>
    <font>
      <i/>
      <sz val="9"/>
      <color theme="1"/>
      <name val="Arial"/>
      <family val="2"/>
    </font>
    <font>
      <b/>
      <i/>
      <sz val="10"/>
      <name val="Arial"/>
      <family val="2"/>
    </font>
    <font>
      <i/>
      <sz val="10"/>
      <color rgb="FFFF0000"/>
      <name val="Arial"/>
      <family val="2"/>
    </font>
    <font>
      <i/>
      <sz val="9"/>
      <color rgb="FFFF0000"/>
      <name val="Arial"/>
      <family val="2"/>
    </font>
    <font>
      <b/>
      <sz val="10"/>
      <color rgb="FFFF0000"/>
      <name val="Arial"/>
      <family val="2"/>
    </font>
    <font>
      <sz val="9"/>
      <color rgb="FFFF0000"/>
      <name val="Arial"/>
      <family val="2"/>
    </font>
    <font>
      <sz val="10"/>
      <name val="Tahoma"/>
      <family val="2"/>
    </font>
    <font>
      <b/>
      <i/>
      <sz val="10"/>
      <color theme="1"/>
      <name val="Arial"/>
      <family val="2"/>
    </font>
    <font>
      <b/>
      <i/>
      <sz val="9"/>
      <color theme="1"/>
      <name val="Arial"/>
      <family val="2"/>
    </font>
    <font>
      <b/>
      <sz val="9"/>
      <color rgb="FFFF0000"/>
      <name val="Arial"/>
      <family val="2"/>
    </font>
    <font>
      <b/>
      <i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7" tint="0.799951170384838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</fills>
  <borders count="36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double">
        <color auto="1"/>
      </bottom>
      <diagonal/>
    </border>
    <border>
      <left style="medium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medium">
        <color indexed="64"/>
      </bottom>
      <diagonal/>
    </border>
    <border>
      <left style="hair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8" fillId="0" borderId="0"/>
    <xf numFmtId="0" fontId="19" fillId="0" borderId="0"/>
  </cellStyleXfs>
  <cellXfs count="234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1" fillId="0" borderId="0" xfId="0" applyFont="1" applyAlignment="1">
      <alignment horizontal="left"/>
    </xf>
    <xf numFmtId="0" fontId="6" fillId="0" borderId="8" xfId="0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/>
    </xf>
    <xf numFmtId="0" fontId="6" fillId="0" borderId="9" xfId="0" applyFont="1" applyBorder="1" applyAlignment="1">
      <alignment horizontal="center" vertical="top"/>
    </xf>
    <xf numFmtId="0" fontId="8" fillId="0" borderId="13" xfId="0" applyFont="1" applyBorder="1" applyAlignment="1">
      <alignment horizontal="left" wrapText="1" indent="1"/>
    </xf>
    <xf numFmtId="0" fontId="6" fillId="0" borderId="14" xfId="0" applyFont="1" applyBorder="1" applyAlignment="1">
      <alignment horizontal="left" vertical="top"/>
    </xf>
    <xf numFmtId="4" fontId="4" fillId="0" borderId="14" xfId="0" applyNumberFormat="1" applyFont="1" applyBorder="1"/>
    <xf numFmtId="4" fontId="4" fillId="0" borderId="15" xfId="0" applyNumberFormat="1" applyFont="1" applyBorder="1"/>
    <xf numFmtId="0" fontId="6" fillId="0" borderId="14" xfId="0" applyFont="1" applyBorder="1" applyAlignment="1">
      <alignment horizontal="left"/>
    </xf>
    <xf numFmtId="0" fontId="9" fillId="3" borderId="13" xfId="0" applyFont="1" applyFill="1" applyBorder="1" applyAlignment="1">
      <alignment horizontal="left" wrapText="1" indent="1"/>
    </xf>
    <xf numFmtId="3" fontId="10" fillId="3" borderId="14" xfId="0" applyNumberFormat="1" applyFont="1" applyFill="1" applyBorder="1" applyAlignment="1">
      <alignment horizontal="left" vertical="top"/>
    </xf>
    <xf numFmtId="4" fontId="9" fillId="3" borderId="14" xfId="0" applyNumberFormat="1" applyFont="1" applyFill="1" applyBorder="1" applyAlignment="1">
      <alignment horizontal="right" vertical="top"/>
    </xf>
    <xf numFmtId="4" fontId="9" fillId="3" borderId="15" xfId="0" applyNumberFormat="1" applyFont="1" applyFill="1" applyBorder="1" applyAlignment="1">
      <alignment horizontal="right" vertical="top"/>
    </xf>
    <xf numFmtId="0" fontId="8" fillId="3" borderId="13" xfId="0" applyFont="1" applyFill="1" applyBorder="1" applyAlignment="1">
      <alignment horizontal="left" wrapText="1" indent="1"/>
    </xf>
    <xf numFmtId="3" fontId="6" fillId="3" borderId="14" xfId="0" applyNumberFormat="1" applyFont="1" applyFill="1" applyBorder="1" applyAlignment="1">
      <alignment horizontal="left" vertical="top"/>
    </xf>
    <xf numFmtId="0" fontId="8" fillId="0" borderId="13" xfId="2" applyFont="1" applyBorder="1" applyAlignment="1">
      <alignment horizontal="left" wrapText="1" indent="1"/>
    </xf>
    <xf numFmtId="3" fontId="6" fillId="0" borderId="14" xfId="2" applyNumberFormat="1" applyFont="1" applyBorder="1" applyAlignment="1">
      <alignment horizontal="left" vertical="top"/>
    </xf>
    <xf numFmtId="3" fontId="6" fillId="0" borderId="14" xfId="2" applyNumberFormat="1" applyFont="1" applyBorder="1" applyAlignment="1">
      <alignment horizontal="left"/>
    </xf>
    <xf numFmtId="3" fontId="6" fillId="3" borderId="14" xfId="0" applyNumberFormat="1" applyFont="1" applyFill="1" applyBorder="1" applyAlignment="1">
      <alignment horizontal="left"/>
    </xf>
    <xf numFmtId="0" fontId="4" fillId="0" borderId="13" xfId="0" applyFont="1" applyBorder="1"/>
    <xf numFmtId="0" fontId="1" fillId="0" borderId="14" xfId="0" applyFont="1" applyBorder="1" applyAlignment="1">
      <alignment horizontal="left"/>
    </xf>
    <xf numFmtId="0" fontId="2" fillId="4" borderId="13" xfId="0" applyFont="1" applyFill="1" applyBorder="1"/>
    <xf numFmtId="0" fontId="5" fillId="4" borderId="14" xfId="0" applyFont="1" applyFill="1" applyBorder="1" applyAlignment="1">
      <alignment horizontal="left"/>
    </xf>
    <xf numFmtId="4" fontId="2" fillId="4" borderId="14" xfId="0" applyNumberFormat="1" applyFont="1" applyFill="1" applyBorder="1"/>
    <xf numFmtId="4" fontId="2" fillId="4" borderId="15" xfId="0" applyNumberFormat="1" applyFont="1" applyFill="1" applyBorder="1"/>
    <xf numFmtId="49" fontId="9" fillId="3" borderId="13" xfId="1" applyNumberFormat="1" applyFont="1" applyFill="1" applyBorder="1" applyAlignment="1">
      <alignment horizontal="left" wrapText="1" indent="1"/>
    </xf>
    <xf numFmtId="0" fontId="10" fillId="3" borderId="14" xfId="0" applyFont="1" applyFill="1" applyBorder="1" applyAlignment="1">
      <alignment horizontal="left"/>
    </xf>
    <xf numFmtId="0" fontId="10" fillId="3" borderId="14" xfId="0" applyFont="1" applyFill="1" applyBorder="1" applyAlignment="1">
      <alignment horizontal="left" vertical="top"/>
    </xf>
    <xf numFmtId="0" fontId="6" fillId="3" borderId="14" xfId="0" applyFont="1" applyFill="1" applyBorder="1" applyAlignment="1">
      <alignment horizontal="left" vertical="top"/>
    </xf>
    <xf numFmtId="49" fontId="11" fillId="3" borderId="13" xfId="1" applyNumberFormat="1" applyFont="1" applyFill="1" applyBorder="1" applyAlignment="1">
      <alignment horizontal="left" wrapText="1" indent="2"/>
    </xf>
    <xf numFmtId="0" fontId="12" fillId="3" borderId="14" xfId="0" applyFont="1" applyFill="1" applyBorder="1" applyAlignment="1">
      <alignment horizontal="left" vertical="top"/>
    </xf>
    <xf numFmtId="49" fontId="11" fillId="3" borderId="13" xfId="1" applyNumberFormat="1" applyFont="1" applyFill="1" applyBorder="1" applyAlignment="1">
      <alignment horizontal="left" wrapText="1" indent="1"/>
    </xf>
    <xf numFmtId="0" fontId="6" fillId="3" borderId="14" xfId="0" applyFont="1" applyFill="1" applyBorder="1" applyAlignment="1">
      <alignment horizontal="left"/>
    </xf>
    <xf numFmtId="0" fontId="4" fillId="0" borderId="13" xfId="0" applyFont="1" applyBorder="1" applyAlignment="1">
      <alignment horizontal="left" indent="1"/>
    </xf>
    <xf numFmtId="0" fontId="8" fillId="0" borderId="13" xfId="0" applyFont="1" applyBorder="1" applyAlignment="1">
      <alignment wrapText="1"/>
    </xf>
    <xf numFmtId="0" fontId="4" fillId="5" borderId="13" xfId="0" applyFont="1" applyFill="1" applyBorder="1"/>
    <xf numFmtId="0" fontId="1" fillId="5" borderId="14" xfId="0" applyFont="1" applyFill="1" applyBorder="1" applyAlignment="1">
      <alignment horizontal="left"/>
    </xf>
    <xf numFmtId="4" fontId="4" fillId="5" borderId="14" xfId="0" applyNumberFormat="1" applyFont="1" applyFill="1" applyBorder="1"/>
    <xf numFmtId="4" fontId="4" fillId="5" borderId="15" xfId="0" applyNumberFormat="1" applyFont="1" applyFill="1" applyBorder="1"/>
    <xf numFmtId="0" fontId="4" fillId="0" borderId="16" xfId="0" applyFont="1" applyBorder="1"/>
    <xf numFmtId="0" fontId="1" fillId="0" borderId="17" xfId="0" applyFont="1" applyBorder="1" applyAlignment="1">
      <alignment horizontal="left"/>
    </xf>
    <xf numFmtId="4" fontId="4" fillId="0" borderId="17" xfId="0" applyNumberFormat="1" applyFont="1" applyBorder="1"/>
    <xf numFmtId="4" fontId="4" fillId="0" borderId="18" xfId="0" applyNumberFormat="1" applyFont="1" applyBorder="1"/>
    <xf numFmtId="0" fontId="2" fillId="2" borderId="19" xfId="0" applyFont="1" applyFill="1" applyBorder="1" applyAlignment="1">
      <alignment wrapText="1"/>
    </xf>
    <xf numFmtId="0" fontId="5" fillId="2" borderId="20" xfId="0" applyFont="1" applyFill="1" applyBorder="1" applyAlignment="1">
      <alignment horizontal="left"/>
    </xf>
    <xf numFmtId="4" fontId="2" fillId="2" borderId="20" xfId="0" applyNumberFormat="1" applyFont="1" applyFill="1" applyBorder="1"/>
    <xf numFmtId="4" fontId="2" fillId="2" borderId="21" xfId="0" applyNumberFormat="1" applyFont="1" applyFill="1" applyBorder="1"/>
    <xf numFmtId="0" fontId="3" fillId="5" borderId="22" xfId="0" applyFont="1" applyFill="1" applyBorder="1"/>
    <xf numFmtId="0" fontId="13" fillId="5" borderId="23" xfId="0" applyFont="1" applyFill="1" applyBorder="1" applyAlignment="1">
      <alignment horizontal="left"/>
    </xf>
    <xf numFmtId="4" fontId="3" fillId="5" borderId="23" xfId="0" applyNumberFormat="1" applyFont="1" applyFill="1" applyBorder="1"/>
    <xf numFmtId="4" fontId="3" fillId="5" borderId="24" xfId="0" applyNumberFormat="1" applyFont="1" applyFill="1" applyBorder="1"/>
    <xf numFmtId="4" fontId="8" fillId="0" borderId="14" xfId="0" applyNumberFormat="1" applyFont="1" applyBorder="1"/>
    <xf numFmtId="0" fontId="3" fillId="5" borderId="13" xfId="0" applyFont="1" applyFill="1" applyBorder="1"/>
    <xf numFmtId="0" fontId="13" fillId="5" borderId="14" xfId="0" applyFont="1" applyFill="1" applyBorder="1" applyAlignment="1">
      <alignment horizontal="left"/>
    </xf>
    <xf numFmtId="4" fontId="3" fillId="5" borderId="14" xfId="0" applyNumberFormat="1" applyFont="1" applyFill="1" applyBorder="1"/>
    <xf numFmtId="4" fontId="3" fillId="5" borderId="15" xfId="0" applyNumberFormat="1" applyFont="1" applyFill="1" applyBorder="1"/>
    <xf numFmtId="4" fontId="14" fillId="3" borderId="14" xfId="0" applyNumberFormat="1" applyFont="1" applyFill="1" applyBorder="1" applyAlignment="1">
      <alignment horizontal="right" vertical="top"/>
    </xf>
    <xf numFmtId="4" fontId="14" fillId="3" borderId="15" xfId="0" applyNumberFormat="1" applyFont="1" applyFill="1" applyBorder="1" applyAlignment="1">
      <alignment horizontal="right" vertical="top"/>
    </xf>
    <xf numFmtId="0" fontId="8" fillId="3" borderId="25" xfId="0" applyFont="1" applyFill="1" applyBorder="1" applyAlignment="1">
      <alignment horizontal="left" wrapText="1" indent="1"/>
    </xf>
    <xf numFmtId="0" fontId="6" fillId="3" borderId="26" xfId="0" applyFont="1" applyFill="1" applyBorder="1" applyAlignment="1">
      <alignment horizontal="left"/>
    </xf>
    <xf numFmtId="4" fontId="9" fillId="3" borderId="26" xfId="0" applyNumberFormat="1" applyFont="1" applyFill="1" applyBorder="1" applyAlignment="1">
      <alignment horizontal="right" vertical="top"/>
    </xf>
    <xf numFmtId="4" fontId="9" fillId="3" borderId="27" xfId="0" applyNumberFormat="1" applyFont="1" applyFill="1" applyBorder="1" applyAlignment="1">
      <alignment horizontal="right" vertical="top"/>
    </xf>
    <xf numFmtId="0" fontId="6" fillId="0" borderId="0" xfId="0" applyFont="1"/>
    <xf numFmtId="0" fontId="9" fillId="0" borderId="0" xfId="0" applyFont="1"/>
    <xf numFmtId="0" fontId="11" fillId="0" borderId="0" xfId="0" applyFont="1"/>
    <xf numFmtId="0" fontId="8" fillId="0" borderId="0" xfId="0" applyFont="1"/>
    <xf numFmtId="0" fontId="6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6" fillId="0" borderId="0" xfId="0" applyFont="1" applyAlignment="1">
      <alignment wrapText="1"/>
    </xf>
    <xf numFmtId="0" fontId="8" fillId="0" borderId="0" xfId="0" applyFont="1" applyAlignment="1">
      <alignment horizontal="center"/>
    </xf>
    <xf numFmtId="4" fontId="8" fillId="0" borderId="0" xfId="0" applyNumberFormat="1" applyFont="1"/>
    <xf numFmtId="4" fontId="9" fillId="0" borderId="0" xfId="0" applyNumberFormat="1" applyFont="1" applyAlignment="1">
      <alignment horizontal="right"/>
    </xf>
    <xf numFmtId="4" fontId="8" fillId="0" borderId="0" xfId="0" applyNumberFormat="1" applyFont="1" applyAlignment="1">
      <alignment horizontal="right"/>
    </xf>
    <xf numFmtId="0" fontId="9" fillId="0" borderId="0" xfId="0" applyFont="1" applyAlignment="1">
      <alignment horizontal="center" wrapText="1"/>
    </xf>
    <xf numFmtId="0" fontId="9" fillId="0" borderId="5" xfId="0" applyFont="1" applyBorder="1" applyAlignment="1">
      <alignment horizontal="center" vertical="top"/>
    </xf>
    <xf numFmtId="0" fontId="9" fillId="0" borderId="6" xfId="0" applyFont="1" applyBorder="1" applyAlignment="1">
      <alignment horizontal="center" vertical="top"/>
    </xf>
    <xf numFmtId="0" fontId="6" fillId="0" borderId="7" xfId="0" applyFont="1" applyBorder="1" applyAlignment="1">
      <alignment horizontal="center" vertical="top"/>
    </xf>
    <xf numFmtId="0" fontId="8" fillId="0" borderId="10" xfId="0" applyFont="1" applyBorder="1" applyAlignment="1">
      <alignment horizontal="center" vertical="top"/>
    </xf>
    <xf numFmtId="0" fontId="6" fillId="0" borderId="11" xfId="0" applyFont="1" applyBorder="1" applyAlignment="1">
      <alignment horizontal="left" vertical="top"/>
    </xf>
    <xf numFmtId="0" fontId="8" fillId="0" borderId="11" xfId="0" applyFont="1" applyBorder="1" applyAlignment="1">
      <alignment horizontal="center" vertical="top" wrapText="1"/>
    </xf>
    <xf numFmtId="0" fontId="8" fillId="0" borderId="11" xfId="0" applyFont="1" applyBorder="1" applyAlignment="1">
      <alignment horizontal="center" vertical="top"/>
    </xf>
    <xf numFmtId="0" fontId="8" fillId="0" borderId="12" xfId="0" applyFont="1" applyBorder="1" applyAlignment="1">
      <alignment horizontal="center" vertical="top"/>
    </xf>
    <xf numFmtId="0" fontId="9" fillId="6" borderId="22" xfId="0" applyFont="1" applyFill="1" applyBorder="1" applyAlignment="1">
      <alignment horizontal="left" vertical="top" wrapText="1"/>
    </xf>
    <xf numFmtId="0" fontId="6" fillId="6" borderId="23" xfId="0" applyFont="1" applyFill="1" applyBorder="1" applyAlignment="1">
      <alignment horizontal="left" vertical="top"/>
    </xf>
    <xf numFmtId="0" fontId="8" fillId="6" borderId="23" xfId="0" applyFont="1" applyFill="1" applyBorder="1" applyAlignment="1">
      <alignment horizontal="center" vertical="top" wrapText="1"/>
    </xf>
    <xf numFmtId="0" fontId="8" fillId="6" borderId="23" xfId="0" applyFont="1" applyFill="1" applyBorder="1" applyAlignment="1">
      <alignment horizontal="center" vertical="top"/>
    </xf>
    <xf numFmtId="0" fontId="8" fillId="6" borderId="24" xfId="0" applyFont="1" applyFill="1" applyBorder="1" applyAlignment="1">
      <alignment horizontal="center" vertical="top"/>
    </xf>
    <xf numFmtId="0" fontId="9" fillId="2" borderId="13" xfId="0" applyFont="1" applyFill="1" applyBorder="1"/>
    <xf numFmtId="0" fontId="10" fillId="2" borderId="14" xfId="0" applyFont="1" applyFill="1" applyBorder="1" applyAlignment="1">
      <alignment horizontal="left"/>
    </xf>
    <xf numFmtId="4" fontId="9" fillId="2" borderId="14" xfId="0" applyNumberFormat="1" applyFont="1" applyFill="1" applyBorder="1"/>
    <xf numFmtId="4" fontId="9" fillId="2" borderId="15" xfId="0" applyNumberFormat="1" applyFont="1" applyFill="1" applyBorder="1"/>
    <xf numFmtId="4" fontId="8" fillId="0" borderId="15" xfId="0" applyNumberFormat="1" applyFont="1" applyBorder="1"/>
    <xf numFmtId="0" fontId="9" fillId="4" borderId="13" xfId="0" applyFont="1" applyFill="1" applyBorder="1"/>
    <xf numFmtId="0" fontId="10" fillId="4" borderId="14" xfId="0" applyFont="1" applyFill="1" applyBorder="1" applyAlignment="1">
      <alignment horizontal="left"/>
    </xf>
    <xf numFmtId="4" fontId="9" fillId="4" borderId="14" xfId="0" applyNumberFormat="1" applyFont="1" applyFill="1" applyBorder="1"/>
    <xf numFmtId="4" fontId="9" fillId="4" borderId="15" xfId="0" applyNumberFormat="1" applyFont="1" applyFill="1" applyBorder="1"/>
    <xf numFmtId="4" fontId="9" fillId="0" borderId="0" xfId="0" applyNumberFormat="1" applyFont="1"/>
    <xf numFmtId="0" fontId="8" fillId="5" borderId="13" xfId="0" applyFont="1" applyFill="1" applyBorder="1"/>
    <xf numFmtId="0" fontId="6" fillId="5" borderId="14" xfId="0" applyFont="1" applyFill="1" applyBorder="1" applyAlignment="1">
      <alignment horizontal="left"/>
    </xf>
    <xf numFmtId="4" fontId="8" fillId="5" borderId="14" xfId="0" applyNumberFormat="1" applyFont="1" applyFill="1" applyBorder="1"/>
    <xf numFmtId="4" fontId="8" fillId="5" borderId="15" xfId="0" applyNumberFormat="1" applyFont="1" applyFill="1" applyBorder="1"/>
    <xf numFmtId="0" fontId="9" fillId="2" borderId="19" xfId="0" applyFont="1" applyFill="1" applyBorder="1" applyAlignment="1">
      <alignment wrapText="1"/>
    </xf>
    <xf numFmtId="0" fontId="10" fillId="2" borderId="20" xfId="0" applyFont="1" applyFill="1" applyBorder="1" applyAlignment="1">
      <alignment horizontal="left"/>
    </xf>
    <xf numFmtId="4" fontId="9" fillId="2" borderId="20" xfId="0" applyNumberFormat="1" applyFont="1" applyFill="1" applyBorder="1"/>
    <xf numFmtId="4" fontId="9" fillId="2" borderId="21" xfId="0" applyNumberFormat="1" applyFont="1" applyFill="1" applyBorder="1"/>
    <xf numFmtId="0" fontId="11" fillId="5" borderId="13" xfId="0" applyFont="1" applyFill="1" applyBorder="1"/>
    <xf numFmtId="0" fontId="12" fillId="5" borderId="14" xfId="0" applyFont="1" applyFill="1" applyBorder="1" applyAlignment="1">
      <alignment horizontal="left"/>
    </xf>
    <xf numFmtId="4" fontId="11" fillId="5" borderId="14" xfId="0" applyNumberFormat="1" applyFont="1" applyFill="1" applyBorder="1"/>
    <xf numFmtId="4" fontId="11" fillId="5" borderId="15" xfId="0" applyNumberFormat="1" applyFont="1" applyFill="1" applyBorder="1"/>
    <xf numFmtId="0" fontId="8" fillId="4" borderId="13" xfId="0" applyFont="1" applyFill="1" applyBorder="1"/>
    <xf numFmtId="0" fontId="6" fillId="4" borderId="14" xfId="0" applyFont="1" applyFill="1" applyBorder="1" applyAlignment="1">
      <alignment horizontal="left"/>
    </xf>
    <xf numFmtId="4" fontId="8" fillId="4" borderId="14" xfId="0" applyNumberFormat="1" applyFont="1" applyFill="1" applyBorder="1"/>
    <xf numFmtId="4" fontId="8" fillId="4" borderId="15" xfId="0" applyNumberFormat="1" applyFont="1" applyFill="1" applyBorder="1"/>
    <xf numFmtId="0" fontId="9" fillId="6" borderId="16" xfId="0" applyFont="1" applyFill="1" applyBorder="1" applyAlignment="1">
      <alignment horizontal="left" wrapText="1"/>
    </xf>
    <xf numFmtId="0" fontId="6" fillId="6" borderId="17" xfId="0" applyFont="1" applyFill="1" applyBorder="1" applyAlignment="1">
      <alignment horizontal="left"/>
    </xf>
    <xf numFmtId="4" fontId="9" fillId="6" borderId="17" xfId="0" applyNumberFormat="1" applyFont="1" applyFill="1" applyBorder="1" applyAlignment="1">
      <alignment horizontal="right" vertical="top"/>
    </xf>
    <xf numFmtId="4" fontId="9" fillId="6" borderId="18" xfId="0" applyNumberFormat="1" applyFont="1" applyFill="1" applyBorder="1" applyAlignment="1">
      <alignment horizontal="right" vertical="top"/>
    </xf>
    <xf numFmtId="0" fontId="8" fillId="0" borderId="13" xfId="0" applyFont="1" applyBorder="1" applyAlignment="1">
      <alignment horizontal="left" wrapText="1" indent="2"/>
    </xf>
    <xf numFmtId="4" fontId="17" fillId="3" borderId="14" xfId="0" applyNumberFormat="1" applyFont="1" applyFill="1" applyBorder="1" applyAlignment="1">
      <alignment horizontal="right" vertical="top"/>
    </xf>
    <xf numFmtId="4" fontId="17" fillId="3" borderId="15" xfId="0" applyNumberFormat="1" applyFont="1" applyFill="1" applyBorder="1" applyAlignment="1">
      <alignment horizontal="right" vertical="top"/>
    </xf>
    <xf numFmtId="0" fontId="11" fillId="5" borderId="22" xfId="0" applyFont="1" applyFill="1" applyBorder="1"/>
    <xf numFmtId="0" fontId="12" fillId="5" borderId="23" xfId="0" applyFont="1" applyFill="1" applyBorder="1" applyAlignment="1">
      <alignment horizontal="left"/>
    </xf>
    <xf numFmtId="4" fontId="11" fillId="5" borderId="23" xfId="0" applyNumberFormat="1" applyFont="1" applyFill="1" applyBorder="1"/>
    <xf numFmtId="4" fontId="11" fillId="5" borderId="24" xfId="0" applyNumberFormat="1" applyFont="1" applyFill="1" applyBorder="1"/>
    <xf numFmtId="4" fontId="9" fillId="0" borderId="0" xfId="0" applyNumberFormat="1" applyFont="1" applyAlignment="1">
      <alignment horizontal="center"/>
    </xf>
    <xf numFmtId="0" fontId="10" fillId="0" borderId="0" xfId="0" applyFont="1" applyAlignment="1">
      <alignment horizontal="center" wrapText="1"/>
    </xf>
    <xf numFmtId="0" fontId="9" fillId="0" borderId="0" xfId="0" applyFont="1" applyAlignment="1">
      <alignment horizontal="center"/>
    </xf>
    <xf numFmtId="0" fontId="6" fillId="0" borderId="0" xfId="0" applyFont="1" applyAlignment="1">
      <alignment vertical="top"/>
    </xf>
    <xf numFmtId="0" fontId="8" fillId="0" borderId="0" xfId="0" applyFont="1" applyAlignment="1">
      <alignment vertical="center"/>
    </xf>
    <xf numFmtId="4" fontId="7" fillId="0" borderId="14" xfId="0" applyNumberFormat="1" applyFont="1" applyBorder="1"/>
    <xf numFmtId="4" fontId="9" fillId="5" borderId="14" xfId="0" applyNumberFormat="1" applyFont="1" applyFill="1" applyBorder="1"/>
    <xf numFmtId="4" fontId="9" fillId="5" borderId="15" xfId="0" applyNumberFormat="1" applyFont="1" applyFill="1" applyBorder="1"/>
    <xf numFmtId="49" fontId="17" fillId="3" borderId="13" xfId="1" applyNumberFormat="1" applyFont="1" applyFill="1" applyBorder="1" applyAlignment="1">
      <alignment horizontal="left" wrapText="1" indent="1"/>
    </xf>
    <xf numFmtId="0" fontId="7" fillId="0" borderId="13" xfId="2" applyFont="1" applyBorder="1" applyAlignment="1">
      <alignment horizontal="left" wrapText="1" indent="1"/>
    </xf>
    <xf numFmtId="0" fontId="7" fillId="0" borderId="0" xfId="0" applyFont="1"/>
    <xf numFmtId="0" fontId="7" fillId="0" borderId="13" xfId="0" applyFont="1" applyBorder="1" applyAlignment="1">
      <alignment horizontal="left" wrapText="1" indent="1"/>
    </xf>
    <xf numFmtId="0" fontId="18" fillId="0" borderId="14" xfId="0" applyFont="1" applyBorder="1" applyAlignment="1">
      <alignment horizontal="left" vertical="top"/>
    </xf>
    <xf numFmtId="4" fontId="7" fillId="0" borderId="15" xfId="0" applyNumberFormat="1" applyFont="1" applyBorder="1"/>
    <xf numFmtId="0" fontId="17" fillId="2" borderId="19" xfId="0" applyFont="1" applyFill="1" applyBorder="1" applyAlignment="1">
      <alignment wrapText="1"/>
    </xf>
    <xf numFmtId="3" fontId="6" fillId="0" borderId="14" xfId="2" quotePrefix="1" applyNumberFormat="1" applyFont="1" applyBorder="1" applyAlignment="1">
      <alignment horizontal="left"/>
    </xf>
    <xf numFmtId="0" fontId="6" fillId="0" borderId="14" xfId="0" quotePrefix="1" applyFont="1" applyBorder="1" applyAlignment="1">
      <alignment horizontal="left" vertical="top"/>
    </xf>
    <xf numFmtId="0" fontId="6" fillId="0" borderId="14" xfId="0" quotePrefix="1" applyFont="1" applyBorder="1" applyAlignment="1">
      <alignment horizontal="left"/>
    </xf>
    <xf numFmtId="49" fontId="9" fillId="3" borderId="13" xfId="1" quotePrefix="1" applyNumberFormat="1" applyFont="1" applyFill="1" applyBorder="1" applyAlignment="1">
      <alignment horizontal="left" wrapText="1" indent="1"/>
    </xf>
    <xf numFmtId="4" fontId="9" fillId="0" borderId="0" xfId="0" applyNumberFormat="1" applyFont="1" applyAlignment="1">
      <alignment vertical="top"/>
    </xf>
    <xf numFmtId="0" fontId="9" fillId="8" borderId="13" xfId="0" applyFont="1" applyFill="1" applyBorder="1" applyAlignment="1">
      <alignment wrapText="1"/>
    </xf>
    <xf numFmtId="0" fontId="10" fillId="8" borderId="14" xfId="0" quotePrefix="1" applyFont="1" applyFill="1" applyBorder="1" applyAlignment="1">
      <alignment horizontal="left"/>
    </xf>
    <xf numFmtId="4" fontId="9" fillId="8" borderId="14" xfId="0" applyNumberFormat="1" applyFont="1" applyFill="1" applyBorder="1"/>
    <xf numFmtId="4" fontId="9" fillId="8" borderId="15" xfId="0" applyNumberFormat="1" applyFont="1" applyFill="1" applyBorder="1"/>
    <xf numFmtId="0" fontId="20" fillId="7" borderId="13" xfId="0" applyFont="1" applyFill="1" applyBorder="1" applyAlignment="1">
      <alignment vertical="top" wrapText="1"/>
    </xf>
    <xf numFmtId="0" fontId="21" fillId="7" borderId="14" xfId="0" applyFont="1" applyFill="1" applyBorder="1" applyAlignment="1">
      <alignment horizontal="left" vertical="top" wrapText="1"/>
    </xf>
    <xf numFmtId="4" fontId="20" fillId="7" borderId="14" xfId="0" applyNumberFormat="1" applyFont="1" applyFill="1" applyBorder="1" applyAlignment="1">
      <alignment vertical="top" wrapText="1"/>
    </xf>
    <xf numFmtId="4" fontId="20" fillId="7" borderId="15" xfId="0" applyNumberFormat="1" applyFont="1" applyFill="1" applyBorder="1" applyAlignment="1">
      <alignment vertical="top" wrapText="1"/>
    </xf>
    <xf numFmtId="0" fontId="4" fillId="0" borderId="0" xfId="0" applyFont="1" applyAlignment="1">
      <alignment vertical="top"/>
    </xf>
    <xf numFmtId="0" fontId="20" fillId="9" borderId="13" xfId="0" applyFont="1" applyFill="1" applyBorder="1" applyAlignment="1">
      <alignment vertical="top" wrapText="1"/>
    </xf>
    <xf numFmtId="0" fontId="21" fillId="9" borderId="14" xfId="0" applyFont="1" applyFill="1" applyBorder="1" applyAlignment="1">
      <alignment horizontal="left" vertical="top" wrapText="1"/>
    </xf>
    <xf numFmtId="4" fontId="20" fillId="9" borderId="14" xfId="0" applyNumberFormat="1" applyFont="1" applyFill="1" applyBorder="1" applyAlignment="1">
      <alignment vertical="top" wrapText="1"/>
    </xf>
    <xf numFmtId="4" fontId="20" fillId="9" borderId="15" xfId="0" applyNumberFormat="1" applyFont="1" applyFill="1" applyBorder="1" applyAlignment="1">
      <alignment vertical="top" wrapText="1"/>
    </xf>
    <xf numFmtId="4" fontId="9" fillId="9" borderId="0" xfId="0" applyNumberFormat="1" applyFont="1" applyFill="1" applyAlignment="1">
      <alignment vertical="top"/>
    </xf>
    <xf numFmtId="0" fontId="4" fillId="9" borderId="0" xfId="0" applyFont="1" applyFill="1" applyAlignment="1">
      <alignment vertical="top"/>
    </xf>
    <xf numFmtId="0" fontId="18" fillId="0" borderId="14" xfId="0" quotePrefix="1" applyFont="1" applyBorder="1" applyAlignment="1">
      <alignment horizontal="left"/>
    </xf>
    <xf numFmtId="4" fontId="17" fillId="0" borderId="0" xfId="0" applyNumberFormat="1" applyFont="1"/>
    <xf numFmtId="0" fontId="18" fillId="0" borderId="14" xfId="0" applyFont="1" applyBorder="1" applyAlignment="1">
      <alignment horizontal="left"/>
    </xf>
    <xf numFmtId="0" fontId="17" fillId="2" borderId="13" xfId="0" applyFont="1" applyFill="1" applyBorder="1"/>
    <xf numFmtId="0" fontId="22" fillId="2" borderId="14" xfId="0" applyFont="1" applyFill="1" applyBorder="1" applyAlignment="1">
      <alignment horizontal="left"/>
    </xf>
    <xf numFmtId="4" fontId="17" fillId="2" borderId="14" xfId="0" applyNumberFormat="1" applyFont="1" applyFill="1" applyBorder="1"/>
    <xf numFmtId="4" fontId="17" fillId="2" borderId="15" xfId="0" applyNumberFormat="1" applyFont="1" applyFill="1" applyBorder="1"/>
    <xf numFmtId="0" fontId="17" fillId="0" borderId="0" xfId="0" applyFont="1"/>
    <xf numFmtId="0" fontId="15" fillId="5" borderId="22" xfId="0" applyFont="1" applyFill="1" applyBorder="1"/>
    <xf numFmtId="0" fontId="16" fillId="5" borderId="23" xfId="0" applyFont="1" applyFill="1" applyBorder="1" applyAlignment="1">
      <alignment horizontal="left"/>
    </xf>
    <xf numFmtId="4" fontId="15" fillId="5" borderId="23" xfId="0" applyNumberFormat="1" applyFont="1" applyFill="1" applyBorder="1"/>
    <xf numFmtId="4" fontId="15" fillId="5" borderId="24" xfId="0" applyNumberFormat="1" applyFont="1" applyFill="1" applyBorder="1"/>
    <xf numFmtId="0" fontId="15" fillId="0" borderId="0" xfId="0" applyFont="1"/>
    <xf numFmtId="0" fontId="15" fillId="5" borderId="13" xfId="0" applyFont="1" applyFill="1" applyBorder="1"/>
    <xf numFmtId="0" fontId="16" fillId="5" borderId="14" xfId="0" applyFont="1" applyFill="1" applyBorder="1" applyAlignment="1">
      <alignment horizontal="left"/>
    </xf>
    <xf numFmtId="4" fontId="15" fillId="5" borderId="14" xfId="0" applyNumberFormat="1" applyFont="1" applyFill="1" applyBorder="1"/>
    <xf numFmtId="4" fontId="15" fillId="5" borderId="15" xfId="0" applyNumberFormat="1" applyFont="1" applyFill="1" applyBorder="1"/>
    <xf numFmtId="4" fontId="9" fillId="8" borderId="29" xfId="0" applyNumberFormat="1" applyFont="1" applyFill="1" applyBorder="1"/>
    <xf numFmtId="4" fontId="9" fillId="8" borderId="30" xfId="0" applyNumberFormat="1" applyFont="1" applyFill="1" applyBorder="1"/>
    <xf numFmtId="4" fontId="20" fillId="7" borderId="17" xfId="0" applyNumberFormat="1" applyFont="1" applyFill="1" applyBorder="1" applyAlignment="1">
      <alignment vertical="top" wrapText="1"/>
    </xf>
    <xf numFmtId="4" fontId="9" fillId="3" borderId="23" xfId="0" applyNumberFormat="1" applyFont="1" applyFill="1" applyBorder="1" applyAlignment="1">
      <alignment horizontal="right" vertical="top"/>
    </xf>
    <xf numFmtId="4" fontId="9" fillId="8" borderId="28" xfId="0" applyNumberFormat="1" applyFont="1" applyFill="1" applyBorder="1"/>
    <xf numFmtId="4" fontId="2" fillId="2" borderId="31" xfId="0" applyNumberFormat="1" applyFont="1" applyFill="1" applyBorder="1"/>
    <xf numFmtId="4" fontId="2" fillId="2" borderId="32" xfId="0" applyNumberFormat="1" applyFont="1" applyFill="1" applyBorder="1"/>
    <xf numFmtId="4" fontId="2" fillId="2" borderId="28" xfId="0" applyNumberFormat="1" applyFont="1" applyFill="1" applyBorder="1"/>
    <xf numFmtId="4" fontId="9" fillId="2" borderId="31" xfId="0" applyNumberFormat="1" applyFont="1" applyFill="1" applyBorder="1"/>
    <xf numFmtId="4" fontId="9" fillId="2" borderId="32" xfId="0" applyNumberFormat="1" applyFont="1" applyFill="1" applyBorder="1"/>
    <xf numFmtId="4" fontId="9" fillId="3" borderId="17" xfId="0" applyNumberFormat="1" applyFont="1" applyFill="1" applyBorder="1" applyAlignment="1">
      <alignment horizontal="right" vertical="top"/>
    </xf>
    <xf numFmtId="4" fontId="9" fillId="2" borderId="28" xfId="0" applyNumberFormat="1" applyFont="1" applyFill="1" applyBorder="1"/>
    <xf numFmtId="0" fontId="4" fillId="5" borderId="22" xfId="0" applyFont="1" applyFill="1" applyBorder="1"/>
    <xf numFmtId="0" fontId="1" fillId="5" borderId="23" xfId="0" applyFont="1" applyFill="1" applyBorder="1" applyAlignment="1">
      <alignment horizontal="left"/>
    </xf>
    <xf numFmtId="4" fontId="4" fillId="5" borderId="23" xfId="0" applyNumberFormat="1" applyFont="1" applyFill="1" applyBorder="1"/>
    <xf numFmtId="4" fontId="4" fillId="5" borderId="24" xfId="0" applyNumberFormat="1" applyFont="1" applyFill="1" applyBorder="1"/>
    <xf numFmtId="0" fontId="2" fillId="4" borderId="33" xfId="0" applyFont="1" applyFill="1" applyBorder="1"/>
    <xf numFmtId="0" fontId="5" fillId="4" borderId="34" xfId="0" applyFont="1" applyFill="1" applyBorder="1" applyAlignment="1">
      <alignment horizontal="left"/>
    </xf>
    <xf numFmtId="4" fontId="2" fillId="4" borderId="34" xfId="0" applyNumberFormat="1" applyFont="1" applyFill="1" applyBorder="1"/>
    <xf numFmtId="4" fontId="2" fillId="4" borderId="35" xfId="0" applyNumberFormat="1" applyFont="1" applyFill="1" applyBorder="1"/>
    <xf numFmtId="0" fontId="8" fillId="5" borderId="22" xfId="0" applyFont="1" applyFill="1" applyBorder="1"/>
    <xf numFmtId="0" fontId="6" fillId="5" borderId="23" xfId="0" applyFont="1" applyFill="1" applyBorder="1" applyAlignment="1">
      <alignment horizontal="left"/>
    </xf>
    <xf numFmtId="4" fontId="8" fillId="5" borderId="23" xfId="0" applyNumberFormat="1" applyFont="1" applyFill="1" applyBorder="1"/>
    <xf numFmtId="4" fontId="8" fillId="5" borderId="24" xfId="0" applyNumberFormat="1" applyFont="1" applyFill="1" applyBorder="1"/>
    <xf numFmtId="0" fontId="9" fillId="4" borderId="33" xfId="0" applyFont="1" applyFill="1" applyBorder="1"/>
    <xf numFmtId="0" fontId="10" fillId="4" borderId="34" xfId="0" applyFont="1" applyFill="1" applyBorder="1" applyAlignment="1">
      <alignment horizontal="left"/>
    </xf>
    <xf numFmtId="4" fontId="9" fillId="4" borderId="34" xfId="0" applyNumberFormat="1" applyFont="1" applyFill="1" applyBorder="1"/>
    <xf numFmtId="4" fontId="9" fillId="4" borderId="35" xfId="0" applyNumberFormat="1" applyFont="1" applyFill="1" applyBorder="1"/>
    <xf numFmtId="4" fontId="4" fillId="0" borderId="0" xfId="0" applyNumberFormat="1" applyFont="1" applyAlignment="1">
      <alignment vertical="top"/>
    </xf>
    <xf numFmtId="0" fontId="14" fillId="9" borderId="13" xfId="0" applyFont="1" applyFill="1" applyBorder="1" applyAlignment="1">
      <alignment vertical="top" wrapText="1"/>
    </xf>
    <xf numFmtId="0" fontId="23" fillId="9" borderId="14" xfId="0" applyFont="1" applyFill="1" applyBorder="1" applyAlignment="1">
      <alignment horizontal="left" vertical="top" wrapText="1"/>
    </xf>
    <xf numFmtId="4" fontId="14" fillId="9" borderId="14" xfId="0" applyNumberFormat="1" applyFont="1" applyFill="1" applyBorder="1" applyAlignment="1">
      <alignment vertical="top" wrapText="1"/>
    </xf>
    <xf numFmtId="4" fontId="14" fillId="9" borderId="15" xfId="0" applyNumberFormat="1" applyFont="1" applyFill="1" applyBorder="1" applyAlignment="1">
      <alignment vertical="top" wrapText="1"/>
    </xf>
    <xf numFmtId="0" fontId="8" fillId="9" borderId="0" xfId="0" applyFont="1" applyFill="1" applyAlignment="1">
      <alignment vertical="top"/>
    </xf>
    <xf numFmtId="4" fontId="14" fillId="7" borderId="17" xfId="0" applyNumberFormat="1" applyFont="1" applyFill="1" applyBorder="1" applyAlignment="1">
      <alignment vertical="top" wrapText="1"/>
    </xf>
    <xf numFmtId="0" fontId="8" fillId="0" borderId="13" xfId="0" applyFont="1" applyBorder="1"/>
    <xf numFmtId="0" fontId="14" fillId="7" borderId="13" xfId="0" applyFont="1" applyFill="1" applyBorder="1" applyAlignment="1">
      <alignment vertical="top" wrapText="1"/>
    </xf>
    <xf numFmtId="0" fontId="23" fillId="7" borderId="14" xfId="0" applyFont="1" applyFill="1" applyBorder="1" applyAlignment="1">
      <alignment horizontal="left" vertical="top" wrapText="1"/>
    </xf>
    <xf numFmtId="4" fontId="14" fillId="7" borderId="14" xfId="0" applyNumberFormat="1" applyFont="1" applyFill="1" applyBorder="1" applyAlignment="1">
      <alignment vertical="top" wrapText="1"/>
    </xf>
    <xf numFmtId="4" fontId="14" fillId="7" borderId="15" xfId="0" applyNumberFormat="1" applyFont="1" applyFill="1" applyBorder="1" applyAlignment="1">
      <alignment vertical="top" wrapText="1"/>
    </xf>
    <xf numFmtId="0" fontId="8" fillId="0" borderId="0" xfId="0" applyFont="1" applyAlignment="1">
      <alignment vertical="top"/>
    </xf>
    <xf numFmtId="4" fontId="8" fillId="0" borderId="0" xfId="0" applyNumberFormat="1" applyFont="1" applyAlignment="1">
      <alignment vertical="top"/>
    </xf>
    <xf numFmtId="0" fontId="9" fillId="0" borderId="0" xfId="0" applyFont="1" applyAlignment="1">
      <alignment horizontal="center" vertical="center" wrapText="1"/>
    </xf>
    <xf numFmtId="4" fontId="9" fillId="0" borderId="0" xfId="0" applyNumberFormat="1" applyFont="1" applyAlignment="1">
      <alignment horizontal="center" vertical="center" wrapText="1"/>
    </xf>
    <xf numFmtId="0" fontId="9" fillId="0" borderId="0" xfId="0" applyFont="1" applyAlignment="1">
      <alignment horizontal="center" wrapText="1"/>
    </xf>
    <xf numFmtId="4" fontId="9" fillId="0" borderId="0" xfId="0" applyNumberFormat="1" applyFont="1" applyAlignment="1">
      <alignment horizontal="center"/>
    </xf>
    <xf numFmtId="0" fontId="9" fillId="0" borderId="1" xfId="0" applyFont="1" applyBorder="1" applyAlignment="1">
      <alignment horizontal="center" vertical="top"/>
    </xf>
    <xf numFmtId="0" fontId="9" fillId="0" borderId="4" xfId="0" applyFont="1" applyBorder="1" applyAlignment="1">
      <alignment horizontal="center" vertical="top"/>
    </xf>
    <xf numFmtId="0" fontId="10" fillId="0" borderId="2" xfId="0" applyFont="1" applyBorder="1" applyAlignment="1">
      <alignment horizontal="left" vertical="top"/>
    </xf>
    <xf numFmtId="0" fontId="10" fillId="0" borderId="5" xfId="0" applyFont="1" applyBorder="1" applyAlignment="1">
      <alignment horizontal="left" vertical="top"/>
    </xf>
    <xf numFmtId="0" fontId="9" fillId="0" borderId="2" xfId="0" applyFont="1" applyBorder="1" applyAlignment="1">
      <alignment horizontal="center" vertical="top" wrapText="1"/>
    </xf>
    <xf numFmtId="0" fontId="9" fillId="0" borderId="5" xfId="0" applyFont="1" applyBorder="1" applyAlignment="1">
      <alignment horizontal="center" vertical="top" wrapText="1"/>
    </xf>
    <xf numFmtId="0" fontId="9" fillId="0" borderId="2" xfId="0" applyFont="1" applyBorder="1" applyAlignment="1">
      <alignment horizontal="center" vertical="top"/>
    </xf>
    <xf numFmtId="0" fontId="9" fillId="0" borderId="3" xfId="0" applyFont="1" applyBorder="1" applyAlignment="1">
      <alignment horizontal="center" vertical="top"/>
    </xf>
  </cellXfs>
  <cellStyles count="3">
    <cellStyle name="Normal" xfId="0" builtinId="0"/>
    <cellStyle name="Normal_Anexa F 140 146 10.07" xfId="1" xr:uid="{00000000-0005-0000-0000-000031000000}"/>
    <cellStyle name="Normal_Machete buget 99" xfId="2" xr:uid="{00000000-0005-0000-0000-00003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E7418B-CCEC-413D-862A-AB447EEAE2A7}">
  <sheetPr filterMode="1"/>
  <dimension ref="A1:AG5873"/>
  <sheetViews>
    <sheetView tabSelected="1" zoomScaleNormal="100" zoomScaleSheetLayoutView="100" workbookViewId="0">
      <selection activeCell="E48" sqref="E48"/>
    </sheetView>
  </sheetViews>
  <sheetFormatPr defaultColWidth="8.85546875" defaultRowHeight="12.75" x14ac:dyDescent="0.2"/>
  <cols>
    <col min="1" max="1" width="75.42578125" style="69" customWidth="1"/>
    <col min="2" max="2" width="11.28515625" style="70" customWidth="1"/>
    <col min="3" max="3" width="9.85546875" style="69" customWidth="1"/>
    <col min="4" max="4" width="10.5703125" style="69" customWidth="1"/>
    <col min="5" max="5" width="10.28515625" style="69" customWidth="1"/>
    <col min="6" max="6" width="10" style="69" customWidth="1"/>
    <col min="7" max="7" width="9.28515625" style="69" customWidth="1"/>
    <col min="8" max="8" width="9.5703125" style="69" customWidth="1"/>
    <col min="9" max="9" width="14.140625" style="69" customWidth="1"/>
    <col min="10" max="10" width="8.85546875" style="69"/>
    <col min="11" max="11" width="10.140625" style="69" customWidth="1"/>
    <col min="12" max="12" width="9.7109375" style="69" bestFit="1" customWidth="1"/>
    <col min="13" max="13" width="9.140625" style="69" bestFit="1" customWidth="1"/>
    <col min="14" max="16384" width="8.85546875" style="69"/>
  </cols>
  <sheetData>
    <row r="1" spans="1:12" x14ac:dyDescent="0.2">
      <c r="A1" s="71" t="s">
        <v>0</v>
      </c>
      <c r="B1" s="72"/>
      <c r="D1" s="73"/>
      <c r="E1" s="74"/>
      <c r="F1" s="74"/>
      <c r="H1" s="75" t="s">
        <v>1</v>
      </c>
      <c r="I1" s="69" t="s">
        <v>162</v>
      </c>
    </row>
    <row r="2" spans="1:12" x14ac:dyDescent="0.2">
      <c r="A2" s="71" t="s">
        <v>2</v>
      </c>
      <c r="B2" s="72"/>
      <c r="D2" s="73"/>
      <c r="E2" s="74"/>
      <c r="F2" s="74"/>
      <c r="H2" s="76" t="str">
        <f>IF($I$1="proiect","la Proiectul de hotărâre","Hotărârea Consiliului Județean")</f>
        <v>la Proiectul de hotărâre</v>
      </c>
    </row>
    <row r="3" spans="1:12" x14ac:dyDescent="0.2">
      <c r="A3" s="71" t="s">
        <v>3</v>
      </c>
      <c r="B3" s="72"/>
      <c r="D3" s="73"/>
      <c r="E3" s="74"/>
      <c r="F3" s="74"/>
      <c r="H3" s="76" t="str">
        <f>IF($I$1="proiect","nr. ______/2025","Satu Mare nr. ______/2025")</f>
        <v>nr. ______/2025</v>
      </c>
    </row>
    <row r="4" spans="1:12" ht="36" customHeight="1" x14ac:dyDescent="0.2">
      <c r="B4" s="72"/>
      <c r="D4" s="73"/>
      <c r="E4" s="74"/>
      <c r="F4" s="74"/>
      <c r="G4" s="74"/>
    </row>
    <row r="5" spans="1:12" x14ac:dyDescent="0.2">
      <c r="A5" s="224" t="s">
        <v>4</v>
      </c>
      <c r="B5" s="224"/>
      <c r="C5" s="224"/>
      <c r="D5" s="224"/>
      <c r="E5" s="224"/>
      <c r="F5" s="224"/>
      <c r="G5" s="224"/>
      <c r="H5" s="224"/>
    </row>
    <row r="6" spans="1:12" x14ac:dyDescent="0.2">
      <c r="A6" s="224"/>
      <c r="B6" s="224"/>
      <c r="C6" s="224"/>
      <c r="D6" s="224"/>
      <c r="E6" s="224"/>
      <c r="F6" s="224"/>
      <c r="G6" s="224"/>
      <c r="H6" s="224"/>
    </row>
    <row r="7" spans="1:12" ht="13.5" thickBot="1" x14ac:dyDescent="0.25">
      <c r="A7" s="77"/>
      <c r="B7" s="66"/>
      <c r="H7" s="69" t="s">
        <v>5</v>
      </c>
    </row>
    <row r="8" spans="1:12" ht="28.9" customHeight="1" x14ac:dyDescent="0.2">
      <c r="A8" s="226"/>
      <c r="B8" s="228"/>
      <c r="C8" s="230" t="s">
        <v>7</v>
      </c>
      <c r="D8" s="230" t="s">
        <v>6</v>
      </c>
      <c r="E8" s="230" t="s">
        <v>137</v>
      </c>
      <c r="F8" s="232" t="s">
        <v>8</v>
      </c>
      <c r="G8" s="232"/>
      <c r="H8" s="233"/>
    </row>
    <row r="9" spans="1:12" ht="13.5" thickBot="1" x14ac:dyDescent="0.25">
      <c r="A9" s="227"/>
      <c r="B9" s="229"/>
      <c r="C9" s="231"/>
      <c r="D9" s="231"/>
      <c r="E9" s="231"/>
      <c r="F9" s="78">
        <v>2026</v>
      </c>
      <c r="G9" s="78">
        <v>2027</v>
      </c>
      <c r="H9" s="79">
        <v>2028</v>
      </c>
    </row>
    <row r="10" spans="1:12" s="66" customFormat="1" thickTop="1" x14ac:dyDescent="0.2">
      <c r="A10" s="80">
        <v>0</v>
      </c>
      <c r="B10" s="6">
        <v>1</v>
      </c>
      <c r="C10" s="5">
        <v>2</v>
      </c>
      <c r="D10" s="5">
        <v>3</v>
      </c>
      <c r="E10" s="5">
        <v>4</v>
      </c>
      <c r="F10" s="6">
        <v>5</v>
      </c>
      <c r="G10" s="6">
        <v>6</v>
      </c>
      <c r="H10" s="7">
        <v>7</v>
      </c>
    </row>
    <row r="11" spans="1:12" x14ac:dyDescent="0.2">
      <c r="A11" s="81"/>
      <c r="B11" s="82"/>
      <c r="C11" s="83"/>
      <c r="D11" s="83"/>
      <c r="E11" s="83"/>
      <c r="F11" s="84"/>
      <c r="G11" s="84"/>
      <c r="H11" s="85"/>
    </row>
    <row r="12" spans="1:12" s="213" customFormat="1" ht="30" customHeight="1" x14ac:dyDescent="0.25">
      <c r="A12" s="209" t="s">
        <v>10</v>
      </c>
      <c r="B12" s="210"/>
      <c r="C12" s="211">
        <v>41115.14</v>
      </c>
      <c r="D12" s="211">
        <f t="shared" ref="D12:H12" si="0">D13+D14</f>
        <v>0</v>
      </c>
      <c r="E12" s="211">
        <f t="shared" si="0"/>
        <v>41115.14</v>
      </c>
      <c r="F12" s="211">
        <f t="shared" si="0"/>
        <v>0</v>
      </c>
      <c r="G12" s="211">
        <f t="shared" si="0"/>
        <v>0</v>
      </c>
      <c r="H12" s="212">
        <f t="shared" si="0"/>
        <v>0</v>
      </c>
      <c r="I12" s="161">
        <f>SUM(E12:H12)</f>
        <v>41115.14</v>
      </c>
    </row>
    <row r="13" spans="1:12" ht="25.5" x14ac:dyDescent="0.2">
      <c r="A13" s="8" t="s">
        <v>168</v>
      </c>
      <c r="B13" s="12">
        <v>41070219</v>
      </c>
      <c r="C13" s="55">
        <v>6115.2</v>
      </c>
      <c r="D13" s="55">
        <f>D17+D1967+D3915</f>
        <v>0</v>
      </c>
      <c r="E13" s="55">
        <f>SUM(C13,D13)</f>
        <v>6115.2</v>
      </c>
      <c r="F13" s="55">
        <f t="shared" ref="F13:H14" si="1">SUM(F100,F183,F235,F284,F364,F443,F492,F540,F589,F668,F747,F796,F844,F893)</f>
        <v>0</v>
      </c>
      <c r="G13" s="55">
        <f t="shared" si="1"/>
        <v>0</v>
      </c>
      <c r="H13" s="95">
        <f t="shared" si="1"/>
        <v>0</v>
      </c>
      <c r="I13" s="100">
        <f t="shared" ref="I13:I78" si="2">SUM(E13:H13)</f>
        <v>6115.2</v>
      </c>
    </row>
    <row r="14" spans="1:12" ht="25.5" x14ac:dyDescent="0.2">
      <c r="A14" s="8" t="s">
        <v>167</v>
      </c>
      <c r="B14" s="145" t="s">
        <v>165</v>
      </c>
      <c r="C14" s="55">
        <v>34999.94</v>
      </c>
      <c r="D14" s="55">
        <f>D18+D1968+D3916</f>
        <v>0</v>
      </c>
      <c r="E14" s="55">
        <f t="shared" ref="E14" si="3">SUM(C14,D14)</f>
        <v>34999.94</v>
      </c>
      <c r="F14" s="55">
        <f t="shared" si="1"/>
        <v>0</v>
      </c>
      <c r="G14" s="55">
        <f t="shared" si="1"/>
        <v>0</v>
      </c>
      <c r="H14" s="95">
        <f t="shared" si="1"/>
        <v>0</v>
      </c>
      <c r="I14" s="100">
        <f t="shared" si="2"/>
        <v>34999.94</v>
      </c>
      <c r="K14" s="214" t="s">
        <v>169</v>
      </c>
      <c r="L14" s="214" t="s">
        <v>170</v>
      </c>
    </row>
    <row r="15" spans="1:12" ht="25.5" hidden="1" x14ac:dyDescent="0.2">
      <c r="A15" s="86" t="s">
        <v>9</v>
      </c>
      <c r="B15" s="87"/>
      <c r="C15" s="88"/>
      <c r="D15" s="88"/>
      <c r="E15" s="88"/>
      <c r="F15" s="89"/>
      <c r="G15" s="89"/>
      <c r="H15" s="90"/>
      <c r="I15" s="100">
        <f t="shared" si="2"/>
        <v>0</v>
      </c>
    </row>
    <row r="16" spans="1:12" s="67" customFormat="1" x14ac:dyDescent="0.2">
      <c r="A16" s="91" t="s">
        <v>138</v>
      </c>
      <c r="B16" s="92"/>
      <c r="C16" s="93">
        <v>10615.2</v>
      </c>
      <c r="D16" s="93">
        <f t="shared" ref="D16:H16" si="4">SUM(D17,D18,D19,D20)</f>
        <v>0</v>
      </c>
      <c r="E16" s="93">
        <f t="shared" si="4"/>
        <v>10615.2</v>
      </c>
      <c r="F16" s="93">
        <f t="shared" si="4"/>
        <v>0</v>
      </c>
      <c r="G16" s="93">
        <f t="shared" si="4"/>
        <v>0</v>
      </c>
      <c r="H16" s="94">
        <f t="shared" si="4"/>
        <v>0</v>
      </c>
      <c r="I16" s="100" t="str">
        <f>A16</f>
        <v>TOTAL FINANȚARE RAMBURSABILA titl 58</v>
      </c>
    </row>
    <row r="17" spans="1:9" ht="25.5" x14ac:dyDescent="0.2">
      <c r="A17" s="8" t="s">
        <v>11</v>
      </c>
      <c r="B17" s="12">
        <v>41070219</v>
      </c>
      <c r="C17" s="55">
        <v>6115.2</v>
      </c>
      <c r="D17" s="55">
        <f t="shared" ref="D17:D19" si="5">SUM(D104,D187,D239,D288,D368,D447,D496,D544,D593,D672,D751,D800,D848,D897)</f>
        <v>0</v>
      </c>
      <c r="E17" s="55">
        <f>SUM(C17,D17)</f>
        <v>6115.2</v>
      </c>
      <c r="F17" s="55">
        <f t="shared" ref="F17:H19" si="6">SUM(F104,F187,F239,F288,F368,F447,F496,F544,F593,F672,F751,F800,F848,F897)</f>
        <v>0</v>
      </c>
      <c r="G17" s="55">
        <f t="shared" si="6"/>
        <v>0</v>
      </c>
      <c r="H17" s="95">
        <f t="shared" si="6"/>
        <v>0</v>
      </c>
      <c r="I17" s="100">
        <f>B17</f>
        <v>41070219</v>
      </c>
    </row>
    <row r="18" spans="1:9" ht="25.5" x14ac:dyDescent="0.2">
      <c r="A18" s="8" t="s">
        <v>136</v>
      </c>
      <c r="B18" s="145" t="s">
        <v>165</v>
      </c>
      <c r="C18" s="55">
        <v>4500</v>
      </c>
      <c r="D18" s="55">
        <f t="shared" si="5"/>
        <v>0</v>
      </c>
      <c r="E18" s="55">
        <f t="shared" ref="E18:E19" si="7">SUM(C18,D18)</f>
        <v>4500</v>
      </c>
      <c r="F18" s="55">
        <f t="shared" si="6"/>
        <v>0</v>
      </c>
      <c r="G18" s="55">
        <f t="shared" si="6"/>
        <v>0</v>
      </c>
      <c r="H18" s="95">
        <f t="shared" si="6"/>
        <v>0</v>
      </c>
      <c r="I18" s="100" t="str">
        <f>B18</f>
        <v>41070226</v>
      </c>
    </row>
    <row r="19" spans="1:9" ht="38.25" hidden="1" x14ac:dyDescent="0.2">
      <c r="A19" s="8" t="s">
        <v>12</v>
      </c>
      <c r="B19" s="9">
        <v>420269</v>
      </c>
      <c r="C19" s="55">
        <v>0</v>
      </c>
      <c r="D19" s="55">
        <f t="shared" si="5"/>
        <v>0</v>
      </c>
      <c r="E19" s="55">
        <f t="shared" si="7"/>
        <v>0</v>
      </c>
      <c r="F19" s="55">
        <f t="shared" si="6"/>
        <v>0</v>
      </c>
      <c r="G19" s="55">
        <f t="shared" si="6"/>
        <v>0</v>
      </c>
      <c r="H19" s="95">
        <f t="shared" si="6"/>
        <v>0</v>
      </c>
      <c r="I19" s="100">
        <f t="shared" si="2"/>
        <v>0</v>
      </c>
    </row>
    <row r="20" spans="1:9" ht="25.5" hidden="1" x14ac:dyDescent="0.2">
      <c r="A20" s="13" t="s">
        <v>13</v>
      </c>
      <c r="B20" s="14" t="s">
        <v>14</v>
      </c>
      <c r="C20" s="15">
        <v>0</v>
      </c>
      <c r="D20" s="15">
        <f t="shared" ref="D20:H20" si="8">SUM(D21,D25,D29)</f>
        <v>0</v>
      </c>
      <c r="E20" s="15">
        <f t="shared" si="8"/>
        <v>0</v>
      </c>
      <c r="F20" s="15">
        <f t="shared" si="8"/>
        <v>0</v>
      </c>
      <c r="G20" s="15">
        <f t="shared" si="8"/>
        <v>0</v>
      </c>
      <c r="H20" s="16">
        <f t="shared" si="8"/>
        <v>0</v>
      </c>
      <c r="I20" s="100">
        <f t="shared" si="2"/>
        <v>0</v>
      </c>
    </row>
    <row r="21" spans="1:9" hidden="1" x14ac:dyDescent="0.2">
      <c r="A21" s="17" t="s">
        <v>15</v>
      </c>
      <c r="B21" s="18" t="s">
        <v>16</v>
      </c>
      <c r="C21" s="15">
        <v>0</v>
      </c>
      <c r="D21" s="15">
        <f t="shared" ref="D21:H21" si="9">SUM(D22:D24)</f>
        <v>0</v>
      </c>
      <c r="E21" s="15">
        <f t="shared" si="9"/>
        <v>0</v>
      </c>
      <c r="F21" s="15">
        <f t="shared" si="9"/>
        <v>0</v>
      </c>
      <c r="G21" s="15">
        <f t="shared" si="9"/>
        <v>0</v>
      </c>
      <c r="H21" s="16">
        <f t="shared" si="9"/>
        <v>0</v>
      </c>
      <c r="I21" s="100">
        <f t="shared" si="2"/>
        <v>0</v>
      </c>
    </row>
    <row r="22" spans="1:9" hidden="1" x14ac:dyDescent="0.2">
      <c r="A22" s="19" t="s">
        <v>17</v>
      </c>
      <c r="B22" s="20" t="s">
        <v>18</v>
      </c>
      <c r="C22" s="55">
        <v>0</v>
      </c>
      <c r="D22" s="55">
        <f t="shared" ref="D22:D24" si="10">SUM(D109,D192,D244,D293,D373,D452,D501,D549,D598,D677,D756,D805,D853,D902)</f>
        <v>0</v>
      </c>
      <c r="E22" s="55">
        <f t="shared" ref="E22:E24" si="11">SUM(C22,D22)</f>
        <v>0</v>
      </c>
      <c r="F22" s="55">
        <f t="shared" ref="F22:H24" si="12">SUM(F109,F192,F244,F293,F373,F452,F501,F549,F598,F677,F756,F805,F853,F902)</f>
        <v>0</v>
      </c>
      <c r="G22" s="55">
        <f t="shared" si="12"/>
        <v>0</v>
      </c>
      <c r="H22" s="95">
        <f t="shared" si="12"/>
        <v>0</v>
      </c>
      <c r="I22" s="100">
        <f t="shared" si="2"/>
        <v>0</v>
      </c>
    </row>
    <row r="23" spans="1:9" s="3" customFormat="1" hidden="1" x14ac:dyDescent="0.2">
      <c r="A23" s="19" t="s">
        <v>19</v>
      </c>
      <c r="B23" s="21" t="s">
        <v>20</v>
      </c>
      <c r="C23" s="10">
        <v>0</v>
      </c>
      <c r="D23" s="10">
        <f t="shared" si="10"/>
        <v>0</v>
      </c>
      <c r="E23" s="10">
        <f t="shared" si="11"/>
        <v>0</v>
      </c>
      <c r="F23" s="10">
        <f t="shared" si="12"/>
        <v>0</v>
      </c>
      <c r="G23" s="10">
        <f t="shared" si="12"/>
        <v>0</v>
      </c>
      <c r="H23" s="11">
        <f t="shared" si="12"/>
        <v>0</v>
      </c>
      <c r="I23" s="100">
        <f t="shared" si="2"/>
        <v>0</v>
      </c>
    </row>
    <row r="24" spans="1:9" hidden="1" x14ac:dyDescent="0.2">
      <c r="A24" s="19" t="s">
        <v>21</v>
      </c>
      <c r="B24" s="21" t="s">
        <v>22</v>
      </c>
      <c r="C24" s="55">
        <v>0</v>
      </c>
      <c r="D24" s="55">
        <f t="shared" si="10"/>
        <v>0</v>
      </c>
      <c r="E24" s="55">
        <f t="shared" si="11"/>
        <v>0</v>
      </c>
      <c r="F24" s="55">
        <f t="shared" si="12"/>
        <v>0</v>
      </c>
      <c r="G24" s="55">
        <f t="shared" si="12"/>
        <v>0</v>
      </c>
      <c r="H24" s="95">
        <f t="shared" si="12"/>
        <v>0</v>
      </c>
      <c r="I24" s="100">
        <f t="shared" si="2"/>
        <v>0</v>
      </c>
    </row>
    <row r="25" spans="1:9" hidden="1" x14ac:dyDescent="0.2">
      <c r="A25" s="17" t="s">
        <v>23</v>
      </c>
      <c r="B25" s="22" t="s">
        <v>24</v>
      </c>
      <c r="C25" s="15">
        <v>0</v>
      </c>
      <c r="D25" s="15">
        <f t="shared" ref="D25:H25" si="13">SUM(D26:D28)</f>
        <v>0</v>
      </c>
      <c r="E25" s="15">
        <f t="shared" si="13"/>
        <v>0</v>
      </c>
      <c r="F25" s="15">
        <f t="shared" si="13"/>
        <v>0</v>
      </c>
      <c r="G25" s="15">
        <f t="shared" si="13"/>
        <v>0</v>
      </c>
      <c r="H25" s="16">
        <f t="shared" si="13"/>
        <v>0</v>
      </c>
      <c r="I25" s="100">
        <f t="shared" si="2"/>
        <v>0</v>
      </c>
    </row>
    <row r="26" spans="1:9" hidden="1" x14ac:dyDescent="0.2">
      <c r="A26" s="19" t="s">
        <v>17</v>
      </c>
      <c r="B26" s="21" t="s">
        <v>25</v>
      </c>
      <c r="C26" s="55">
        <v>0</v>
      </c>
      <c r="D26" s="55">
        <f t="shared" ref="D26:D28" si="14">SUM(D113,D196,D248,D297,D377,D456,D505,D553,D602,D681,D760,D809,D857,D906)</f>
        <v>0</v>
      </c>
      <c r="E26" s="55">
        <f t="shared" ref="E26:E28" si="15">SUM(C26,D26)</f>
        <v>0</v>
      </c>
      <c r="F26" s="55">
        <f t="shared" ref="F26:H28" si="16">SUM(F113,F196,F248,F297,F377,F456,F505,F553,F602,F681,F760,F809,F857,F906)</f>
        <v>0</v>
      </c>
      <c r="G26" s="55">
        <f t="shared" si="16"/>
        <v>0</v>
      </c>
      <c r="H26" s="95">
        <f t="shared" si="16"/>
        <v>0</v>
      </c>
      <c r="I26" s="100">
        <f t="shared" si="2"/>
        <v>0</v>
      </c>
    </row>
    <row r="27" spans="1:9" s="3" customFormat="1" hidden="1" x14ac:dyDescent="0.2">
      <c r="A27" s="19" t="s">
        <v>19</v>
      </c>
      <c r="B27" s="21" t="s">
        <v>26</v>
      </c>
      <c r="C27" s="10">
        <v>0</v>
      </c>
      <c r="D27" s="10">
        <f t="shared" si="14"/>
        <v>0</v>
      </c>
      <c r="E27" s="10">
        <f t="shared" si="15"/>
        <v>0</v>
      </c>
      <c r="F27" s="10">
        <f t="shared" si="16"/>
        <v>0</v>
      </c>
      <c r="G27" s="10">
        <f t="shared" si="16"/>
        <v>0</v>
      </c>
      <c r="H27" s="11">
        <f t="shared" si="16"/>
        <v>0</v>
      </c>
      <c r="I27" s="100">
        <f t="shared" si="2"/>
        <v>0</v>
      </c>
    </row>
    <row r="28" spans="1:9" s="3" customFormat="1" hidden="1" x14ac:dyDescent="0.2">
      <c r="A28" s="19" t="s">
        <v>21</v>
      </c>
      <c r="B28" s="21" t="s">
        <v>27</v>
      </c>
      <c r="C28" s="10">
        <v>0</v>
      </c>
      <c r="D28" s="10">
        <f t="shared" si="14"/>
        <v>0</v>
      </c>
      <c r="E28" s="10">
        <f t="shared" si="15"/>
        <v>0</v>
      </c>
      <c r="F28" s="10">
        <f t="shared" si="16"/>
        <v>0</v>
      </c>
      <c r="G28" s="10">
        <f t="shared" si="16"/>
        <v>0</v>
      </c>
      <c r="H28" s="11">
        <f t="shared" si="16"/>
        <v>0</v>
      </c>
      <c r="I28" s="100">
        <f t="shared" si="2"/>
        <v>0</v>
      </c>
    </row>
    <row r="29" spans="1:9" s="3" customFormat="1" hidden="1" x14ac:dyDescent="0.2">
      <c r="A29" s="17" t="s">
        <v>28</v>
      </c>
      <c r="B29" s="22" t="s">
        <v>29</v>
      </c>
      <c r="C29" s="15">
        <v>0</v>
      </c>
      <c r="D29" s="15">
        <f t="shared" ref="D29:H29" si="17">SUM(D30:D32)</f>
        <v>0</v>
      </c>
      <c r="E29" s="15">
        <f t="shared" si="17"/>
        <v>0</v>
      </c>
      <c r="F29" s="15">
        <f t="shared" si="17"/>
        <v>0</v>
      </c>
      <c r="G29" s="15">
        <f t="shared" si="17"/>
        <v>0</v>
      </c>
      <c r="H29" s="16">
        <f t="shared" si="17"/>
        <v>0</v>
      </c>
      <c r="I29" s="100">
        <f t="shared" si="2"/>
        <v>0</v>
      </c>
    </row>
    <row r="30" spans="1:9" s="3" customFormat="1" hidden="1" x14ac:dyDescent="0.2">
      <c r="A30" s="19" t="s">
        <v>17</v>
      </c>
      <c r="B30" s="21" t="s">
        <v>30</v>
      </c>
      <c r="C30" s="10">
        <v>0</v>
      </c>
      <c r="D30" s="10">
        <f t="shared" ref="D30:D32" si="18">SUM(D117,D200,D252,D301,D381,D460,D509,D557,D606,D685,D764,D813,D861,D910)</f>
        <v>0</v>
      </c>
      <c r="E30" s="10">
        <f t="shared" ref="E30:E32" si="19">SUM(C30,D30)</f>
        <v>0</v>
      </c>
      <c r="F30" s="10">
        <f t="shared" ref="F30:H32" si="20">SUM(F117,F200,F252,F301,F381,F460,F509,F557,F606,F685,F764,F813,F861,F910)</f>
        <v>0</v>
      </c>
      <c r="G30" s="10">
        <f t="shared" si="20"/>
        <v>0</v>
      </c>
      <c r="H30" s="11">
        <f t="shared" si="20"/>
        <v>0</v>
      </c>
      <c r="I30" s="100">
        <f t="shared" si="2"/>
        <v>0</v>
      </c>
    </row>
    <row r="31" spans="1:9" s="3" customFormat="1" hidden="1" x14ac:dyDescent="0.2">
      <c r="A31" s="19" t="s">
        <v>19</v>
      </c>
      <c r="B31" s="21" t="s">
        <v>31</v>
      </c>
      <c r="C31" s="10">
        <v>0</v>
      </c>
      <c r="D31" s="10">
        <f t="shared" si="18"/>
        <v>0</v>
      </c>
      <c r="E31" s="10">
        <f t="shared" si="19"/>
        <v>0</v>
      </c>
      <c r="F31" s="10">
        <f t="shared" si="20"/>
        <v>0</v>
      </c>
      <c r="G31" s="10">
        <f t="shared" si="20"/>
        <v>0</v>
      </c>
      <c r="H31" s="11">
        <f t="shared" si="20"/>
        <v>0</v>
      </c>
      <c r="I31" s="100">
        <f t="shared" si="2"/>
        <v>0</v>
      </c>
    </row>
    <row r="32" spans="1:9" s="3" customFormat="1" hidden="1" x14ac:dyDescent="0.2">
      <c r="A32" s="19" t="s">
        <v>21</v>
      </c>
      <c r="B32" s="21" t="s">
        <v>32</v>
      </c>
      <c r="C32" s="10">
        <v>0</v>
      </c>
      <c r="D32" s="10">
        <f t="shared" si="18"/>
        <v>0</v>
      </c>
      <c r="E32" s="10">
        <f t="shared" si="19"/>
        <v>0</v>
      </c>
      <c r="F32" s="10">
        <f t="shared" si="20"/>
        <v>0</v>
      </c>
      <c r="G32" s="10">
        <f t="shared" si="20"/>
        <v>0</v>
      </c>
      <c r="H32" s="11">
        <f t="shared" si="20"/>
        <v>0</v>
      </c>
      <c r="I32" s="100">
        <f t="shared" si="2"/>
        <v>0</v>
      </c>
    </row>
    <row r="33" spans="1:14" s="3" customFormat="1" hidden="1" x14ac:dyDescent="0.2">
      <c r="A33" s="23"/>
      <c r="B33" s="24"/>
      <c r="C33" s="10"/>
      <c r="D33" s="10"/>
      <c r="E33" s="10"/>
      <c r="F33" s="10"/>
      <c r="G33" s="10"/>
      <c r="H33" s="11"/>
      <c r="I33" s="100">
        <f t="shared" si="2"/>
        <v>0</v>
      </c>
    </row>
    <row r="34" spans="1:14" hidden="1" x14ac:dyDescent="0.2">
      <c r="A34" s="215"/>
      <c r="B34" s="12"/>
      <c r="C34" s="55"/>
      <c r="D34" s="55"/>
      <c r="E34" s="55"/>
      <c r="F34" s="55"/>
      <c r="G34" s="55"/>
      <c r="H34" s="95"/>
      <c r="I34" s="100"/>
    </row>
    <row r="35" spans="1:14" s="220" customFormat="1" ht="27" customHeight="1" thickBot="1" x14ac:dyDescent="0.3">
      <c r="A35" s="216" t="s">
        <v>163</v>
      </c>
      <c r="B35" s="217"/>
      <c r="C35" s="218">
        <v>41115.14</v>
      </c>
      <c r="D35" s="214">
        <f t="shared" ref="D35:H35" si="21">D36+D1984+D3932</f>
        <v>0</v>
      </c>
      <c r="E35" s="218">
        <f t="shared" si="21"/>
        <v>41115.14</v>
      </c>
      <c r="F35" s="218">
        <f t="shared" si="21"/>
        <v>0</v>
      </c>
      <c r="G35" s="218">
        <f t="shared" si="21"/>
        <v>0</v>
      </c>
      <c r="H35" s="219">
        <f t="shared" si="21"/>
        <v>0</v>
      </c>
      <c r="I35" s="147">
        <f t="shared" si="2"/>
        <v>41115.14</v>
      </c>
      <c r="K35" s="214">
        <f>SUBTOTAL(9,E47,E1995,E3943)</f>
        <v>2668.6000000000004</v>
      </c>
      <c r="L35" s="214">
        <f>E48+E1996+E3944</f>
        <v>38446.54</v>
      </c>
      <c r="M35" s="221">
        <f>K35+L35</f>
        <v>41115.14</v>
      </c>
      <c r="N35" s="221">
        <f>E35-M35</f>
        <v>0</v>
      </c>
    </row>
    <row r="36" spans="1:14" s="67" customFormat="1" ht="26.25" thickBot="1" x14ac:dyDescent="0.25">
      <c r="A36" s="148" t="s">
        <v>155</v>
      </c>
      <c r="B36" s="149" t="s">
        <v>164</v>
      </c>
      <c r="C36" s="180">
        <v>10615.2</v>
      </c>
      <c r="D36" s="184">
        <f>SUM(D37,D44,D67,D41)</f>
        <v>0</v>
      </c>
      <c r="E36" s="181">
        <f>SUM(E37,E44,E67,E41)</f>
        <v>10615.2</v>
      </c>
      <c r="F36" s="150">
        <f t="shared" ref="F36:H36" si="22">SUM(F37,F44,F67,F41)</f>
        <v>0</v>
      </c>
      <c r="G36" s="150">
        <f t="shared" si="22"/>
        <v>0</v>
      </c>
      <c r="H36" s="151">
        <f t="shared" si="22"/>
        <v>0</v>
      </c>
      <c r="I36" s="100">
        <f t="shared" si="2"/>
        <v>10615.2</v>
      </c>
      <c r="K36" s="100"/>
    </row>
    <row r="37" spans="1:14" hidden="1" x14ac:dyDescent="0.2">
      <c r="A37" s="29" t="s">
        <v>34</v>
      </c>
      <c r="B37" s="30">
        <v>20</v>
      </c>
      <c r="C37" s="15">
        <v>0</v>
      </c>
      <c r="D37" s="183">
        <f t="shared" ref="D37:H37" si="23">SUM(D38:D39)</f>
        <v>0</v>
      </c>
      <c r="E37" s="15">
        <f t="shared" si="23"/>
        <v>0</v>
      </c>
      <c r="F37" s="15">
        <f t="shared" si="23"/>
        <v>0</v>
      </c>
      <c r="G37" s="15">
        <f t="shared" si="23"/>
        <v>0</v>
      </c>
      <c r="H37" s="16">
        <f t="shared" si="23"/>
        <v>0</v>
      </c>
      <c r="I37" s="100">
        <f t="shared" si="2"/>
        <v>0</v>
      </c>
    </row>
    <row r="38" spans="1:14" hidden="1" x14ac:dyDescent="0.2">
      <c r="A38" s="19" t="s">
        <v>35</v>
      </c>
      <c r="B38" s="143" t="s">
        <v>36</v>
      </c>
      <c r="C38" s="55">
        <v>0</v>
      </c>
      <c r="D38" s="55">
        <f t="shared" ref="D38:H38" si="24">SUM(D154)</f>
        <v>0</v>
      </c>
      <c r="E38" s="55">
        <f t="shared" si="24"/>
        <v>0</v>
      </c>
      <c r="F38" s="55">
        <f t="shared" si="24"/>
        <v>0</v>
      </c>
      <c r="G38" s="55">
        <f t="shared" si="24"/>
        <v>0</v>
      </c>
      <c r="H38" s="95">
        <f t="shared" si="24"/>
        <v>0</v>
      </c>
      <c r="I38" s="100">
        <f t="shared" si="2"/>
        <v>0</v>
      </c>
    </row>
    <row r="39" spans="1:14" hidden="1" x14ac:dyDescent="0.2">
      <c r="A39" s="19" t="s">
        <v>37</v>
      </c>
      <c r="B39" s="143" t="s">
        <v>38</v>
      </c>
      <c r="C39" s="55">
        <v>0</v>
      </c>
      <c r="D39" s="55">
        <f>SUM(D75,D155,D339,D418,D643,D722)</f>
        <v>0</v>
      </c>
      <c r="E39" s="55">
        <f>C39+D39</f>
        <v>0</v>
      </c>
      <c r="F39" s="55">
        <f>SUM(F75,F155,F339,F418,F643,F722)</f>
        <v>0</v>
      </c>
      <c r="G39" s="55">
        <f>SUM(G75,G155,G339,G418,G643,G722)</f>
        <v>0</v>
      </c>
      <c r="H39" s="95">
        <f>SUM(H75,H155,H339,H418,H643,H722)</f>
        <v>0</v>
      </c>
      <c r="I39" s="100">
        <f t="shared" si="2"/>
        <v>0</v>
      </c>
    </row>
    <row r="40" spans="1:14" s="3" customFormat="1" hidden="1" x14ac:dyDescent="0.2">
      <c r="A40" s="19"/>
      <c r="B40" s="20"/>
      <c r="C40" s="10"/>
      <c r="D40" s="10"/>
      <c r="E40" s="10"/>
      <c r="F40" s="10"/>
      <c r="G40" s="10"/>
      <c r="H40" s="11"/>
      <c r="I40" s="100">
        <f t="shared" si="2"/>
        <v>0</v>
      </c>
    </row>
    <row r="41" spans="1:14" hidden="1" x14ac:dyDescent="0.2">
      <c r="A41" s="29" t="s">
        <v>39</v>
      </c>
      <c r="B41" s="30">
        <v>55</v>
      </c>
      <c r="C41" s="15">
        <v>0</v>
      </c>
      <c r="D41" s="15">
        <f t="shared" ref="D41:H41" si="25">SUM(D42:D42)</f>
        <v>0</v>
      </c>
      <c r="E41" s="15">
        <f t="shared" si="25"/>
        <v>0</v>
      </c>
      <c r="F41" s="15">
        <f t="shared" si="25"/>
        <v>0</v>
      </c>
      <c r="G41" s="15">
        <f t="shared" si="25"/>
        <v>0</v>
      </c>
      <c r="H41" s="16">
        <f t="shared" si="25"/>
        <v>0</v>
      </c>
      <c r="I41" s="100">
        <f t="shared" si="2"/>
        <v>0</v>
      </c>
    </row>
    <row r="42" spans="1:14" hidden="1" x14ac:dyDescent="0.2">
      <c r="A42" s="19" t="s">
        <v>40</v>
      </c>
      <c r="B42" s="143" t="s">
        <v>41</v>
      </c>
      <c r="C42" s="55">
        <v>0</v>
      </c>
      <c r="D42" s="55">
        <f>D158</f>
        <v>0</v>
      </c>
      <c r="E42" s="55">
        <f>E158</f>
        <v>0</v>
      </c>
      <c r="F42" s="55"/>
      <c r="G42" s="55"/>
      <c r="H42" s="95"/>
      <c r="I42" s="100">
        <f t="shared" si="2"/>
        <v>0</v>
      </c>
    </row>
    <row r="43" spans="1:14" s="3" customFormat="1" hidden="1" x14ac:dyDescent="0.2">
      <c r="A43" s="19"/>
      <c r="B43" s="20"/>
      <c r="C43" s="10"/>
      <c r="D43" s="10"/>
      <c r="E43" s="10"/>
      <c r="F43" s="10"/>
      <c r="G43" s="10"/>
      <c r="H43" s="11"/>
      <c r="I43" s="100">
        <f t="shared" si="2"/>
        <v>0</v>
      </c>
    </row>
    <row r="44" spans="1:14" ht="25.5" x14ac:dyDescent="0.2">
      <c r="A44" s="29" t="s">
        <v>42</v>
      </c>
      <c r="B44" s="31">
        <v>58</v>
      </c>
      <c r="C44" s="15">
        <v>10615.2</v>
      </c>
      <c r="D44" s="15">
        <f t="shared" ref="D44:H44" si="26">SUM(D45,D52,D59)</f>
        <v>0</v>
      </c>
      <c r="E44" s="15">
        <f t="shared" si="26"/>
        <v>10615.2</v>
      </c>
      <c r="F44" s="15">
        <f t="shared" si="26"/>
        <v>0</v>
      </c>
      <c r="G44" s="15">
        <f t="shared" si="26"/>
        <v>0</v>
      </c>
      <c r="H44" s="16">
        <f t="shared" si="26"/>
        <v>0</v>
      </c>
      <c r="I44" s="100">
        <f t="shared" si="2"/>
        <v>10615.2</v>
      </c>
    </row>
    <row r="45" spans="1:14" x14ac:dyDescent="0.2">
      <c r="A45" s="29" t="s">
        <v>43</v>
      </c>
      <c r="B45" s="32" t="s">
        <v>44</v>
      </c>
      <c r="C45" s="15">
        <v>10615.2</v>
      </c>
      <c r="D45" s="15">
        <f t="shared" ref="D45:H45" si="27">SUM(D49,D50,D51)</f>
        <v>0</v>
      </c>
      <c r="E45" s="15">
        <f t="shared" si="27"/>
        <v>10615.2</v>
      </c>
      <c r="F45" s="15">
        <f t="shared" si="27"/>
        <v>0</v>
      </c>
      <c r="G45" s="15">
        <f t="shared" si="27"/>
        <v>0</v>
      </c>
      <c r="H45" s="16">
        <f t="shared" si="27"/>
        <v>0</v>
      </c>
      <c r="I45" s="100">
        <f t="shared" si="2"/>
        <v>10615.2</v>
      </c>
    </row>
    <row r="46" spans="1:14" s="3" customFormat="1" hidden="1" x14ac:dyDescent="0.2">
      <c r="A46" s="33" t="s">
        <v>45</v>
      </c>
      <c r="B46" s="34"/>
      <c r="C46" s="15"/>
      <c r="D46" s="15"/>
      <c r="E46" s="15"/>
      <c r="F46" s="15"/>
      <c r="G46" s="15"/>
      <c r="H46" s="16"/>
      <c r="I46" s="100">
        <f t="shared" si="2"/>
        <v>0</v>
      </c>
    </row>
    <row r="47" spans="1:14" x14ac:dyDescent="0.2">
      <c r="A47" s="33" t="s">
        <v>46</v>
      </c>
      <c r="B47" s="34"/>
      <c r="C47" s="15">
        <v>9.5</v>
      </c>
      <c r="D47" s="15">
        <f t="shared" ref="D47:H47" si="28">D49+D50+D51-D48</f>
        <v>2</v>
      </c>
      <c r="E47" s="15">
        <f t="shared" si="28"/>
        <v>11.5</v>
      </c>
      <c r="F47" s="15">
        <f t="shared" si="28"/>
        <v>0</v>
      </c>
      <c r="G47" s="15">
        <f t="shared" si="28"/>
        <v>0</v>
      </c>
      <c r="H47" s="16">
        <f t="shared" si="28"/>
        <v>0</v>
      </c>
      <c r="I47" s="100">
        <f t="shared" si="2"/>
        <v>11.5</v>
      </c>
    </row>
    <row r="48" spans="1:14" x14ac:dyDescent="0.2">
      <c r="A48" s="33" t="s">
        <v>47</v>
      </c>
      <c r="B48" s="34"/>
      <c r="C48" s="15">
        <v>10605.7</v>
      </c>
      <c r="D48" s="15">
        <f t="shared" ref="D48:H51" si="29">SUM(D81,D164,D345,D424,D649,D728)</f>
        <v>-2</v>
      </c>
      <c r="E48" s="15">
        <f t="shared" si="29"/>
        <v>10603.7</v>
      </c>
      <c r="F48" s="15">
        <f t="shared" si="29"/>
        <v>0</v>
      </c>
      <c r="G48" s="15">
        <f t="shared" si="29"/>
        <v>0</v>
      </c>
      <c r="H48" s="16">
        <f t="shared" si="29"/>
        <v>0</v>
      </c>
      <c r="I48" s="100">
        <f t="shared" si="2"/>
        <v>10603.7</v>
      </c>
    </row>
    <row r="49" spans="1:9" hidden="1" x14ac:dyDescent="0.2">
      <c r="A49" s="8" t="s">
        <v>48</v>
      </c>
      <c r="B49" s="144" t="s">
        <v>49</v>
      </c>
      <c r="C49" s="55">
        <v>0</v>
      </c>
      <c r="D49" s="55">
        <f t="shared" si="29"/>
        <v>0</v>
      </c>
      <c r="E49" s="55">
        <f t="shared" ref="E49:E51" si="30">C49+D49</f>
        <v>0</v>
      </c>
      <c r="F49" s="55">
        <f t="shared" si="29"/>
        <v>0</v>
      </c>
      <c r="G49" s="55">
        <f t="shared" si="29"/>
        <v>0</v>
      </c>
      <c r="H49" s="95">
        <f t="shared" si="29"/>
        <v>0</v>
      </c>
      <c r="I49" s="100">
        <f t="shared" si="2"/>
        <v>0</v>
      </c>
    </row>
    <row r="50" spans="1:9" hidden="1" x14ac:dyDescent="0.2">
      <c r="A50" s="8" t="s">
        <v>50</v>
      </c>
      <c r="B50" s="144" t="s">
        <v>51</v>
      </c>
      <c r="C50" s="55">
        <v>0</v>
      </c>
      <c r="D50" s="55">
        <f t="shared" si="29"/>
        <v>0</v>
      </c>
      <c r="E50" s="55">
        <f t="shared" si="30"/>
        <v>0</v>
      </c>
      <c r="F50" s="55">
        <f t="shared" si="29"/>
        <v>0</v>
      </c>
      <c r="G50" s="55">
        <f t="shared" si="29"/>
        <v>0</v>
      </c>
      <c r="H50" s="95">
        <f t="shared" si="29"/>
        <v>0</v>
      </c>
      <c r="I50" s="100">
        <f t="shared" si="2"/>
        <v>0</v>
      </c>
    </row>
    <row r="51" spans="1:9" x14ac:dyDescent="0.2">
      <c r="A51" s="8" t="s">
        <v>52</v>
      </c>
      <c r="B51" s="145" t="s">
        <v>53</v>
      </c>
      <c r="C51" s="55">
        <v>10615.2</v>
      </c>
      <c r="D51" s="55">
        <f t="shared" si="29"/>
        <v>0</v>
      </c>
      <c r="E51" s="55">
        <f t="shared" si="30"/>
        <v>10615.2</v>
      </c>
      <c r="F51" s="55">
        <f t="shared" si="29"/>
        <v>0</v>
      </c>
      <c r="G51" s="55">
        <f t="shared" si="29"/>
        <v>0</v>
      </c>
      <c r="H51" s="95">
        <f t="shared" si="29"/>
        <v>0</v>
      </c>
      <c r="I51" s="100">
        <f t="shared" si="2"/>
        <v>10615.2</v>
      </c>
    </row>
    <row r="52" spans="1:9" hidden="1" x14ac:dyDescent="0.2">
      <c r="A52" s="29" t="s">
        <v>54</v>
      </c>
      <c r="B52" s="30" t="s">
        <v>55</v>
      </c>
      <c r="C52" s="15">
        <v>0</v>
      </c>
      <c r="D52" s="15">
        <f t="shared" ref="D52:H52" si="31">SUM(D56,D57,D58)</f>
        <v>0</v>
      </c>
      <c r="E52" s="15">
        <f t="shared" si="31"/>
        <v>0</v>
      </c>
      <c r="F52" s="15">
        <f t="shared" si="31"/>
        <v>0</v>
      </c>
      <c r="G52" s="15">
        <f t="shared" si="31"/>
        <v>0</v>
      </c>
      <c r="H52" s="16">
        <f t="shared" si="31"/>
        <v>0</v>
      </c>
      <c r="I52" s="100">
        <f t="shared" si="2"/>
        <v>0</v>
      </c>
    </row>
    <row r="53" spans="1:9" s="3" customFormat="1" hidden="1" x14ac:dyDescent="0.2">
      <c r="A53" s="35" t="s">
        <v>45</v>
      </c>
      <c r="B53" s="30"/>
      <c r="C53" s="15"/>
      <c r="D53" s="15"/>
      <c r="E53" s="15"/>
      <c r="F53" s="15"/>
      <c r="G53" s="15"/>
      <c r="H53" s="16"/>
      <c r="I53" s="100">
        <f t="shared" si="2"/>
        <v>0</v>
      </c>
    </row>
    <row r="54" spans="1:9" hidden="1" x14ac:dyDescent="0.2">
      <c r="A54" s="33" t="s">
        <v>46</v>
      </c>
      <c r="B54" s="34"/>
      <c r="C54" s="15">
        <v>0</v>
      </c>
      <c r="D54" s="15">
        <f t="shared" ref="D54:H54" si="32">D56+D57+D58-D55</f>
        <v>0</v>
      </c>
      <c r="E54" s="15">
        <f t="shared" si="32"/>
        <v>0</v>
      </c>
      <c r="F54" s="15">
        <f t="shared" si="32"/>
        <v>0</v>
      </c>
      <c r="G54" s="15">
        <f t="shared" si="32"/>
        <v>0</v>
      </c>
      <c r="H54" s="16">
        <f t="shared" si="32"/>
        <v>0</v>
      </c>
      <c r="I54" s="100">
        <f t="shared" si="2"/>
        <v>0</v>
      </c>
    </row>
    <row r="55" spans="1:9" s="3" customFormat="1" hidden="1" x14ac:dyDescent="0.2">
      <c r="A55" s="33" t="s">
        <v>47</v>
      </c>
      <c r="B55" s="34"/>
      <c r="C55" s="15">
        <v>0</v>
      </c>
      <c r="D55" s="15">
        <f t="shared" ref="D55:H58" si="33">SUM(D88,D171,D352,D431,D656,D735)</f>
        <v>0</v>
      </c>
      <c r="E55" s="15">
        <f t="shared" si="33"/>
        <v>0</v>
      </c>
      <c r="F55" s="15">
        <f t="shared" si="33"/>
        <v>0</v>
      </c>
      <c r="G55" s="15">
        <f t="shared" si="33"/>
        <v>0</v>
      </c>
      <c r="H55" s="16">
        <f t="shared" si="33"/>
        <v>0</v>
      </c>
      <c r="I55" s="100">
        <f t="shared" si="2"/>
        <v>0</v>
      </c>
    </row>
    <row r="56" spans="1:9" hidden="1" x14ac:dyDescent="0.2">
      <c r="A56" s="8" t="s">
        <v>48</v>
      </c>
      <c r="B56" s="145" t="s">
        <v>56</v>
      </c>
      <c r="C56" s="55">
        <v>0</v>
      </c>
      <c r="D56" s="55">
        <f t="shared" si="33"/>
        <v>0</v>
      </c>
      <c r="E56" s="55">
        <f t="shared" ref="E56:E58" si="34">C56+D56</f>
        <v>0</v>
      </c>
      <c r="F56" s="55">
        <f t="shared" si="33"/>
        <v>0</v>
      </c>
      <c r="G56" s="55">
        <f t="shared" si="33"/>
        <v>0</v>
      </c>
      <c r="H56" s="95">
        <f t="shared" si="33"/>
        <v>0</v>
      </c>
      <c r="I56" s="100">
        <f t="shared" si="2"/>
        <v>0</v>
      </c>
    </row>
    <row r="57" spans="1:9" hidden="1" x14ac:dyDescent="0.2">
      <c r="A57" s="8" t="s">
        <v>50</v>
      </c>
      <c r="B57" s="145" t="s">
        <v>57</v>
      </c>
      <c r="C57" s="55">
        <v>0</v>
      </c>
      <c r="D57" s="55">
        <f t="shared" si="33"/>
        <v>0</v>
      </c>
      <c r="E57" s="55">
        <f t="shared" si="34"/>
        <v>0</v>
      </c>
      <c r="F57" s="55">
        <f t="shared" si="33"/>
        <v>0</v>
      </c>
      <c r="G57" s="55">
        <f t="shared" si="33"/>
        <v>0</v>
      </c>
      <c r="H57" s="95">
        <f t="shared" si="33"/>
        <v>0</v>
      </c>
      <c r="I57" s="100">
        <f t="shared" si="2"/>
        <v>0</v>
      </c>
    </row>
    <row r="58" spans="1:9" s="3" customFormat="1" hidden="1" x14ac:dyDescent="0.2">
      <c r="A58" s="8" t="s">
        <v>52</v>
      </c>
      <c r="B58" s="145" t="s">
        <v>58</v>
      </c>
      <c r="C58" s="10">
        <v>0</v>
      </c>
      <c r="D58" s="10">
        <f t="shared" si="33"/>
        <v>0</v>
      </c>
      <c r="E58" s="10">
        <f t="shared" si="34"/>
        <v>0</v>
      </c>
      <c r="F58" s="10">
        <f t="shared" si="33"/>
        <v>0</v>
      </c>
      <c r="G58" s="10">
        <f t="shared" si="33"/>
        <v>0</v>
      </c>
      <c r="H58" s="11">
        <f t="shared" si="33"/>
        <v>0</v>
      </c>
      <c r="I58" s="100">
        <f t="shared" si="2"/>
        <v>0</v>
      </c>
    </row>
    <row r="59" spans="1:9" hidden="1" x14ac:dyDescent="0.2">
      <c r="A59" s="29" t="s">
        <v>59</v>
      </c>
      <c r="B59" s="36" t="s">
        <v>60</v>
      </c>
      <c r="C59" s="15">
        <v>0</v>
      </c>
      <c r="D59" s="15">
        <f t="shared" ref="D59:H59" si="35">SUM(D63,D64,D65)</f>
        <v>0</v>
      </c>
      <c r="E59" s="15">
        <f t="shared" si="35"/>
        <v>0</v>
      </c>
      <c r="F59" s="15">
        <f t="shared" si="35"/>
        <v>0</v>
      </c>
      <c r="G59" s="15">
        <f t="shared" si="35"/>
        <v>0</v>
      </c>
      <c r="H59" s="16">
        <f t="shared" si="35"/>
        <v>0</v>
      </c>
      <c r="I59" s="100">
        <f t="shared" si="2"/>
        <v>0</v>
      </c>
    </row>
    <row r="60" spans="1:9" s="3" customFormat="1" hidden="1" x14ac:dyDescent="0.2">
      <c r="A60" s="35" t="s">
        <v>45</v>
      </c>
      <c r="B60" s="36"/>
      <c r="C60" s="15"/>
      <c r="D60" s="15"/>
      <c r="E60" s="15"/>
      <c r="F60" s="15"/>
      <c r="G60" s="15"/>
      <c r="H60" s="16"/>
      <c r="I60" s="100">
        <f t="shared" si="2"/>
        <v>0</v>
      </c>
    </row>
    <row r="61" spans="1:9" hidden="1" x14ac:dyDescent="0.2">
      <c r="A61" s="33" t="s">
        <v>46</v>
      </c>
      <c r="B61" s="34"/>
      <c r="C61" s="15">
        <v>0</v>
      </c>
      <c r="D61" s="15">
        <f t="shared" ref="D61:H61" si="36">D63+D64+D65-D62</f>
        <v>0</v>
      </c>
      <c r="E61" s="15">
        <f t="shared" si="36"/>
        <v>0</v>
      </c>
      <c r="F61" s="15">
        <f t="shared" si="36"/>
        <v>0</v>
      </c>
      <c r="G61" s="15">
        <f t="shared" si="36"/>
        <v>0</v>
      </c>
      <c r="H61" s="16">
        <f t="shared" si="36"/>
        <v>0</v>
      </c>
      <c r="I61" s="100">
        <f t="shared" si="2"/>
        <v>0</v>
      </c>
    </row>
    <row r="62" spans="1:9" s="3" customFormat="1" hidden="1" x14ac:dyDescent="0.2">
      <c r="A62" s="33" t="s">
        <v>47</v>
      </c>
      <c r="B62" s="34"/>
      <c r="C62" s="15">
        <v>0</v>
      </c>
      <c r="D62" s="15">
        <f t="shared" ref="D62:H65" si="37">SUM(D95,D178,D359,D438,D663,D742)</f>
        <v>0</v>
      </c>
      <c r="E62" s="15">
        <f t="shared" si="37"/>
        <v>0</v>
      </c>
      <c r="F62" s="15">
        <f t="shared" si="37"/>
        <v>0</v>
      </c>
      <c r="G62" s="15">
        <f t="shared" si="37"/>
        <v>0</v>
      </c>
      <c r="H62" s="16">
        <f t="shared" si="37"/>
        <v>0</v>
      </c>
      <c r="I62" s="100">
        <f t="shared" si="2"/>
        <v>0</v>
      </c>
    </row>
    <row r="63" spans="1:9" hidden="1" x14ac:dyDescent="0.2">
      <c r="A63" s="8" t="s">
        <v>48</v>
      </c>
      <c r="B63" s="145" t="s">
        <v>61</v>
      </c>
      <c r="C63" s="55">
        <v>0</v>
      </c>
      <c r="D63" s="55">
        <f t="shared" si="37"/>
        <v>0</v>
      </c>
      <c r="E63" s="55">
        <f t="shared" ref="E63:E65" si="38">C63+D63</f>
        <v>0</v>
      </c>
      <c r="F63" s="55">
        <f t="shared" si="37"/>
        <v>0</v>
      </c>
      <c r="G63" s="55">
        <f t="shared" si="37"/>
        <v>0</v>
      </c>
      <c r="H63" s="95">
        <f t="shared" si="37"/>
        <v>0</v>
      </c>
      <c r="I63" s="100">
        <f t="shared" si="2"/>
        <v>0</v>
      </c>
    </row>
    <row r="64" spans="1:9" hidden="1" x14ac:dyDescent="0.2">
      <c r="A64" s="8" t="s">
        <v>50</v>
      </c>
      <c r="B64" s="145" t="s">
        <v>62</v>
      </c>
      <c r="C64" s="55">
        <v>0</v>
      </c>
      <c r="D64" s="55">
        <f t="shared" si="37"/>
        <v>0</v>
      </c>
      <c r="E64" s="55">
        <f t="shared" si="38"/>
        <v>0</v>
      </c>
      <c r="F64" s="55">
        <f t="shared" si="37"/>
        <v>0</v>
      </c>
      <c r="G64" s="55">
        <f t="shared" si="37"/>
        <v>0</v>
      </c>
      <c r="H64" s="95">
        <f t="shared" si="37"/>
        <v>0</v>
      </c>
      <c r="I64" s="100">
        <f t="shared" si="2"/>
        <v>0</v>
      </c>
    </row>
    <row r="65" spans="1:9" s="3" customFormat="1" hidden="1" x14ac:dyDescent="0.2">
      <c r="A65" s="8" t="s">
        <v>52</v>
      </c>
      <c r="B65" s="145" t="s">
        <v>63</v>
      </c>
      <c r="C65" s="10">
        <v>0</v>
      </c>
      <c r="D65" s="10">
        <f t="shared" si="37"/>
        <v>0</v>
      </c>
      <c r="E65" s="10">
        <f t="shared" si="38"/>
        <v>0</v>
      </c>
      <c r="F65" s="10">
        <f t="shared" si="37"/>
        <v>0</v>
      </c>
      <c r="G65" s="10">
        <f t="shared" si="37"/>
        <v>0</v>
      </c>
      <c r="H65" s="11">
        <f t="shared" si="37"/>
        <v>0</v>
      </c>
      <c r="I65" s="100">
        <f t="shared" si="2"/>
        <v>0</v>
      </c>
    </row>
    <row r="66" spans="1:9" s="3" customFormat="1" hidden="1" x14ac:dyDescent="0.2">
      <c r="A66" s="37"/>
      <c r="B66" s="24"/>
      <c r="C66" s="10"/>
      <c r="D66" s="10"/>
      <c r="E66" s="10"/>
      <c r="F66" s="10"/>
      <c r="G66" s="10"/>
      <c r="H66" s="11"/>
      <c r="I66" s="100">
        <f t="shared" si="2"/>
        <v>0</v>
      </c>
    </row>
    <row r="67" spans="1:9" s="3" customFormat="1" hidden="1" x14ac:dyDescent="0.2">
      <c r="A67" s="17" t="s">
        <v>64</v>
      </c>
      <c r="B67" s="36" t="s">
        <v>65</v>
      </c>
      <c r="C67" s="15">
        <v>0</v>
      </c>
      <c r="D67" s="15">
        <f>SUM(D100,D183,D364,D443,D668,D747)</f>
        <v>0</v>
      </c>
      <c r="E67" s="15">
        <f>C67+D67</f>
        <v>0</v>
      </c>
      <c r="F67" s="15">
        <f>SUM(F100,F183,F364,F443,F668,F747)</f>
        <v>0</v>
      </c>
      <c r="G67" s="15">
        <f>SUM(G100,G183,G364,G443,G668,G747)</f>
        <v>0</v>
      </c>
      <c r="H67" s="16">
        <f>SUM(H100,H183,H364,H443,H668,H747)</f>
        <v>0</v>
      </c>
      <c r="I67" s="100">
        <f t="shared" si="2"/>
        <v>0</v>
      </c>
    </row>
    <row r="68" spans="1:9" s="3" customFormat="1" hidden="1" x14ac:dyDescent="0.2">
      <c r="A68" s="37"/>
      <c r="B68" s="24"/>
      <c r="C68" s="10"/>
      <c r="D68" s="10"/>
      <c r="E68" s="10"/>
      <c r="F68" s="10"/>
      <c r="G68" s="10"/>
      <c r="H68" s="11"/>
      <c r="I68" s="100">
        <f t="shared" si="2"/>
        <v>0</v>
      </c>
    </row>
    <row r="69" spans="1:9" ht="13.5" thickBot="1" x14ac:dyDescent="0.25">
      <c r="A69" s="17" t="s">
        <v>66</v>
      </c>
      <c r="B69" s="36"/>
      <c r="C69" s="15">
        <v>0</v>
      </c>
      <c r="D69" s="15">
        <f t="shared" ref="D69:H69" si="39">D16-D36</f>
        <v>0</v>
      </c>
      <c r="E69" s="15">
        <f t="shared" si="39"/>
        <v>0</v>
      </c>
      <c r="F69" s="15">
        <f t="shared" si="39"/>
        <v>0</v>
      </c>
      <c r="G69" s="15">
        <f t="shared" si="39"/>
        <v>0</v>
      </c>
      <c r="H69" s="16">
        <f t="shared" si="39"/>
        <v>0</v>
      </c>
      <c r="I69" s="100" t="str">
        <f>A69</f>
        <v>Excedent/Deficit</v>
      </c>
    </row>
    <row r="70" spans="1:9" s="3" customFormat="1" ht="13.5" hidden="1" thickBot="1" x14ac:dyDescent="0.25">
      <c r="A70" s="38"/>
      <c r="B70" s="12"/>
      <c r="C70" s="10"/>
      <c r="D70" s="10"/>
      <c r="E70" s="10"/>
      <c r="F70" s="10"/>
      <c r="G70" s="10"/>
      <c r="H70" s="11"/>
      <c r="I70" s="100">
        <f t="shared" si="2"/>
        <v>0</v>
      </c>
    </row>
    <row r="71" spans="1:9" s="3" customFormat="1" ht="13.5" hidden="1" thickBot="1" x14ac:dyDescent="0.25">
      <c r="A71" s="23" t="s">
        <v>45</v>
      </c>
      <c r="B71" s="24"/>
      <c r="C71" s="10"/>
      <c r="D71" s="10"/>
      <c r="E71" s="10"/>
      <c r="F71" s="10"/>
      <c r="G71" s="10"/>
      <c r="H71" s="11"/>
      <c r="I71" s="100">
        <f t="shared" si="2"/>
        <v>0</v>
      </c>
    </row>
    <row r="72" spans="1:9" s="1" customFormat="1" ht="13.5" hidden="1" thickBot="1" x14ac:dyDescent="0.25">
      <c r="A72" s="25" t="s">
        <v>67</v>
      </c>
      <c r="B72" s="26" t="s">
        <v>68</v>
      </c>
      <c r="C72" s="27">
        <v>0</v>
      </c>
      <c r="D72" s="27">
        <f t="shared" ref="D72:H72" si="40">SUM(D102)</f>
        <v>0</v>
      </c>
      <c r="E72" s="27">
        <f t="shared" si="40"/>
        <v>0</v>
      </c>
      <c r="F72" s="27">
        <f t="shared" si="40"/>
        <v>0</v>
      </c>
      <c r="G72" s="27">
        <f t="shared" si="40"/>
        <v>0</v>
      </c>
      <c r="H72" s="28">
        <f t="shared" si="40"/>
        <v>0</v>
      </c>
      <c r="I72" s="100">
        <f t="shared" si="2"/>
        <v>0</v>
      </c>
    </row>
    <row r="73" spans="1:9" s="3" customFormat="1" ht="13.5" hidden="1" thickBot="1" x14ac:dyDescent="0.25">
      <c r="A73" s="39" t="s">
        <v>69</v>
      </c>
      <c r="B73" s="40"/>
      <c r="C73" s="41">
        <v>0</v>
      </c>
      <c r="D73" s="41">
        <f t="shared" ref="D73:H73" si="41">SUM(D74,D77,D100)</f>
        <v>0</v>
      </c>
      <c r="E73" s="41">
        <f t="shared" si="41"/>
        <v>0</v>
      </c>
      <c r="F73" s="41">
        <f t="shared" si="41"/>
        <v>0</v>
      </c>
      <c r="G73" s="41">
        <f t="shared" si="41"/>
        <v>0</v>
      </c>
      <c r="H73" s="42">
        <f t="shared" si="41"/>
        <v>0</v>
      </c>
      <c r="I73" s="100">
        <f t="shared" si="2"/>
        <v>0</v>
      </c>
    </row>
    <row r="74" spans="1:9" s="3" customFormat="1" ht="13.5" hidden="1" thickBot="1" x14ac:dyDescent="0.25">
      <c r="A74" s="29" t="s">
        <v>34</v>
      </c>
      <c r="B74" s="30">
        <v>20</v>
      </c>
      <c r="C74" s="15">
        <v>0</v>
      </c>
      <c r="D74" s="15">
        <f t="shared" ref="D74:H74" si="42">SUM(D75)</f>
        <v>0</v>
      </c>
      <c r="E74" s="15">
        <f t="shared" si="42"/>
        <v>0</v>
      </c>
      <c r="F74" s="15">
        <f t="shared" si="42"/>
        <v>0</v>
      </c>
      <c r="G74" s="15">
        <f t="shared" si="42"/>
        <v>0</v>
      </c>
      <c r="H74" s="16">
        <f t="shared" si="42"/>
        <v>0</v>
      </c>
      <c r="I74" s="100">
        <f t="shared" si="2"/>
        <v>0</v>
      </c>
    </row>
    <row r="75" spans="1:9" s="3" customFormat="1" ht="13.5" hidden="1" thickBot="1" x14ac:dyDescent="0.25">
      <c r="A75" s="19" t="s">
        <v>37</v>
      </c>
      <c r="B75" s="143" t="s">
        <v>38</v>
      </c>
      <c r="C75" s="10">
        <v>0</v>
      </c>
      <c r="D75" s="10">
        <f>D122</f>
        <v>0</v>
      </c>
      <c r="E75" s="10">
        <f>C75+D75</f>
        <v>0</v>
      </c>
      <c r="F75" s="10">
        <f t="shared" ref="F75:H75" si="43">F122</f>
        <v>0</v>
      </c>
      <c r="G75" s="10">
        <f t="shared" si="43"/>
        <v>0</v>
      </c>
      <c r="H75" s="11">
        <f t="shared" si="43"/>
        <v>0</v>
      </c>
      <c r="I75" s="100">
        <f t="shared" si="2"/>
        <v>0</v>
      </c>
    </row>
    <row r="76" spans="1:9" s="3" customFormat="1" ht="13.5" hidden="1" thickBot="1" x14ac:dyDescent="0.25">
      <c r="A76" s="19"/>
      <c r="B76" s="20"/>
      <c r="C76" s="10"/>
      <c r="D76" s="10"/>
      <c r="E76" s="10"/>
      <c r="F76" s="10"/>
      <c r="G76" s="10"/>
      <c r="H76" s="11"/>
      <c r="I76" s="100">
        <f t="shared" si="2"/>
        <v>0</v>
      </c>
    </row>
    <row r="77" spans="1:9" s="3" customFormat="1" ht="26.25" hidden="1" thickBot="1" x14ac:dyDescent="0.25">
      <c r="A77" s="29" t="s">
        <v>42</v>
      </c>
      <c r="B77" s="31">
        <v>58</v>
      </c>
      <c r="C77" s="15">
        <v>0</v>
      </c>
      <c r="D77" s="15">
        <f t="shared" ref="D77:H77" si="44">SUM(D78,D85,D92)</f>
        <v>0</v>
      </c>
      <c r="E77" s="15">
        <f t="shared" si="44"/>
        <v>0</v>
      </c>
      <c r="F77" s="15">
        <f t="shared" si="44"/>
        <v>0</v>
      </c>
      <c r="G77" s="15">
        <f t="shared" si="44"/>
        <v>0</v>
      </c>
      <c r="H77" s="16">
        <f t="shared" si="44"/>
        <v>0</v>
      </c>
      <c r="I77" s="100">
        <f t="shared" si="2"/>
        <v>0</v>
      </c>
    </row>
    <row r="78" spans="1:9" s="3" customFormat="1" ht="13.5" hidden="1" thickBot="1" x14ac:dyDescent="0.25">
      <c r="A78" s="29" t="s">
        <v>43</v>
      </c>
      <c r="B78" s="32" t="s">
        <v>44</v>
      </c>
      <c r="C78" s="15">
        <v>0</v>
      </c>
      <c r="D78" s="15">
        <f t="shared" ref="D78:H78" si="45">SUM(D82,D83,D84)</f>
        <v>0</v>
      </c>
      <c r="E78" s="15">
        <f t="shared" si="45"/>
        <v>0</v>
      </c>
      <c r="F78" s="15">
        <f t="shared" si="45"/>
        <v>0</v>
      </c>
      <c r="G78" s="15">
        <f t="shared" si="45"/>
        <v>0</v>
      </c>
      <c r="H78" s="16">
        <f t="shared" si="45"/>
        <v>0</v>
      </c>
      <c r="I78" s="100">
        <f t="shared" si="2"/>
        <v>0</v>
      </c>
    </row>
    <row r="79" spans="1:9" s="3" customFormat="1" ht="13.5" hidden="1" thickBot="1" x14ac:dyDescent="0.25">
      <c r="A79" s="33" t="s">
        <v>45</v>
      </c>
      <c r="B79" s="34"/>
      <c r="C79" s="15"/>
      <c r="D79" s="15"/>
      <c r="E79" s="15"/>
      <c r="F79" s="15"/>
      <c r="G79" s="15"/>
      <c r="H79" s="16"/>
      <c r="I79" s="100">
        <f t="shared" ref="I79:I142" si="46">SUM(E79:H79)</f>
        <v>0</v>
      </c>
    </row>
    <row r="80" spans="1:9" s="3" customFormat="1" ht="13.5" hidden="1" thickBot="1" x14ac:dyDescent="0.25">
      <c r="A80" s="33" t="s">
        <v>46</v>
      </c>
      <c r="B80" s="34"/>
      <c r="C80" s="15">
        <v>0</v>
      </c>
      <c r="D80" s="15">
        <f t="shared" ref="D80:H80" si="47">D82+D83+D84-D81</f>
        <v>0</v>
      </c>
      <c r="E80" s="15">
        <f t="shared" si="47"/>
        <v>0</v>
      </c>
      <c r="F80" s="15">
        <f t="shared" si="47"/>
        <v>0</v>
      </c>
      <c r="G80" s="15">
        <f t="shared" si="47"/>
        <v>0</v>
      </c>
      <c r="H80" s="16">
        <f t="shared" si="47"/>
        <v>0</v>
      </c>
      <c r="I80" s="100">
        <f t="shared" si="46"/>
        <v>0</v>
      </c>
    </row>
    <row r="81" spans="1:9" s="3" customFormat="1" ht="13.5" hidden="1" thickBot="1" x14ac:dyDescent="0.25">
      <c r="A81" s="33" t="s">
        <v>47</v>
      </c>
      <c r="B81" s="34"/>
      <c r="C81" s="15">
        <v>0</v>
      </c>
      <c r="D81" s="15">
        <f t="shared" ref="D81:H84" si="48">D128</f>
        <v>0</v>
      </c>
      <c r="E81" s="15">
        <f t="shared" si="48"/>
        <v>0</v>
      </c>
      <c r="F81" s="15">
        <f t="shared" si="48"/>
        <v>0</v>
      </c>
      <c r="G81" s="15">
        <f t="shared" si="48"/>
        <v>0</v>
      </c>
      <c r="H81" s="16">
        <f t="shared" si="48"/>
        <v>0</v>
      </c>
      <c r="I81" s="100">
        <f t="shared" si="46"/>
        <v>0</v>
      </c>
    </row>
    <row r="82" spans="1:9" s="3" customFormat="1" ht="13.5" hidden="1" thickBot="1" x14ac:dyDescent="0.25">
      <c r="A82" s="8" t="s">
        <v>48</v>
      </c>
      <c r="B82" s="144" t="s">
        <v>49</v>
      </c>
      <c r="C82" s="10">
        <v>0</v>
      </c>
      <c r="D82" s="10">
        <f t="shared" si="48"/>
        <v>0</v>
      </c>
      <c r="E82" s="10">
        <f t="shared" ref="E82:E84" si="49">C82+D82</f>
        <v>0</v>
      </c>
      <c r="F82" s="10">
        <f t="shared" si="48"/>
        <v>0</v>
      </c>
      <c r="G82" s="10">
        <f t="shared" si="48"/>
        <v>0</v>
      </c>
      <c r="H82" s="11">
        <f t="shared" si="48"/>
        <v>0</v>
      </c>
      <c r="I82" s="100">
        <f t="shared" si="46"/>
        <v>0</v>
      </c>
    </row>
    <row r="83" spans="1:9" s="3" customFormat="1" ht="13.5" hidden="1" thickBot="1" x14ac:dyDescent="0.25">
      <c r="A83" s="8" t="s">
        <v>50</v>
      </c>
      <c r="B83" s="144" t="s">
        <v>51</v>
      </c>
      <c r="C83" s="10">
        <v>0</v>
      </c>
      <c r="D83" s="10">
        <f t="shared" si="48"/>
        <v>0</v>
      </c>
      <c r="E83" s="10">
        <f t="shared" si="49"/>
        <v>0</v>
      </c>
      <c r="F83" s="10">
        <f t="shared" si="48"/>
        <v>0</v>
      </c>
      <c r="G83" s="10">
        <f t="shared" si="48"/>
        <v>0</v>
      </c>
      <c r="H83" s="11">
        <f t="shared" si="48"/>
        <v>0</v>
      </c>
      <c r="I83" s="100">
        <f t="shared" si="46"/>
        <v>0</v>
      </c>
    </row>
    <row r="84" spans="1:9" s="3" customFormat="1" ht="13.5" hidden="1" thickBot="1" x14ac:dyDescent="0.25">
      <c r="A84" s="8" t="s">
        <v>52</v>
      </c>
      <c r="B84" s="145" t="s">
        <v>53</v>
      </c>
      <c r="C84" s="10">
        <v>0</v>
      </c>
      <c r="D84" s="10">
        <f t="shared" si="48"/>
        <v>0</v>
      </c>
      <c r="E84" s="10">
        <f t="shared" si="49"/>
        <v>0</v>
      </c>
      <c r="F84" s="10">
        <f t="shared" si="48"/>
        <v>0</v>
      </c>
      <c r="G84" s="10">
        <f t="shared" si="48"/>
        <v>0</v>
      </c>
      <c r="H84" s="11">
        <f t="shared" si="48"/>
        <v>0</v>
      </c>
      <c r="I84" s="100">
        <f t="shared" si="46"/>
        <v>0</v>
      </c>
    </row>
    <row r="85" spans="1:9" s="3" customFormat="1" ht="13.5" hidden="1" thickBot="1" x14ac:dyDescent="0.25">
      <c r="A85" s="29" t="s">
        <v>54</v>
      </c>
      <c r="B85" s="30" t="s">
        <v>55</v>
      </c>
      <c r="C85" s="15">
        <v>0</v>
      </c>
      <c r="D85" s="15">
        <f t="shared" ref="D85:H85" si="50">SUM(D89,D90,D91)</f>
        <v>0</v>
      </c>
      <c r="E85" s="15">
        <f t="shared" si="50"/>
        <v>0</v>
      </c>
      <c r="F85" s="15">
        <f t="shared" si="50"/>
        <v>0</v>
      </c>
      <c r="G85" s="15">
        <f t="shared" si="50"/>
        <v>0</v>
      </c>
      <c r="H85" s="16">
        <f t="shared" si="50"/>
        <v>0</v>
      </c>
      <c r="I85" s="100">
        <f t="shared" si="46"/>
        <v>0</v>
      </c>
    </row>
    <row r="86" spans="1:9" s="3" customFormat="1" ht="13.5" hidden="1" thickBot="1" x14ac:dyDescent="0.25">
      <c r="A86" s="35" t="s">
        <v>45</v>
      </c>
      <c r="B86" s="30"/>
      <c r="C86" s="15"/>
      <c r="D86" s="15"/>
      <c r="E86" s="15"/>
      <c r="F86" s="15"/>
      <c r="G86" s="15"/>
      <c r="H86" s="16"/>
      <c r="I86" s="100">
        <f t="shared" si="46"/>
        <v>0</v>
      </c>
    </row>
    <row r="87" spans="1:9" s="3" customFormat="1" ht="13.5" hidden="1" thickBot="1" x14ac:dyDescent="0.25">
      <c r="A87" s="33" t="s">
        <v>46</v>
      </c>
      <c r="B87" s="34"/>
      <c r="C87" s="15">
        <v>0</v>
      </c>
      <c r="D87" s="15">
        <f t="shared" ref="D87:H87" si="51">D89+D90+D91-D88</f>
        <v>0</v>
      </c>
      <c r="E87" s="15">
        <f t="shared" si="51"/>
        <v>0</v>
      </c>
      <c r="F87" s="15">
        <f t="shared" si="51"/>
        <v>0</v>
      </c>
      <c r="G87" s="15">
        <f t="shared" si="51"/>
        <v>0</v>
      </c>
      <c r="H87" s="16">
        <f t="shared" si="51"/>
        <v>0</v>
      </c>
      <c r="I87" s="100">
        <f t="shared" si="46"/>
        <v>0</v>
      </c>
    </row>
    <row r="88" spans="1:9" s="3" customFormat="1" ht="13.5" hidden="1" thickBot="1" x14ac:dyDescent="0.25">
      <c r="A88" s="33" t="s">
        <v>47</v>
      </c>
      <c r="B88" s="34"/>
      <c r="C88" s="15">
        <v>0</v>
      </c>
      <c r="D88" s="15">
        <f t="shared" ref="D88:H91" si="52">D135</f>
        <v>0</v>
      </c>
      <c r="E88" s="15">
        <f t="shared" si="52"/>
        <v>0</v>
      </c>
      <c r="F88" s="15">
        <f t="shared" si="52"/>
        <v>0</v>
      </c>
      <c r="G88" s="15">
        <f t="shared" si="52"/>
        <v>0</v>
      </c>
      <c r="H88" s="16">
        <f t="shared" si="52"/>
        <v>0</v>
      </c>
      <c r="I88" s="100">
        <f t="shared" si="46"/>
        <v>0</v>
      </c>
    </row>
    <row r="89" spans="1:9" s="3" customFormat="1" ht="13.5" hidden="1" thickBot="1" x14ac:dyDescent="0.25">
      <c r="A89" s="8" t="s">
        <v>48</v>
      </c>
      <c r="B89" s="145" t="s">
        <v>56</v>
      </c>
      <c r="C89" s="10">
        <v>0</v>
      </c>
      <c r="D89" s="10">
        <f t="shared" si="52"/>
        <v>0</v>
      </c>
      <c r="E89" s="10">
        <f t="shared" ref="E89:E91" si="53">C89+D89</f>
        <v>0</v>
      </c>
      <c r="F89" s="10">
        <f t="shared" si="52"/>
        <v>0</v>
      </c>
      <c r="G89" s="10">
        <f t="shared" si="52"/>
        <v>0</v>
      </c>
      <c r="H89" s="11">
        <f t="shared" si="52"/>
        <v>0</v>
      </c>
      <c r="I89" s="100">
        <f t="shared" si="46"/>
        <v>0</v>
      </c>
    </row>
    <row r="90" spans="1:9" s="3" customFormat="1" ht="13.5" hidden="1" thickBot="1" x14ac:dyDescent="0.25">
      <c r="A90" s="8" t="s">
        <v>50</v>
      </c>
      <c r="B90" s="145" t="s">
        <v>57</v>
      </c>
      <c r="C90" s="10">
        <v>0</v>
      </c>
      <c r="D90" s="10">
        <f t="shared" si="52"/>
        <v>0</v>
      </c>
      <c r="E90" s="10">
        <f t="shared" si="53"/>
        <v>0</v>
      </c>
      <c r="F90" s="10">
        <f t="shared" si="52"/>
        <v>0</v>
      </c>
      <c r="G90" s="10">
        <f t="shared" si="52"/>
        <v>0</v>
      </c>
      <c r="H90" s="11">
        <f t="shared" si="52"/>
        <v>0</v>
      </c>
      <c r="I90" s="100">
        <f t="shared" si="46"/>
        <v>0</v>
      </c>
    </row>
    <row r="91" spans="1:9" s="3" customFormat="1" ht="13.5" hidden="1" thickBot="1" x14ac:dyDescent="0.25">
      <c r="A91" s="8" t="s">
        <v>52</v>
      </c>
      <c r="B91" s="145" t="s">
        <v>58</v>
      </c>
      <c r="C91" s="10">
        <v>0</v>
      </c>
      <c r="D91" s="10">
        <f t="shared" si="52"/>
        <v>0</v>
      </c>
      <c r="E91" s="10">
        <f t="shared" si="53"/>
        <v>0</v>
      </c>
      <c r="F91" s="10">
        <f t="shared" si="52"/>
        <v>0</v>
      </c>
      <c r="G91" s="10">
        <f t="shared" si="52"/>
        <v>0</v>
      </c>
      <c r="H91" s="11">
        <f t="shared" si="52"/>
        <v>0</v>
      </c>
      <c r="I91" s="100">
        <f t="shared" si="46"/>
        <v>0</v>
      </c>
    </row>
    <row r="92" spans="1:9" s="3" customFormat="1" ht="13.5" hidden="1" thickBot="1" x14ac:dyDescent="0.25">
      <c r="A92" s="29" t="s">
        <v>59</v>
      </c>
      <c r="B92" s="36" t="s">
        <v>60</v>
      </c>
      <c r="C92" s="15">
        <v>0</v>
      </c>
      <c r="D92" s="15">
        <f t="shared" ref="D92:H92" si="54">SUM(D96,D97,D98)</f>
        <v>0</v>
      </c>
      <c r="E92" s="15">
        <f t="shared" si="54"/>
        <v>0</v>
      </c>
      <c r="F92" s="15">
        <f t="shared" si="54"/>
        <v>0</v>
      </c>
      <c r="G92" s="15">
        <f t="shared" si="54"/>
        <v>0</v>
      </c>
      <c r="H92" s="16">
        <f t="shared" si="54"/>
        <v>0</v>
      </c>
      <c r="I92" s="100">
        <f t="shared" si="46"/>
        <v>0</v>
      </c>
    </row>
    <row r="93" spans="1:9" s="3" customFormat="1" ht="13.5" hidden="1" thickBot="1" x14ac:dyDescent="0.25">
      <c r="A93" s="35" t="s">
        <v>45</v>
      </c>
      <c r="B93" s="36"/>
      <c r="C93" s="15"/>
      <c r="D93" s="15"/>
      <c r="E93" s="15"/>
      <c r="F93" s="15"/>
      <c r="G93" s="15"/>
      <c r="H93" s="16"/>
      <c r="I93" s="100">
        <f t="shared" si="46"/>
        <v>0</v>
      </c>
    </row>
    <row r="94" spans="1:9" s="3" customFormat="1" ht="13.5" hidden="1" thickBot="1" x14ac:dyDescent="0.25">
      <c r="A94" s="33" t="s">
        <v>46</v>
      </c>
      <c r="B94" s="34"/>
      <c r="C94" s="15">
        <v>0</v>
      </c>
      <c r="D94" s="15">
        <f t="shared" ref="D94:H94" si="55">D96+D97+D98-D95</f>
        <v>0</v>
      </c>
      <c r="E94" s="15">
        <f t="shared" si="55"/>
        <v>0</v>
      </c>
      <c r="F94" s="15">
        <f t="shared" si="55"/>
        <v>0</v>
      </c>
      <c r="G94" s="15">
        <f t="shared" si="55"/>
        <v>0</v>
      </c>
      <c r="H94" s="16">
        <f t="shared" si="55"/>
        <v>0</v>
      </c>
      <c r="I94" s="100">
        <f t="shared" si="46"/>
        <v>0</v>
      </c>
    </row>
    <row r="95" spans="1:9" s="3" customFormat="1" ht="13.5" hidden="1" thickBot="1" x14ac:dyDescent="0.25">
      <c r="A95" s="33" t="s">
        <v>47</v>
      </c>
      <c r="B95" s="34"/>
      <c r="C95" s="15">
        <v>0</v>
      </c>
      <c r="D95" s="15">
        <f t="shared" ref="D95:H98" si="56">D142</f>
        <v>0</v>
      </c>
      <c r="E95" s="15">
        <f t="shared" si="56"/>
        <v>0</v>
      </c>
      <c r="F95" s="15">
        <f t="shared" si="56"/>
        <v>0</v>
      </c>
      <c r="G95" s="15">
        <f t="shared" si="56"/>
        <v>0</v>
      </c>
      <c r="H95" s="16">
        <f t="shared" si="56"/>
        <v>0</v>
      </c>
      <c r="I95" s="100">
        <f t="shared" si="46"/>
        <v>0</v>
      </c>
    </row>
    <row r="96" spans="1:9" s="3" customFormat="1" ht="13.5" hidden="1" thickBot="1" x14ac:dyDescent="0.25">
      <c r="A96" s="8" t="s">
        <v>48</v>
      </c>
      <c r="B96" s="145" t="s">
        <v>61</v>
      </c>
      <c r="C96" s="10">
        <v>0</v>
      </c>
      <c r="D96" s="10">
        <f t="shared" si="56"/>
        <v>0</v>
      </c>
      <c r="E96" s="10">
        <f t="shared" ref="E96:E98" si="57">C96+D96</f>
        <v>0</v>
      </c>
      <c r="F96" s="10">
        <f t="shared" si="56"/>
        <v>0</v>
      </c>
      <c r="G96" s="10">
        <f t="shared" si="56"/>
        <v>0</v>
      </c>
      <c r="H96" s="11">
        <f t="shared" si="56"/>
        <v>0</v>
      </c>
      <c r="I96" s="100">
        <f t="shared" si="46"/>
        <v>0</v>
      </c>
    </row>
    <row r="97" spans="1:9" s="3" customFormat="1" ht="13.5" hidden="1" thickBot="1" x14ac:dyDescent="0.25">
      <c r="A97" s="8" t="s">
        <v>50</v>
      </c>
      <c r="B97" s="145" t="s">
        <v>62</v>
      </c>
      <c r="C97" s="10">
        <v>0</v>
      </c>
      <c r="D97" s="10">
        <f t="shared" si="56"/>
        <v>0</v>
      </c>
      <c r="E97" s="10">
        <f t="shared" si="57"/>
        <v>0</v>
      </c>
      <c r="F97" s="10">
        <f t="shared" si="56"/>
        <v>0</v>
      </c>
      <c r="G97" s="10">
        <f t="shared" si="56"/>
        <v>0</v>
      </c>
      <c r="H97" s="11">
        <f t="shared" si="56"/>
        <v>0</v>
      </c>
      <c r="I97" s="100">
        <f t="shared" si="46"/>
        <v>0</v>
      </c>
    </row>
    <row r="98" spans="1:9" s="3" customFormat="1" ht="13.5" hidden="1" thickBot="1" x14ac:dyDescent="0.25">
      <c r="A98" s="8" t="s">
        <v>52</v>
      </c>
      <c r="B98" s="145" t="s">
        <v>63</v>
      </c>
      <c r="C98" s="10">
        <v>0</v>
      </c>
      <c r="D98" s="10">
        <f t="shared" si="56"/>
        <v>0</v>
      </c>
      <c r="E98" s="10">
        <f t="shared" si="57"/>
        <v>0</v>
      </c>
      <c r="F98" s="10">
        <f t="shared" si="56"/>
        <v>0</v>
      </c>
      <c r="G98" s="10">
        <f t="shared" si="56"/>
        <v>0</v>
      </c>
      <c r="H98" s="11">
        <f t="shared" si="56"/>
        <v>0</v>
      </c>
      <c r="I98" s="100">
        <f t="shared" si="46"/>
        <v>0</v>
      </c>
    </row>
    <row r="99" spans="1:9" s="3" customFormat="1" ht="13.5" hidden="1" thickBot="1" x14ac:dyDescent="0.25">
      <c r="A99" s="37"/>
      <c r="B99" s="24"/>
      <c r="C99" s="10"/>
      <c r="D99" s="10"/>
      <c r="E99" s="10"/>
      <c r="F99" s="10"/>
      <c r="G99" s="10"/>
      <c r="H99" s="11"/>
      <c r="I99" s="100">
        <f t="shared" si="46"/>
        <v>0</v>
      </c>
    </row>
    <row r="100" spans="1:9" s="3" customFormat="1" ht="13.5" hidden="1" thickBot="1" x14ac:dyDescent="0.25">
      <c r="A100" s="17" t="s">
        <v>64</v>
      </c>
      <c r="B100" s="36" t="s">
        <v>65</v>
      </c>
      <c r="C100" s="15">
        <v>0</v>
      </c>
      <c r="D100" s="15">
        <f t="shared" ref="D100" si="58">D147</f>
        <v>0</v>
      </c>
      <c r="E100" s="15">
        <f>C100+D100</f>
        <v>0</v>
      </c>
      <c r="F100" s="15">
        <f t="shared" ref="F100:H100" si="59">F147</f>
        <v>0</v>
      </c>
      <c r="G100" s="15">
        <f t="shared" si="59"/>
        <v>0</v>
      </c>
      <c r="H100" s="16">
        <f t="shared" si="59"/>
        <v>0</v>
      </c>
      <c r="I100" s="100">
        <f t="shared" si="46"/>
        <v>0</v>
      </c>
    </row>
    <row r="101" spans="1:9" s="3" customFormat="1" ht="13.5" hidden="1" thickBot="1" x14ac:dyDescent="0.25">
      <c r="A101" s="43"/>
      <c r="B101" s="44"/>
      <c r="C101" s="45"/>
      <c r="D101" s="45"/>
      <c r="E101" s="45"/>
      <c r="F101" s="45"/>
      <c r="G101" s="45"/>
      <c r="H101" s="46"/>
      <c r="I101" s="100">
        <f t="shared" si="46"/>
        <v>0</v>
      </c>
    </row>
    <row r="102" spans="1:9" s="1" customFormat="1" ht="26.25" hidden="1" thickBot="1" x14ac:dyDescent="0.25">
      <c r="A102" s="47" t="s">
        <v>70</v>
      </c>
      <c r="B102" s="48"/>
      <c r="C102" s="49">
        <v>0</v>
      </c>
      <c r="D102" s="49">
        <f t="shared" ref="D102:H102" si="60">D103</f>
        <v>0</v>
      </c>
      <c r="E102" s="49">
        <f t="shared" si="60"/>
        <v>0</v>
      </c>
      <c r="F102" s="49">
        <f t="shared" si="60"/>
        <v>0</v>
      </c>
      <c r="G102" s="49">
        <f t="shared" si="60"/>
        <v>0</v>
      </c>
      <c r="H102" s="50">
        <f t="shared" si="60"/>
        <v>0</v>
      </c>
      <c r="I102" s="100">
        <f t="shared" si="46"/>
        <v>0</v>
      </c>
    </row>
    <row r="103" spans="1:9" s="2" customFormat="1" ht="13.5" hidden="1" thickBot="1" x14ac:dyDescent="0.25">
      <c r="A103" s="51" t="s">
        <v>71</v>
      </c>
      <c r="B103" s="52"/>
      <c r="C103" s="53">
        <v>0</v>
      </c>
      <c r="D103" s="53">
        <f t="shared" ref="D103:H103" si="61">SUM(D104,D105,D106,D107)</f>
        <v>0</v>
      </c>
      <c r="E103" s="53">
        <f t="shared" si="61"/>
        <v>0</v>
      </c>
      <c r="F103" s="53">
        <f t="shared" si="61"/>
        <v>0</v>
      </c>
      <c r="G103" s="53">
        <f t="shared" si="61"/>
        <v>0</v>
      </c>
      <c r="H103" s="54">
        <f t="shared" si="61"/>
        <v>0</v>
      </c>
      <c r="I103" s="100">
        <f t="shared" si="46"/>
        <v>0</v>
      </c>
    </row>
    <row r="104" spans="1:9" s="3" customFormat="1" ht="13.5" hidden="1" thickBot="1" x14ac:dyDescent="0.25">
      <c r="A104" s="8" t="s">
        <v>72</v>
      </c>
      <c r="B104" s="9"/>
      <c r="C104" s="55">
        <v>0</v>
      </c>
      <c r="D104" s="10"/>
      <c r="E104" s="10">
        <f>SUM(C104,D104)</f>
        <v>0</v>
      </c>
      <c r="F104" s="10"/>
      <c r="G104" s="10"/>
      <c r="H104" s="11"/>
      <c r="I104" s="100">
        <f t="shared" si="46"/>
        <v>0</v>
      </c>
    </row>
    <row r="105" spans="1:9" s="3" customFormat="1" ht="26.25" hidden="1" thickBot="1" x14ac:dyDescent="0.25">
      <c r="A105" s="8" t="s">
        <v>136</v>
      </c>
      <c r="B105" s="12"/>
      <c r="C105" s="10">
        <v>0</v>
      </c>
      <c r="D105" s="10"/>
      <c r="E105" s="10">
        <f t="shared" ref="E105:E106" si="62">SUM(C105,D105)</f>
        <v>0</v>
      </c>
      <c r="F105" s="10"/>
      <c r="G105" s="10"/>
      <c r="H105" s="11"/>
      <c r="I105" s="100">
        <f t="shared" si="46"/>
        <v>0</v>
      </c>
    </row>
    <row r="106" spans="1:9" s="3" customFormat="1" ht="39" hidden="1" thickBot="1" x14ac:dyDescent="0.25">
      <c r="A106" s="8" t="s">
        <v>12</v>
      </c>
      <c r="B106" s="9">
        <v>420269</v>
      </c>
      <c r="C106" s="10">
        <v>0</v>
      </c>
      <c r="D106" s="10"/>
      <c r="E106" s="10">
        <f t="shared" si="62"/>
        <v>0</v>
      </c>
      <c r="F106" s="10"/>
      <c r="G106" s="10"/>
      <c r="H106" s="11"/>
      <c r="I106" s="100">
        <f t="shared" si="46"/>
        <v>0</v>
      </c>
    </row>
    <row r="107" spans="1:9" s="3" customFormat="1" ht="26.25" hidden="1" thickBot="1" x14ac:dyDescent="0.25">
      <c r="A107" s="13" t="s">
        <v>13</v>
      </c>
      <c r="B107" s="14" t="s">
        <v>14</v>
      </c>
      <c r="C107" s="15">
        <v>0</v>
      </c>
      <c r="D107" s="15">
        <f t="shared" ref="D107:H107" si="63">SUM(D108,D112,D116)</f>
        <v>0</v>
      </c>
      <c r="E107" s="15">
        <f t="shared" si="63"/>
        <v>0</v>
      </c>
      <c r="F107" s="15">
        <f t="shared" si="63"/>
        <v>0</v>
      </c>
      <c r="G107" s="15">
        <f t="shared" si="63"/>
        <v>0</v>
      </c>
      <c r="H107" s="16">
        <f t="shared" si="63"/>
        <v>0</v>
      </c>
      <c r="I107" s="100">
        <f t="shared" si="46"/>
        <v>0</v>
      </c>
    </row>
    <row r="108" spans="1:9" s="3" customFormat="1" ht="13.5" hidden="1" thickBot="1" x14ac:dyDescent="0.25">
      <c r="A108" s="17" t="s">
        <v>15</v>
      </c>
      <c r="B108" s="18" t="s">
        <v>16</v>
      </c>
      <c r="C108" s="15">
        <v>0</v>
      </c>
      <c r="D108" s="15">
        <f t="shared" ref="D108:H108" si="64">SUM(D109:D111)</f>
        <v>0</v>
      </c>
      <c r="E108" s="15">
        <f t="shared" si="64"/>
        <v>0</v>
      </c>
      <c r="F108" s="15">
        <f t="shared" si="64"/>
        <v>0</v>
      </c>
      <c r="G108" s="15">
        <f t="shared" si="64"/>
        <v>0</v>
      </c>
      <c r="H108" s="16">
        <f t="shared" si="64"/>
        <v>0</v>
      </c>
      <c r="I108" s="100">
        <f t="shared" si="46"/>
        <v>0</v>
      </c>
    </row>
    <row r="109" spans="1:9" s="3" customFormat="1" ht="13.5" hidden="1" thickBot="1" x14ac:dyDescent="0.25">
      <c r="A109" s="19" t="s">
        <v>17</v>
      </c>
      <c r="B109" s="20" t="s">
        <v>18</v>
      </c>
      <c r="C109" s="10">
        <v>0</v>
      </c>
      <c r="D109" s="10"/>
      <c r="E109" s="10">
        <f t="shared" ref="E109:E111" si="65">SUM(C109,D109)</f>
        <v>0</v>
      </c>
      <c r="F109" s="10"/>
      <c r="G109" s="10"/>
      <c r="H109" s="11"/>
      <c r="I109" s="100">
        <f t="shared" si="46"/>
        <v>0</v>
      </c>
    </row>
    <row r="110" spans="1:9" s="3" customFormat="1" ht="13.5" hidden="1" thickBot="1" x14ac:dyDescent="0.25">
      <c r="A110" s="19" t="s">
        <v>19</v>
      </c>
      <c r="B110" s="21" t="s">
        <v>20</v>
      </c>
      <c r="C110" s="10">
        <v>0</v>
      </c>
      <c r="D110" s="10"/>
      <c r="E110" s="10">
        <f t="shared" si="65"/>
        <v>0</v>
      </c>
      <c r="F110" s="10"/>
      <c r="G110" s="10"/>
      <c r="H110" s="11"/>
      <c r="I110" s="100">
        <f t="shared" si="46"/>
        <v>0</v>
      </c>
    </row>
    <row r="111" spans="1:9" s="3" customFormat="1" ht="13.5" hidden="1" thickBot="1" x14ac:dyDescent="0.25">
      <c r="A111" s="19" t="s">
        <v>21</v>
      </c>
      <c r="B111" s="21" t="s">
        <v>22</v>
      </c>
      <c r="C111" s="10">
        <v>0</v>
      </c>
      <c r="D111" s="10"/>
      <c r="E111" s="10">
        <f t="shared" si="65"/>
        <v>0</v>
      </c>
      <c r="F111" s="10"/>
      <c r="G111" s="10"/>
      <c r="H111" s="11"/>
      <c r="I111" s="100">
        <f t="shared" si="46"/>
        <v>0</v>
      </c>
    </row>
    <row r="112" spans="1:9" s="3" customFormat="1" ht="13.5" hidden="1" thickBot="1" x14ac:dyDescent="0.25">
      <c r="A112" s="17" t="s">
        <v>23</v>
      </c>
      <c r="B112" s="22" t="s">
        <v>24</v>
      </c>
      <c r="C112" s="15">
        <v>0</v>
      </c>
      <c r="D112" s="15">
        <f t="shared" ref="D112:H112" si="66">SUM(D113:D115)</f>
        <v>0</v>
      </c>
      <c r="E112" s="15">
        <f t="shared" si="66"/>
        <v>0</v>
      </c>
      <c r="F112" s="15">
        <f t="shared" si="66"/>
        <v>0</v>
      </c>
      <c r="G112" s="15">
        <f t="shared" si="66"/>
        <v>0</v>
      </c>
      <c r="H112" s="16">
        <f t="shared" si="66"/>
        <v>0</v>
      </c>
      <c r="I112" s="100">
        <f t="shared" si="46"/>
        <v>0</v>
      </c>
    </row>
    <row r="113" spans="1:9" s="3" customFormat="1" ht="13.5" hidden="1" thickBot="1" x14ac:dyDescent="0.25">
      <c r="A113" s="19" t="s">
        <v>17</v>
      </c>
      <c r="B113" s="21" t="s">
        <v>25</v>
      </c>
      <c r="C113" s="10">
        <v>0</v>
      </c>
      <c r="D113" s="10"/>
      <c r="E113" s="10">
        <f t="shared" ref="E113:E115" si="67">SUM(C113,D113)</f>
        <v>0</v>
      </c>
      <c r="F113" s="10"/>
      <c r="G113" s="10"/>
      <c r="H113" s="11"/>
      <c r="I113" s="100">
        <f t="shared" si="46"/>
        <v>0</v>
      </c>
    </row>
    <row r="114" spans="1:9" s="3" customFormat="1" ht="13.5" hidden="1" thickBot="1" x14ac:dyDescent="0.25">
      <c r="A114" s="19" t="s">
        <v>19</v>
      </c>
      <c r="B114" s="21" t="s">
        <v>26</v>
      </c>
      <c r="C114" s="10">
        <v>0</v>
      </c>
      <c r="D114" s="10"/>
      <c r="E114" s="10">
        <f t="shared" si="67"/>
        <v>0</v>
      </c>
      <c r="F114" s="10"/>
      <c r="G114" s="10"/>
      <c r="H114" s="11"/>
      <c r="I114" s="100">
        <f t="shared" si="46"/>
        <v>0</v>
      </c>
    </row>
    <row r="115" spans="1:9" s="3" customFormat="1" ht="13.5" hidden="1" thickBot="1" x14ac:dyDescent="0.25">
      <c r="A115" s="19" t="s">
        <v>21</v>
      </c>
      <c r="B115" s="21" t="s">
        <v>27</v>
      </c>
      <c r="C115" s="10">
        <v>0</v>
      </c>
      <c r="D115" s="10"/>
      <c r="E115" s="10">
        <f t="shared" si="67"/>
        <v>0</v>
      </c>
      <c r="F115" s="10"/>
      <c r="G115" s="10"/>
      <c r="H115" s="11"/>
      <c r="I115" s="100">
        <f t="shared" si="46"/>
        <v>0</v>
      </c>
    </row>
    <row r="116" spans="1:9" s="3" customFormat="1" ht="13.5" hidden="1" thickBot="1" x14ac:dyDescent="0.25">
      <c r="A116" s="17" t="s">
        <v>28</v>
      </c>
      <c r="B116" s="22" t="s">
        <v>29</v>
      </c>
      <c r="C116" s="15">
        <v>0</v>
      </c>
      <c r="D116" s="15">
        <f t="shared" ref="D116:H116" si="68">SUM(D117:D119)</f>
        <v>0</v>
      </c>
      <c r="E116" s="15">
        <f t="shared" si="68"/>
        <v>0</v>
      </c>
      <c r="F116" s="15">
        <f t="shared" si="68"/>
        <v>0</v>
      </c>
      <c r="G116" s="15">
        <f t="shared" si="68"/>
        <v>0</v>
      </c>
      <c r="H116" s="16">
        <f t="shared" si="68"/>
        <v>0</v>
      </c>
      <c r="I116" s="100">
        <f t="shared" si="46"/>
        <v>0</v>
      </c>
    </row>
    <row r="117" spans="1:9" s="3" customFormat="1" ht="13.5" hidden="1" thickBot="1" x14ac:dyDescent="0.25">
      <c r="A117" s="19" t="s">
        <v>17</v>
      </c>
      <c r="B117" s="21" t="s">
        <v>30</v>
      </c>
      <c r="C117" s="10">
        <v>0</v>
      </c>
      <c r="D117" s="10"/>
      <c r="E117" s="10">
        <f t="shared" ref="E117:E119" si="69">SUM(C117,D117)</f>
        <v>0</v>
      </c>
      <c r="F117" s="10"/>
      <c r="G117" s="10"/>
      <c r="H117" s="11"/>
      <c r="I117" s="100">
        <f t="shared" si="46"/>
        <v>0</v>
      </c>
    </row>
    <row r="118" spans="1:9" s="3" customFormat="1" ht="13.5" hidden="1" thickBot="1" x14ac:dyDescent="0.25">
      <c r="A118" s="19" t="s">
        <v>19</v>
      </c>
      <c r="B118" s="21" t="s">
        <v>31</v>
      </c>
      <c r="C118" s="10">
        <v>0</v>
      </c>
      <c r="D118" s="10"/>
      <c r="E118" s="10">
        <f t="shared" si="69"/>
        <v>0</v>
      </c>
      <c r="F118" s="10"/>
      <c r="G118" s="10"/>
      <c r="H118" s="11"/>
      <c r="I118" s="100">
        <f t="shared" si="46"/>
        <v>0</v>
      </c>
    </row>
    <row r="119" spans="1:9" s="3" customFormat="1" ht="13.5" hidden="1" thickBot="1" x14ac:dyDescent="0.25">
      <c r="A119" s="19" t="s">
        <v>21</v>
      </c>
      <c r="B119" s="21" t="s">
        <v>32</v>
      </c>
      <c r="C119" s="10">
        <v>0</v>
      </c>
      <c r="D119" s="10"/>
      <c r="E119" s="10">
        <f t="shared" si="69"/>
        <v>0</v>
      </c>
      <c r="F119" s="10"/>
      <c r="G119" s="10"/>
      <c r="H119" s="11"/>
      <c r="I119" s="100">
        <f t="shared" si="46"/>
        <v>0</v>
      </c>
    </row>
    <row r="120" spans="1:9" s="2" customFormat="1" ht="13.5" hidden="1" thickBot="1" x14ac:dyDescent="0.25">
      <c r="A120" s="56" t="s">
        <v>69</v>
      </c>
      <c r="B120" s="57"/>
      <c r="C120" s="58">
        <v>0</v>
      </c>
      <c r="D120" s="58">
        <f t="shared" ref="D120:H120" si="70">SUM(D121,D124,D147)</f>
        <v>0</v>
      </c>
      <c r="E120" s="58">
        <f t="shared" si="70"/>
        <v>0</v>
      </c>
      <c r="F120" s="58">
        <f t="shared" si="70"/>
        <v>0</v>
      </c>
      <c r="G120" s="58">
        <f t="shared" si="70"/>
        <v>0</v>
      </c>
      <c r="H120" s="59">
        <f t="shared" si="70"/>
        <v>0</v>
      </c>
      <c r="I120" s="100">
        <f t="shared" si="46"/>
        <v>0</v>
      </c>
    </row>
    <row r="121" spans="1:9" s="3" customFormat="1" ht="13.5" hidden="1" thickBot="1" x14ac:dyDescent="0.25">
      <c r="A121" s="29" t="s">
        <v>34</v>
      </c>
      <c r="B121" s="30">
        <v>20</v>
      </c>
      <c r="C121" s="15">
        <v>0</v>
      </c>
      <c r="D121" s="15">
        <f t="shared" ref="D121:H121" si="71">SUM(D122)</f>
        <v>0</v>
      </c>
      <c r="E121" s="15">
        <f t="shared" si="71"/>
        <v>0</v>
      </c>
      <c r="F121" s="15">
        <f t="shared" si="71"/>
        <v>0</v>
      </c>
      <c r="G121" s="15">
        <f t="shared" si="71"/>
        <v>0</v>
      </c>
      <c r="H121" s="16">
        <f t="shared" si="71"/>
        <v>0</v>
      </c>
      <c r="I121" s="100">
        <f t="shared" si="46"/>
        <v>0</v>
      </c>
    </row>
    <row r="122" spans="1:9" s="3" customFormat="1" ht="13.5" hidden="1" thickBot="1" x14ac:dyDescent="0.25">
      <c r="A122" s="19" t="s">
        <v>37</v>
      </c>
      <c r="B122" s="143" t="s">
        <v>38</v>
      </c>
      <c r="C122" s="10">
        <v>0</v>
      </c>
      <c r="D122" s="10"/>
      <c r="E122" s="10">
        <f>C122+D122</f>
        <v>0</v>
      </c>
      <c r="F122" s="10"/>
      <c r="G122" s="10"/>
      <c r="H122" s="11"/>
      <c r="I122" s="100">
        <f t="shared" si="46"/>
        <v>0</v>
      </c>
    </row>
    <row r="123" spans="1:9" s="3" customFormat="1" ht="13.5" hidden="1" thickBot="1" x14ac:dyDescent="0.25">
      <c r="A123" s="19"/>
      <c r="B123" s="20"/>
      <c r="C123" s="10"/>
      <c r="D123" s="10"/>
      <c r="E123" s="10"/>
      <c r="F123" s="10"/>
      <c r="G123" s="10"/>
      <c r="H123" s="11"/>
      <c r="I123" s="100">
        <f t="shared" si="46"/>
        <v>0</v>
      </c>
    </row>
    <row r="124" spans="1:9" s="3" customFormat="1" ht="26.25" hidden="1" thickBot="1" x14ac:dyDescent="0.25">
      <c r="A124" s="29" t="s">
        <v>42</v>
      </c>
      <c r="B124" s="31">
        <v>58</v>
      </c>
      <c r="C124" s="15">
        <v>0</v>
      </c>
      <c r="D124" s="15">
        <f t="shared" ref="D124:H124" si="72">SUM(D125,D132,D139)</f>
        <v>0</v>
      </c>
      <c r="E124" s="15">
        <f t="shared" si="72"/>
        <v>0</v>
      </c>
      <c r="F124" s="15">
        <f t="shared" si="72"/>
        <v>0</v>
      </c>
      <c r="G124" s="15">
        <f t="shared" si="72"/>
        <v>0</v>
      </c>
      <c r="H124" s="16">
        <f t="shared" si="72"/>
        <v>0</v>
      </c>
      <c r="I124" s="100">
        <f t="shared" si="46"/>
        <v>0</v>
      </c>
    </row>
    <row r="125" spans="1:9" s="3" customFormat="1" ht="13.5" hidden="1" thickBot="1" x14ac:dyDescent="0.25">
      <c r="A125" s="29" t="s">
        <v>43</v>
      </c>
      <c r="B125" s="32" t="s">
        <v>44</v>
      </c>
      <c r="C125" s="15">
        <v>0</v>
      </c>
      <c r="D125" s="15">
        <f t="shared" ref="D125:H125" si="73">SUM(D129,D130,D131)</f>
        <v>0</v>
      </c>
      <c r="E125" s="15">
        <f t="shared" si="73"/>
        <v>0</v>
      </c>
      <c r="F125" s="15">
        <f t="shared" si="73"/>
        <v>0</v>
      </c>
      <c r="G125" s="15">
        <f t="shared" si="73"/>
        <v>0</v>
      </c>
      <c r="H125" s="16">
        <f t="shared" si="73"/>
        <v>0</v>
      </c>
      <c r="I125" s="100">
        <f t="shared" si="46"/>
        <v>0</v>
      </c>
    </row>
    <row r="126" spans="1:9" s="3" customFormat="1" ht="13.5" hidden="1" thickBot="1" x14ac:dyDescent="0.25">
      <c r="A126" s="33" t="s">
        <v>45</v>
      </c>
      <c r="B126" s="34"/>
      <c r="C126" s="15"/>
      <c r="D126" s="15"/>
      <c r="E126" s="15"/>
      <c r="F126" s="15"/>
      <c r="G126" s="15"/>
      <c r="H126" s="16"/>
      <c r="I126" s="100">
        <f t="shared" si="46"/>
        <v>0</v>
      </c>
    </row>
    <row r="127" spans="1:9" s="3" customFormat="1" ht="13.5" hidden="1" thickBot="1" x14ac:dyDescent="0.25">
      <c r="A127" s="33" t="s">
        <v>46</v>
      </c>
      <c r="B127" s="34"/>
      <c r="C127" s="15">
        <v>0</v>
      </c>
      <c r="D127" s="15">
        <f t="shared" ref="D127:H127" si="74">D129+D130+D131-D128</f>
        <v>0</v>
      </c>
      <c r="E127" s="15">
        <f t="shared" si="74"/>
        <v>0</v>
      </c>
      <c r="F127" s="15">
        <f t="shared" si="74"/>
        <v>0</v>
      </c>
      <c r="G127" s="15">
        <f t="shared" si="74"/>
        <v>0</v>
      </c>
      <c r="H127" s="16">
        <f t="shared" si="74"/>
        <v>0</v>
      </c>
      <c r="I127" s="100">
        <f t="shared" si="46"/>
        <v>0</v>
      </c>
    </row>
    <row r="128" spans="1:9" s="3" customFormat="1" ht="13.5" hidden="1" thickBot="1" x14ac:dyDescent="0.25">
      <c r="A128" s="33" t="s">
        <v>47</v>
      </c>
      <c r="B128" s="34"/>
      <c r="C128" s="15"/>
      <c r="D128" s="15"/>
      <c r="E128" s="15"/>
      <c r="F128" s="15"/>
      <c r="G128" s="15"/>
      <c r="H128" s="16"/>
      <c r="I128" s="100">
        <f t="shared" si="46"/>
        <v>0</v>
      </c>
    </row>
    <row r="129" spans="1:9" s="3" customFormat="1" ht="13.5" hidden="1" thickBot="1" x14ac:dyDescent="0.25">
      <c r="A129" s="8" t="s">
        <v>48</v>
      </c>
      <c r="B129" s="144" t="s">
        <v>49</v>
      </c>
      <c r="C129" s="10">
        <v>0</v>
      </c>
      <c r="D129" s="10"/>
      <c r="E129" s="10">
        <f t="shared" ref="E129:E131" si="75">C129+D129</f>
        <v>0</v>
      </c>
      <c r="F129" s="10"/>
      <c r="G129" s="10"/>
      <c r="H129" s="11"/>
      <c r="I129" s="100">
        <f t="shared" si="46"/>
        <v>0</v>
      </c>
    </row>
    <row r="130" spans="1:9" s="3" customFormat="1" ht="13.5" hidden="1" thickBot="1" x14ac:dyDescent="0.25">
      <c r="A130" s="8" t="s">
        <v>50</v>
      </c>
      <c r="B130" s="144" t="s">
        <v>51</v>
      </c>
      <c r="C130" s="10">
        <v>0</v>
      </c>
      <c r="D130" s="10"/>
      <c r="E130" s="10">
        <f t="shared" si="75"/>
        <v>0</v>
      </c>
      <c r="F130" s="10"/>
      <c r="G130" s="10"/>
      <c r="H130" s="11"/>
      <c r="I130" s="100">
        <f t="shared" si="46"/>
        <v>0</v>
      </c>
    </row>
    <row r="131" spans="1:9" s="3" customFormat="1" ht="13.5" hidden="1" thickBot="1" x14ac:dyDescent="0.25">
      <c r="A131" s="8" t="s">
        <v>52</v>
      </c>
      <c r="B131" s="145" t="s">
        <v>53</v>
      </c>
      <c r="C131" s="10">
        <v>0</v>
      </c>
      <c r="D131" s="10"/>
      <c r="E131" s="10">
        <f t="shared" si="75"/>
        <v>0</v>
      </c>
      <c r="F131" s="10"/>
      <c r="G131" s="10"/>
      <c r="H131" s="11"/>
      <c r="I131" s="100">
        <f t="shared" si="46"/>
        <v>0</v>
      </c>
    </row>
    <row r="132" spans="1:9" s="3" customFormat="1" ht="13.5" hidden="1" thickBot="1" x14ac:dyDescent="0.25">
      <c r="A132" s="29" t="s">
        <v>54</v>
      </c>
      <c r="B132" s="30" t="s">
        <v>55</v>
      </c>
      <c r="C132" s="15">
        <v>0</v>
      </c>
      <c r="D132" s="15">
        <f t="shared" ref="D132:H132" si="76">SUM(D136,D137,D138)</f>
        <v>0</v>
      </c>
      <c r="E132" s="15">
        <f t="shared" si="76"/>
        <v>0</v>
      </c>
      <c r="F132" s="15">
        <f t="shared" si="76"/>
        <v>0</v>
      </c>
      <c r="G132" s="15">
        <f t="shared" si="76"/>
        <v>0</v>
      </c>
      <c r="H132" s="16">
        <f t="shared" si="76"/>
        <v>0</v>
      </c>
      <c r="I132" s="100">
        <f t="shared" si="46"/>
        <v>0</v>
      </c>
    </row>
    <row r="133" spans="1:9" s="3" customFormat="1" ht="13.5" hidden="1" thickBot="1" x14ac:dyDescent="0.25">
      <c r="A133" s="35" t="s">
        <v>45</v>
      </c>
      <c r="B133" s="30"/>
      <c r="C133" s="15"/>
      <c r="D133" s="15"/>
      <c r="E133" s="15"/>
      <c r="F133" s="15"/>
      <c r="G133" s="15"/>
      <c r="H133" s="16"/>
      <c r="I133" s="100">
        <f t="shared" si="46"/>
        <v>0</v>
      </c>
    </row>
    <row r="134" spans="1:9" s="3" customFormat="1" ht="13.5" hidden="1" thickBot="1" x14ac:dyDescent="0.25">
      <c r="A134" s="33" t="s">
        <v>46</v>
      </c>
      <c r="B134" s="34"/>
      <c r="C134" s="15">
        <v>0</v>
      </c>
      <c r="D134" s="15">
        <f t="shared" ref="D134:H134" si="77">D136+D137+D138-D135</f>
        <v>0</v>
      </c>
      <c r="E134" s="15">
        <f t="shared" si="77"/>
        <v>0</v>
      </c>
      <c r="F134" s="15">
        <f t="shared" si="77"/>
        <v>0</v>
      </c>
      <c r="G134" s="15">
        <f t="shared" si="77"/>
        <v>0</v>
      </c>
      <c r="H134" s="16">
        <f t="shared" si="77"/>
        <v>0</v>
      </c>
      <c r="I134" s="100">
        <f t="shared" si="46"/>
        <v>0</v>
      </c>
    </row>
    <row r="135" spans="1:9" s="3" customFormat="1" ht="13.5" hidden="1" thickBot="1" x14ac:dyDescent="0.25">
      <c r="A135" s="33" t="s">
        <v>47</v>
      </c>
      <c r="B135" s="34"/>
      <c r="C135" s="15">
        <v>0</v>
      </c>
      <c r="D135" s="15"/>
      <c r="E135" s="15">
        <f t="shared" ref="E135:E138" si="78">C135+D135</f>
        <v>0</v>
      </c>
      <c r="F135" s="15"/>
      <c r="G135" s="15"/>
      <c r="H135" s="16"/>
      <c r="I135" s="100">
        <f t="shared" si="46"/>
        <v>0</v>
      </c>
    </row>
    <row r="136" spans="1:9" s="3" customFormat="1" ht="13.5" hidden="1" thickBot="1" x14ac:dyDescent="0.25">
      <c r="A136" s="8" t="s">
        <v>48</v>
      </c>
      <c r="B136" s="145" t="s">
        <v>56</v>
      </c>
      <c r="C136" s="10">
        <v>0</v>
      </c>
      <c r="D136" s="10"/>
      <c r="E136" s="10">
        <f t="shared" si="78"/>
        <v>0</v>
      </c>
      <c r="F136" s="10"/>
      <c r="G136" s="10"/>
      <c r="H136" s="11"/>
      <c r="I136" s="100">
        <f t="shared" si="46"/>
        <v>0</v>
      </c>
    </row>
    <row r="137" spans="1:9" s="3" customFormat="1" ht="13.5" hidden="1" thickBot="1" x14ac:dyDescent="0.25">
      <c r="A137" s="8" t="s">
        <v>50</v>
      </c>
      <c r="B137" s="145" t="s">
        <v>57</v>
      </c>
      <c r="C137" s="10">
        <v>0</v>
      </c>
      <c r="D137" s="10"/>
      <c r="E137" s="10">
        <f t="shared" si="78"/>
        <v>0</v>
      </c>
      <c r="F137" s="10"/>
      <c r="G137" s="10"/>
      <c r="H137" s="11"/>
      <c r="I137" s="100">
        <f t="shared" si="46"/>
        <v>0</v>
      </c>
    </row>
    <row r="138" spans="1:9" s="3" customFormat="1" ht="13.5" hidden="1" thickBot="1" x14ac:dyDescent="0.25">
      <c r="A138" s="8" t="s">
        <v>52</v>
      </c>
      <c r="B138" s="145" t="s">
        <v>58</v>
      </c>
      <c r="C138" s="10">
        <v>0</v>
      </c>
      <c r="D138" s="10"/>
      <c r="E138" s="10">
        <f t="shared" si="78"/>
        <v>0</v>
      </c>
      <c r="F138" s="10"/>
      <c r="G138" s="10"/>
      <c r="H138" s="11"/>
      <c r="I138" s="100">
        <f t="shared" si="46"/>
        <v>0</v>
      </c>
    </row>
    <row r="139" spans="1:9" s="3" customFormat="1" ht="13.5" hidden="1" thickBot="1" x14ac:dyDescent="0.25">
      <c r="A139" s="29" t="s">
        <v>59</v>
      </c>
      <c r="B139" s="36" t="s">
        <v>60</v>
      </c>
      <c r="C139" s="15">
        <v>0</v>
      </c>
      <c r="D139" s="15">
        <f t="shared" ref="D139:H139" si="79">SUM(D143,D144,D145)</f>
        <v>0</v>
      </c>
      <c r="E139" s="15">
        <f t="shared" si="79"/>
        <v>0</v>
      </c>
      <c r="F139" s="15">
        <f t="shared" si="79"/>
        <v>0</v>
      </c>
      <c r="G139" s="15">
        <f t="shared" si="79"/>
        <v>0</v>
      </c>
      <c r="H139" s="16">
        <f t="shared" si="79"/>
        <v>0</v>
      </c>
      <c r="I139" s="100">
        <f t="shared" si="46"/>
        <v>0</v>
      </c>
    </row>
    <row r="140" spans="1:9" s="3" customFormat="1" ht="13.5" hidden="1" thickBot="1" x14ac:dyDescent="0.25">
      <c r="A140" s="35" t="s">
        <v>45</v>
      </c>
      <c r="B140" s="36"/>
      <c r="C140" s="15"/>
      <c r="D140" s="15"/>
      <c r="E140" s="15"/>
      <c r="F140" s="15"/>
      <c r="G140" s="15"/>
      <c r="H140" s="16"/>
      <c r="I140" s="100">
        <f t="shared" si="46"/>
        <v>0</v>
      </c>
    </row>
    <row r="141" spans="1:9" s="3" customFormat="1" ht="13.5" hidden="1" thickBot="1" x14ac:dyDescent="0.25">
      <c r="A141" s="33" t="s">
        <v>46</v>
      </c>
      <c r="B141" s="34"/>
      <c r="C141" s="15">
        <v>0</v>
      </c>
      <c r="D141" s="15">
        <f t="shared" ref="D141:H141" si="80">D143+D144+D145-D142</f>
        <v>0</v>
      </c>
      <c r="E141" s="15">
        <f t="shared" si="80"/>
        <v>0</v>
      </c>
      <c r="F141" s="15">
        <f t="shared" si="80"/>
        <v>0</v>
      </c>
      <c r="G141" s="15">
        <f t="shared" si="80"/>
        <v>0</v>
      </c>
      <c r="H141" s="16">
        <f t="shared" si="80"/>
        <v>0</v>
      </c>
      <c r="I141" s="100">
        <f t="shared" si="46"/>
        <v>0</v>
      </c>
    </row>
    <row r="142" spans="1:9" s="3" customFormat="1" ht="13.5" hidden="1" thickBot="1" x14ac:dyDescent="0.25">
      <c r="A142" s="33" t="s">
        <v>47</v>
      </c>
      <c r="B142" s="34"/>
      <c r="C142" s="15"/>
      <c r="D142" s="15"/>
      <c r="E142" s="15"/>
      <c r="F142" s="15"/>
      <c r="G142" s="15"/>
      <c r="H142" s="16"/>
      <c r="I142" s="100">
        <f t="shared" si="46"/>
        <v>0</v>
      </c>
    </row>
    <row r="143" spans="1:9" s="3" customFormat="1" ht="13.5" hidden="1" thickBot="1" x14ac:dyDescent="0.25">
      <c r="A143" s="8" t="s">
        <v>48</v>
      </c>
      <c r="B143" s="145" t="s">
        <v>61</v>
      </c>
      <c r="C143" s="10">
        <v>0</v>
      </c>
      <c r="D143" s="10"/>
      <c r="E143" s="10">
        <f t="shared" ref="E143:E145" si="81">C143+D143</f>
        <v>0</v>
      </c>
      <c r="F143" s="10"/>
      <c r="G143" s="10"/>
      <c r="H143" s="11"/>
      <c r="I143" s="100">
        <f t="shared" ref="I143:I206" si="82">SUM(E143:H143)</f>
        <v>0</v>
      </c>
    </row>
    <row r="144" spans="1:9" s="3" customFormat="1" ht="13.5" hidden="1" thickBot="1" x14ac:dyDescent="0.25">
      <c r="A144" s="8" t="s">
        <v>50</v>
      </c>
      <c r="B144" s="145" t="s">
        <v>62</v>
      </c>
      <c r="C144" s="10">
        <v>0</v>
      </c>
      <c r="D144" s="10"/>
      <c r="E144" s="10">
        <f t="shared" si="81"/>
        <v>0</v>
      </c>
      <c r="F144" s="10"/>
      <c r="G144" s="10"/>
      <c r="H144" s="11"/>
      <c r="I144" s="100">
        <f t="shared" si="82"/>
        <v>0</v>
      </c>
    </row>
    <row r="145" spans="1:9" s="3" customFormat="1" ht="13.5" hidden="1" thickBot="1" x14ac:dyDescent="0.25">
      <c r="A145" s="8" t="s">
        <v>52</v>
      </c>
      <c r="B145" s="145" t="s">
        <v>63</v>
      </c>
      <c r="C145" s="10">
        <v>0</v>
      </c>
      <c r="D145" s="10"/>
      <c r="E145" s="10">
        <f t="shared" si="81"/>
        <v>0</v>
      </c>
      <c r="F145" s="10"/>
      <c r="G145" s="10"/>
      <c r="H145" s="11"/>
      <c r="I145" s="100">
        <f t="shared" si="82"/>
        <v>0</v>
      </c>
    </row>
    <row r="146" spans="1:9" s="3" customFormat="1" ht="13.5" hidden="1" thickBot="1" x14ac:dyDescent="0.25">
      <c r="A146" s="37"/>
      <c r="B146" s="24"/>
      <c r="C146" s="10"/>
      <c r="D146" s="10"/>
      <c r="E146" s="10"/>
      <c r="F146" s="10"/>
      <c r="G146" s="10"/>
      <c r="H146" s="11"/>
      <c r="I146" s="100">
        <f t="shared" si="82"/>
        <v>0</v>
      </c>
    </row>
    <row r="147" spans="1:9" s="3" customFormat="1" ht="13.5" hidden="1" thickBot="1" x14ac:dyDescent="0.25">
      <c r="A147" s="17" t="s">
        <v>64</v>
      </c>
      <c r="B147" s="36" t="s">
        <v>65</v>
      </c>
      <c r="C147" s="15">
        <v>0</v>
      </c>
      <c r="D147" s="15"/>
      <c r="E147" s="15">
        <f>C147+D147</f>
        <v>0</v>
      </c>
      <c r="F147" s="15"/>
      <c r="G147" s="15"/>
      <c r="H147" s="16"/>
      <c r="I147" s="100">
        <f t="shared" si="82"/>
        <v>0</v>
      </c>
    </row>
    <row r="148" spans="1:9" s="3" customFormat="1" ht="13.5" hidden="1" thickBot="1" x14ac:dyDescent="0.25">
      <c r="A148" s="37"/>
      <c r="B148" s="24"/>
      <c r="C148" s="10"/>
      <c r="D148" s="10"/>
      <c r="E148" s="10"/>
      <c r="F148" s="10"/>
      <c r="G148" s="10"/>
      <c r="H148" s="11"/>
      <c r="I148" s="100">
        <f t="shared" si="82"/>
        <v>0</v>
      </c>
    </row>
    <row r="149" spans="1:9" s="3" customFormat="1" ht="13.5" hidden="1" thickBot="1" x14ac:dyDescent="0.25">
      <c r="A149" s="17" t="s">
        <v>66</v>
      </c>
      <c r="B149" s="36"/>
      <c r="C149" s="15">
        <v>0</v>
      </c>
      <c r="D149" s="15">
        <f t="shared" ref="D149:H149" si="83">D102-D120</f>
        <v>0</v>
      </c>
      <c r="E149" s="15">
        <f t="shared" si="83"/>
        <v>0</v>
      </c>
      <c r="F149" s="15">
        <f t="shared" si="83"/>
        <v>0</v>
      </c>
      <c r="G149" s="15">
        <f t="shared" si="83"/>
        <v>0</v>
      </c>
      <c r="H149" s="16">
        <f t="shared" si="83"/>
        <v>0</v>
      </c>
      <c r="I149" s="100">
        <f t="shared" si="82"/>
        <v>0</v>
      </c>
    </row>
    <row r="150" spans="1:9" s="3" customFormat="1" ht="13.5" hidden="1" thickBot="1" x14ac:dyDescent="0.25">
      <c r="A150" s="43"/>
      <c r="B150" s="44"/>
      <c r="C150" s="45"/>
      <c r="D150" s="45"/>
      <c r="E150" s="45"/>
      <c r="F150" s="45"/>
      <c r="G150" s="45"/>
      <c r="H150" s="46"/>
      <c r="I150" s="100">
        <f t="shared" si="82"/>
        <v>0</v>
      </c>
    </row>
    <row r="151" spans="1:9" s="67" customFormat="1" ht="13.5" thickBot="1" x14ac:dyDescent="0.25">
      <c r="A151" s="204" t="s">
        <v>73</v>
      </c>
      <c r="B151" s="205" t="s">
        <v>74</v>
      </c>
      <c r="C151" s="206">
        <v>3815.2</v>
      </c>
      <c r="D151" s="206">
        <f t="shared" ref="D151:H151" si="84">SUM(D185,D237,D286)</f>
        <v>0</v>
      </c>
      <c r="E151" s="206">
        <f t="shared" si="84"/>
        <v>3815.2</v>
      </c>
      <c r="F151" s="206">
        <f t="shared" si="84"/>
        <v>0</v>
      </c>
      <c r="G151" s="206">
        <f t="shared" si="84"/>
        <v>0</v>
      </c>
      <c r="H151" s="207">
        <f t="shared" si="84"/>
        <v>0</v>
      </c>
      <c r="I151" s="100">
        <f t="shared" si="82"/>
        <v>3815.2</v>
      </c>
    </row>
    <row r="152" spans="1:9" hidden="1" x14ac:dyDescent="0.2">
      <c r="A152" s="200" t="s">
        <v>69</v>
      </c>
      <c r="B152" s="201"/>
      <c r="C152" s="202">
        <v>3815.2</v>
      </c>
      <c r="D152" s="202">
        <f>SUM(D153,D160,D183,D157)</f>
        <v>0</v>
      </c>
      <c r="E152" s="202">
        <f t="shared" ref="E152:H152" si="85">SUM(E153,E160,E183,E157)</f>
        <v>3815.2</v>
      </c>
      <c r="F152" s="202">
        <f t="shared" si="85"/>
        <v>0</v>
      </c>
      <c r="G152" s="202">
        <f t="shared" si="85"/>
        <v>0</v>
      </c>
      <c r="H152" s="203">
        <f t="shared" si="85"/>
        <v>0</v>
      </c>
      <c r="I152" s="100"/>
    </row>
    <row r="153" spans="1:9" hidden="1" x14ac:dyDescent="0.2">
      <c r="A153" s="29" t="s">
        <v>34</v>
      </c>
      <c r="B153" s="30">
        <v>20</v>
      </c>
      <c r="C153" s="15">
        <v>0</v>
      </c>
      <c r="D153" s="15">
        <f t="shared" ref="D153:H153" si="86">SUM(D154:D155)</f>
        <v>0</v>
      </c>
      <c r="E153" s="15">
        <f t="shared" si="86"/>
        <v>0</v>
      </c>
      <c r="F153" s="15">
        <f t="shared" si="86"/>
        <v>0</v>
      </c>
      <c r="G153" s="15">
        <f t="shared" si="86"/>
        <v>0</v>
      </c>
      <c r="H153" s="16">
        <f t="shared" si="86"/>
        <v>0</v>
      </c>
      <c r="I153" s="100">
        <f t="shared" si="82"/>
        <v>0</v>
      </c>
    </row>
    <row r="154" spans="1:9" hidden="1" x14ac:dyDescent="0.2">
      <c r="A154" s="19" t="s">
        <v>35</v>
      </c>
      <c r="B154" s="143" t="s">
        <v>36</v>
      </c>
      <c r="C154" s="55">
        <v>0</v>
      </c>
      <c r="D154" s="55">
        <f t="shared" ref="D154:H154" si="87">SUM(D205)</f>
        <v>0</v>
      </c>
      <c r="E154" s="55">
        <f t="shared" si="87"/>
        <v>0</v>
      </c>
      <c r="F154" s="55">
        <f t="shared" si="87"/>
        <v>0</v>
      </c>
      <c r="G154" s="55">
        <f t="shared" si="87"/>
        <v>0</v>
      </c>
      <c r="H154" s="95">
        <f t="shared" si="87"/>
        <v>0</v>
      </c>
      <c r="I154" s="100">
        <f t="shared" si="82"/>
        <v>0</v>
      </c>
    </row>
    <row r="155" spans="1:9" hidden="1" x14ac:dyDescent="0.2">
      <c r="A155" s="19" t="s">
        <v>37</v>
      </c>
      <c r="B155" s="143" t="s">
        <v>38</v>
      </c>
      <c r="C155" s="55">
        <v>0</v>
      </c>
      <c r="D155" s="55">
        <f t="shared" ref="D155:H155" si="88">SUM(D206,D257,D306)</f>
        <v>0</v>
      </c>
      <c r="E155" s="55">
        <f t="shared" si="88"/>
        <v>0</v>
      </c>
      <c r="F155" s="55">
        <f t="shared" si="88"/>
        <v>0</v>
      </c>
      <c r="G155" s="55">
        <f t="shared" si="88"/>
        <v>0</v>
      </c>
      <c r="H155" s="95">
        <f t="shared" si="88"/>
        <v>0</v>
      </c>
      <c r="I155" s="100">
        <f t="shared" si="82"/>
        <v>0</v>
      </c>
    </row>
    <row r="156" spans="1:9" s="3" customFormat="1" hidden="1" x14ac:dyDescent="0.2">
      <c r="A156" s="19"/>
      <c r="B156" s="20"/>
      <c r="C156" s="10"/>
      <c r="D156" s="10"/>
      <c r="E156" s="10"/>
      <c r="F156" s="10"/>
      <c r="G156" s="10"/>
      <c r="H156" s="11"/>
      <c r="I156" s="100">
        <f t="shared" si="82"/>
        <v>0</v>
      </c>
    </row>
    <row r="157" spans="1:9" hidden="1" x14ac:dyDescent="0.2">
      <c r="A157" s="29" t="s">
        <v>39</v>
      </c>
      <c r="B157" s="30">
        <v>55</v>
      </c>
      <c r="C157" s="15">
        <v>0</v>
      </c>
      <c r="D157" s="15">
        <f t="shared" ref="D157:H157" si="89">SUM(D158:D158)</f>
        <v>0</v>
      </c>
      <c r="E157" s="15">
        <f t="shared" si="89"/>
        <v>0</v>
      </c>
      <c r="F157" s="15">
        <f t="shared" si="89"/>
        <v>0</v>
      </c>
      <c r="G157" s="15">
        <f t="shared" si="89"/>
        <v>0</v>
      </c>
      <c r="H157" s="16">
        <f t="shared" si="89"/>
        <v>0</v>
      </c>
      <c r="I157" s="100">
        <f t="shared" si="82"/>
        <v>0</v>
      </c>
    </row>
    <row r="158" spans="1:9" hidden="1" x14ac:dyDescent="0.2">
      <c r="A158" s="19" t="s">
        <v>40</v>
      </c>
      <c r="B158" s="143" t="s">
        <v>41</v>
      </c>
      <c r="C158" s="55">
        <v>0</v>
      </c>
      <c r="D158" s="55">
        <f t="shared" ref="D158:E158" si="90">D209</f>
        <v>0</v>
      </c>
      <c r="E158" s="55">
        <f t="shared" si="90"/>
        <v>0</v>
      </c>
      <c r="F158" s="55"/>
      <c r="G158" s="55"/>
      <c r="H158" s="95"/>
      <c r="I158" s="100">
        <f t="shared" si="82"/>
        <v>0</v>
      </c>
    </row>
    <row r="159" spans="1:9" s="3" customFormat="1" hidden="1" x14ac:dyDescent="0.2">
      <c r="A159" s="19"/>
      <c r="B159" s="20"/>
      <c r="C159" s="10"/>
      <c r="D159" s="10"/>
      <c r="E159" s="10"/>
      <c r="F159" s="10"/>
      <c r="G159" s="10"/>
      <c r="H159" s="11"/>
      <c r="I159" s="100">
        <f t="shared" si="82"/>
        <v>0</v>
      </c>
    </row>
    <row r="160" spans="1:9" ht="25.5" hidden="1" x14ac:dyDescent="0.2">
      <c r="A160" s="29" t="s">
        <v>42</v>
      </c>
      <c r="B160" s="31">
        <v>58</v>
      </c>
      <c r="C160" s="15">
        <v>3815.2</v>
      </c>
      <c r="D160" s="15">
        <f t="shared" ref="D160:H160" si="91">SUM(D161,D168,D175)</f>
        <v>0</v>
      </c>
      <c r="E160" s="15">
        <f t="shared" si="91"/>
        <v>3815.2</v>
      </c>
      <c r="F160" s="15">
        <f t="shared" si="91"/>
        <v>0</v>
      </c>
      <c r="G160" s="15">
        <f t="shared" si="91"/>
        <v>0</v>
      </c>
      <c r="H160" s="16">
        <f t="shared" si="91"/>
        <v>0</v>
      </c>
      <c r="I160" s="100"/>
    </row>
    <row r="161" spans="1:9" hidden="1" x14ac:dyDescent="0.2">
      <c r="A161" s="29" t="s">
        <v>43</v>
      </c>
      <c r="B161" s="32" t="s">
        <v>44</v>
      </c>
      <c r="C161" s="15">
        <v>3815.2</v>
      </c>
      <c r="D161" s="15">
        <f t="shared" ref="D161:H161" si="92">SUM(D165,D166,D167)</f>
        <v>0</v>
      </c>
      <c r="E161" s="15">
        <f t="shared" si="92"/>
        <v>3815.2</v>
      </c>
      <c r="F161" s="15">
        <f t="shared" si="92"/>
        <v>0</v>
      </c>
      <c r="G161" s="15">
        <f t="shared" si="92"/>
        <v>0</v>
      </c>
      <c r="H161" s="16">
        <f t="shared" si="92"/>
        <v>0</v>
      </c>
      <c r="I161" s="100"/>
    </row>
    <row r="162" spans="1:9" s="3" customFormat="1" hidden="1" x14ac:dyDescent="0.2">
      <c r="A162" s="33" t="s">
        <v>45</v>
      </c>
      <c r="B162" s="34"/>
      <c r="C162" s="15"/>
      <c r="D162" s="15"/>
      <c r="E162" s="15"/>
      <c r="F162" s="15"/>
      <c r="G162" s="15"/>
      <c r="H162" s="16"/>
      <c r="I162" s="100">
        <f t="shared" si="82"/>
        <v>0</v>
      </c>
    </row>
    <row r="163" spans="1:9" hidden="1" x14ac:dyDescent="0.2">
      <c r="A163" s="33" t="s">
        <v>46</v>
      </c>
      <c r="B163" s="34"/>
      <c r="C163" s="15">
        <v>9.5</v>
      </c>
      <c r="D163" s="15">
        <f>D165+D166+D167-D164</f>
        <v>0</v>
      </c>
      <c r="E163" s="15">
        <f t="shared" ref="E163:H163" si="93">E165+E166+E167-E164</f>
        <v>9.5</v>
      </c>
      <c r="F163" s="15">
        <f t="shared" si="93"/>
        <v>0</v>
      </c>
      <c r="G163" s="15">
        <f t="shared" si="93"/>
        <v>0</v>
      </c>
      <c r="H163" s="16">
        <f t="shared" si="93"/>
        <v>0</v>
      </c>
      <c r="I163" s="100"/>
    </row>
    <row r="164" spans="1:9" hidden="1" x14ac:dyDescent="0.2">
      <c r="A164" s="33" t="s">
        <v>47</v>
      </c>
      <c r="B164" s="34"/>
      <c r="C164" s="15">
        <v>3805.7</v>
      </c>
      <c r="D164" s="15">
        <f>SUM(D215,D263,D312)</f>
        <v>0</v>
      </c>
      <c r="E164" s="15">
        <f t="shared" ref="D164:H167" si="94">SUM(E215,E263,E312)</f>
        <v>3805.7</v>
      </c>
      <c r="F164" s="15">
        <f t="shared" si="94"/>
        <v>0</v>
      </c>
      <c r="G164" s="15">
        <f t="shared" si="94"/>
        <v>0</v>
      </c>
      <c r="H164" s="16">
        <f t="shared" si="94"/>
        <v>0</v>
      </c>
      <c r="I164" s="100"/>
    </row>
    <row r="165" spans="1:9" hidden="1" x14ac:dyDescent="0.2">
      <c r="A165" s="8" t="s">
        <v>48</v>
      </c>
      <c r="B165" s="144" t="s">
        <v>49</v>
      </c>
      <c r="C165" s="55">
        <v>0</v>
      </c>
      <c r="D165" s="55">
        <f t="shared" si="94"/>
        <v>0</v>
      </c>
      <c r="E165" s="55">
        <f t="shared" ref="E165:E167" si="95">C165+D165</f>
        <v>0</v>
      </c>
      <c r="F165" s="55">
        <f t="shared" si="94"/>
        <v>0</v>
      </c>
      <c r="G165" s="55">
        <f t="shared" si="94"/>
        <v>0</v>
      </c>
      <c r="H165" s="95">
        <f t="shared" si="94"/>
        <v>0</v>
      </c>
      <c r="I165" s="100">
        <f t="shared" si="82"/>
        <v>0</v>
      </c>
    </row>
    <row r="166" spans="1:9" hidden="1" x14ac:dyDescent="0.2">
      <c r="A166" s="8" t="s">
        <v>50</v>
      </c>
      <c r="B166" s="144" t="s">
        <v>51</v>
      </c>
      <c r="C166" s="55">
        <v>0</v>
      </c>
      <c r="D166" s="55">
        <f t="shared" si="94"/>
        <v>0</v>
      </c>
      <c r="E166" s="55">
        <f t="shared" si="95"/>
        <v>0</v>
      </c>
      <c r="F166" s="55">
        <f t="shared" si="94"/>
        <v>0</v>
      </c>
      <c r="G166" s="55">
        <f t="shared" si="94"/>
        <v>0</v>
      </c>
      <c r="H166" s="95">
        <f t="shared" si="94"/>
        <v>0</v>
      </c>
      <c r="I166" s="100">
        <f t="shared" si="82"/>
        <v>0</v>
      </c>
    </row>
    <row r="167" spans="1:9" hidden="1" x14ac:dyDescent="0.2">
      <c r="A167" s="8" t="s">
        <v>52</v>
      </c>
      <c r="B167" s="145" t="s">
        <v>53</v>
      </c>
      <c r="C167" s="55">
        <v>3815.2</v>
      </c>
      <c r="D167" s="55">
        <f t="shared" si="94"/>
        <v>0</v>
      </c>
      <c r="E167" s="55">
        <f t="shared" si="95"/>
        <v>3815.2</v>
      </c>
      <c r="F167" s="55">
        <f t="shared" si="94"/>
        <v>0</v>
      </c>
      <c r="G167" s="55">
        <f t="shared" si="94"/>
        <v>0</v>
      </c>
      <c r="H167" s="95">
        <f t="shared" si="94"/>
        <v>0</v>
      </c>
      <c r="I167" s="100"/>
    </row>
    <row r="168" spans="1:9" s="3" customFormat="1" hidden="1" x14ac:dyDescent="0.2">
      <c r="A168" s="29" t="s">
        <v>54</v>
      </c>
      <c r="B168" s="30" t="s">
        <v>55</v>
      </c>
      <c r="C168" s="15">
        <v>0</v>
      </c>
      <c r="D168" s="15">
        <f t="shared" ref="D168:H168" si="96">SUM(D172,D173,D174)</f>
        <v>0</v>
      </c>
      <c r="E168" s="15">
        <f t="shared" si="96"/>
        <v>0</v>
      </c>
      <c r="F168" s="15">
        <f t="shared" si="96"/>
        <v>0</v>
      </c>
      <c r="G168" s="15">
        <f t="shared" si="96"/>
        <v>0</v>
      </c>
      <c r="H168" s="16">
        <f t="shared" si="96"/>
        <v>0</v>
      </c>
      <c r="I168" s="100">
        <f t="shared" si="82"/>
        <v>0</v>
      </c>
    </row>
    <row r="169" spans="1:9" s="3" customFormat="1" hidden="1" x14ac:dyDescent="0.2">
      <c r="A169" s="35" t="s">
        <v>45</v>
      </c>
      <c r="B169" s="30"/>
      <c r="C169" s="15"/>
      <c r="D169" s="15"/>
      <c r="E169" s="15"/>
      <c r="F169" s="15"/>
      <c r="G169" s="15"/>
      <c r="H169" s="16"/>
      <c r="I169" s="100">
        <f t="shared" si="82"/>
        <v>0</v>
      </c>
    </row>
    <row r="170" spans="1:9" s="3" customFormat="1" hidden="1" x14ac:dyDescent="0.2">
      <c r="A170" s="33" t="s">
        <v>46</v>
      </c>
      <c r="B170" s="34"/>
      <c r="C170" s="15">
        <v>0</v>
      </c>
      <c r="D170" s="15">
        <f t="shared" ref="D170:H170" si="97">D172+D173+D174-D171</f>
        <v>0</v>
      </c>
      <c r="E170" s="15">
        <f t="shared" si="97"/>
        <v>0</v>
      </c>
      <c r="F170" s="15">
        <f t="shared" si="97"/>
        <v>0</v>
      </c>
      <c r="G170" s="15">
        <f t="shared" si="97"/>
        <v>0</v>
      </c>
      <c r="H170" s="16">
        <f t="shared" si="97"/>
        <v>0</v>
      </c>
      <c r="I170" s="100">
        <f t="shared" si="82"/>
        <v>0</v>
      </c>
    </row>
    <row r="171" spans="1:9" s="3" customFormat="1" hidden="1" x14ac:dyDescent="0.2">
      <c r="A171" s="33" t="s">
        <v>47</v>
      </c>
      <c r="B171" s="34"/>
      <c r="C171" s="15">
        <v>0</v>
      </c>
      <c r="D171" s="15">
        <f t="shared" ref="D171:H174" si="98">SUM(D222,D270,D319)</f>
        <v>0</v>
      </c>
      <c r="E171" s="15">
        <f t="shared" si="98"/>
        <v>0</v>
      </c>
      <c r="F171" s="15">
        <f t="shared" si="98"/>
        <v>0</v>
      </c>
      <c r="G171" s="15">
        <f t="shared" si="98"/>
        <v>0</v>
      </c>
      <c r="H171" s="16">
        <f t="shared" si="98"/>
        <v>0</v>
      </c>
      <c r="I171" s="100">
        <f t="shared" si="82"/>
        <v>0</v>
      </c>
    </row>
    <row r="172" spans="1:9" s="3" customFormat="1" hidden="1" x14ac:dyDescent="0.2">
      <c r="A172" s="8" t="s">
        <v>48</v>
      </c>
      <c r="B172" s="145" t="s">
        <v>56</v>
      </c>
      <c r="C172" s="10">
        <v>0</v>
      </c>
      <c r="D172" s="10">
        <f t="shared" si="98"/>
        <v>0</v>
      </c>
      <c r="E172" s="10">
        <f t="shared" ref="E172:E174" si="99">C172+D172</f>
        <v>0</v>
      </c>
      <c r="F172" s="10">
        <f t="shared" si="98"/>
        <v>0</v>
      </c>
      <c r="G172" s="10">
        <f t="shared" si="98"/>
        <v>0</v>
      </c>
      <c r="H172" s="11">
        <f t="shared" si="98"/>
        <v>0</v>
      </c>
      <c r="I172" s="100">
        <f t="shared" si="82"/>
        <v>0</v>
      </c>
    </row>
    <row r="173" spans="1:9" s="3" customFormat="1" hidden="1" x14ac:dyDescent="0.2">
      <c r="A173" s="8" t="s">
        <v>50</v>
      </c>
      <c r="B173" s="145" t="s">
        <v>57</v>
      </c>
      <c r="C173" s="10">
        <v>0</v>
      </c>
      <c r="D173" s="10">
        <f t="shared" si="98"/>
        <v>0</v>
      </c>
      <c r="E173" s="10">
        <f t="shared" si="99"/>
        <v>0</v>
      </c>
      <c r="F173" s="10">
        <f t="shared" si="98"/>
        <v>0</v>
      </c>
      <c r="G173" s="10">
        <f t="shared" si="98"/>
        <v>0</v>
      </c>
      <c r="H173" s="11">
        <f t="shared" si="98"/>
        <v>0</v>
      </c>
      <c r="I173" s="100">
        <f t="shared" si="82"/>
        <v>0</v>
      </c>
    </row>
    <row r="174" spans="1:9" s="3" customFormat="1" hidden="1" x14ac:dyDescent="0.2">
      <c r="A174" s="8" t="s">
        <v>52</v>
      </c>
      <c r="B174" s="145" t="s">
        <v>58</v>
      </c>
      <c r="C174" s="10">
        <v>0</v>
      </c>
      <c r="D174" s="10">
        <f t="shared" si="98"/>
        <v>0</v>
      </c>
      <c r="E174" s="10">
        <f t="shared" si="99"/>
        <v>0</v>
      </c>
      <c r="F174" s="10">
        <f t="shared" si="98"/>
        <v>0</v>
      </c>
      <c r="G174" s="10">
        <f t="shared" si="98"/>
        <v>0</v>
      </c>
      <c r="H174" s="11">
        <f t="shared" si="98"/>
        <v>0</v>
      </c>
      <c r="I174" s="100">
        <f t="shared" si="82"/>
        <v>0</v>
      </c>
    </row>
    <row r="175" spans="1:9" s="3" customFormat="1" hidden="1" x14ac:dyDescent="0.2">
      <c r="A175" s="29" t="s">
        <v>59</v>
      </c>
      <c r="B175" s="36" t="s">
        <v>60</v>
      </c>
      <c r="C175" s="15">
        <v>0</v>
      </c>
      <c r="D175" s="15">
        <f t="shared" ref="D175:H175" si="100">SUM(D179,D180,D181)</f>
        <v>0</v>
      </c>
      <c r="E175" s="15">
        <f t="shared" si="100"/>
        <v>0</v>
      </c>
      <c r="F175" s="15">
        <f t="shared" si="100"/>
        <v>0</v>
      </c>
      <c r="G175" s="15">
        <f t="shared" si="100"/>
        <v>0</v>
      </c>
      <c r="H175" s="16">
        <f t="shared" si="100"/>
        <v>0</v>
      </c>
      <c r="I175" s="100">
        <f t="shared" si="82"/>
        <v>0</v>
      </c>
    </row>
    <row r="176" spans="1:9" s="3" customFormat="1" hidden="1" x14ac:dyDescent="0.2">
      <c r="A176" s="35" t="s">
        <v>45</v>
      </c>
      <c r="B176" s="36"/>
      <c r="C176" s="15"/>
      <c r="D176" s="15"/>
      <c r="E176" s="15"/>
      <c r="F176" s="15"/>
      <c r="G176" s="15"/>
      <c r="H176" s="16"/>
      <c r="I176" s="100">
        <f t="shared" si="82"/>
        <v>0</v>
      </c>
    </row>
    <row r="177" spans="1:12" s="3" customFormat="1" hidden="1" x14ac:dyDescent="0.2">
      <c r="A177" s="33" t="s">
        <v>46</v>
      </c>
      <c r="B177" s="34"/>
      <c r="C177" s="15">
        <v>0</v>
      </c>
      <c r="D177" s="15">
        <f t="shared" ref="D177:H177" si="101">D179+D180+D181-D178</f>
        <v>0</v>
      </c>
      <c r="E177" s="15">
        <f t="shared" si="101"/>
        <v>0</v>
      </c>
      <c r="F177" s="15">
        <f t="shared" si="101"/>
        <v>0</v>
      </c>
      <c r="G177" s="15">
        <f t="shared" si="101"/>
        <v>0</v>
      </c>
      <c r="H177" s="16">
        <f t="shared" si="101"/>
        <v>0</v>
      </c>
      <c r="I177" s="100">
        <f t="shared" si="82"/>
        <v>0</v>
      </c>
    </row>
    <row r="178" spans="1:12" s="3" customFormat="1" hidden="1" x14ac:dyDescent="0.2">
      <c r="A178" s="33" t="s">
        <v>47</v>
      </c>
      <c r="B178" s="34"/>
      <c r="C178" s="15">
        <v>0</v>
      </c>
      <c r="D178" s="15">
        <f t="shared" ref="D178:H181" si="102">SUM(D229,D277,D326)</f>
        <v>0</v>
      </c>
      <c r="E178" s="15">
        <f t="shared" si="102"/>
        <v>0</v>
      </c>
      <c r="F178" s="15">
        <f t="shared" si="102"/>
        <v>0</v>
      </c>
      <c r="G178" s="15">
        <f t="shared" si="102"/>
        <v>0</v>
      </c>
      <c r="H178" s="16">
        <f t="shared" si="102"/>
        <v>0</v>
      </c>
      <c r="I178" s="100">
        <f t="shared" si="82"/>
        <v>0</v>
      </c>
    </row>
    <row r="179" spans="1:12" s="3" customFormat="1" hidden="1" x14ac:dyDescent="0.2">
      <c r="A179" s="8" t="s">
        <v>48</v>
      </c>
      <c r="B179" s="145" t="s">
        <v>61</v>
      </c>
      <c r="C179" s="10">
        <v>0</v>
      </c>
      <c r="D179" s="10">
        <f t="shared" si="102"/>
        <v>0</v>
      </c>
      <c r="E179" s="10">
        <f t="shared" ref="E179:E181" si="103">C179+D179</f>
        <v>0</v>
      </c>
      <c r="F179" s="10">
        <f t="shared" si="102"/>
        <v>0</v>
      </c>
      <c r="G179" s="10">
        <f t="shared" si="102"/>
        <v>0</v>
      </c>
      <c r="H179" s="11">
        <f t="shared" si="102"/>
        <v>0</v>
      </c>
      <c r="I179" s="100">
        <f t="shared" si="82"/>
        <v>0</v>
      </c>
    </row>
    <row r="180" spans="1:12" s="3" customFormat="1" hidden="1" x14ac:dyDescent="0.2">
      <c r="A180" s="8" t="s">
        <v>50</v>
      </c>
      <c r="B180" s="145" t="s">
        <v>62</v>
      </c>
      <c r="C180" s="10">
        <v>0</v>
      </c>
      <c r="D180" s="10">
        <f t="shared" si="102"/>
        <v>0</v>
      </c>
      <c r="E180" s="10">
        <f t="shared" si="103"/>
        <v>0</v>
      </c>
      <c r="F180" s="10">
        <f t="shared" si="102"/>
        <v>0</v>
      </c>
      <c r="G180" s="10">
        <f t="shared" si="102"/>
        <v>0</v>
      </c>
      <c r="H180" s="11">
        <f t="shared" si="102"/>
        <v>0</v>
      </c>
      <c r="I180" s="100">
        <f t="shared" si="82"/>
        <v>0</v>
      </c>
    </row>
    <row r="181" spans="1:12" s="3" customFormat="1" hidden="1" x14ac:dyDescent="0.2">
      <c r="A181" s="8" t="s">
        <v>52</v>
      </c>
      <c r="B181" s="145" t="s">
        <v>63</v>
      </c>
      <c r="C181" s="10">
        <v>0</v>
      </c>
      <c r="D181" s="10">
        <f t="shared" si="102"/>
        <v>0</v>
      </c>
      <c r="E181" s="10">
        <f t="shared" si="103"/>
        <v>0</v>
      </c>
      <c r="F181" s="10">
        <f t="shared" si="102"/>
        <v>0</v>
      </c>
      <c r="G181" s="10">
        <f t="shared" si="102"/>
        <v>0</v>
      </c>
      <c r="H181" s="11">
        <f t="shared" si="102"/>
        <v>0</v>
      </c>
      <c r="I181" s="100">
        <f t="shared" si="82"/>
        <v>0</v>
      </c>
    </row>
    <row r="182" spans="1:12" s="3" customFormat="1" hidden="1" x14ac:dyDescent="0.2">
      <c r="A182" s="37"/>
      <c r="B182" s="24"/>
      <c r="C182" s="10"/>
      <c r="D182" s="10"/>
      <c r="E182" s="10"/>
      <c r="F182" s="10"/>
      <c r="G182" s="10"/>
      <c r="H182" s="11"/>
      <c r="I182" s="100">
        <f t="shared" si="82"/>
        <v>0</v>
      </c>
    </row>
    <row r="183" spans="1:12" s="3" customFormat="1" hidden="1" x14ac:dyDescent="0.2">
      <c r="A183" s="17" t="s">
        <v>64</v>
      </c>
      <c r="B183" s="36" t="s">
        <v>65</v>
      </c>
      <c r="C183" s="15">
        <v>0</v>
      </c>
      <c r="D183" s="15">
        <f>SUM(D234,D282,D331)</f>
        <v>0</v>
      </c>
      <c r="E183" s="15">
        <f>C183+D183</f>
        <v>0</v>
      </c>
      <c r="F183" s="15">
        <f>SUM(F234,F282,F331)</f>
        <v>0</v>
      </c>
      <c r="G183" s="15">
        <f>SUM(G234,G282,G331)</f>
        <v>0</v>
      </c>
      <c r="H183" s="16">
        <f>SUM(H234,H282,H331)</f>
        <v>0</v>
      </c>
      <c r="I183" s="100">
        <f t="shared" si="82"/>
        <v>0</v>
      </c>
    </row>
    <row r="184" spans="1:12" s="3" customFormat="1" hidden="1" x14ac:dyDescent="0.2">
      <c r="A184" s="23"/>
      <c r="B184" s="24"/>
      <c r="C184" s="10"/>
      <c r="D184" s="10"/>
      <c r="E184" s="10"/>
      <c r="F184" s="10"/>
      <c r="G184" s="10"/>
      <c r="H184" s="11"/>
      <c r="I184" s="100">
        <f t="shared" si="82"/>
        <v>0</v>
      </c>
    </row>
    <row r="185" spans="1:12" s="67" customFormat="1" ht="25.5" hidden="1" x14ac:dyDescent="0.2">
      <c r="A185" s="105" t="s">
        <v>75</v>
      </c>
      <c r="B185" s="106"/>
      <c r="C185" s="107">
        <v>0</v>
      </c>
      <c r="D185" s="107">
        <f t="shared" ref="D185:H185" si="104">D186</f>
        <v>0</v>
      </c>
      <c r="E185" s="107">
        <f t="shared" si="104"/>
        <v>0</v>
      </c>
      <c r="F185" s="107">
        <f t="shared" si="104"/>
        <v>0</v>
      </c>
      <c r="G185" s="107">
        <f t="shared" si="104"/>
        <v>0</v>
      </c>
      <c r="H185" s="108">
        <f t="shared" si="104"/>
        <v>0</v>
      </c>
      <c r="I185" s="100">
        <f t="shared" si="82"/>
        <v>0</v>
      </c>
    </row>
    <row r="186" spans="1:12" s="68" customFormat="1" hidden="1" x14ac:dyDescent="0.2">
      <c r="A186" s="109" t="s">
        <v>71</v>
      </c>
      <c r="B186" s="110"/>
      <c r="C186" s="111">
        <v>0</v>
      </c>
      <c r="D186" s="111">
        <f t="shared" ref="D186:H186" si="105">SUM(D187,D188,D189,D190)</f>
        <v>0</v>
      </c>
      <c r="E186" s="111">
        <f t="shared" si="105"/>
        <v>0</v>
      </c>
      <c r="F186" s="111">
        <f t="shared" si="105"/>
        <v>0</v>
      </c>
      <c r="G186" s="111">
        <f t="shared" si="105"/>
        <v>0</v>
      </c>
      <c r="H186" s="112">
        <f t="shared" si="105"/>
        <v>0</v>
      </c>
      <c r="I186" s="100">
        <f t="shared" si="82"/>
        <v>0</v>
      </c>
    </row>
    <row r="187" spans="1:12" hidden="1" x14ac:dyDescent="0.2">
      <c r="A187" s="8" t="s">
        <v>72</v>
      </c>
      <c r="B187" s="9"/>
      <c r="C187" s="55">
        <v>0</v>
      </c>
      <c r="D187" s="55"/>
      <c r="E187" s="55">
        <f>SUM(C187,D187)</f>
        <v>0</v>
      </c>
      <c r="F187" s="55"/>
      <c r="G187" s="55"/>
      <c r="H187" s="95"/>
      <c r="I187" s="100">
        <f t="shared" si="82"/>
        <v>0</v>
      </c>
      <c r="K187" s="69">
        <v>0.50529999999999997</v>
      </c>
    </row>
    <row r="188" spans="1:12" s="3" customFormat="1" ht="25.5" hidden="1" x14ac:dyDescent="0.2">
      <c r="A188" s="8" t="s">
        <v>136</v>
      </c>
      <c r="B188" s="12"/>
      <c r="C188" s="10">
        <v>0</v>
      </c>
      <c r="D188" s="10"/>
      <c r="E188" s="10">
        <f t="shared" ref="E188:E189" si="106">SUM(C188,D188)</f>
        <v>0</v>
      </c>
      <c r="F188" s="10"/>
      <c r="G188" s="10"/>
      <c r="H188" s="11"/>
      <c r="I188" s="100">
        <f t="shared" si="82"/>
        <v>0</v>
      </c>
    </row>
    <row r="189" spans="1:12" ht="38.25" hidden="1" x14ac:dyDescent="0.2">
      <c r="A189" s="8" t="s">
        <v>12</v>
      </c>
      <c r="B189" s="9">
        <v>420269</v>
      </c>
      <c r="C189" s="55">
        <v>0</v>
      </c>
      <c r="D189" s="55"/>
      <c r="E189" s="55">
        <f t="shared" si="106"/>
        <v>0</v>
      </c>
      <c r="F189" s="55"/>
      <c r="G189" s="55"/>
      <c r="H189" s="95"/>
      <c r="I189" s="100">
        <f t="shared" si="82"/>
        <v>0</v>
      </c>
      <c r="K189" s="69">
        <v>6.5600000000000006E-2</v>
      </c>
      <c r="L189" s="69">
        <f>K189/(K189+K191)</f>
        <v>0.13260561956741462</v>
      </c>
    </row>
    <row r="190" spans="1:12" ht="25.5" hidden="1" x14ac:dyDescent="0.2">
      <c r="A190" s="13" t="s">
        <v>13</v>
      </c>
      <c r="B190" s="14" t="s">
        <v>14</v>
      </c>
      <c r="C190" s="15">
        <v>0</v>
      </c>
      <c r="D190" s="15">
        <f t="shared" ref="D190:H190" si="107">SUM(D191,D195,D199)</f>
        <v>0</v>
      </c>
      <c r="E190" s="15">
        <f t="shared" si="107"/>
        <v>0</v>
      </c>
      <c r="F190" s="15">
        <f t="shared" si="107"/>
        <v>0</v>
      </c>
      <c r="G190" s="15">
        <f t="shared" si="107"/>
        <v>0</v>
      </c>
      <c r="H190" s="16">
        <f t="shared" si="107"/>
        <v>0</v>
      </c>
      <c r="I190" s="100">
        <f t="shared" si="82"/>
        <v>0</v>
      </c>
    </row>
    <row r="191" spans="1:12" hidden="1" x14ac:dyDescent="0.2">
      <c r="A191" s="17" t="s">
        <v>15</v>
      </c>
      <c r="B191" s="18" t="s">
        <v>16</v>
      </c>
      <c r="C191" s="15">
        <v>0</v>
      </c>
      <c r="D191" s="15">
        <f t="shared" ref="D191:H191" si="108">SUM(D192:D194)</f>
        <v>0</v>
      </c>
      <c r="E191" s="15">
        <f t="shared" si="108"/>
        <v>0</v>
      </c>
      <c r="F191" s="15">
        <f t="shared" si="108"/>
        <v>0</v>
      </c>
      <c r="G191" s="15">
        <f t="shared" si="108"/>
        <v>0</v>
      </c>
      <c r="H191" s="16">
        <f t="shared" si="108"/>
        <v>0</v>
      </c>
      <c r="I191" s="100">
        <f t="shared" si="82"/>
        <v>0</v>
      </c>
      <c r="K191" s="69">
        <v>0.42909999999999998</v>
      </c>
      <c r="L191" s="69">
        <f>K191/(K189+K191)</f>
        <v>0.86739438043258543</v>
      </c>
    </row>
    <row r="192" spans="1:12" hidden="1" x14ac:dyDescent="0.2">
      <c r="A192" s="19" t="s">
        <v>17</v>
      </c>
      <c r="B192" s="20" t="s">
        <v>18</v>
      </c>
      <c r="C192" s="55">
        <v>0</v>
      </c>
      <c r="D192" s="55"/>
      <c r="E192" s="55">
        <f t="shared" ref="E192:E194" si="109">SUM(C192,D192)</f>
        <v>0</v>
      </c>
      <c r="F192" s="55"/>
      <c r="G192" s="55"/>
      <c r="H192" s="95"/>
      <c r="I192" s="100">
        <f t="shared" si="82"/>
        <v>0</v>
      </c>
    </row>
    <row r="193" spans="1:9" s="3" customFormat="1" hidden="1" x14ac:dyDescent="0.2">
      <c r="A193" s="19" t="s">
        <v>19</v>
      </c>
      <c r="B193" s="21" t="s">
        <v>20</v>
      </c>
      <c r="C193" s="10">
        <v>0</v>
      </c>
      <c r="D193" s="10"/>
      <c r="E193" s="10">
        <f t="shared" si="109"/>
        <v>0</v>
      </c>
      <c r="F193" s="10"/>
      <c r="G193" s="10"/>
      <c r="H193" s="11"/>
      <c r="I193" s="100">
        <f t="shared" si="82"/>
        <v>0</v>
      </c>
    </row>
    <row r="194" spans="1:9" s="3" customFormat="1" hidden="1" x14ac:dyDescent="0.2">
      <c r="A194" s="19" t="s">
        <v>21</v>
      </c>
      <c r="B194" s="21" t="s">
        <v>22</v>
      </c>
      <c r="C194" s="10">
        <v>0</v>
      </c>
      <c r="D194" s="10"/>
      <c r="E194" s="10">
        <f t="shared" si="109"/>
        <v>0</v>
      </c>
      <c r="F194" s="10"/>
      <c r="G194" s="10"/>
      <c r="H194" s="11"/>
      <c r="I194" s="100">
        <f t="shared" si="82"/>
        <v>0</v>
      </c>
    </row>
    <row r="195" spans="1:9" s="3" customFormat="1" hidden="1" x14ac:dyDescent="0.2">
      <c r="A195" s="17" t="s">
        <v>23</v>
      </c>
      <c r="B195" s="22" t="s">
        <v>24</v>
      </c>
      <c r="C195" s="15">
        <v>0</v>
      </c>
      <c r="D195" s="15">
        <f t="shared" ref="D195:H195" si="110">SUM(D196:D198)</f>
        <v>0</v>
      </c>
      <c r="E195" s="15">
        <f t="shared" si="110"/>
        <v>0</v>
      </c>
      <c r="F195" s="15">
        <f t="shared" si="110"/>
        <v>0</v>
      </c>
      <c r="G195" s="15">
        <f t="shared" si="110"/>
        <v>0</v>
      </c>
      <c r="H195" s="16">
        <f t="shared" si="110"/>
        <v>0</v>
      </c>
      <c r="I195" s="100">
        <f t="shared" si="82"/>
        <v>0</v>
      </c>
    </row>
    <row r="196" spans="1:9" s="3" customFormat="1" hidden="1" x14ac:dyDescent="0.2">
      <c r="A196" s="19" t="s">
        <v>17</v>
      </c>
      <c r="B196" s="21" t="s">
        <v>25</v>
      </c>
      <c r="C196" s="10">
        <v>0</v>
      </c>
      <c r="D196" s="10"/>
      <c r="E196" s="10">
        <f t="shared" ref="E196:E198" si="111">SUM(C196,D196)</f>
        <v>0</v>
      </c>
      <c r="F196" s="10"/>
      <c r="G196" s="10"/>
      <c r="H196" s="11"/>
      <c r="I196" s="100">
        <f t="shared" si="82"/>
        <v>0</v>
      </c>
    </row>
    <row r="197" spans="1:9" s="3" customFormat="1" hidden="1" x14ac:dyDescent="0.2">
      <c r="A197" s="19" t="s">
        <v>19</v>
      </c>
      <c r="B197" s="21" t="s">
        <v>26</v>
      </c>
      <c r="C197" s="10">
        <v>0</v>
      </c>
      <c r="D197" s="10"/>
      <c r="E197" s="10">
        <f t="shared" si="111"/>
        <v>0</v>
      </c>
      <c r="F197" s="10"/>
      <c r="G197" s="10"/>
      <c r="H197" s="11"/>
      <c r="I197" s="100">
        <f t="shared" si="82"/>
        <v>0</v>
      </c>
    </row>
    <row r="198" spans="1:9" s="3" customFormat="1" hidden="1" x14ac:dyDescent="0.2">
      <c r="A198" s="19" t="s">
        <v>21</v>
      </c>
      <c r="B198" s="21" t="s">
        <v>27</v>
      </c>
      <c r="C198" s="10">
        <v>0</v>
      </c>
      <c r="D198" s="10"/>
      <c r="E198" s="10">
        <f t="shared" si="111"/>
        <v>0</v>
      </c>
      <c r="F198" s="10"/>
      <c r="G198" s="10"/>
      <c r="H198" s="11"/>
      <c r="I198" s="100">
        <f t="shared" si="82"/>
        <v>0</v>
      </c>
    </row>
    <row r="199" spans="1:9" s="3" customFormat="1" hidden="1" x14ac:dyDescent="0.2">
      <c r="A199" s="17" t="s">
        <v>28</v>
      </c>
      <c r="B199" s="22" t="s">
        <v>29</v>
      </c>
      <c r="C199" s="15">
        <v>0</v>
      </c>
      <c r="D199" s="15">
        <f t="shared" ref="D199:H199" si="112">SUM(D200:D202)</f>
        <v>0</v>
      </c>
      <c r="E199" s="15">
        <f t="shared" si="112"/>
        <v>0</v>
      </c>
      <c r="F199" s="15">
        <f t="shared" si="112"/>
        <v>0</v>
      </c>
      <c r="G199" s="15">
        <f t="shared" si="112"/>
        <v>0</v>
      </c>
      <c r="H199" s="16">
        <f t="shared" si="112"/>
        <v>0</v>
      </c>
      <c r="I199" s="100">
        <f t="shared" si="82"/>
        <v>0</v>
      </c>
    </row>
    <row r="200" spans="1:9" s="3" customFormat="1" hidden="1" x14ac:dyDescent="0.2">
      <c r="A200" s="19" t="s">
        <v>17</v>
      </c>
      <c r="B200" s="21" t="s">
        <v>30</v>
      </c>
      <c r="C200" s="10">
        <v>0</v>
      </c>
      <c r="D200" s="10"/>
      <c r="E200" s="10">
        <f t="shared" ref="E200:E202" si="113">SUM(C200,D200)</f>
        <v>0</v>
      </c>
      <c r="F200" s="10"/>
      <c r="G200" s="10"/>
      <c r="H200" s="11"/>
      <c r="I200" s="100">
        <f t="shared" si="82"/>
        <v>0</v>
      </c>
    </row>
    <row r="201" spans="1:9" s="3" customFormat="1" hidden="1" x14ac:dyDescent="0.2">
      <c r="A201" s="19" t="s">
        <v>19</v>
      </c>
      <c r="B201" s="21" t="s">
        <v>31</v>
      </c>
      <c r="C201" s="10">
        <v>0</v>
      </c>
      <c r="D201" s="10"/>
      <c r="E201" s="10">
        <f t="shared" si="113"/>
        <v>0</v>
      </c>
      <c r="F201" s="10"/>
      <c r="G201" s="10"/>
      <c r="H201" s="11"/>
      <c r="I201" s="100">
        <f t="shared" si="82"/>
        <v>0</v>
      </c>
    </row>
    <row r="202" spans="1:9" s="3" customFormat="1" hidden="1" x14ac:dyDescent="0.2">
      <c r="A202" s="19" t="s">
        <v>21</v>
      </c>
      <c r="B202" s="21" t="s">
        <v>32</v>
      </c>
      <c r="C202" s="10">
        <v>0</v>
      </c>
      <c r="D202" s="10"/>
      <c r="E202" s="10">
        <f t="shared" si="113"/>
        <v>0</v>
      </c>
      <c r="F202" s="10"/>
      <c r="G202" s="10"/>
      <c r="H202" s="11"/>
      <c r="I202" s="100">
        <f t="shared" si="82"/>
        <v>0</v>
      </c>
    </row>
    <row r="203" spans="1:9" s="68" customFormat="1" hidden="1" x14ac:dyDescent="0.2">
      <c r="A203" s="109" t="s">
        <v>76</v>
      </c>
      <c r="B203" s="110"/>
      <c r="C203" s="111">
        <v>0</v>
      </c>
      <c r="D203" s="111">
        <f>SUM(D204,D211,D234,D208)</f>
        <v>0</v>
      </c>
      <c r="E203" s="111">
        <f>SUM(E204,E211,E234,E208)</f>
        <v>0</v>
      </c>
      <c r="F203" s="111">
        <f>SUM(F204,F211,F234,F208)</f>
        <v>0</v>
      </c>
      <c r="G203" s="111">
        <f>SUM(G204,G211,G234)</f>
        <v>0</v>
      </c>
      <c r="H203" s="112">
        <f>SUM(H204,H211,H234)</f>
        <v>0</v>
      </c>
      <c r="I203" s="100">
        <f t="shared" si="82"/>
        <v>0</v>
      </c>
    </row>
    <row r="204" spans="1:9" hidden="1" x14ac:dyDescent="0.2">
      <c r="A204" s="29" t="s">
        <v>34</v>
      </c>
      <c r="B204" s="30">
        <v>20</v>
      </c>
      <c r="C204" s="15">
        <v>0</v>
      </c>
      <c r="D204" s="15">
        <f t="shared" ref="D204:H204" si="114">SUM(D205:D206)</f>
        <v>0</v>
      </c>
      <c r="E204" s="15">
        <f t="shared" si="114"/>
        <v>0</v>
      </c>
      <c r="F204" s="15">
        <f t="shared" si="114"/>
        <v>0</v>
      </c>
      <c r="G204" s="15">
        <f t="shared" si="114"/>
        <v>0</v>
      </c>
      <c r="H204" s="16">
        <f t="shared" si="114"/>
        <v>0</v>
      </c>
      <c r="I204" s="100">
        <f t="shared" si="82"/>
        <v>0</v>
      </c>
    </row>
    <row r="205" spans="1:9" hidden="1" x14ac:dyDescent="0.2">
      <c r="A205" s="19" t="s">
        <v>35</v>
      </c>
      <c r="B205" s="143" t="s">
        <v>36</v>
      </c>
      <c r="C205" s="55">
        <v>0</v>
      </c>
      <c r="D205" s="55"/>
      <c r="E205" s="55">
        <f>C205+D205</f>
        <v>0</v>
      </c>
      <c r="F205" s="55"/>
      <c r="G205" s="55"/>
      <c r="H205" s="95"/>
      <c r="I205" s="100">
        <f t="shared" si="82"/>
        <v>0</v>
      </c>
    </row>
    <row r="206" spans="1:9" hidden="1" x14ac:dyDescent="0.2">
      <c r="A206" s="19" t="s">
        <v>37</v>
      </c>
      <c r="B206" s="143" t="s">
        <v>38</v>
      </c>
      <c r="C206" s="55">
        <v>0</v>
      </c>
      <c r="D206" s="55"/>
      <c r="E206" s="55">
        <f>C206+D206</f>
        <v>0</v>
      </c>
      <c r="F206" s="55"/>
      <c r="G206" s="55"/>
      <c r="H206" s="95"/>
      <c r="I206" s="100">
        <f t="shared" si="82"/>
        <v>0</v>
      </c>
    </row>
    <row r="207" spans="1:9" s="3" customFormat="1" hidden="1" x14ac:dyDescent="0.2">
      <c r="A207" s="19"/>
      <c r="B207" s="20"/>
      <c r="C207" s="10"/>
      <c r="D207" s="10"/>
      <c r="E207" s="10"/>
      <c r="F207" s="10"/>
      <c r="G207" s="10"/>
      <c r="H207" s="11"/>
      <c r="I207" s="100">
        <f t="shared" ref="I207:I270" si="115">SUM(E207:H207)</f>
        <v>0</v>
      </c>
    </row>
    <row r="208" spans="1:9" hidden="1" x14ac:dyDescent="0.2">
      <c r="A208" s="29" t="s">
        <v>39</v>
      </c>
      <c r="B208" s="30">
        <v>55</v>
      </c>
      <c r="C208" s="15">
        <v>0</v>
      </c>
      <c r="D208" s="15">
        <f t="shared" ref="D208:H208" si="116">SUM(D209:D209)</f>
        <v>0</v>
      </c>
      <c r="E208" s="15">
        <f t="shared" si="116"/>
        <v>0</v>
      </c>
      <c r="F208" s="15">
        <f t="shared" si="116"/>
        <v>0</v>
      </c>
      <c r="G208" s="15">
        <f t="shared" si="116"/>
        <v>0</v>
      </c>
      <c r="H208" s="16">
        <f t="shared" si="116"/>
        <v>0</v>
      </c>
      <c r="I208" s="100">
        <f t="shared" si="115"/>
        <v>0</v>
      </c>
    </row>
    <row r="209" spans="1:11" hidden="1" x14ac:dyDescent="0.2">
      <c r="A209" s="19" t="s">
        <v>40</v>
      </c>
      <c r="B209" s="143" t="s">
        <v>77</v>
      </c>
      <c r="C209" s="55">
        <v>0</v>
      </c>
      <c r="D209" s="55"/>
      <c r="E209" s="55">
        <f>C209+D209</f>
        <v>0</v>
      </c>
      <c r="F209" s="55"/>
      <c r="G209" s="55"/>
      <c r="H209" s="95"/>
      <c r="I209" s="100">
        <f t="shared" si="115"/>
        <v>0</v>
      </c>
    </row>
    <row r="210" spans="1:11" s="3" customFormat="1" hidden="1" x14ac:dyDescent="0.2">
      <c r="A210" s="19"/>
      <c r="B210" s="20"/>
      <c r="C210" s="10"/>
      <c r="D210" s="10"/>
      <c r="E210" s="10"/>
      <c r="F210" s="10"/>
      <c r="G210" s="10"/>
      <c r="H210" s="11"/>
      <c r="I210" s="100">
        <f t="shared" si="115"/>
        <v>0</v>
      </c>
    </row>
    <row r="211" spans="1:11" ht="25.5" hidden="1" x14ac:dyDescent="0.2">
      <c r="A211" s="29" t="s">
        <v>42</v>
      </c>
      <c r="B211" s="31">
        <v>58</v>
      </c>
      <c r="C211" s="15">
        <v>0</v>
      </c>
      <c r="D211" s="15">
        <f t="shared" ref="D211:H211" si="117">SUM(D212,D219,D226)</f>
        <v>0</v>
      </c>
      <c r="E211" s="15">
        <f t="shared" si="117"/>
        <v>0</v>
      </c>
      <c r="F211" s="15">
        <f t="shared" si="117"/>
        <v>0</v>
      </c>
      <c r="G211" s="15">
        <f t="shared" si="117"/>
        <v>0</v>
      </c>
      <c r="H211" s="16">
        <f t="shared" si="117"/>
        <v>0</v>
      </c>
      <c r="I211" s="100">
        <f t="shared" si="115"/>
        <v>0</v>
      </c>
    </row>
    <row r="212" spans="1:11" hidden="1" x14ac:dyDescent="0.2">
      <c r="A212" s="29" t="s">
        <v>43</v>
      </c>
      <c r="B212" s="32" t="s">
        <v>44</v>
      </c>
      <c r="C212" s="15">
        <v>0</v>
      </c>
      <c r="D212" s="15">
        <f t="shared" ref="D212:H212" si="118">SUM(D216,D217,D218)</f>
        <v>0</v>
      </c>
      <c r="E212" s="15">
        <f t="shared" si="118"/>
        <v>0</v>
      </c>
      <c r="F212" s="15">
        <f t="shared" si="118"/>
        <v>0</v>
      </c>
      <c r="G212" s="15">
        <f t="shared" si="118"/>
        <v>0</v>
      </c>
      <c r="H212" s="16">
        <f t="shared" si="118"/>
        <v>0</v>
      </c>
      <c r="I212" s="100">
        <f t="shared" si="115"/>
        <v>0</v>
      </c>
    </row>
    <row r="213" spans="1:11" s="3" customFormat="1" hidden="1" x14ac:dyDescent="0.2">
      <c r="A213" s="33" t="s">
        <v>45</v>
      </c>
      <c r="B213" s="34"/>
      <c r="C213" s="15"/>
      <c r="D213" s="15"/>
      <c r="E213" s="15"/>
      <c r="F213" s="15"/>
      <c r="G213" s="15"/>
      <c r="H213" s="16"/>
      <c r="I213" s="100">
        <f t="shared" si="115"/>
        <v>0</v>
      </c>
    </row>
    <row r="214" spans="1:11" s="3" customFormat="1" hidden="1" x14ac:dyDescent="0.2">
      <c r="A214" s="33" t="s">
        <v>46</v>
      </c>
      <c r="B214" s="34"/>
      <c r="C214" s="15">
        <v>0</v>
      </c>
      <c r="D214" s="15">
        <f t="shared" ref="D214:H214" si="119">D216+D217+D218-D215</f>
        <v>0</v>
      </c>
      <c r="E214" s="15">
        <f t="shared" si="119"/>
        <v>0</v>
      </c>
      <c r="F214" s="15">
        <f t="shared" si="119"/>
        <v>0</v>
      </c>
      <c r="G214" s="15">
        <f t="shared" si="119"/>
        <v>0</v>
      </c>
      <c r="H214" s="16">
        <f t="shared" si="119"/>
        <v>0</v>
      </c>
      <c r="I214" s="100">
        <f t="shared" si="115"/>
        <v>0</v>
      </c>
    </row>
    <row r="215" spans="1:11" hidden="1" x14ac:dyDescent="0.2">
      <c r="A215" s="33" t="s">
        <v>47</v>
      </c>
      <c r="B215" s="34"/>
      <c r="C215" s="15">
        <v>0</v>
      </c>
      <c r="D215" s="15">
        <f>SUM(D216:D218)</f>
        <v>0</v>
      </c>
      <c r="E215" s="15">
        <f>C215+D215</f>
        <v>0</v>
      </c>
      <c r="F215" s="15"/>
      <c r="G215" s="15"/>
      <c r="H215" s="16"/>
      <c r="I215" s="100">
        <f t="shared" si="115"/>
        <v>0</v>
      </c>
    </row>
    <row r="216" spans="1:11" hidden="1" x14ac:dyDescent="0.2">
      <c r="A216" s="8" t="s">
        <v>48</v>
      </c>
      <c r="B216" s="144" t="s">
        <v>49</v>
      </c>
      <c r="C216" s="55">
        <v>0</v>
      </c>
      <c r="D216" s="55"/>
      <c r="E216" s="55">
        <f t="shared" ref="E216:E218" si="120">C216+D216</f>
        <v>0</v>
      </c>
      <c r="F216" s="55"/>
      <c r="G216" s="55"/>
      <c r="H216" s="95"/>
      <c r="I216" s="100">
        <f t="shared" si="115"/>
        <v>0</v>
      </c>
      <c r="J216" s="69">
        <v>0.50529999999999997</v>
      </c>
      <c r="K216" s="69">
        <v>6.5600000000000006E-2</v>
      </c>
    </row>
    <row r="217" spans="1:11" hidden="1" x14ac:dyDescent="0.2">
      <c r="A217" s="8" t="s">
        <v>50</v>
      </c>
      <c r="B217" s="144" t="s">
        <v>51</v>
      </c>
      <c r="C217" s="55">
        <v>0</v>
      </c>
      <c r="D217" s="55"/>
      <c r="E217" s="55">
        <f t="shared" si="120"/>
        <v>0</v>
      </c>
      <c r="F217" s="55"/>
      <c r="G217" s="55"/>
      <c r="H217" s="95"/>
      <c r="I217" s="100">
        <f t="shared" si="115"/>
        <v>0</v>
      </c>
      <c r="J217" s="69">
        <v>0.42909999999999998</v>
      </c>
    </row>
    <row r="218" spans="1:11" s="3" customFormat="1" hidden="1" x14ac:dyDescent="0.2">
      <c r="A218" s="8" t="s">
        <v>52</v>
      </c>
      <c r="B218" s="145" t="s">
        <v>53</v>
      </c>
      <c r="C218" s="10">
        <v>0</v>
      </c>
      <c r="D218" s="10"/>
      <c r="E218" s="10">
        <f t="shared" si="120"/>
        <v>0</v>
      </c>
      <c r="F218" s="10"/>
      <c r="G218" s="10"/>
      <c r="H218" s="11"/>
      <c r="I218" s="100">
        <f t="shared" si="115"/>
        <v>0</v>
      </c>
    </row>
    <row r="219" spans="1:11" s="3" customFormat="1" hidden="1" x14ac:dyDescent="0.2">
      <c r="A219" s="29" t="s">
        <v>54</v>
      </c>
      <c r="B219" s="30" t="s">
        <v>55</v>
      </c>
      <c r="C219" s="15">
        <v>0</v>
      </c>
      <c r="D219" s="15">
        <f t="shared" ref="D219:H219" si="121">SUM(D223,D224,D225)</f>
        <v>0</v>
      </c>
      <c r="E219" s="15">
        <f t="shared" si="121"/>
        <v>0</v>
      </c>
      <c r="F219" s="15">
        <f t="shared" si="121"/>
        <v>0</v>
      </c>
      <c r="G219" s="15">
        <f t="shared" si="121"/>
        <v>0</v>
      </c>
      <c r="H219" s="16">
        <f t="shared" si="121"/>
        <v>0</v>
      </c>
      <c r="I219" s="100">
        <f t="shared" si="115"/>
        <v>0</v>
      </c>
    </row>
    <row r="220" spans="1:11" s="3" customFormat="1" hidden="1" x14ac:dyDescent="0.2">
      <c r="A220" s="35" t="s">
        <v>45</v>
      </c>
      <c r="B220" s="30"/>
      <c r="C220" s="15"/>
      <c r="D220" s="15"/>
      <c r="E220" s="15"/>
      <c r="F220" s="15"/>
      <c r="G220" s="15"/>
      <c r="H220" s="16"/>
      <c r="I220" s="100">
        <f t="shared" si="115"/>
        <v>0</v>
      </c>
    </row>
    <row r="221" spans="1:11" s="3" customFormat="1" hidden="1" x14ac:dyDescent="0.2">
      <c r="A221" s="33" t="s">
        <v>46</v>
      </c>
      <c r="B221" s="34"/>
      <c r="C221" s="15">
        <v>0</v>
      </c>
      <c r="D221" s="15">
        <f t="shared" ref="D221:H221" si="122">D223+D224+D225-D222</f>
        <v>0</v>
      </c>
      <c r="E221" s="15">
        <f t="shared" si="122"/>
        <v>0</v>
      </c>
      <c r="F221" s="15">
        <f t="shared" si="122"/>
        <v>0</v>
      </c>
      <c r="G221" s="15">
        <f t="shared" si="122"/>
        <v>0</v>
      </c>
      <c r="H221" s="16">
        <f t="shared" si="122"/>
        <v>0</v>
      </c>
      <c r="I221" s="100">
        <f t="shared" si="115"/>
        <v>0</v>
      </c>
    </row>
    <row r="222" spans="1:11" s="3" customFormat="1" hidden="1" x14ac:dyDescent="0.2">
      <c r="A222" s="33" t="s">
        <v>47</v>
      </c>
      <c r="B222" s="34"/>
      <c r="C222" s="15"/>
      <c r="D222" s="15"/>
      <c r="E222" s="15"/>
      <c r="F222" s="15"/>
      <c r="G222" s="15"/>
      <c r="H222" s="16"/>
      <c r="I222" s="100">
        <f t="shared" si="115"/>
        <v>0</v>
      </c>
    </row>
    <row r="223" spans="1:11" s="3" customFormat="1" hidden="1" x14ac:dyDescent="0.2">
      <c r="A223" s="8" t="s">
        <v>48</v>
      </c>
      <c r="B223" s="145" t="s">
        <v>56</v>
      </c>
      <c r="C223" s="10">
        <v>0</v>
      </c>
      <c r="D223" s="10"/>
      <c r="E223" s="10">
        <f t="shared" ref="E223:E225" si="123">C223+D223</f>
        <v>0</v>
      </c>
      <c r="F223" s="10"/>
      <c r="G223" s="10"/>
      <c r="H223" s="11"/>
      <c r="I223" s="100">
        <f t="shared" si="115"/>
        <v>0</v>
      </c>
    </row>
    <row r="224" spans="1:11" s="3" customFormat="1" hidden="1" x14ac:dyDescent="0.2">
      <c r="A224" s="8" t="s">
        <v>50</v>
      </c>
      <c r="B224" s="145" t="s">
        <v>57</v>
      </c>
      <c r="C224" s="10">
        <v>0</v>
      </c>
      <c r="D224" s="10"/>
      <c r="E224" s="10">
        <f t="shared" si="123"/>
        <v>0</v>
      </c>
      <c r="F224" s="10"/>
      <c r="G224" s="10"/>
      <c r="H224" s="11"/>
      <c r="I224" s="100">
        <f t="shared" si="115"/>
        <v>0</v>
      </c>
    </row>
    <row r="225" spans="1:9" s="3" customFormat="1" hidden="1" x14ac:dyDescent="0.2">
      <c r="A225" s="8" t="s">
        <v>52</v>
      </c>
      <c r="B225" s="145" t="s">
        <v>58</v>
      </c>
      <c r="C225" s="10">
        <v>0</v>
      </c>
      <c r="D225" s="10"/>
      <c r="E225" s="10">
        <f t="shared" si="123"/>
        <v>0</v>
      </c>
      <c r="F225" s="10"/>
      <c r="G225" s="10"/>
      <c r="H225" s="11"/>
      <c r="I225" s="100">
        <f t="shared" si="115"/>
        <v>0</v>
      </c>
    </row>
    <row r="226" spans="1:9" s="3" customFormat="1" hidden="1" x14ac:dyDescent="0.2">
      <c r="A226" s="29" t="s">
        <v>59</v>
      </c>
      <c r="B226" s="36" t="s">
        <v>60</v>
      </c>
      <c r="C226" s="15">
        <v>0</v>
      </c>
      <c r="D226" s="15">
        <f t="shared" ref="D226:H226" si="124">SUM(D230,D231,D232)</f>
        <v>0</v>
      </c>
      <c r="E226" s="15">
        <f t="shared" si="124"/>
        <v>0</v>
      </c>
      <c r="F226" s="15">
        <f t="shared" si="124"/>
        <v>0</v>
      </c>
      <c r="G226" s="15">
        <f t="shared" si="124"/>
        <v>0</v>
      </c>
      <c r="H226" s="16">
        <f t="shared" si="124"/>
        <v>0</v>
      </c>
      <c r="I226" s="100">
        <f t="shared" si="115"/>
        <v>0</v>
      </c>
    </row>
    <row r="227" spans="1:9" s="3" customFormat="1" hidden="1" x14ac:dyDescent="0.2">
      <c r="A227" s="35" t="s">
        <v>45</v>
      </c>
      <c r="B227" s="36"/>
      <c r="C227" s="15"/>
      <c r="D227" s="15"/>
      <c r="E227" s="15"/>
      <c r="F227" s="15"/>
      <c r="G227" s="15"/>
      <c r="H227" s="16"/>
      <c r="I227" s="100">
        <f t="shared" si="115"/>
        <v>0</v>
      </c>
    </row>
    <row r="228" spans="1:9" s="3" customFormat="1" hidden="1" x14ac:dyDescent="0.2">
      <c r="A228" s="33" t="s">
        <v>46</v>
      </c>
      <c r="B228" s="34"/>
      <c r="C228" s="15">
        <v>0</v>
      </c>
      <c r="D228" s="15">
        <f t="shared" ref="D228:H228" si="125">D230+D231+D232-D229</f>
        <v>0</v>
      </c>
      <c r="E228" s="15">
        <f t="shared" si="125"/>
        <v>0</v>
      </c>
      <c r="F228" s="15">
        <f t="shared" si="125"/>
        <v>0</v>
      </c>
      <c r="G228" s="15">
        <f t="shared" si="125"/>
        <v>0</v>
      </c>
      <c r="H228" s="16">
        <f t="shared" si="125"/>
        <v>0</v>
      </c>
      <c r="I228" s="100">
        <f t="shared" si="115"/>
        <v>0</v>
      </c>
    </row>
    <row r="229" spans="1:9" s="3" customFormat="1" hidden="1" x14ac:dyDescent="0.2">
      <c r="A229" s="33" t="s">
        <v>47</v>
      </c>
      <c r="B229" s="34"/>
      <c r="C229" s="15"/>
      <c r="D229" s="15"/>
      <c r="E229" s="15"/>
      <c r="F229" s="15"/>
      <c r="G229" s="15"/>
      <c r="H229" s="16"/>
      <c r="I229" s="100">
        <f t="shared" si="115"/>
        <v>0</v>
      </c>
    </row>
    <row r="230" spans="1:9" s="3" customFormat="1" hidden="1" x14ac:dyDescent="0.2">
      <c r="A230" s="8" t="s">
        <v>48</v>
      </c>
      <c r="B230" s="145" t="s">
        <v>61</v>
      </c>
      <c r="C230" s="10">
        <v>0</v>
      </c>
      <c r="D230" s="10"/>
      <c r="E230" s="10">
        <f t="shared" ref="E230:E232" si="126">C230+D230</f>
        <v>0</v>
      </c>
      <c r="F230" s="10"/>
      <c r="G230" s="10"/>
      <c r="H230" s="11"/>
      <c r="I230" s="100">
        <f t="shared" si="115"/>
        <v>0</v>
      </c>
    </row>
    <row r="231" spans="1:9" s="3" customFormat="1" hidden="1" x14ac:dyDescent="0.2">
      <c r="A231" s="8" t="s">
        <v>50</v>
      </c>
      <c r="B231" s="145" t="s">
        <v>62</v>
      </c>
      <c r="C231" s="10">
        <v>0</v>
      </c>
      <c r="D231" s="10"/>
      <c r="E231" s="10">
        <f t="shared" si="126"/>
        <v>0</v>
      </c>
      <c r="F231" s="10"/>
      <c r="G231" s="10"/>
      <c r="H231" s="11"/>
      <c r="I231" s="100">
        <f t="shared" si="115"/>
        <v>0</v>
      </c>
    </row>
    <row r="232" spans="1:9" s="3" customFormat="1" hidden="1" x14ac:dyDescent="0.2">
      <c r="A232" s="8" t="s">
        <v>52</v>
      </c>
      <c r="B232" s="145" t="s">
        <v>63</v>
      </c>
      <c r="C232" s="10">
        <v>0</v>
      </c>
      <c r="D232" s="10"/>
      <c r="E232" s="10">
        <f t="shared" si="126"/>
        <v>0</v>
      </c>
      <c r="F232" s="10"/>
      <c r="G232" s="10"/>
      <c r="H232" s="11"/>
      <c r="I232" s="100">
        <f t="shared" si="115"/>
        <v>0</v>
      </c>
    </row>
    <row r="233" spans="1:9" s="3" customFormat="1" hidden="1" x14ac:dyDescent="0.2">
      <c r="A233" s="37"/>
      <c r="B233" s="24"/>
      <c r="C233" s="10"/>
      <c r="D233" s="10"/>
      <c r="E233" s="10"/>
      <c r="F233" s="10"/>
      <c r="G233" s="10"/>
      <c r="H233" s="11"/>
      <c r="I233" s="100">
        <f t="shared" si="115"/>
        <v>0</v>
      </c>
    </row>
    <row r="234" spans="1:9" s="3" customFormat="1" hidden="1" x14ac:dyDescent="0.2">
      <c r="A234" s="17" t="s">
        <v>64</v>
      </c>
      <c r="B234" s="36" t="s">
        <v>65</v>
      </c>
      <c r="C234" s="15">
        <v>0</v>
      </c>
      <c r="D234" s="15"/>
      <c r="E234" s="15">
        <f>C234+D234</f>
        <v>0</v>
      </c>
      <c r="F234" s="15"/>
      <c r="G234" s="15"/>
      <c r="H234" s="16"/>
      <c r="I234" s="100">
        <f t="shared" si="115"/>
        <v>0</v>
      </c>
    </row>
    <row r="235" spans="1:9" s="3" customFormat="1" hidden="1" x14ac:dyDescent="0.2">
      <c r="A235" s="37"/>
      <c r="B235" s="24"/>
      <c r="C235" s="10"/>
      <c r="D235" s="10"/>
      <c r="E235" s="10"/>
      <c r="F235" s="10"/>
      <c r="G235" s="10"/>
      <c r="H235" s="11"/>
      <c r="I235" s="100">
        <f t="shared" si="115"/>
        <v>0</v>
      </c>
    </row>
    <row r="236" spans="1:9" s="3" customFormat="1" hidden="1" x14ac:dyDescent="0.2">
      <c r="A236" s="17" t="s">
        <v>66</v>
      </c>
      <c r="B236" s="36"/>
      <c r="C236" s="15">
        <v>0</v>
      </c>
      <c r="D236" s="15">
        <f t="shared" ref="D236:H236" si="127">D185-D203</f>
        <v>0</v>
      </c>
      <c r="E236" s="15">
        <f t="shared" si="127"/>
        <v>0</v>
      </c>
      <c r="F236" s="15">
        <f t="shared" si="127"/>
        <v>0</v>
      </c>
      <c r="G236" s="15">
        <f t="shared" si="127"/>
        <v>0</v>
      </c>
      <c r="H236" s="16">
        <f t="shared" si="127"/>
        <v>0</v>
      </c>
      <c r="I236" s="100">
        <f t="shared" si="115"/>
        <v>0</v>
      </c>
    </row>
    <row r="237" spans="1:9" s="67" customFormat="1" ht="25.5" x14ac:dyDescent="0.2">
      <c r="A237" s="105" t="s">
        <v>78</v>
      </c>
      <c r="B237" s="106"/>
      <c r="C237" s="107">
        <v>3815.2</v>
      </c>
      <c r="D237" s="107">
        <f>SUM(D238)</f>
        <v>0</v>
      </c>
      <c r="E237" s="107">
        <f t="shared" ref="E237:H237" si="128">SUM(E238)</f>
        <v>3815.2</v>
      </c>
      <c r="F237" s="107">
        <f t="shared" si="128"/>
        <v>0</v>
      </c>
      <c r="G237" s="107">
        <f t="shared" si="128"/>
        <v>0</v>
      </c>
      <c r="H237" s="108">
        <f t="shared" si="128"/>
        <v>0</v>
      </c>
      <c r="I237" s="100">
        <f t="shared" si="115"/>
        <v>3815.2</v>
      </c>
    </row>
    <row r="238" spans="1:9" s="68" customFormat="1" x14ac:dyDescent="0.2">
      <c r="A238" s="109" t="s">
        <v>71</v>
      </c>
      <c r="B238" s="110"/>
      <c r="C238" s="111">
        <v>3815.2</v>
      </c>
      <c r="D238" s="111">
        <f t="shared" ref="D238:H238" si="129">SUM(D239,D240,D241,D242)</f>
        <v>0</v>
      </c>
      <c r="E238" s="111">
        <f t="shared" si="129"/>
        <v>3815.2</v>
      </c>
      <c r="F238" s="111">
        <f t="shared" si="129"/>
        <v>0</v>
      </c>
      <c r="G238" s="111">
        <f t="shared" si="129"/>
        <v>0</v>
      </c>
      <c r="H238" s="112">
        <f t="shared" si="129"/>
        <v>0</v>
      </c>
      <c r="I238" s="100" t="str">
        <f>A238</f>
        <v>Total venituri</v>
      </c>
    </row>
    <row r="239" spans="1:9" ht="25.5" x14ac:dyDescent="0.2">
      <c r="A239" s="8" t="s">
        <v>79</v>
      </c>
      <c r="B239" s="9">
        <v>41070218</v>
      </c>
      <c r="C239" s="55">
        <v>3815.2</v>
      </c>
      <c r="D239" s="55"/>
      <c r="E239" s="55">
        <f>SUM(C239,D239)</f>
        <v>3815.2</v>
      </c>
      <c r="F239" s="55"/>
      <c r="G239" s="55"/>
      <c r="H239" s="95"/>
      <c r="I239" s="100" t="str">
        <f>A239</f>
        <v xml:space="preserve">Sume aferente împrumuturilor contractate de către 
unitățile administrativ-teritoriale conform OUG nr. 24/2023 </v>
      </c>
    </row>
    <row r="240" spans="1:9" s="3" customFormat="1" ht="25.5" hidden="1" x14ac:dyDescent="0.2">
      <c r="A240" s="8" t="s">
        <v>136</v>
      </c>
      <c r="B240" s="12"/>
      <c r="C240" s="10">
        <v>0</v>
      </c>
      <c r="D240" s="10"/>
      <c r="E240" s="10">
        <f t="shared" ref="E240:E241" si="130">SUM(C240,D240)</f>
        <v>0</v>
      </c>
      <c r="F240" s="10"/>
      <c r="G240" s="10"/>
      <c r="H240" s="11"/>
      <c r="I240" s="100">
        <f t="shared" si="115"/>
        <v>0</v>
      </c>
    </row>
    <row r="241" spans="1:9" s="3" customFormat="1" ht="38.25" hidden="1" x14ac:dyDescent="0.2">
      <c r="A241" s="8" t="s">
        <v>12</v>
      </c>
      <c r="B241" s="9">
        <v>420269</v>
      </c>
      <c r="C241" s="10">
        <v>0</v>
      </c>
      <c r="D241" s="10"/>
      <c r="E241" s="10">
        <f t="shared" si="130"/>
        <v>0</v>
      </c>
      <c r="F241" s="10"/>
      <c r="G241" s="10"/>
      <c r="H241" s="11"/>
      <c r="I241" s="100">
        <f t="shared" si="115"/>
        <v>0</v>
      </c>
    </row>
    <row r="242" spans="1:9" ht="25.5" hidden="1" x14ac:dyDescent="0.2">
      <c r="A242" s="13" t="s">
        <v>13</v>
      </c>
      <c r="B242" s="14" t="s">
        <v>14</v>
      </c>
      <c r="C242" s="15">
        <v>0</v>
      </c>
      <c r="D242" s="15">
        <f t="shared" ref="D242:H242" si="131">SUM(D243,D247,D251)</f>
        <v>0</v>
      </c>
      <c r="E242" s="15">
        <f t="shared" si="131"/>
        <v>0</v>
      </c>
      <c r="F242" s="15">
        <f t="shared" si="131"/>
        <v>0</v>
      </c>
      <c r="G242" s="15">
        <f t="shared" si="131"/>
        <v>0</v>
      </c>
      <c r="H242" s="16">
        <f t="shared" si="131"/>
        <v>0</v>
      </c>
      <c r="I242" s="100">
        <f t="shared" si="115"/>
        <v>0</v>
      </c>
    </row>
    <row r="243" spans="1:9" hidden="1" x14ac:dyDescent="0.2">
      <c r="A243" s="17" t="s">
        <v>15</v>
      </c>
      <c r="B243" s="18" t="s">
        <v>16</v>
      </c>
      <c r="C243" s="15">
        <v>0</v>
      </c>
      <c r="D243" s="15">
        <f t="shared" ref="D243:H243" si="132">SUM(D244:D246)</f>
        <v>0</v>
      </c>
      <c r="E243" s="15">
        <f t="shared" si="132"/>
        <v>0</v>
      </c>
      <c r="F243" s="15">
        <f t="shared" si="132"/>
        <v>0</v>
      </c>
      <c r="G243" s="15">
        <f t="shared" si="132"/>
        <v>0</v>
      </c>
      <c r="H243" s="16">
        <f t="shared" si="132"/>
        <v>0</v>
      </c>
      <c r="I243" s="100">
        <f t="shared" si="115"/>
        <v>0</v>
      </c>
    </row>
    <row r="244" spans="1:9" s="3" customFormat="1" hidden="1" x14ac:dyDescent="0.2">
      <c r="A244" s="19" t="s">
        <v>17</v>
      </c>
      <c r="B244" s="20" t="s">
        <v>18</v>
      </c>
      <c r="C244" s="10">
        <v>0</v>
      </c>
      <c r="D244" s="10"/>
      <c r="E244" s="10">
        <f t="shared" ref="E244:E246" si="133">SUM(C244,D244)</f>
        <v>0</v>
      </c>
      <c r="F244" s="10"/>
      <c r="G244" s="10"/>
      <c r="H244" s="11"/>
      <c r="I244" s="100">
        <f t="shared" si="115"/>
        <v>0</v>
      </c>
    </row>
    <row r="245" spans="1:9" s="3" customFormat="1" hidden="1" x14ac:dyDescent="0.2">
      <c r="A245" s="19" t="s">
        <v>19</v>
      </c>
      <c r="B245" s="21" t="s">
        <v>20</v>
      </c>
      <c r="C245" s="10">
        <v>0</v>
      </c>
      <c r="D245" s="10"/>
      <c r="E245" s="10">
        <f t="shared" si="133"/>
        <v>0</v>
      </c>
      <c r="F245" s="10"/>
      <c r="G245" s="10"/>
      <c r="H245" s="11"/>
      <c r="I245" s="100">
        <f t="shared" si="115"/>
        <v>0</v>
      </c>
    </row>
    <row r="246" spans="1:9" hidden="1" x14ac:dyDescent="0.2">
      <c r="A246" s="19" t="s">
        <v>21</v>
      </c>
      <c r="B246" s="21" t="s">
        <v>22</v>
      </c>
      <c r="C246" s="55">
        <v>0</v>
      </c>
      <c r="D246" s="55"/>
      <c r="E246" s="55">
        <f t="shared" si="133"/>
        <v>0</v>
      </c>
      <c r="F246" s="55"/>
      <c r="G246" s="55"/>
      <c r="H246" s="95"/>
      <c r="I246" s="100">
        <f t="shared" si="115"/>
        <v>0</v>
      </c>
    </row>
    <row r="247" spans="1:9" s="3" customFormat="1" hidden="1" x14ac:dyDescent="0.2">
      <c r="A247" s="17" t="s">
        <v>23</v>
      </c>
      <c r="B247" s="22" t="s">
        <v>24</v>
      </c>
      <c r="C247" s="15">
        <v>0</v>
      </c>
      <c r="D247" s="15">
        <f t="shared" ref="D247:H247" si="134">SUM(D248:D250)</f>
        <v>0</v>
      </c>
      <c r="E247" s="15">
        <f t="shared" si="134"/>
        <v>0</v>
      </c>
      <c r="F247" s="15">
        <f t="shared" si="134"/>
        <v>0</v>
      </c>
      <c r="G247" s="15">
        <f t="shared" si="134"/>
        <v>0</v>
      </c>
      <c r="H247" s="16">
        <f t="shared" si="134"/>
        <v>0</v>
      </c>
      <c r="I247" s="100">
        <f t="shared" si="115"/>
        <v>0</v>
      </c>
    </row>
    <row r="248" spans="1:9" s="3" customFormat="1" hidden="1" x14ac:dyDescent="0.2">
      <c r="A248" s="19" t="s">
        <v>17</v>
      </c>
      <c r="B248" s="21" t="s">
        <v>25</v>
      </c>
      <c r="C248" s="10">
        <v>0</v>
      </c>
      <c r="D248" s="10"/>
      <c r="E248" s="10">
        <f t="shared" ref="E248:E250" si="135">SUM(C248,D248)</f>
        <v>0</v>
      </c>
      <c r="F248" s="10"/>
      <c r="G248" s="10"/>
      <c r="H248" s="11"/>
      <c r="I248" s="100">
        <f t="shared" si="115"/>
        <v>0</v>
      </c>
    </row>
    <row r="249" spans="1:9" s="3" customFormat="1" hidden="1" x14ac:dyDescent="0.2">
      <c r="A249" s="19" t="s">
        <v>19</v>
      </c>
      <c r="B249" s="21" t="s">
        <v>26</v>
      </c>
      <c r="C249" s="10">
        <v>0</v>
      </c>
      <c r="D249" s="10"/>
      <c r="E249" s="10">
        <f t="shared" si="135"/>
        <v>0</v>
      </c>
      <c r="F249" s="10"/>
      <c r="G249" s="10"/>
      <c r="H249" s="11"/>
      <c r="I249" s="100">
        <f t="shared" si="115"/>
        <v>0</v>
      </c>
    </row>
    <row r="250" spans="1:9" s="3" customFormat="1" hidden="1" x14ac:dyDescent="0.2">
      <c r="A250" s="19" t="s">
        <v>21</v>
      </c>
      <c r="B250" s="21" t="s">
        <v>27</v>
      </c>
      <c r="C250" s="10">
        <v>0</v>
      </c>
      <c r="D250" s="10"/>
      <c r="E250" s="10">
        <f t="shared" si="135"/>
        <v>0</v>
      </c>
      <c r="F250" s="10"/>
      <c r="G250" s="10"/>
      <c r="H250" s="11"/>
      <c r="I250" s="100">
        <f t="shared" si="115"/>
        <v>0</v>
      </c>
    </row>
    <row r="251" spans="1:9" s="3" customFormat="1" hidden="1" x14ac:dyDescent="0.2">
      <c r="A251" s="17" t="s">
        <v>28</v>
      </c>
      <c r="B251" s="22" t="s">
        <v>29</v>
      </c>
      <c r="C251" s="15">
        <v>0</v>
      </c>
      <c r="D251" s="15">
        <f t="shared" ref="D251:H251" si="136">SUM(D252:D254)</f>
        <v>0</v>
      </c>
      <c r="E251" s="15">
        <f t="shared" si="136"/>
        <v>0</v>
      </c>
      <c r="F251" s="15">
        <f t="shared" si="136"/>
        <v>0</v>
      </c>
      <c r="G251" s="15">
        <f t="shared" si="136"/>
        <v>0</v>
      </c>
      <c r="H251" s="16">
        <f t="shared" si="136"/>
        <v>0</v>
      </c>
      <c r="I251" s="100">
        <f t="shared" si="115"/>
        <v>0</v>
      </c>
    </row>
    <row r="252" spans="1:9" s="3" customFormat="1" hidden="1" x14ac:dyDescent="0.2">
      <c r="A252" s="19" t="s">
        <v>17</v>
      </c>
      <c r="B252" s="21" t="s">
        <v>30</v>
      </c>
      <c r="C252" s="10">
        <v>0</v>
      </c>
      <c r="D252" s="10"/>
      <c r="E252" s="10">
        <f t="shared" ref="E252:E254" si="137">SUM(C252,D252)</f>
        <v>0</v>
      </c>
      <c r="F252" s="10"/>
      <c r="G252" s="10"/>
      <c r="H252" s="11"/>
      <c r="I252" s="100">
        <f t="shared" si="115"/>
        <v>0</v>
      </c>
    </row>
    <row r="253" spans="1:9" s="3" customFormat="1" hidden="1" x14ac:dyDescent="0.2">
      <c r="A253" s="19" t="s">
        <v>19</v>
      </c>
      <c r="B253" s="21" t="s">
        <v>31</v>
      </c>
      <c r="C253" s="10">
        <v>0</v>
      </c>
      <c r="D253" s="10"/>
      <c r="E253" s="10">
        <f t="shared" si="137"/>
        <v>0</v>
      </c>
      <c r="F253" s="10"/>
      <c r="G253" s="10"/>
      <c r="H253" s="11"/>
      <c r="I253" s="100">
        <f t="shared" si="115"/>
        <v>0</v>
      </c>
    </row>
    <row r="254" spans="1:9" s="3" customFormat="1" hidden="1" x14ac:dyDescent="0.2">
      <c r="A254" s="19" t="s">
        <v>21</v>
      </c>
      <c r="B254" s="21" t="s">
        <v>32</v>
      </c>
      <c r="C254" s="10">
        <v>0</v>
      </c>
      <c r="D254" s="10"/>
      <c r="E254" s="10">
        <f t="shared" si="137"/>
        <v>0</v>
      </c>
      <c r="F254" s="10"/>
      <c r="G254" s="10"/>
      <c r="H254" s="11"/>
      <c r="I254" s="100">
        <f t="shared" si="115"/>
        <v>0</v>
      </c>
    </row>
    <row r="255" spans="1:9" s="68" customFormat="1" x14ac:dyDescent="0.2">
      <c r="A255" s="109" t="s">
        <v>69</v>
      </c>
      <c r="B255" s="110"/>
      <c r="C255" s="111">
        <v>3815.2</v>
      </c>
      <c r="D255" s="111">
        <f t="shared" ref="D255:H255" si="138">SUM(D256,D259,D282)</f>
        <v>0</v>
      </c>
      <c r="E255" s="111">
        <f t="shared" si="138"/>
        <v>3815.2</v>
      </c>
      <c r="F255" s="111">
        <f t="shared" si="138"/>
        <v>0</v>
      </c>
      <c r="G255" s="111">
        <f t="shared" si="138"/>
        <v>0</v>
      </c>
      <c r="H255" s="112">
        <f t="shared" si="138"/>
        <v>0</v>
      </c>
      <c r="I255" s="100">
        <f t="shared" si="115"/>
        <v>3815.2</v>
      </c>
    </row>
    <row r="256" spans="1:9" s="3" customFormat="1" hidden="1" x14ac:dyDescent="0.2">
      <c r="A256" s="29" t="s">
        <v>34</v>
      </c>
      <c r="B256" s="30">
        <v>20</v>
      </c>
      <c r="C256" s="15">
        <v>0</v>
      </c>
      <c r="D256" s="15">
        <f t="shared" ref="D256:H256" si="139">SUM(D257)</f>
        <v>0</v>
      </c>
      <c r="E256" s="15">
        <f t="shared" si="139"/>
        <v>0</v>
      </c>
      <c r="F256" s="15">
        <f t="shared" si="139"/>
        <v>0</v>
      </c>
      <c r="G256" s="15">
        <f t="shared" si="139"/>
        <v>0</v>
      </c>
      <c r="H256" s="16">
        <f t="shared" si="139"/>
        <v>0</v>
      </c>
      <c r="I256" s="100">
        <f t="shared" si="115"/>
        <v>0</v>
      </c>
    </row>
    <row r="257" spans="1:9" s="3" customFormat="1" hidden="1" x14ac:dyDescent="0.2">
      <c r="A257" s="19" t="s">
        <v>37</v>
      </c>
      <c r="B257" s="143" t="s">
        <v>38</v>
      </c>
      <c r="C257" s="10">
        <v>0</v>
      </c>
      <c r="D257" s="10"/>
      <c r="E257" s="10">
        <f>C257+D257</f>
        <v>0</v>
      </c>
      <c r="F257" s="10"/>
      <c r="G257" s="10"/>
      <c r="H257" s="11"/>
      <c r="I257" s="100">
        <f t="shared" si="115"/>
        <v>0</v>
      </c>
    </row>
    <row r="258" spans="1:9" s="3" customFormat="1" hidden="1" x14ac:dyDescent="0.2">
      <c r="A258" s="19"/>
      <c r="B258" s="20"/>
      <c r="C258" s="10"/>
      <c r="D258" s="10"/>
      <c r="E258" s="10"/>
      <c r="F258" s="10"/>
      <c r="G258" s="10"/>
      <c r="H258" s="11"/>
      <c r="I258" s="100">
        <f t="shared" si="115"/>
        <v>0</v>
      </c>
    </row>
    <row r="259" spans="1:9" ht="25.5" x14ac:dyDescent="0.2">
      <c r="A259" s="29" t="s">
        <v>42</v>
      </c>
      <c r="B259" s="31">
        <v>58</v>
      </c>
      <c r="C259" s="15">
        <v>3815.2</v>
      </c>
      <c r="D259" s="15">
        <f t="shared" ref="D259:H259" si="140">SUM(D260,D267,D274)</f>
        <v>0</v>
      </c>
      <c r="E259" s="15">
        <f t="shared" si="140"/>
        <v>3815.2</v>
      </c>
      <c r="F259" s="15">
        <f t="shared" si="140"/>
        <v>0</v>
      </c>
      <c r="G259" s="15">
        <f t="shared" si="140"/>
        <v>0</v>
      </c>
      <c r="H259" s="16">
        <f t="shared" si="140"/>
        <v>0</v>
      </c>
      <c r="I259" s="100">
        <f t="shared" si="115"/>
        <v>3815.2</v>
      </c>
    </row>
    <row r="260" spans="1:9" x14ac:dyDescent="0.2">
      <c r="A260" s="29" t="s">
        <v>43</v>
      </c>
      <c r="B260" s="32" t="s">
        <v>44</v>
      </c>
      <c r="C260" s="15">
        <v>3815.2</v>
      </c>
      <c r="D260" s="15">
        <f t="shared" ref="D260:H260" si="141">SUM(D264,D265,D266)</f>
        <v>0</v>
      </c>
      <c r="E260" s="15">
        <f t="shared" si="141"/>
        <v>3815.2</v>
      </c>
      <c r="F260" s="15">
        <f t="shared" si="141"/>
        <v>0</v>
      </c>
      <c r="G260" s="15">
        <f t="shared" si="141"/>
        <v>0</v>
      </c>
      <c r="H260" s="16">
        <f t="shared" si="141"/>
        <v>0</v>
      </c>
      <c r="I260" s="100">
        <f t="shared" si="115"/>
        <v>3815.2</v>
      </c>
    </row>
    <row r="261" spans="1:9" s="3" customFormat="1" hidden="1" x14ac:dyDescent="0.2">
      <c r="A261" s="33" t="s">
        <v>45</v>
      </c>
      <c r="B261" s="34"/>
      <c r="C261" s="15"/>
      <c r="D261" s="15"/>
      <c r="E261" s="15"/>
      <c r="F261" s="15"/>
      <c r="G261" s="15"/>
      <c r="H261" s="16"/>
      <c r="I261" s="100">
        <f t="shared" si="115"/>
        <v>0</v>
      </c>
    </row>
    <row r="262" spans="1:9" x14ac:dyDescent="0.2">
      <c r="A262" s="33" t="s">
        <v>46</v>
      </c>
      <c r="B262" s="34"/>
      <c r="C262" s="15">
        <v>9.5</v>
      </c>
      <c r="D262" s="15">
        <f t="shared" ref="D262:H262" si="142">D264+D265+D266-D263</f>
        <v>0</v>
      </c>
      <c r="E262" s="15">
        <f>E264+E265+E266-E263</f>
        <v>9.5</v>
      </c>
      <c r="F262" s="15">
        <f t="shared" si="142"/>
        <v>0</v>
      </c>
      <c r="G262" s="15">
        <f t="shared" si="142"/>
        <v>0</v>
      </c>
      <c r="H262" s="16">
        <f t="shared" si="142"/>
        <v>0</v>
      </c>
      <c r="I262" s="100">
        <f t="shared" si="115"/>
        <v>9.5</v>
      </c>
    </row>
    <row r="263" spans="1:9" x14ac:dyDescent="0.2">
      <c r="A263" s="33" t="s">
        <v>47</v>
      </c>
      <c r="B263" s="34"/>
      <c r="C263" s="15">
        <v>3805.7</v>
      </c>
      <c r="D263" s="15"/>
      <c r="E263" s="15">
        <v>3805.7</v>
      </c>
      <c r="F263" s="15"/>
      <c r="G263" s="15"/>
      <c r="H263" s="16"/>
      <c r="I263" s="100">
        <f t="shared" si="115"/>
        <v>3805.7</v>
      </c>
    </row>
    <row r="264" spans="1:9" hidden="1" x14ac:dyDescent="0.2">
      <c r="A264" s="8" t="s">
        <v>48</v>
      </c>
      <c r="B264" s="144" t="s">
        <v>49</v>
      </c>
      <c r="C264" s="55">
        <v>0</v>
      </c>
      <c r="D264" s="55"/>
      <c r="E264" s="55">
        <f t="shared" ref="E264:E266" si="143">C264+D264</f>
        <v>0</v>
      </c>
      <c r="F264" s="55"/>
      <c r="G264" s="55"/>
      <c r="H264" s="95"/>
      <c r="I264" s="100">
        <f t="shared" si="115"/>
        <v>0</v>
      </c>
    </row>
    <row r="265" spans="1:9" hidden="1" x14ac:dyDescent="0.2">
      <c r="A265" s="8" t="s">
        <v>50</v>
      </c>
      <c r="B265" s="144" t="s">
        <v>51</v>
      </c>
      <c r="C265" s="55">
        <v>0</v>
      </c>
      <c r="D265" s="55"/>
      <c r="E265" s="55">
        <f t="shared" si="143"/>
        <v>0</v>
      </c>
      <c r="F265" s="55"/>
      <c r="G265" s="55"/>
      <c r="H265" s="95"/>
      <c r="I265" s="100">
        <f t="shared" si="115"/>
        <v>0</v>
      </c>
    </row>
    <row r="266" spans="1:9" ht="13.5" thickBot="1" x14ac:dyDescent="0.25">
      <c r="A266" s="8" t="s">
        <v>52</v>
      </c>
      <c r="B266" s="145" t="s">
        <v>53</v>
      </c>
      <c r="C266" s="55">
        <v>3815.2</v>
      </c>
      <c r="D266" s="55"/>
      <c r="E266" s="55">
        <f t="shared" si="143"/>
        <v>3815.2</v>
      </c>
      <c r="F266" s="55"/>
      <c r="G266" s="55"/>
      <c r="H266" s="95"/>
      <c r="I266" s="100">
        <f t="shared" si="115"/>
        <v>3815.2</v>
      </c>
    </row>
    <row r="267" spans="1:9" s="3" customFormat="1" ht="13.5" hidden="1" thickBot="1" x14ac:dyDescent="0.25">
      <c r="A267" s="29" t="s">
        <v>54</v>
      </c>
      <c r="B267" s="30" t="s">
        <v>55</v>
      </c>
      <c r="C267" s="15">
        <v>0</v>
      </c>
      <c r="D267" s="15">
        <f t="shared" ref="D267:H267" si="144">SUM(D271,D272,D273)</f>
        <v>0</v>
      </c>
      <c r="E267" s="15">
        <f t="shared" si="144"/>
        <v>0</v>
      </c>
      <c r="F267" s="15">
        <f t="shared" si="144"/>
        <v>0</v>
      </c>
      <c r="G267" s="15">
        <f t="shared" si="144"/>
        <v>0</v>
      </c>
      <c r="H267" s="16">
        <f t="shared" si="144"/>
        <v>0</v>
      </c>
      <c r="I267" s="100">
        <f t="shared" si="115"/>
        <v>0</v>
      </c>
    </row>
    <row r="268" spans="1:9" s="3" customFormat="1" ht="13.5" hidden="1" thickBot="1" x14ac:dyDescent="0.25">
      <c r="A268" s="35" t="s">
        <v>45</v>
      </c>
      <c r="B268" s="30"/>
      <c r="C268" s="15"/>
      <c r="D268" s="15"/>
      <c r="E268" s="15"/>
      <c r="F268" s="15"/>
      <c r="G268" s="15"/>
      <c r="H268" s="16"/>
      <c r="I268" s="100">
        <f t="shared" si="115"/>
        <v>0</v>
      </c>
    </row>
    <row r="269" spans="1:9" s="3" customFormat="1" ht="13.5" hidden="1" thickBot="1" x14ac:dyDescent="0.25">
      <c r="A269" s="33" t="s">
        <v>46</v>
      </c>
      <c r="B269" s="34"/>
      <c r="C269" s="15">
        <v>0</v>
      </c>
      <c r="D269" s="15">
        <f t="shared" ref="D269:H269" si="145">D271+D272+D273-D270</f>
        <v>0</v>
      </c>
      <c r="E269" s="15">
        <f t="shared" si="145"/>
        <v>0</v>
      </c>
      <c r="F269" s="15">
        <f t="shared" si="145"/>
        <v>0</v>
      </c>
      <c r="G269" s="15">
        <f t="shared" si="145"/>
        <v>0</v>
      </c>
      <c r="H269" s="16">
        <f t="shared" si="145"/>
        <v>0</v>
      </c>
      <c r="I269" s="100">
        <f t="shared" si="115"/>
        <v>0</v>
      </c>
    </row>
    <row r="270" spans="1:9" s="3" customFormat="1" ht="13.5" hidden="1" thickBot="1" x14ac:dyDescent="0.25">
      <c r="A270" s="33" t="s">
        <v>47</v>
      </c>
      <c r="B270" s="34"/>
      <c r="C270" s="15"/>
      <c r="D270" s="15"/>
      <c r="E270" s="15"/>
      <c r="F270" s="15"/>
      <c r="G270" s="15"/>
      <c r="H270" s="16"/>
      <c r="I270" s="100">
        <f t="shared" si="115"/>
        <v>0</v>
      </c>
    </row>
    <row r="271" spans="1:9" s="3" customFormat="1" ht="13.5" hidden="1" thickBot="1" x14ac:dyDescent="0.25">
      <c r="A271" s="8" t="s">
        <v>48</v>
      </c>
      <c r="B271" s="145" t="s">
        <v>56</v>
      </c>
      <c r="C271" s="10">
        <v>0</v>
      </c>
      <c r="D271" s="10"/>
      <c r="E271" s="10">
        <f t="shared" ref="E271:E273" si="146">C271+D271</f>
        <v>0</v>
      </c>
      <c r="F271" s="10"/>
      <c r="G271" s="10"/>
      <c r="H271" s="11"/>
      <c r="I271" s="100">
        <f t="shared" ref="I271:I334" si="147">SUM(E271:H271)</f>
        <v>0</v>
      </c>
    </row>
    <row r="272" spans="1:9" s="3" customFormat="1" ht="13.5" hidden="1" thickBot="1" x14ac:dyDescent="0.25">
      <c r="A272" s="8" t="s">
        <v>50</v>
      </c>
      <c r="B272" s="145" t="s">
        <v>57</v>
      </c>
      <c r="C272" s="10">
        <v>0</v>
      </c>
      <c r="D272" s="10"/>
      <c r="E272" s="10">
        <f t="shared" si="146"/>
        <v>0</v>
      </c>
      <c r="F272" s="10"/>
      <c r="G272" s="10"/>
      <c r="H272" s="11"/>
      <c r="I272" s="100">
        <f t="shared" si="147"/>
        <v>0</v>
      </c>
    </row>
    <row r="273" spans="1:9" s="3" customFormat="1" ht="13.5" hidden="1" thickBot="1" x14ac:dyDescent="0.25">
      <c r="A273" s="8" t="s">
        <v>52</v>
      </c>
      <c r="B273" s="145" t="s">
        <v>58</v>
      </c>
      <c r="C273" s="10">
        <v>0</v>
      </c>
      <c r="D273" s="10"/>
      <c r="E273" s="10">
        <f t="shared" si="146"/>
        <v>0</v>
      </c>
      <c r="F273" s="10"/>
      <c r="G273" s="10"/>
      <c r="H273" s="11"/>
      <c r="I273" s="100">
        <f t="shared" si="147"/>
        <v>0</v>
      </c>
    </row>
    <row r="274" spans="1:9" s="3" customFormat="1" ht="13.5" hidden="1" thickBot="1" x14ac:dyDescent="0.25">
      <c r="A274" s="29" t="s">
        <v>59</v>
      </c>
      <c r="B274" s="36" t="s">
        <v>60</v>
      </c>
      <c r="C274" s="15">
        <v>0</v>
      </c>
      <c r="D274" s="15">
        <f t="shared" ref="D274:H274" si="148">SUM(D278,D279,D280)</f>
        <v>0</v>
      </c>
      <c r="E274" s="15">
        <f t="shared" si="148"/>
        <v>0</v>
      </c>
      <c r="F274" s="15">
        <f t="shared" si="148"/>
        <v>0</v>
      </c>
      <c r="G274" s="15">
        <f t="shared" si="148"/>
        <v>0</v>
      </c>
      <c r="H274" s="16">
        <f t="shared" si="148"/>
        <v>0</v>
      </c>
      <c r="I274" s="100">
        <f t="shared" si="147"/>
        <v>0</v>
      </c>
    </row>
    <row r="275" spans="1:9" s="3" customFormat="1" ht="13.5" hidden="1" thickBot="1" x14ac:dyDescent="0.25">
      <c r="A275" s="35" t="s">
        <v>45</v>
      </c>
      <c r="B275" s="36"/>
      <c r="C275" s="15"/>
      <c r="D275" s="15"/>
      <c r="E275" s="15"/>
      <c r="F275" s="15"/>
      <c r="G275" s="15"/>
      <c r="H275" s="16"/>
      <c r="I275" s="100">
        <f t="shared" si="147"/>
        <v>0</v>
      </c>
    </row>
    <row r="276" spans="1:9" s="3" customFormat="1" ht="13.5" hidden="1" thickBot="1" x14ac:dyDescent="0.25">
      <c r="A276" s="33" t="s">
        <v>46</v>
      </c>
      <c r="B276" s="34"/>
      <c r="C276" s="15">
        <v>0</v>
      </c>
      <c r="D276" s="15">
        <f t="shared" ref="D276:H276" si="149">D278+D279+D280-D277</f>
        <v>0</v>
      </c>
      <c r="E276" s="15">
        <f t="shared" si="149"/>
        <v>0</v>
      </c>
      <c r="F276" s="15">
        <f t="shared" si="149"/>
        <v>0</v>
      </c>
      <c r="G276" s="15">
        <f t="shared" si="149"/>
        <v>0</v>
      </c>
      <c r="H276" s="16">
        <f t="shared" si="149"/>
        <v>0</v>
      </c>
      <c r="I276" s="100">
        <f t="shared" si="147"/>
        <v>0</v>
      </c>
    </row>
    <row r="277" spans="1:9" s="3" customFormat="1" ht="13.5" hidden="1" thickBot="1" x14ac:dyDescent="0.25">
      <c r="A277" s="33" t="s">
        <v>47</v>
      </c>
      <c r="B277" s="34"/>
      <c r="C277" s="15"/>
      <c r="D277" s="15"/>
      <c r="E277" s="15"/>
      <c r="F277" s="15"/>
      <c r="G277" s="15"/>
      <c r="H277" s="16"/>
      <c r="I277" s="100">
        <f t="shared" si="147"/>
        <v>0</v>
      </c>
    </row>
    <row r="278" spans="1:9" s="3" customFormat="1" ht="13.5" hidden="1" thickBot="1" x14ac:dyDescent="0.25">
      <c r="A278" s="8" t="s">
        <v>48</v>
      </c>
      <c r="B278" s="145" t="s">
        <v>61</v>
      </c>
      <c r="C278" s="10">
        <v>0</v>
      </c>
      <c r="D278" s="10"/>
      <c r="E278" s="10">
        <f t="shared" ref="E278:E280" si="150">C278+D278</f>
        <v>0</v>
      </c>
      <c r="F278" s="10"/>
      <c r="G278" s="10"/>
      <c r="H278" s="11"/>
      <c r="I278" s="100">
        <f t="shared" si="147"/>
        <v>0</v>
      </c>
    </row>
    <row r="279" spans="1:9" s="3" customFormat="1" ht="13.5" hidden="1" thickBot="1" x14ac:dyDescent="0.25">
      <c r="A279" s="8" t="s">
        <v>50</v>
      </c>
      <c r="B279" s="145" t="s">
        <v>62</v>
      </c>
      <c r="C279" s="10">
        <v>0</v>
      </c>
      <c r="D279" s="10"/>
      <c r="E279" s="10">
        <f t="shared" si="150"/>
        <v>0</v>
      </c>
      <c r="F279" s="10"/>
      <c r="G279" s="10"/>
      <c r="H279" s="11"/>
      <c r="I279" s="100">
        <f t="shared" si="147"/>
        <v>0</v>
      </c>
    </row>
    <row r="280" spans="1:9" s="3" customFormat="1" ht="13.5" hidden="1" thickBot="1" x14ac:dyDescent="0.25">
      <c r="A280" s="8" t="s">
        <v>52</v>
      </c>
      <c r="B280" s="145" t="s">
        <v>63</v>
      </c>
      <c r="C280" s="10">
        <v>0</v>
      </c>
      <c r="D280" s="10"/>
      <c r="E280" s="10">
        <f t="shared" si="150"/>
        <v>0</v>
      </c>
      <c r="F280" s="10"/>
      <c r="G280" s="10"/>
      <c r="H280" s="11"/>
      <c r="I280" s="100">
        <f t="shared" si="147"/>
        <v>0</v>
      </c>
    </row>
    <row r="281" spans="1:9" s="3" customFormat="1" ht="13.5" hidden="1" thickBot="1" x14ac:dyDescent="0.25">
      <c r="A281" s="37"/>
      <c r="B281" s="24"/>
      <c r="C281" s="10"/>
      <c r="D281" s="10"/>
      <c r="E281" s="10"/>
      <c r="F281" s="10"/>
      <c r="G281" s="10"/>
      <c r="H281" s="11"/>
      <c r="I281" s="100">
        <f t="shared" si="147"/>
        <v>0</v>
      </c>
    </row>
    <row r="282" spans="1:9" s="3" customFormat="1" ht="13.5" hidden="1" thickBot="1" x14ac:dyDescent="0.25">
      <c r="A282" s="17" t="s">
        <v>64</v>
      </c>
      <c r="B282" s="36" t="s">
        <v>65</v>
      </c>
      <c r="C282" s="15">
        <v>0</v>
      </c>
      <c r="D282" s="15"/>
      <c r="E282" s="15">
        <f>C282+D282</f>
        <v>0</v>
      </c>
      <c r="F282" s="15"/>
      <c r="G282" s="15"/>
      <c r="H282" s="16"/>
      <c r="I282" s="100">
        <f t="shared" si="147"/>
        <v>0</v>
      </c>
    </row>
    <row r="283" spans="1:9" s="3" customFormat="1" ht="13.5" hidden="1" thickBot="1" x14ac:dyDescent="0.25">
      <c r="A283" s="37"/>
      <c r="B283" s="24"/>
      <c r="C283" s="10"/>
      <c r="D283" s="10"/>
      <c r="E283" s="10"/>
      <c r="F283" s="10"/>
      <c r="G283" s="10"/>
      <c r="H283" s="11"/>
      <c r="I283" s="100">
        <f t="shared" si="147"/>
        <v>0</v>
      </c>
    </row>
    <row r="284" spans="1:9" s="3" customFormat="1" ht="13.5" hidden="1" thickBot="1" x14ac:dyDescent="0.25">
      <c r="A284" s="17" t="s">
        <v>66</v>
      </c>
      <c r="B284" s="36"/>
      <c r="C284" s="15">
        <v>0</v>
      </c>
      <c r="D284" s="15">
        <f t="shared" ref="D284:H284" si="151">D237-D255</f>
        <v>0</v>
      </c>
      <c r="E284" s="15">
        <f t="shared" si="151"/>
        <v>0</v>
      </c>
      <c r="F284" s="15">
        <f t="shared" si="151"/>
        <v>0</v>
      </c>
      <c r="G284" s="15">
        <f t="shared" si="151"/>
        <v>0</v>
      </c>
      <c r="H284" s="16">
        <f t="shared" si="151"/>
        <v>0</v>
      </c>
      <c r="I284" s="100">
        <f t="shared" si="147"/>
        <v>0</v>
      </c>
    </row>
    <row r="285" spans="1:9" s="3" customFormat="1" ht="13.5" hidden="1" thickBot="1" x14ac:dyDescent="0.25">
      <c r="A285" s="23"/>
      <c r="B285" s="24"/>
      <c r="C285" s="10"/>
      <c r="D285" s="10"/>
      <c r="E285" s="10"/>
      <c r="F285" s="10"/>
      <c r="G285" s="10"/>
      <c r="H285" s="11"/>
      <c r="I285" s="100">
        <f t="shared" si="147"/>
        <v>0</v>
      </c>
    </row>
    <row r="286" spans="1:9" s="67" customFormat="1" ht="13.5" hidden="1" thickBot="1" x14ac:dyDescent="0.25">
      <c r="A286" s="105" t="s">
        <v>80</v>
      </c>
      <c r="B286" s="106"/>
      <c r="C286" s="107">
        <v>0</v>
      </c>
      <c r="D286" s="107">
        <f t="shared" ref="D286:H286" si="152">D287</f>
        <v>0</v>
      </c>
      <c r="E286" s="107">
        <f t="shared" si="152"/>
        <v>0</v>
      </c>
      <c r="F286" s="107">
        <f t="shared" si="152"/>
        <v>0</v>
      </c>
      <c r="G286" s="107">
        <f t="shared" si="152"/>
        <v>0</v>
      </c>
      <c r="H286" s="108">
        <f t="shared" si="152"/>
        <v>0</v>
      </c>
      <c r="I286" s="100">
        <f t="shared" si="147"/>
        <v>0</v>
      </c>
    </row>
    <row r="287" spans="1:9" s="68" customFormat="1" ht="13.5" hidden="1" thickBot="1" x14ac:dyDescent="0.25">
      <c r="A287" s="109" t="s">
        <v>71</v>
      </c>
      <c r="B287" s="110"/>
      <c r="C287" s="111">
        <v>0</v>
      </c>
      <c r="D287" s="111">
        <f t="shared" ref="D287:H287" si="153">SUM(D288,D289,D290,D291)</f>
        <v>0</v>
      </c>
      <c r="E287" s="111">
        <f t="shared" si="153"/>
        <v>0</v>
      </c>
      <c r="F287" s="111">
        <f t="shared" si="153"/>
        <v>0</v>
      </c>
      <c r="G287" s="111">
        <f t="shared" si="153"/>
        <v>0</v>
      </c>
      <c r="H287" s="112">
        <f t="shared" si="153"/>
        <v>0</v>
      </c>
      <c r="I287" s="100">
        <f t="shared" si="147"/>
        <v>0</v>
      </c>
    </row>
    <row r="288" spans="1:9" ht="13.5" hidden="1" thickBot="1" x14ac:dyDescent="0.25">
      <c r="A288" s="8" t="s">
        <v>72</v>
      </c>
      <c r="B288" s="9"/>
      <c r="C288" s="55">
        <v>0</v>
      </c>
      <c r="D288" s="55"/>
      <c r="E288" s="55">
        <f>SUM(C288,D288)</f>
        <v>0</v>
      </c>
      <c r="F288" s="55"/>
      <c r="G288" s="55"/>
      <c r="H288" s="95"/>
      <c r="I288" s="100">
        <f t="shared" si="147"/>
        <v>0</v>
      </c>
    </row>
    <row r="289" spans="1:9" s="3" customFormat="1" ht="26.25" hidden="1" thickBot="1" x14ac:dyDescent="0.25">
      <c r="A289" s="8" t="s">
        <v>136</v>
      </c>
      <c r="B289" s="12"/>
      <c r="C289" s="10">
        <v>0</v>
      </c>
      <c r="D289" s="10"/>
      <c r="E289" s="10">
        <f t="shared" ref="E289:E290" si="154">SUM(C289,D289)</f>
        <v>0</v>
      </c>
      <c r="F289" s="10"/>
      <c r="G289" s="10"/>
      <c r="H289" s="11"/>
      <c r="I289" s="100">
        <f t="shared" si="147"/>
        <v>0</v>
      </c>
    </row>
    <row r="290" spans="1:9" s="3" customFormat="1" ht="39" hidden="1" thickBot="1" x14ac:dyDescent="0.25">
      <c r="A290" s="8" t="s">
        <v>12</v>
      </c>
      <c r="B290" s="9">
        <v>420269</v>
      </c>
      <c r="C290" s="10">
        <v>0</v>
      </c>
      <c r="D290" s="10"/>
      <c r="E290" s="10">
        <f t="shared" si="154"/>
        <v>0</v>
      </c>
      <c r="F290" s="10"/>
      <c r="G290" s="10"/>
      <c r="H290" s="11"/>
      <c r="I290" s="100">
        <f t="shared" si="147"/>
        <v>0</v>
      </c>
    </row>
    <row r="291" spans="1:9" s="3" customFormat="1" ht="26.25" hidden="1" thickBot="1" x14ac:dyDescent="0.25">
      <c r="A291" s="13" t="s">
        <v>13</v>
      </c>
      <c r="B291" s="14" t="s">
        <v>14</v>
      </c>
      <c r="C291" s="15">
        <v>0</v>
      </c>
      <c r="D291" s="15">
        <f t="shared" ref="D291:H291" si="155">SUM(D292,D296,D300)</f>
        <v>0</v>
      </c>
      <c r="E291" s="15">
        <f t="shared" si="155"/>
        <v>0</v>
      </c>
      <c r="F291" s="15">
        <f t="shared" si="155"/>
        <v>0</v>
      </c>
      <c r="G291" s="15">
        <f t="shared" si="155"/>
        <v>0</v>
      </c>
      <c r="H291" s="16">
        <f t="shared" si="155"/>
        <v>0</v>
      </c>
      <c r="I291" s="100">
        <f t="shared" si="147"/>
        <v>0</v>
      </c>
    </row>
    <row r="292" spans="1:9" s="3" customFormat="1" ht="13.5" hidden="1" thickBot="1" x14ac:dyDescent="0.25">
      <c r="A292" s="17" t="s">
        <v>15</v>
      </c>
      <c r="B292" s="18" t="s">
        <v>16</v>
      </c>
      <c r="C292" s="15">
        <v>0</v>
      </c>
      <c r="D292" s="15">
        <f t="shared" ref="D292:H292" si="156">SUM(D293:D295)</f>
        <v>0</v>
      </c>
      <c r="E292" s="15">
        <f t="shared" si="156"/>
        <v>0</v>
      </c>
      <c r="F292" s="15">
        <f t="shared" si="156"/>
        <v>0</v>
      </c>
      <c r="G292" s="15">
        <f t="shared" si="156"/>
        <v>0</v>
      </c>
      <c r="H292" s="16">
        <f t="shared" si="156"/>
        <v>0</v>
      </c>
      <c r="I292" s="100">
        <f t="shared" si="147"/>
        <v>0</v>
      </c>
    </row>
    <row r="293" spans="1:9" s="3" customFormat="1" ht="13.5" hidden="1" thickBot="1" x14ac:dyDescent="0.25">
      <c r="A293" s="19" t="s">
        <v>17</v>
      </c>
      <c r="B293" s="20" t="s">
        <v>18</v>
      </c>
      <c r="C293" s="10">
        <v>0</v>
      </c>
      <c r="D293" s="10"/>
      <c r="E293" s="10">
        <f t="shared" ref="E293:E295" si="157">SUM(C293,D293)</f>
        <v>0</v>
      </c>
      <c r="F293" s="10"/>
      <c r="G293" s="10"/>
      <c r="H293" s="11"/>
      <c r="I293" s="100">
        <f t="shared" si="147"/>
        <v>0</v>
      </c>
    </row>
    <row r="294" spans="1:9" s="3" customFormat="1" ht="13.5" hidden="1" thickBot="1" x14ac:dyDescent="0.25">
      <c r="A294" s="19" t="s">
        <v>19</v>
      </c>
      <c r="B294" s="21" t="s">
        <v>20</v>
      </c>
      <c r="C294" s="10">
        <v>0</v>
      </c>
      <c r="D294" s="10"/>
      <c r="E294" s="10">
        <f t="shared" si="157"/>
        <v>0</v>
      </c>
      <c r="F294" s="10"/>
      <c r="G294" s="10"/>
      <c r="H294" s="11"/>
      <c r="I294" s="100">
        <f t="shared" si="147"/>
        <v>0</v>
      </c>
    </row>
    <row r="295" spans="1:9" s="3" customFormat="1" ht="13.5" hidden="1" thickBot="1" x14ac:dyDescent="0.25">
      <c r="A295" s="19" t="s">
        <v>21</v>
      </c>
      <c r="B295" s="21" t="s">
        <v>22</v>
      </c>
      <c r="C295" s="10">
        <v>0</v>
      </c>
      <c r="D295" s="10"/>
      <c r="E295" s="10">
        <f t="shared" si="157"/>
        <v>0</v>
      </c>
      <c r="F295" s="10"/>
      <c r="G295" s="10"/>
      <c r="H295" s="11"/>
      <c r="I295" s="100">
        <f t="shared" si="147"/>
        <v>0</v>
      </c>
    </row>
    <row r="296" spans="1:9" s="3" customFormat="1" ht="13.5" hidden="1" thickBot="1" x14ac:dyDescent="0.25">
      <c r="A296" s="17" t="s">
        <v>23</v>
      </c>
      <c r="B296" s="22" t="s">
        <v>24</v>
      </c>
      <c r="C296" s="15">
        <v>0</v>
      </c>
      <c r="D296" s="15">
        <f t="shared" ref="D296:H296" si="158">SUM(D297:D299)</f>
        <v>0</v>
      </c>
      <c r="E296" s="15">
        <f t="shared" si="158"/>
        <v>0</v>
      </c>
      <c r="F296" s="15">
        <f t="shared" si="158"/>
        <v>0</v>
      </c>
      <c r="G296" s="15">
        <f t="shared" si="158"/>
        <v>0</v>
      </c>
      <c r="H296" s="16">
        <f t="shared" si="158"/>
        <v>0</v>
      </c>
      <c r="I296" s="100">
        <f t="shared" si="147"/>
        <v>0</v>
      </c>
    </row>
    <row r="297" spans="1:9" s="3" customFormat="1" ht="13.5" hidden="1" thickBot="1" x14ac:dyDescent="0.25">
      <c r="A297" s="19" t="s">
        <v>17</v>
      </c>
      <c r="B297" s="21" t="s">
        <v>25</v>
      </c>
      <c r="C297" s="10">
        <v>0</v>
      </c>
      <c r="D297" s="10"/>
      <c r="E297" s="10">
        <f t="shared" ref="E297:E299" si="159">SUM(C297,D297)</f>
        <v>0</v>
      </c>
      <c r="F297" s="10"/>
      <c r="G297" s="10"/>
      <c r="H297" s="11"/>
      <c r="I297" s="100">
        <f t="shared" si="147"/>
        <v>0</v>
      </c>
    </row>
    <row r="298" spans="1:9" s="3" customFormat="1" ht="13.5" hidden="1" thickBot="1" x14ac:dyDescent="0.25">
      <c r="A298" s="19" t="s">
        <v>19</v>
      </c>
      <c r="B298" s="21" t="s">
        <v>26</v>
      </c>
      <c r="C298" s="10">
        <v>0</v>
      </c>
      <c r="D298" s="10"/>
      <c r="E298" s="10">
        <f t="shared" si="159"/>
        <v>0</v>
      </c>
      <c r="F298" s="10"/>
      <c r="G298" s="10"/>
      <c r="H298" s="11"/>
      <c r="I298" s="100">
        <f t="shared" si="147"/>
        <v>0</v>
      </c>
    </row>
    <row r="299" spans="1:9" s="3" customFormat="1" ht="13.5" hidden="1" thickBot="1" x14ac:dyDescent="0.25">
      <c r="A299" s="19" t="s">
        <v>21</v>
      </c>
      <c r="B299" s="21" t="s">
        <v>27</v>
      </c>
      <c r="C299" s="10">
        <v>0</v>
      </c>
      <c r="D299" s="10"/>
      <c r="E299" s="10">
        <f t="shared" si="159"/>
        <v>0</v>
      </c>
      <c r="F299" s="10"/>
      <c r="G299" s="10"/>
      <c r="H299" s="11"/>
      <c r="I299" s="100">
        <f t="shared" si="147"/>
        <v>0</v>
      </c>
    </row>
    <row r="300" spans="1:9" s="3" customFormat="1" ht="13.5" hidden="1" thickBot="1" x14ac:dyDescent="0.25">
      <c r="A300" s="17" t="s">
        <v>28</v>
      </c>
      <c r="B300" s="22" t="s">
        <v>29</v>
      </c>
      <c r="C300" s="15">
        <v>0</v>
      </c>
      <c r="D300" s="15">
        <f t="shared" ref="D300:H300" si="160">SUM(D301:D303)</f>
        <v>0</v>
      </c>
      <c r="E300" s="15">
        <f t="shared" si="160"/>
        <v>0</v>
      </c>
      <c r="F300" s="15">
        <f t="shared" si="160"/>
        <v>0</v>
      </c>
      <c r="G300" s="15">
        <f t="shared" si="160"/>
        <v>0</v>
      </c>
      <c r="H300" s="16">
        <f t="shared" si="160"/>
        <v>0</v>
      </c>
      <c r="I300" s="100">
        <f t="shared" si="147"/>
        <v>0</v>
      </c>
    </row>
    <row r="301" spans="1:9" s="3" customFormat="1" ht="13.5" hidden="1" thickBot="1" x14ac:dyDescent="0.25">
      <c r="A301" s="19" t="s">
        <v>17</v>
      </c>
      <c r="B301" s="21" t="s">
        <v>30</v>
      </c>
      <c r="C301" s="10">
        <v>0</v>
      </c>
      <c r="D301" s="10"/>
      <c r="E301" s="10">
        <f t="shared" ref="E301:E303" si="161">SUM(C301,D301)</f>
        <v>0</v>
      </c>
      <c r="F301" s="10"/>
      <c r="G301" s="10"/>
      <c r="H301" s="11"/>
      <c r="I301" s="100">
        <f t="shared" si="147"/>
        <v>0</v>
      </c>
    </row>
    <row r="302" spans="1:9" s="3" customFormat="1" ht="13.5" hidden="1" thickBot="1" x14ac:dyDescent="0.25">
      <c r="A302" s="19" t="s">
        <v>19</v>
      </c>
      <c r="B302" s="21" t="s">
        <v>31</v>
      </c>
      <c r="C302" s="10">
        <v>0</v>
      </c>
      <c r="D302" s="10"/>
      <c r="E302" s="10">
        <f t="shared" si="161"/>
        <v>0</v>
      </c>
      <c r="F302" s="10"/>
      <c r="G302" s="10"/>
      <c r="H302" s="11"/>
      <c r="I302" s="100">
        <f t="shared" si="147"/>
        <v>0</v>
      </c>
    </row>
    <row r="303" spans="1:9" s="3" customFormat="1" ht="13.5" hidden="1" thickBot="1" x14ac:dyDescent="0.25">
      <c r="A303" s="19" t="s">
        <v>21</v>
      </c>
      <c r="B303" s="21" t="s">
        <v>32</v>
      </c>
      <c r="C303" s="10">
        <v>0</v>
      </c>
      <c r="D303" s="10"/>
      <c r="E303" s="10">
        <f t="shared" si="161"/>
        <v>0</v>
      </c>
      <c r="F303" s="10"/>
      <c r="G303" s="10"/>
      <c r="H303" s="11"/>
      <c r="I303" s="100">
        <f t="shared" si="147"/>
        <v>0</v>
      </c>
    </row>
    <row r="304" spans="1:9" s="68" customFormat="1" ht="13.5" hidden="1" thickBot="1" x14ac:dyDescent="0.25">
      <c r="A304" s="109" t="s">
        <v>69</v>
      </c>
      <c r="B304" s="110"/>
      <c r="C304" s="111">
        <v>0</v>
      </c>
      <c r="D304" s="111">
        <f t="shared" ref="D304:H304" si="162">SUM(D305,D308,D331)</f>
        <v>0</v>
      </c>
      <c r="E304" s="111">
        <f t="shared" si="162"/>
        <v>0</v>
      </c>
      <c r="F304" s="111">
        <f t="shared" si="162"/>
        <v>0</v>
      </c>
      <c r="G304" s="111">
        <f t="shared" si="162"/>
        <v>0</v>
      </c>
      <c r="H304" s="112">
        <f t="shared" si="162"/>
        <v>0</v>
      </c>
      <c r="I304" s="100">
        <f t="shared" si="147"/>
        <v>0</v>
      </c>
    </row>
    <row r="305" spans="1:11" ht="13.5" hidden="1" thickBot="1" x14ac:dyDescent="0.25">
      <c r="A305" s="29" t="s">
        <v>34</v>
      </c>
      <c r="B305" s="30">
        <v>20</v>
      </c>
      <c r="C305" s="15">
        <v>0</v>
      </c>
      <c r="D305" s="15">
        <f t="shared" ref="D305:H305" si="163">SUM(D306)</f>
        <v>0</v>
      </c>
      <c r="E305" s="15">
        <f t="shared" si="163"/>
        <v>0</v>
      </c>
      <c r="F305" s="15">
        <f t="shared" si="163"/>
        <v>0</v>
      </c>
      <c r="G305" s="15">
        <f t="shared" si="163"/>
        <v>0</v>
      </c>
      <c r="H305" s="16">
        <f t="shared" si="163"/>
        <v>0</v>
      </c>
      <c r="I305" s="100">
        <f t="shared" si="147"/>
        <v>0</v>
      </c>
    </row>
    <row r="306" spans="1:11" ht="13.5" hidden="1" thickBot="1" x14ac:dyDescent="0.25">
      <c r="A306" s="19" t="s">
        <v>37</v>
      </c>
      <c r="B306" s="143" t="s">
        <v>38</v>
      </c>
      <c r="C306" s="55">
        <v>0</v>
      </c>
      <c r="D306" s="55"/>
      <c r="E306" s="55">
        <f>C306+D306</f>
        <v>0</v>
      </c>
      <c r="F306" s="55"/>
      <c r="G306" s="55"/>
      <c r="H306" s="95"/>
      <c r="I306" s="100">
        <f t="shared" si="147"/>
        <v>0</v>
      </c>
    </row>
    <row r="307" spans="1:11" s="3" customFormat="1" ht="13.5" hidden="1" thickBot="1" x14ac:dyDescent="0.25">
      <c r="A307" s="19"/>
      <c r="B307" s="20"/>
      <c r="C307" s="10"/>
      <c r="D307" s="10"/>
      <c r="E307" s="10"/>
      <c r="F307" s="10"/>
      <c r="G307" s="10"/>
      <c r="H307" s="11"/>
      <c r="I307" s="100">
        <f t="shared" si="147"/>
        <v>0</v>
      </c>
    </row>
    <row r="308" spans="1:11" ht="26.25" hidden="1" thickBot="1" x14ac:dyDescent="0.25">
      <c r="A308" s="29" t="s">
        <v>42</v>
      </c>
      <c r="B308" s="31">
        <v>58</v>
      </c>
      <c r="C308" s="15">
        <v>0</v>
      </c>
      <c r="D308" s="15">
        <f t="shared" ref="D308:H308" si="164">SUM(D309,D316,D323)</f>
        <v>0</v>
      </c>
      <c r="E308" s="15">
        <f t="shared" si="164"/>
        <v>0</v>
      </c>
      <c r="F308" s="15">
        <f t="shared" si="164"/>
        <v>0</v>
      </c>
      <c r="G308" s="15">
        <f t="shared" si="164"/>
        <v>0</v>
      </c>
      <c r="H308" s="16">
        <f t="shared" si="164"/>
        <v>0</v>
      </c>
      <c r="I308" s="100">
        <f t="shared" si="147"/>
        <v>0</v>
      </c>
    </row>
    <row r="309" spans="1:11" ht="13.5" hidden="1" thickBot="1" x14ac:dyDescent="0.25">
      <c r="A309" s="29" t="s">
        <v>43</v>
      </c>
      <c r="B309" s="32" t="s">
        <v>44</v>
      </c>
      <c r="C309" s="15">
        <v>0</v>
      </c>
      <c r="D309" s="15">
        <f t="shared" ref="D309:H309" si="165">SUM(D313,D314,D315)</f>
        <v>0</v>
      </c>
      <c r="E309" s="15">
        <f t="shared" si="165"/>
        <v>0</v>
      </c>
      <c r="F309" s="15">
        <f t="shared" si="165"/>
        <v>0</v>
      </c>
      <c r="G309" s="15">
        <f t="shared" si="165"/>
        <v>0</v>
      </c>
      <c r="H309" s="16">
        <f t="shared" si="165"/>
        <v>0</v>
      </c>
      <c r="I309" s="100">
        <f t="shared" si="147"/>
        <v>0</v>
      </c>
    </row>
    <row r="310" spans="1:11" s="3" customFormat="1" ht="13.5" hidden="1" thickBot="1" x14ac:dyDescent="0.25">
      <c r="A310" s="33" t="s">
        <v>45</v>
      </c>
      <c r="B310" s="34"/>
      <c r="C310" s="15"/>
      <c r="D310" s="15"/>
      <c r="E310" s="15"/>
      <c r="F310" s="15"/>
      <c r="G310" s="15"/>
      <c r="H310" s="16"/>
      <c r="I310" s="100">
        <f t="shared" si="147"/>
        <v>0</v>
      </c>
    </row>
    <row r="311" spans="1:11" ht="13.5" hidden="1" thickBot="1" x14ac:dyDescent="0.25">
      <c r="A311" s="33" t="s">
        <v>46</v>
      </c>
      <c r="B311" s="34"/>
      <c r="C311" s="15">
        <v>0</v>
      </c>
      <c r="D311" s="15">
        <f t="shared" ref="D311:H311" si="166">D313+D314+D315-D312</f>
        <v>0</v>
      </c>
      <c r="E311" s="15">
        <f t="shared" si="166"/>
        <v>0</v>
      </c>
      <c r="F311" s="15">
        <f t="shared" si="166"/>
        <v>0</v>
      </c>
      <c r="G311" s="15">
        <f t="shared" si="166"/>
        <v>0</v>
      </c>
      <c r="H311" s="16">
        <f t="shared" si="166"/>
        <v>0</v>
      </c>
      <c r="I311" s="100">
        <f t="shared" si="147"/>
        <v>0</v>
      </c>
    </row>
    <row r="312" spans="1:11" s="3" customFormat="1" ht="13.5" hidden="1" thickBot="1" x14ac:dyDescent="0.25">
      <c r="A312" s="33" t="s">
        <v>47</v>
      </c>
      <c r="B312" s="34"/>
      <c r="C312" s="15">
        <v>0</v>
      </c>
      <c r="D312" s="15"/>
      <c r="E312" s="15">
        <f t="shared" ref="E312:E315" si="167">C312+D312</f>
        <v>0</v>
      </c>
      <c r="F312" s="15"/>
      <c r="G312" s="15"/>
      <c r="H312" s="16"/>
      <c r="I312" s="100">
        <f t="shared" si="147"/>
        <v>0</v>
      </c>
    </row>
    <row r="313" spans="1:11" ht="13.5" hidden="1" thickBot="1" x14ac:dyDescent="0.25">
      <c r="A313" s="8" t="s">
        <v>48</v>
      </c>
      <c r="B313" s="144" t="s">
        <v>49</v>
      </c>
      <c r="C313" s="55">
        <v>0</v>
      </c>
      <c r="D313" s="55"/>
      <c r="E313" s="55">
        <f t="shared" si="167"/>
        <v>0</v>
      </c>
      <c r="F313" s="55"/>
      <c r="G313" s="55"/>
      <c r="H313" s="95"/>
      <c r="I313" s="100">
        <f t="shared" si="147"/>
        <v>0</v>
      </c>
      <c r="J313" s="69">
        <v>0.02</v>
      </c>
      <c r="K313" s="69">
        <v>0.13</v>
      </c>
    </row>
    <row r="314" spans="1:11" ht="13.5" hidden="1" thickBot="1" x14ac:dyDescent="0.25">
      <c r="A314" s="8" t="s">
        <v>50</v>
      </c>
      <c r="B314" s="144" t="s">
        <v>51</v>
      </c>
      <c r="C314" s="55">
        <v>0</v>
      </c>
      <c r="D314" s="55"/>
      <c r="E314" s="55">
        <f t="shared" si="167"/>
        <v>0</v>
      </c>
      <c r="F314" s="55"/>
      <c r="G314" s="55"/>
      <c r="H314" s="95"/>
      <c r="I314" s="100">
        <f t="shared" si="147"/>
        <v>0</v>
      </c>
      <c r="J314" s="69">
        <v>0.85</v>
      </c>
    </row>
    <row r="315" spans="1:11" s="3" customFormat="1" ht="13.5" hidden="1" thickBot="1" x14ac:dyDescent="0.25">
      <c r="A315" s="8" t="s">
        <v>52</v>
      </c>
      <c r="B315" s="145" t="s">
        <v>53</v>
      </c>
      <c r="C315" s="10">
        <v>0</v>
      </c>
      <c r="D315" s="10"/>
      <c r="E315" s="10">
        <f t="shared" si="167"/>
        <v>0</v>
      </c>
      <c r="F315" s="10"/>
      <c r="G315" s="10"/>
      <c r="H315" s="11"/>
      <c r="I315" s="100">
        <f t="shared" si="147"/>
        <v>0</v>
      </c>
    </row>
    <row r="316" spans="1:11" s="3" customFormat="1" ht="13.5" hidden="1" thickBot="1" x14ac:dyDescent="0.25">
      <c r="A316" s="29" t="s">
        <v>54</v>
      </c>
      <c r="B316" s="30" t="s">
        <v>55</v>
      </c>
      <c r="C316" s="15">
        <v>0</v>
      </c>
      <c r="D316" s="15">
        <f t="shared" ref="D316:H316" si="168">SUM(D320,D321,D322)</f>
        <v>0</v>
      </c>
      <c r="E316" s="15">
        <f t="shared" si="168"/>
        <v>0</v>
      </c>
      <c r="F316" s="15">
        <f t="shared" si="168"/>
        <v>0</v>
      </c>
      <c r="G316" s="15">
        <f t="shared" si="168"/>
        <v>0</v>
      </c>
      <c r="H316" s="16">
        <f t="shared" si="168"/>
        <v>0</v>
      </c>
      <c r="I316" s="100">
        <f t="shared" si="147"/>
        <v>0</v>
      </c>
    </row>
    <row r="317" spans="1:11" s="3" customFormat="1" ht="13.5" hidden="1" thickBot="1" x14ac:dyDescent="0.25">
      <c r="A317" s="35" t="s">
        <v>45</v>
      </c>
      <c r="B317" s="30"/>
      <c r="C317" s="15"/>
      <c r="D317" s="15"/>
      <c r="E317" s="15"/>
      <c r="F317" s="15"/>
      <c r="G317" s="15"/>
      <c r="H317" s="16"/>
      <c r="I317" s="100">
        <f t="shared" si="147"/>
        <v>0</v>
      </c>
    </row>
    <row r="318" spans="1:11" s="3" customFormat="1" ht="13.5" hidden="1" thickBot="1" x14ac:dyDescent="0.25">
      <c r="A318" s="33" t="s">
        <v>46</v>
      </c>
      <c r="B318" s="34"/>
      <c r="C318" s="15">
        <v>0</v>
      </c>
      <c r="D318" s="15">
        <f t="shared" ref="D318:H318" si="169">D320+D321+D322-D319</f>
        <v>0</v>
      </c>
      <c r="E318" s="15">
        <f t="shared" si="169"/>
        <v>0</v>
      </c>
      <c r="F318" s="15">
        <f t="shared" si="169"/>
        <v>0</v>
      </c>
      <c r="G318" s="15">
        <f t="shared" si="169"/>
        <v>0</v>
      </c>
      <c r="H318" s="16">
        <f t="shared" si="169"/>
        <v>0</v>
      </c>
      <c r="I318" s="100">
        <f t="shared" si="147"/>
        <v>0</v>
      </c>
    </row>
    <row r="319" spans="1:11" s="3" customFormat="1" ht="13.5" hidden="1" thickBot="1" x14ac:dyDescent="0.25">
      <c r="A319" s="33" t="s">
        <v>47</v>
      </c>
      <c r="B319" s="34"/>
      <c r="C319" s="15">
        <v>0</v>
      </c>
      <c r="D319" s="15"/>
      <c r="E319" s="15">
        <f t="shared" ref="E319:E322" si="170">C319+D319</f>
        <v>0</v>
      </c>
      <c r="F319" s="15"/>
      <c r="G319" s="15"/>
      <c r="H319" s="16"/>
      <c r="I319" s="100">
        <f t="shared" si="147"/>
        <v>0</v>
      </c>
    </row>
    <row r="320" spans="1:11" s="3" customFormat="1" ht="13.5" hidden="1" thickBot="1" x14ac:dyDescent="0.25">
      <c r="A320" s="8" t="s">
        <v>48</v>
      </c>
      <c r="B320" s="145" t="s">
        <v>56</v>
      </c>
      <c r="C320" s="10">
        <v>0</v>
      </c>
      <c r="D320" s="10"/>
      <c r="E320" s="10">
        <f t="shared" si="170"/>
        <v>0</v>
      </c>
      <c r="F320" s="10"/>
      <c r="G320" s="10"/>
      <c r="H320" s="11"/>
      <c r="I320" s="100">
        <f t="shared" si="147"/>
        <v>0</v>
      </c>
    </row>
    <row r="321" spans="1:9" s="3" customFormat="1" ht="13.5" hidden="1" thickBot="1" x14ac:dyDescent="0.25">
      <c r="A321" s="8" t="s">
        <v>50</v>
      </c>
      <c r="B321" s="145" t="s">
        <v>57</v>
      </c>
      <c r="C321" s="10">
        <v>0</v>
      </c>
      <c r="D321" s="10"/>
      <c r="E321" s="10">
        <f t="shared" si="170"/>
        <v>0</v>
      </c>
      <c r="F321" s="10"/>
      <c r="G321" s="10"/>
      <c r="H321" s="11"/>
      <c r="I321" s="100">
        <f t="shared" si="147"/>
        <v>0</v>
      </c>
    </row>
    <row r="322" spans="1:9" s="3" customFormat="1" ht="13.5" hidden="1" thickBot="1" x14ac:dyDescent="0.25">
      <c r="A322" s="8" t="s">
        <v>52</v>
      </c>
      <c r="B322" s="145" t="s">
        <v>58</v>
      </c>
      <c r="C322" s="10">
        <v>0</v>
      </c>
      <c r="D322" s="10"/>
      <c r="E322" s="10">
        <f t="shared" si="170"/>
        <v>0</v>
      </c>
      <c r="F322" s="10"/>
      <c r="G322" s="10"/>
      <c r="H322" s="11"/>
      <c r="I322" s="100">
        <f t="shared" si="147"/>
        <v>0</v>
      </c>
    </row>
    <row r="323" spans="1:9" s="3" customFormat="1" ht="13.5" hidden="1" thickBot="1" x14ac:dyDescent="0.25">
      <c r="A323" s="29" t="s">
        <v>59</v>
      </c>
      <c r="B323" s="36" t="s">
        <v>60</v>
      </c>
      <c r="C323" s="15">
        <v>0</v>
      </c>
      <c r="D323" s="15">
        <f t="shared" ref="D323:H323" si="171">SUM(D327,D328,D329)</f>
        <v>0</v>
      </c>
      <c r="E323" s="15">
        <f t="shared" si="171"/>
        <v>0</v>
      </c>
      <c r="F323" s="15">
        <f t="shared" si="171"/>
        <v>0</v>
      </c>
      <c r="G323" s="15">
        <f t="shared" si="171"/>
        <v>0</v>
      </c>
      <c r="H323" s="16">
        <f t="shared" si="171"/>
        <v>0</v>
      </c>
      <c r="I323" s="100">
        <f t="shared" si="147"/>
        <v>0</v>
      </c>
    </row>
    <row r="324" spans="1:9" s="3" customFormat="1" ht="13.5" hidden="1" thickBot="1" x14ac:dyDescent="0.25">
      <c r="A324" s="35" t="s">
        <v>45</v>
      </c>
      <c r="B324" s="36"/>
      <c r="C324" s="15"/>
      <c r="D324" s="15"/>
      <c r="E324" s="15"/>
      <c r="F324" s="15"/>
      <c r="G324" s="15"/>
      <c r="H324" s="16"/>
      <c r="I324" s="100">
        <f t="shared" si="147"/>
        <v>0</v>
      </c>
    </row>
    <row r="325" spans="1:9" s="3" customFormat="1" ht="13.5" hidden="1" thickBot="1" x14ac:dyDescent="0.25">
      <c r="A325" s="33" t="s">
        <v>46</v>
      </c>
      <c r="B325" s="34"/>
      <c r="C325" s="15">
        <v>0</v>
      </c>
      <c r="D325" s="15">
        <f t="shared" ref="D325:H325" si="172">D327+D328+D329-D326</f>
        <v>0</v>
      </c>
      <c r="E325" s="15">
        <f t="shared" si="172"/>
        <v>0</v>
      </c>
      <c r="F325" s="15">
        <f t="shared" si="172"/>
        <v>0</v>
      </c>
      <c r="G325" s="15">
        <f t="shared" si="172"/>
        <v>0</v>
      </c>
      <c r="H325" s="16">
        <f t="shared" si="172"/>
        <v>0</v>
      </c>
      <c r="I325" s="100">
        <f t="shared" si="147"/>
        <v>0</v>
      </c>
    </row>
    <row r="326" spans="1:9" s="3" customFormat="1" ht="13.5" hidden="1" thickBot="1" x14ac:dyDescent="0.25">
      <c r="A326" s="33" t="s">
        <v>47</v>
      </c>
      <c r="B326" s="34"/>
      <c r="C326" s="15">
        <v>0</v>
      </c>
      <c r="D326" s="15"/>
      <c r="E326" s="15">
        <f t="shared" ref="E326:E329" si="173">C326+D326</f>
        <v>0</v>
      </c>
      <c r="F326" s="15"/>
      <c r="G326" s="15"/>
      <c r="H326" s="16"/>
      <c r="I326" s="100">
        <f t="shared" si="147"/>
        <v>0</v>
      </c>
    </row>
    <row r="327" spans="1:9" s="3" customFormat="1" ht="13.5" hidden="1" thickBot="1" x14ac:dyDescent="0.25">
      <c r="A327" s="8" t="s">
        <v>48</v>
      </c>
      <c r="B327" s="145" t="s">
        <v>61</v>
      </c>
      <c r="C327" s="10">
        <v>0</v>
      </c>
      <c r="D327" s="10"/>
      <c r="E327" s="10">
        <f t="shared" si="173"/>
        <v>0</v>
      </c>
      <c r="F327" s="10"/>
      <c r="G327" s="10"/>
      <c r="H327" s="11"/>
      <c r="I327" s="100">
        <f t="shared" si="147"/>
        <v>0</v>
      </c>
    </row>
    <row r="328" spans="1:9" s="3" customFormat="1" ht="13.5" hidden="1" thickBot="1" x14ac:dyDescent="0.25">
      <c r="A328" s="8" t="s">
        <v>50</v>
      </c>
      <c r="B328" s="145" t="s">
        <v>62</v>
      </c>
      <c r="C328" s="10">
        <v>0</v>
      </c>
      <c r="D328" s="10"/>
      <c r="E328" s="10">
        <f t="shared" si="173"/>
        <v>0</v>
      </c>
      <c r="F328" s="10"/>
      <c r="G328" s="10"/>
      <c r="H328" s="11"/>
      <c r="I328" s="100">
        <f t="shared" si="147"/>
        <v>0</v>
      </c>
    </row>
    <row r="329" spans="1:9" s="3" customFormat="1" ht="13.5" hidden="1" thickBot="1" x14ac:dyDescent="0.25">
      <c r="A329" s="8" t="s">
        <v>52</v>
      </c>
      <c r="B329" s="145" t="s">
        <v>63</v>
      </c>
      <c r="C329" s="10">
        <v>0</v>
      </c>
      <c r="D329" s="10"/>
      <c r="E329" s="10">
        <f t="shared" si="173"/>
        <v>0</v>
      </c>
      <c r="F329" s="10"/>
      <c r="G329" s="10"/>
      <c r="H329" s="11"/>
      <c r="I329" s="100">
        <f t="shared" si="147"/>
        <v>0</v>
      </c>
    </row>
    <row r="330" spans="1:9" s="3" customFormat="1" ht="13.5" hidden="1" thickBot="1" x14ac:dyDescent="0.25">
      <c r="A330" s="37"/>
      <c r="B330" s="24"/>
      <c r="C330" s="10"/>
      <c r="D330" s="10"/>
      <c r="E330" s="10"/>
      <c r="F330" s="10"/>
      <c r="G330" s="10"/>
      <c r="H330" s="11"/>
      <c r="I330" s="100">
        <f t="shared" si="147"/>
        <v>0</v>
      </c>
    </row>
    <row r="331" spans="1:9" s="3" customFormat="1" ht="13.5" hidden="1" thickBot="1" x14ac:dyDescent="0.25">
      <c r="A331" s="17" t="s">
        <v>64</v>
      </c>
      <c r="B331" s="36" t="s">
        <v>65</v>
      </c>
      <c r="C331" s="15">
        <v>0</v>
      </c>
      <c r="D331" s="15"/>
      <c r="E331" s="15">
        <f>C331+D331</f>
        <v>0</v>
      </c>
      <c r="F331" s="15"/>
      <c r="G331" s="15"/>
      <c r="H331" s="16"/>
      <c r="I331" s="100">
        <f t="shared" si="147"/>
        <v>0</v>
      </c>
    </row>
    <row r="332" spans="1:9" s="3" customFormat="1" ht="13.5" hidden="1" thickBot="1" x14ac:dyDescent="0.25">
      <c r="A332" s="37"/>
      <c r="B332" s="24"/>
      <c r="C332" s="10"/>
      <c r="D332" s="10"/>
      <c r="E332" s="10"/>
      <c r="F332" s="10"/>
      <c r="G332" s="10"/>
      <c r="H332" s="11"/>
      <c r="I332" s="100">
        <f t="shared" si="147"/>
        <v>0</v>
      </c>
    </row>
    <row r="333" spans="1:9" s="3" customFormat="1" ht="13.5" hidden="1" thickBot="1" x14ac:dyDescent="0.25">
      <c r="A333" s="17" t="s">
        <v>66</v>
      </c>
      <c r="B333" s="36"/>
      <c r="C333" s="15">
        <v>0</v>
      </c>
      <c r="D333" s="15">
        <f t="shared" ref="D333:H333" si="174">D286-D304</f>
        <v>0</v>
      </c>
      <c r="E333" s="15">
        <f t="shared" si="174"/>
        <v>0</v>
      </c>
      <c r="F333" s="15">
        <f t="shared" si="174"/>
        <v>0</v>
      </c>
      <c r="G333" s="15">
        <f t="shared" si="174"/>
        <v>0</v>
      </c>
      <c r="H333" s="16">
        <f t="shared" si="174"/>
        <v>0</v>
      </c>
      <c r="I333" s="100">
        <f t="shared" si="147"/>
        <v>0</v>
      </c>
    </row>
    <row r="334" spans="1:9" s="3" customFormat="1" ht="13.5" hidden="1" thickBot="1" x14ac:dyDescent="0.25">
      <c r="A334" s="23"/>
      <c r="B334" s="24"/>
      <c r="C334" s="10"/>
      <c r="D334" s="10"/>
      <c r="E334" s="10"/>
      <c r="F334" s="10"/>
      <c r="G334" s="10"/>
      <c r="H334" s="11"/>
      <c r="I334" s="100">
        <f t="shared" si="147"/>
        <v>0</v>
      </c>
    </row>
    <row r="335" spans="1:9" s="3" customFormat="1" ht="13.5" hidden="1" thickBot="1" x14ac:dyDescent="0.25">
      <c r="A335" s="43"/>
      <c r="B335" s="44"/>
      <c r="C335" s="45"/>
      <c r="D335" s="45"/>
      <c r="E335" s="45"/>
      <c r="F335" s="45"/>
      <c r="G335" s="45"/>
      <c r="H335" s="46"/>
      <c r="I335" s="100">
        <f t="shared" ref="I335:I398" si="175">SUM(E335:H335)</f>
        <v>0</v>
      </c>
    </row>
    <row r="336" spans="1:9" s="67" customFormat="1" ht="13.5" thickBot="1" x14ac:dyDescent="0.25">
      <c r="A336" s="204" t="s">
        <v>81</v>
      </c>
      <c r="B336" s="205" t="s">
        <v>82</v>
      </c>
      <c r="C336" s="206">
        <v>2300</v>
      </c>
      <c r="D336" s="206">
        <f t="shared" ref="D336:H336" si="176">SUM(D366)</f>
        <v>0</v>
      </c>
      <c r="E336" s="206">
        <f t="shared" si="176"/>
        <v>2300</v>
      </c>
      <c r="F336" s="206">
        <f t="shared" si="176"/>
        <v>0</v>
      </c>
      <c r="G336" s="206">
        <f t="shared" si="176"/>
        <v>0</v>
      </c>
      <c r="H336" s="207">
        <f t="shared" si="176"/>
        <v>0</v>
      </c>
      <c r="I336" s="100">
        <f t="shared" si="175"/>
        <v>2300</v>
      </c>
    </row>
    <row r="337" spans="1:9" hidden="1" x14ac:dyDescent="0.2">
      <c r="A337" s="200" t="s">
        <v>69</v>
      </c>
      <c r="B337" s="201"/>
      <c r="C337" s="202">
        <v>2300</v>
      </c>
      <c r="D337" s="202">
        <f t="shared" ref="D337:H337" si="177">SUM(D338,D341,D364)</f>
        <v>0</v>
      </c>
      <c r="E337" s="202">
        <f t="shared" si="177"/>
        <v>2300</v>
      </c>
      <c r="F337" s="202">
        <f t="shared" si="177"/>
        <v>0</v>
      </c>
      <c r="G337" s="202">
        <f t="shared" si="177"/>
        <v>0</v>
      </c>
      <c r="H337" s="203">
        <f t="shared" si="177"/>
        <v>0</v>
      </c>
      <c r="I337" s="100"/>
    </row>
    <row r="338" spans="1:9" hidden="1" x14ac:dyDescent="0.2">
      <c r="A338" s="29" t="s">
        <v>34</v>
      </c>
      <c r="B338" s="30">
        <v>20</v>
      </c>
      <c r="C338" s="15">
        <v>0</v>
      </c>
      <c r="D338" s="15">
        <f t="shared" ref="D338:H338" si="178">SUM(D339)</f>
        <v>0</v>
      </c>
      <c r="E338" s="15">
        <f t="shared" si="178"/>
        <v>0</v>
      </c>
      <c r="F338" s="15">
        <f t="shared" si="178"/>
        <v>0</v>
      </c>
      <c r="G338" s="15">
        <f t="shared" si="178"/>
        <v>0</v>
      </c>
      <c r="H338" s="16">
        <f t="shared" si="178"/>
        <v>0</v>
      </c>
      <c r="I338" s="100">
        <f t="shared" si="175"/>
        <v>0</v>
      </c>
    </row>
    <row r="339" spans="1:9" hidden="1" x14ac:dyDescent="0.2">
      <c r="A339" s="19" t="s">
        <v>37</v>
      </c>
      <c r="B339" s="143" t="s">
        <v>38</v>
      </c>
      <c r="C339" s="55">
        <v>0</v>
      </c>
      <c r="D339" s="55">
        <f>D386</f>
        <v>0</v>
      </c>
      <c r="E339" s="55">
        <f>C339+D339</f>
        <v>0</v>
      </c>
      <c r="F339" s="55">
        <f t="shared" ref="F339:H339" si="179">F386</f>
        <v>0</v>
      </c>
      <c r="G339" s="55">
        <f t="shared" si="179"/>
        <v>0</v>
      </c>
      <c r="H339" s="95">
        <f t="shared" si="179"/>
        <v>0</v>
      </c>
      <c r="I339" s="100">
        <f t="shared" si="175"/>
        <v>0</v>
      </c>
    </row>
    <row r="340" spans="1:9" s="3" customFormat="1" hidden="1" x14ac:dyDescent="0.2">
      <c r="A340" s="19"/>
      <c r="B340" s="20"/>
      <c r="C340" s="10"/>
      <c r="D340" s="10"/>
      <c r="E340" s="10"/>
      <c r="F340" s="10"/>
      <c r="G340" s="10"/>
      <c r="H340" s="11"/>
      <c r="I340" s="100">
        <f t="shared" si="175"/>
        <v>0</v>
      </c>
    </row>
    <row r="341" spans="1:9" ht="25.5" hidden="1" x14ac:dyDescent="0.2">
      <c r="A341" s="29" t="s">
        <v>42</v>
      </c>
      <c r="B341" s="31">
        <v>58</v>
      </c>
      <c r="C341" s="15">
        <v>2300</v>
      </c>
      <c r="D341" s="15">
        <f t="shared" ref="D341:H341" si="180">SUM(D342,D349,D356)</f>
        <v>0</v>
      </c>
      <c r="E341" s="15">
        <f t="shared" si="180"/>
        <v>2300</v>
      </c>
      <c r="F341" s="15">
        <f t="shared" si="180"/>
        <v>0</v>
      </c>
      <c r="G341" s="15">
        <f t="shared" si="180"/>
        <v>0</v>
      </c>
      <c r="H341" s="16">
        <f t="shared" si="180"/>
        <v>0</v>
      </c>
      <c r="I341" s="100"/>
    </row>
    <row r="342" spans="1:9" hidden="1" x14ac:dyDescent="0.2">
      <c r="A342" s="29" t="s">
        <v>43</v>
      </c>
      <c r="B342" s="32" t="s">
        <v>44</v>
      </c>
      <c r="C342" s="15">
        <v>2300</v>
      </c>
      <c r="D342" s="15">
        <f t="shared" ref="D342:H342" si="181">SUM(D346,D347,D348)</f>
        <v>0</v>
      </c>
      <c r="E342" s="15">
        <f t="shared" si="181"/>
        <v>2300</v>
      </c>
      <c r="F342" s="15">
        <f t="shared" si="181"/>
        <v>0</v>
      </c>
      <c r="G342" s="15">
        <f t="shared" si="181"/>
        <v>0</v>
      </c>
      <c r="H342" s="16">
        <f t="shared" si="181"/>
        <v>0</v>
      </c>
      <c r="I342" s="100"/>
    </row>
    <row r="343" spans="1:9" s="3" customFormat="1" hidden="1" x14ac:dyDescent="0.2">
      <c r="A343" s="33" t="s">
        <v>45</v>
      </c>
      <c r="B343" s="34"/>
      <c r="C343" s="15"/>
      <c r="D343" s="15"/>
      <c r="E343" s="15"/>
      <c r="F343" s="15"/>
      <c r="G343" s="15"/>
      <c r="H343" s="16"/>
      <c r="I343" s="100">
        <f t="shared" si="175"/>
        <v>0</v>
      </c>
    </row>
    <row r="344" spans="1:9" s="3" customFormat="1" hidden="1" x14ac:dyDescent="0.2">
      <c r="A344" s="33" t="s">
        <v>46</v>
      </c>
      <c r="B344" s="34"/>
      <c r="C344" s="15">
        <v>0</v>
      </c>
      <c r="D344" s="15">
        <f t="shared" ref="D344:H344" si="182">D346+D347+D348-D345</f>
        <v>0</v>
      </c>
      <c r="E344" s="15">
        <f t="shared" si="182"/>
        <v>0</v>
      </c>
      <c r="F344" s="15">
        <f t="shared" si="182"/>
        <v>0</v>
      </c>
      <c r="G344" s="15">
        <f t="shared" si="182"/>
        <v>0</v>
      </c>
      <c r="H344" s="16">
        <f t="shared" si="182"/>
        <v>0</v>
      </c>
      <c r="I344" s="100">
        <f t="shared" si="175"/>
        <v>0</v>
      </c>
    </row>
    <row r="345" spans="1:9" hidden="1" x14ac:dyDescent="0.2">
      <c r="A345" s="33" t="s">
        <v>47</v>
      </c>
      <c r="B345" s="34"/>
      <c r="C345" s="15">
        <v>2300</v>
      </c>
      <c r="D345" s="15">
        <f t="shared" ref="D345:H348" si="183">D392</f>
        <v>0</v>
      </c>
      <c r="E345" s="15">
        <f t="shared" si="183"/>
        <v>2300</v>
      </c>
      <c r="F345" s="15">
        <f t="shared" si="183"/>
        <v>0</v>
      </c>
      <c r="G345" s="15">
        <f t="shared" si="183"/>
        <v>0</v>
      </c>
      <c r="H345" s="16">
        <f t="shared" si="183"/>
        <v>0</v>
      </c>
      <c r="I345" s="100"/>
    </row>
    <row r="346" spans="1:9" hidden="1" x14ac:dyDescent="0.2">
      <c r="A346" s="8" t="s">
        <v>48</v>
      </c>
      <c r="B346" s="144" t="s">
        <v>49</v>
      </c>
      <c r="C346" s="55">
        <v>0</v>
      </c>
      <c r="D346" s="55">
        <f t="shared" si="183"/>
        <v>0</v>
      </c>
      <c r="E346" s="55">
        <f t="shared" ref="E346:E348" si="184">C346+D346</f>
        <v>0</v>
      </c>
      <c r="F346" s="55">
        <f>F393</f>
        <v>0</v>
      </c>
      <c r="G346" s="55">
        <f>G393</f>
        <v>0</v>
      </c>
      <c r="H346" s="95">
        <f>H393</f>
        <v>0</v>
      </c>
      <c r="I346" s="100">
        <f t="shared" si="175"/>
        <v>0</v>
      </c>
    </row>
    <row r="347" spans="1:9" hidden="1" x14ac:dyDescent="0.2">
      <c r="A347" s="8" t="s">
        <v>50</v>
      </c>
      <c r="B347" s="144" t="s">
        <v>51</v>
      </c>
      <c r="C347" s="55">
        <v>0</v>
      </c>
      <c r="D347" s="55">
        <f t="shared" si="183"/>
        <v>0</v>
      </c>
      <c r="E347" s="55">
        <f t="shared" si="184"/>
        <v>0</v>
      </c>
      <c r="F347" s="55">
        <f t="shared" ref="F347:H348" si="185">F394</f>
        <v>0</v>
      </c>
      <c r="G347" s="55">
        <f t="shared" si="185"/>
        <v>0</v>
      </c>
      <c r="H347" s="95">
        <f t="shared" si="185"/>
        <v>0</v>
      </c>
      <c r="I347" s="100">
        <f t="shared" si="175"/>
        <v>0</v>
      </c>
    </row>
    <row r="348" spans="1:9" hidden="1" x14ac:dyDescent="0.2">
      <c r="A348" s="8" t="s">
        <v>52</v>
      </c>
      <c r="B348" s="145" t="s">
        <v>53</v>
      </c>
      <c r="C348" s="55">
        <v>2300</v>
      </c>
      <c r="D348" s="55">
        <f t="shared" si="183"/>
        <v>0</v>
      </c>
      <c r="E348" s="55">
        <f t="shared" si="184"/>
        <v>2300</v>
      </c>
      <c r="F348" s="55">
        <f t="shared" si="185"/>
        <v>0</v>
      </c>
      <c r="G348" s="55">
        <f t="shared" si="185"/>
        <v>0</v>
      </c>
      <c r="H348" s="95">
        <f t="shared" si="185"/>
        <v>0</v>
      </c>
      <c r="I348" s="100"/>
    </row>
    <row r="349" spans="1:9" s="3" customFormat="1" hidden="1" x14ac:dyDescent="0.2">
      <c r="A349" s="29" t="s">
        <v>54</v>
      </c>
      <c r="B349" s="30" t="s">
        <v>55</v>
      </c>
      <c r="C349" s="15">
        <v>0</v>
      </c>
      <c r="D349" s="15">
        <f t="shared" ref="D349:H349" si="186">SUM(D353,D354,D355)</f>
        <v>0</v>
      </c>
      <c r="E349" s="15">
        <f t="shared" si="186"/>
        <v>0</v>
      </c>
      <c r="F349" s="15">
        <f t="shared" si="186"/>
        <v>0</v>
      </c>
      <c r="G349" s="15">
        <f t="shared" si="186"/>
        <v>0</v>
      </c>
      <c r="H349" s="16">
        <f t="shared" si="186"/>
        <v>0</v>
      </c>
      <c r="I349" s="100">
        <f t="shared" si="175"/>
        <v>0</v>
      </c>
    </row>
    <row r="350" spans="1:9" s="3" customFormat="1" hidden="1" x14ac:dyDescent="0.2">
      <c r="A350" s="35" t="s">
        <v>45</v>
      </c>
      <c r="B350" s="30"/>
      <c r="C350" s="15"/>
      <c r="D350" s="15"/>
      <c r="E350" s="15"/>
      <c r="F350" s="15"/>
      <c r="G350" s="15"/>
      <c r="H350" s="16"/>
      <c r="I350" s="100">
        <f t="shared" si="175"/>
        <v>0</v>
      </c>
    </row>
    <row r="351" spans="1:9" s="3" customFormat="1" hidden="1" x14ac:dyDescent="0.2">
      <c r="A351" s="33" t="s">
        <v>46</v>
      </c>
      <c r="B351" s="34"/>
      <c r="C351" s="15">
        <v>0</v>
      </c>
      <c r="D351" s="15">
        <f t="shared" ref="D351:H351" si="187">D353+D354+D355-D352</f>
        <v>0</v>
      </c>
      <c r="E351" s="15">
        <f t="shared" si="187"/>
        <v>0</v>
      </c>
      <c r="F351" s="15">
        <f t="shared" si="187"/>
        <v>0</v>
      </c>
      <c r="G351" s="15">
        <f t="shared" si="187"/>
        <v>0</v>
      </c>
      <c r="H351" s="16">
        <f t="shared" si="187"/>
        <v>0</v>
      </c>
      <c r="I351" s="100">
        <f t="shared" si="175"/>
        <v>0</v>
      </c>
    </row>
    <row r="352" spans="1:9" s="3" customFormat="1" hidden="1" x14ac:dyDescent="0.2">
      <c r="A352" s="33" t="s">
        <v>47</v>
      </c>
      <c r="B352" s="34"/>
      <c r="C352" s="15">
        <v>0</v>
      </c>
      <c r="D352" s="15">
        <f t="shared" ref="D352:H355" si="188">D399</f>
        <v>0</v>
      </c>
      <c r="E352" s="15">
        <f t="shared" si="188"/>
        <v>0</v>
      </c>
      <c r="F352" s="15">
        <f t="shared" si="188"/>
        <v>0</v>
      </c>
      <c r="G352" s="15">
        <f t="shared" si="188"/>
        <v>0</v>
      </c>
      <c r="H352" s="16">
        <f t="shared" si="188"/>
        <v>0</v>
      </c>
      <c r="I352" s="100">
        <f t="shared" si="175"/>
        <v>0</v>
      </c>
    </row>
    <row r="353" spans="1:11" s="3" customFormat="1" hidden="1" x14ac:dyDescent="0.2">
      <c r="A353" s="8" t="s">
        <v>48</v>
      </c>
      <c r="B353" s="145" t="s">
        <v>56</v>
      </c>
      <c r="C353" s="10">
        <v>0</v>
      </c>
      <c r="D353" s="10">
        <f t="shared" si="188"/>
        <v>0</v>
      </c>
      <c r="E353" s="10">
        <f t="shared" ref="E353:E355" si="189">C353+D353</f>
        <v>0</v>
      </c>
      <c r="F353" s="10">
        <f t="shared" si="188"/>
        <v>0</v>
      </c>
      <c r="G353" s="10">
        <f t="shared" si="188"/>
        <v>0</v>
      </c>
      <c r="H353" s="11">
        <f t="shared" si="188"/>
        <v>0</v>
      </c>
      <c r="I353" s="100">
        <f t="shared" si="175"/>
        <v>0</v>
      </c>
    </row>
    <row r="354" spans="1:11" s="3" customFormat="1" hidden="1" x14ac:dyDescent="0.2">
      <c r="A354" s="8" t="s">
        <v>50</v>
      </c>
      <c r="B354" s="145" t="s">
        <v>57</v>
      </c>
      <c r="C354" s="10">
        <v>0</v>
      </c>
      <c r="D354" s="10">
        <f t="shared" si="188"/>
        <v>0</v>
      </c>
      <c r="E354" s="10">
        <f t="shared" si="189"/>
        <v>0</v>
      </c>
      <c r="F354" s="10">
        <f t="shared" si="188"/>
        <v>0</v>
      </c>
      <c r="G354" s="10">
        <f t="shared" si="188"/>
        <v>0</v>
      </c>
      <c r="H354" s="11">
        <f t="shared" si="188"/>
        <v>0</v>
      </c>
      <c r="I354" s="100">
        <f t="shared" si="175"/>
        <v>0</v>
      </c>
    </row>
    <row r="355" spans="1:11" s="3" customFormat="1" hidden="1" x14ac:dyDescent="0.2">
      <c r="A355" s="8" t="s">
        <v>52</v>
      </c>
      <c r="B355" s="145" t="s">
        <v>58</v>
      </c>
      <c r="C355" s="10">
        <v>0</v>
      </c>
      <c r="D355" s="10">
        <f t="shared" si="188"/>
        <v>0</v>
      </c>
      <c r="E355" s="10">
        <f t="shared" si="189"/>
        <v>0</v>
      </c>
      <c r="F355" s="10">
        <f t="shared" si="188"/>
        <v>0</v>
      </c>
      <c r="G355" s="10">
        <f t="shared" si="188"/>
        <v>0</v>
      </c>
      <c r="H355" s="11">
        <f t="shared" si="188"/>
        <v>0</v>
      </c>
      <c r="I355" s="100">
        <f t="shared" si="175"/>
        <v>0</v>
      </c>
    </row>
    <row r="356" spans="1:11" s="3" customFormat="1" hidden="1" x14ac:dyDescent="0.2">
      <c r="A356" s="29" t="s">
        <v>59</v>
      </c>
      <c r="B356" s="36" t="s">
        <v>60</v>
      </c>
      <c r="C356" s="15">
        <v>0</v>
      </c>
      <c r="D356" s="15">
        <f t="shared" ref="D356:H356" si="190">SUM(D360,D361,D362)</f>
        <v>0</v>
      </c>
      <c r="E356" s="15">
        <f t="shared" si="190"/>
        <v>0</v>
      </c>
      <c r="F356" s="15">
        <f t="shared" si="190"/>
        <v>0</v>
      </c>
      <c r="G356" s="15">
        <f t="shared" si="190"/>
        <v>0</v>
      </c>
      <c r="H356" s="16">
        <f t="shared" si="190"/>
        <v>0</v>
      </c>
      <c r="I356" s="100">
        <f t="shared" si="175"/>
        <v>0</v>
      </c>
    </row>
    <row r="357" spans="1:11" s="3" customFormat="1" hidden="1" x14ac:dyDescent="0.2">
      <c r="A357" s="35" t="s">
        <v>45</v>
      </c>
      <c r="B357" s="36"/>
      <c r="C357" s="15"/>
      <c r="D357" s="15"/>
      <c r="E357" s="15"/>
      <c r="F357" s="15"/>
      <c r="G357" s="15"/>
      <c r="H357" s="16"/>
      <c r="I357" s="100">
        <f t="shared" si="175"/>
        <v>0</v>
      </c>
    </row>
    <row r="358" spans="1:11" s="3" customFormat="1" hidden="1" x14ac:dyDescent="0.2">
      <c r="A358" s="33" t="s">
        <v>46</v>
      </c>
      <c r="B358" s="34"/>
      <c r="C358" s="15">
        <v>0</v>
      </c>
      <c r="D358" s="15">
        <f t="shared" ref="D358:H358" si="191">D360+D361+D362-D359</f>
        <v>0</v>
      </c>
      <c r="E358" s="15">
        <f t="shared" si="191"/>
        <v>0</v>
      </c>
      <c r="F358" s="15">
        <f t="shared" si="191"/>
        <v>0</v>
      </c>
      <c r="G358" s="15">
        <f t="shared" si="191"/>
        <v>0</v>
      </c>
      <c r="H358" s="16">
        <f t="shared" si="191"/>
        <v>0</v>
      </c>
      <c r="I358" s="100">
        <f t="shared" si="175"/>
        <v>0</v>
      </c>
    </row>
    <row r="359" spans="1:11" s="3" customFormat="1" hidden="1" x14ac:dyDescent="0.2">
      <c r="A359" s="33" t="s">
        <v>47</v>
      </c>
      <c r="B359" s="34"/>
      <c r="C359" s="15">
        <v>0</v>
      </c>
      <c r="D359" s="15">
        <f t="shared" ref="D359:H362" si="192">D406</f>
        <v>0</v>
      </c>
      <c r="E359" s="15">
        <f t="shared" si="192"/>
        <v>0</v>
      </c>
      <c r="F359" s="15">
        <f t="shared" si="192"/>
        <v>0</v>
      </c>
      <c r="G359" s="15">
        <f t="shared" si="192"/>
        <v>0</v>
      </c>
      <c r="H359" s="16">
        <f t="shared" si="192"/>
        <v>0</v>
      </c>
      <c r="I359" s="100">
        <f t="shared" si="175"/>
        <v>0</v>
      </c>
    </row>
    <row r="360" spans="1:11" s="3" customFormat="1" hidden="1" x14ac:dyDescent="0.2">
      <c r="A360" s="8" t="s">
        <v>48</v>
      </c>
      <c r="B360" s="145" t="s">
        <v>61</v>
      </c>
      <c r="C360" s="10">
        <v>0</v>
      </c>
      <c r="D360" s="10">
        <f t="shared" si="192"/>
        <v>0</v>
      </c>
      <c r="E360" s="10">
        <f t="shared" ref="E360:E362" si="193">C360+D360</f>
        <v>0</v>
      </c>
      <c r="F360" s="10">
        <f t="shared" si="192"/>
        <v>0</v>
      </c>
      <c r="G360" s="10">
        <f t="shared" si="192"/>
        <v>0</v>
      </c>
      <c r="H360" s="11">
        <f t="shared" si="192"/>
        <v>0</v>
      </c>
      <c r="I360" s="100">
        <f t="shared" si="175"/>
        <v>0</v>
      </c>
    </row>
    <row r="361" spans="1:11" s="3" customFormat="1" hidden="1" x14ac:dyDescent="0.2">
      <c r="A361" s="8" t="s">
        <v>50</v>
      </c>
      <c r="B361" s="145" t="s">
        <v>62</v>
      </c>
      <c r="C361" s="10">
        <v>0</v>
      </c>
      <c r="D361" s="10">
        <f t="shared" si="192"/>
        <v>0</v>
      </c>
      <c r="E361" s="10">
        <f t="shared" si="193"/>
        <v>0</v>
      </c>
      <c r="F361" s="10">
        <f t="shared" si="192"/>
        <v>0</v>
      </c>
      <c r="G361" s="10">
        <f t="shared" si="192"/>
        <v>0</v>
      </c>
      <c r="H361" s="11">
        <f t="shared" si="192"/>
        <v>0</v>
      </c>
      <c r="I361" s="100">
        <f t="shared" si="175"/>
        <v>0</v>
      </c>
    </row>
    <row r="362" spans="1:11" s="3" customFormat="1" hidden="1" x14ac:dyDescent="0.2">
      <c r="A362" s="8" t="s">
        <v>52</v>
      </c>
      <c r="B362" s="145" t="s">
        <v>63</v>
      </c>
      <c r="C362" s="10">
        <v>0</v>
      </c>
      <c r="D362" s="10">
        <f t="shared" si="192"/>
        <v>0</v>
      </c>
      <c r="E362" s="10">
        <f t="shared" si="193"/>
        <v>0</v>
      </c>
      <c r="F362" s="10">
        <f t="shared" si="192"/>
        <v>0</v>
      </c>
      <c r="G362" s="10">
        <f t="shared" si="192"/>
        <v>0</v>
      </c>
      <c r="H362" s="11">
        <f t="shared" si="192"/>
        <v>0</v>
      </c>
      <c r="I362" s="100">
        <f t="shared" si="175"/>
        <v>0</v>
      </c>
    </row>
    <row r="363" spans="1:11" s="3" customFormat="1" hidden="1" x14ac:dyDescent="0.2">
      <c r="A363" s="37"/>
      <c r="B363" s="24"/>
      <c r="C363" s="10"/>
      <c r="D363" s="10"/>
      <c r="E363" s="10"/>
      <c r="F363" s="10"/>
      <c r="G363" s="10"/>
      <c r="H363" s="11"/>
      <c r="I363" s="100">
        <f t="shared" si="175"/>
        <v>0</v>
      </c>
    </row>
    <row r="364" spans="1:11" s="3" customFormat="1" hidden="1" x14ac:dyDescent="0.2">
      <c r="A364" s="17" t="s">
        <v>64</v>
      </c>
      <c r="B364" s="36" t="s">
        <v>65</v>
      </c>
      <c r="C364" s="15">
        <v>0</v>
      </c>
      <c r="D364" s="15">
        <f t="shared" ref="D364" si="194">D411</f>
        <v>0</v>
      </c>
      <c r="E364" s="15">
        <f>C364+D364</f>
        <v>0</v>
      </c>
      <c r="F364" s="15">
        <f t="shared" ref="F364:H364" si="195">F411</f>
        <v>0</v>
      </c>
      <c r="G364" s="15">
        <f t="shared" si="195"/>
        <v>0</v>
      </c>
      <c r="H364" s="16">
        <f t="shared" si="195"/>
        <v>0</v>
      </c>
      <c r="I364" s="100">
        <f t="shared" si="175"/>
        <v>0</v>
      </c>
    </row>
    <row r="365" spans="1:11" s="3" customFormat="1" hidden="1" x14ac:dyDescent="0.2">
      <c r="A365" s="23"/>
      <c r="B365" s="24"/>
      <c r="C365" s="10"/>
      <c r="D365" s="10"/>
      <c r="E365" s="10"/>
      <c r="F365" s="10"/>
      <c r="G365" s="10"/>
      <c r="H365" s="11"/>
      <c r="I365" s="100">
        <f t="shared" si="175"/>
        <v>0</v>
      </c>
    </row>
    <row r="366" spans="1:11" s="67" customFormat="1" ht="25.5" x14ac:dyDescent="0.2">
      <c r="A366" s="105" t="s">
        <v>83</v>
      </c>
      <c r="B366" s="106"/>
      <c r="C366" s="107">
        <v>2300</v>
      </c>
      <c r="D366" s="107">
        <f t="shared" ref="D366:H366" si="196">D367</f>
        <v>0</v>
      </c>
      <c r="E366" s="107">
        <f t="shared" si="196"/>
        <v>2300</v>
      </c>
      <c r="F366" s="107">
        <f t="shared" si="196"/>
        <v>0</v>
      </c>
      <c r="G366" s="107">
        <f t="shared" si="196"/>
        <v>0</v>
      </c>
      <c r="H366" s="108">
        <f t="shared" si="196"/>
        <v>0</v>
      </c>
      <c r="I366" s="100">
        <f t="shared" si="175"/>
        <v>2300</v>
      </c>
    </row>
    <row r="367" spans="1:11" s="68" customFormat="1" x14ac:dyDescent="0.2">
      <c r="A367" s="109" t="s">
        <v>71</v>
      </c>
      <c r="B367" s="110"/>
      <c r="C367" s="111">
        <v>2300</v>
      </c>
      <c r="D367" s="111">
        <f t="shared" ref="D367:H367" si="197">SUM(D368,D369,D370,D371)</f>
        <v>0</v>
      </c>
      <c r="E367" s="111">
        <f t="shared" si="197"/>
        <v>2300</v>
      </c>
      <c r="F367" s="111">
        <f t="shared" si="197"/>
        <v>0</v>
      </c>
      <c r="G367" s="111">
        <f t="shared" si="197"/>
        <v>0</v>
      </c>
      <c r="H367" s="112">
        <f t="shared" si="197"/>
        <v>0</v>
      </c>
      <c r="I367" s="100" t="str">
        <f>A367</f>
        <v>Total venituri</v>
      </c>
    </row>
    <row r="368" spans="1:11" ht="25.5" x14ac:dyDescent="0.2">
      <c r="A368" s="8" t="s">
        <v>79</v>
      </c>
      <c r="B368" s="9">
        <v>41070217</v>
      </c>
      <c r="C368" s="55">
        <v>2300</v>
      </c>
      <c r="D368" s="55"/>
      <c r="E368" s="55">
        <f>SUM(C368,D368)</f>
        <v>2300</v>
      </c>
      <c r="F368" s="55"/>
      <c r="G368" s="55"/>
      <c r="H368" s="95"/>
      <c r="I368" s="100" t="str">
        <f>A368</f>
        <v xml:space="preserve">Sume aferente împrumuturilor contractate de către 
unitățile administrativ-teritoriale conform OUG nr. 24/2023 </v>
      </c>
      <c r="K368" s="69">
        <v>2.5899999999999999E-2</v>
      </c>
    </row>
    <row r="369" spans="1:11" s="3" customFormat="1" ht="25.5" hidden="1" x14ac:dyDescent="0.2">
      <c r="A369" s="8" t="s">
        <v>136</v>
      </c>
      <c r="B369" s="12"/>
      <c r="C369" s="10">
        <v>0</v>
      </c>
      <c r="D369" s="10"/>
      <c r="E369" s="10">
        <f t="shared" ref="E369:E370" si="198">SUM(C369,D369)</f>
        <v>0</v>
      </c>
      <c r="F369" s="10"/>
      <c r="G369" s="10"/>
      <c r="H369" s="11"/>
      <c r="I369" s="100">
        <f t="shared" si="175"/>
        <v>0</v>
      </c>
    </row>
    <row r="370" spans="1:11" s="3" customFormat="1" ht="38.25" hidden="1" x14ac:dyDescent="0.2">
      <c r="A370" s="8" t="s">
        <v>12</v>
      </c>
      <c r="B370" s="9">
        <v>420269</v>
      </c>
      <c r="C370" s="10">
        <v>0</v>
      </c>
      <c r="D370" s="10"/>
      <c r="E370" s="10">
        <f t="shared" si="198"/>
        <v>0</v>
      </c>
      <c r="F370" s="10"/>
      <c r="G370" s="10"/>
      <c r="H370" s="11"/>
      <c r="I370" s="100">
        <f t="shared" si="175"/>
        <v>0</v>
      </c>
      <c r="K370" s="3">
        <v>0.12920000000000001</v>
      </c>
    </row>
    <row r="371" spans="1:11" ht="25.5" hidden="1" x14ac:dyDescent="0.2">
      <c r="A371" s="13" t="s">
        <v>13</v>
      </c>
      <c r="B371" s="14" t="s">
        <v>14</v>
      </c>
      <c r="C371" s="15">
        <v>0</v>
      </c>
      <c r="D371" s="15">
        <f t="shared" ref="D371:H371" si="199">SUM(D372,D376,D380)</f>
        <v>0</v>
      </c>
      <c r="E371" s="15">
        <f t="shared" si="199"/>
        <v>0</v>
      </c>
      <c r="F371" s="15">
        <f t="shared" si="199"/>
        <v>0</v>
      </c>
      <c r="G371" s="15">
        <f t="shared" si="199"/>
        <v>0</v>
      </c>
      <c r="H371" s="16">
        <f t="shared" si="199"/>
        <v>0</v>
      </c>
      <c r="I371" s="100">
        <f t="shared" si="175"/>
        <v>0</v>
      </c>
    </row>
    <row r="372" spans="1:11" hidden="1" x14ac:dyDescent="0.2">
      <c r="A372" s="17" t="s">
        <v>15</v>
      </c>
      <c r="B372" s="18" t="s">
        <v>16</v>
      </c>
      <c r="C372" s="15">
        <v>0</v>
      </c>
      <c r="D372" s="15">
        <f t="shared" ref="D372:H372" si="200">SUM(D373:D375)</f>
        <v>0</v>
      </c>
      <c r="E372" s="15">
        <f t="shared" si="200"/>
        <v>0</v>
      </c>
      <c r="F372" s="15">
        <f t="shared" si="200"/>
        <v>0</v>
      </c>
      <c r="G372" s="15">
        <f t="shared" si="200"/>
        <v>0</v>
      </c>
      <c r="H372" s="16">
        <f t="shared" si="200"/>
        <v>0</v>
      </c>
      <c r="I372" s="100">
        <f t="shared" si="175"/>
        <v>0</v>
      </c>
      <c r="K372" s="69">
        <v>0.84489999999999998</v>
      </c>
    </row>
    <row r="373" spans="1:11" hidden="1" x14ac:dyDescent="0.2">
      <c r="A373" s="19" t="s">
        <v>17</v>
      </c>
      <c r="B373" s="20" t="s">
        <v>18</v>
      </c>
      <c r="C373" s="55">
        <v>0</v>
      </c>
      <c r="D373" s="55"/>
      <c r="E373" s="55">
        <f t="shared" ref="E373:E375" si="201">SUM(C373,D373)</f>
        <v>0</v>
      </c>
      <c r="F373" s="55"/>
      <c r="G373" s="55"/>
      <c r="H373" s="95"/>
      <c r="I373" s="100">
        <f t="shared" si="175"/>
        <v>0</v>
      </c>
    </row>
    <row r="374" spans="1:11" s="3" customFormat="1" hidden="1" x14ac:dyDescent="0.2">
      <c r="A374" s="19" t="s">
        <v>19</v>
      </c>
      <c r="B374" s="21" t="s">
        <v>20</v>
      </c>
      <c r="C374" s="10">
        <v>0</v>
      </c>
      <c r="D374" s="10"/>
      <c r="E374" s="10">
        <f t="shared" si="201"/>
        <v>0</v>
      </c>
      <c r="F374" s="10"/>
      <c r="G374" s="10"/>
      <c r="H374" s="11"/>
      <c r="I374" s="100">
        <f t="shared" si="175"/>
        <v>0</v>
      </c>
    </row>
    <row r="375" spans="1:11" s="3" customFormat="1" hidden="1" x14ac:dyDescent="0.2">
      <c r="A375" s="19" t="s">
        <v>21</v>
      </c>
      <c r="B375" s="21" t="s">
        <v>22</v>
      </c>
      <c r="C375" s="10">
        <v>0</v>
      </c>
      <c r="D375" s="10"/>
      <c r="E375" s="10">
        <f t="shared" si="201"/>
        <v>0</v>
      </c>
      <c r="F375" s="10"/>
      <c r="G375" s="10"/>
      <c r="H375" s="11"/>
      <c r="I375" s="100">
        <f t="shared" si="175"/>
        <v>0</v>
      </c>
    </row>
    <row r="376" spans="1:11" s="3" customFormat="1" hidden="1" x14ac:dyDescent="0.2">
      <c r="A376" s="17" t="s">
        <v>23</v>
      </c>
      <c r="B376" s="22" t="s">
        <v>24</v>
      </c>
      <c r="C376" s="15">
        <v>0</v>
      </c>
      <c r="D376" s="15">
        <f t="shared" ref="D376:H376" si="202">SUM(D377:D379)</f>
        <v>0</v>
      </c>
      <c r="E376" s="15">
        <f t="shared" si="202"/>
        <v>0</v>
      </c>
      <c r="F376" s="15">
        <f t="shared" si="202"/>
        <v>0</v>
      </c>
      <c r="G376" s="15">
        <f t="shared" si="202"/>
        <v>0</v>
      </c>
      <c r="H376" s="16">
        <f t="shared" si="202"/>
        <v>0</v>
      </c>
      <c r="I376" s="100">
        <f t="shared" si="175"/>
        <v>0</v>
      </c>
    </row>
    <row r="377" spans="1:11" s="3" customFormat="1" hidden="1" x14ac:dyDescent="0.2">
      <c r="A377" s="19" t="s">
        <v>17</v>
      </c>
      <c r="B377" s="21" t="s">
        <v>25</v>
      </c>
      <c r="C377" s="10">
        <v>0</v>
      </c>
      <c r="D377" s="10"/>
      <c r="E377" s="10">
        <f t="shared" ref="E377:E379" si="203">SUM(C377,D377)</f>
        <v>0</v>
      </c>
      <c r="F377" s="10"/>
      <c r="G377" s="10"/>
      <c r="H377" s="11"/>
      <c r="I377" s="100">
        <f t="shared" si="175"/>
        <v>0</v>
      </c>
    </row>
    <row r="378" spans="1:11" s="3" customFormat="1" hidden="1" x14ac:dyDescent="0.2">
      <c r="A378" s="19" t="s">
        <v>19</v>
      </c>
      <c r="B378" s="21" t="s">
        <v>26</v>
      </c>
      <c r="C378" s="10">
        <v>0</v>
      </c>
      <c r="D378" s="10"/>
      <c r="E378" s="10">
        <f t="shared" si="203"/>
        <v>0</v>
      </c>
      <c r="F378" s="10"/>
      <c r="G378" s="10"/>
      <c r="H378" s="11"/>
      <c r="I378" s="100">
        <f t="shared" si="175"/>
        <v>0</v>
      </c>
    </row>
    <row r="379" spans="1:11" s="3" customFormat="1" hidden="1" x14ac:dyDescent="0.2">
      <c r="A379" s="19" t="s">
        <v>21</v>
      </c>
      <c r="B379" s="21" t="s">
        <v>27</v>
      </c>
      <c r="C379" s="10">
        <v>0</v>
      </c>
      <c r="D379" s="10"/>
      <c r="E379" s="10">
        <f t="shared" si="203"/>
        <v>0</v>
      </c>
      <c r="F379" s="10"/>
      <c r="G379" s="10"/>
      <c r="H379" s="11"/>
      <c r="I379" s="100">
        <f t="shared" si="175"/>
        <v>0</v>
      </c>
    </row>
    <row r="380" spans="1:11" s="3" customFormat="1" hidden="1" x14ac:dyDescent="0.2">
      <c r="A380" s="17" t="s">
        <v>28</v>
      </c>
      <c r="B380" s="22" t="s">
        <v>29</v>
      </c>
      <c r="C380" s="15">
        <v>0</v>
      </c>
      <c r="D380" s="15">
        <f t="shared" ref="D380:H380" si="204">SUM(D381:D383)</f>
        <v>0</v>
      </c>
      <c r="E380" s="15">
        <f t="shared" si="204"/>
        <v>0</v>
      </c>
      <c r="F380" s="15">
        <f t="shared" si="204"/>
        <v>0</v>
      </c>
      <c r="G380" s="15">
        <f t="shared" si="204"/>
        <v>0</v>
      </c>
      <c r="H380" s="16">
        <f t="shared" si="204"/>
        <v>0</v>
      </c>
      <c r="I380" s="100">
        <f t="shared" si="175"/>
        <v>0</v>
      </c>
    </row>
    <row r="381" spans="1:11" s="3" customFormat="1" hidden="1" x14ac:dyDescent="0.2">
      <c r="A381" s="19" t="s">
        <v>17</v>
      </c>
      <c r="B381" s="21" t="s">
        <v>30</v>
      </c>
      <c r="C381" s="10">
        <v>0</v>
      </c>
      <c r="D381" s="10"/>
      <c r="E381" s="10">
        <f t="shared" ref="E381:E383" si="205">SUM(C381,D381)</f>
        <v>0</v>
      </c>
      <c r="F381" s="10"/>
      <c r="G381" s="10"/>
      <c r="H381" s="11"/>
      <c r="I381" s="100">
        <f t="shared" si="175"/>
        <v>0</v>
      </c>
    </row>
    <row r="382" spans="1:11" s="3" customFormat="1" hidden="1" x14ac:dyDescent="0.2">
      <c r="A382" s="19" t="s">
        <v>19</v>
      </c>
      <c r="B382" s="21" t="s">
        <v>31</v>
      </c>
      <c r="C382" s="10">
        <v>0</v>
      </c>
      <c r="D382" s="10"/>
      <c r="E382" s="10">
        <f t="shared" si="205"/>
        <v>0</v>
      </c>
      <c r="F382" s="10"/>
      <c r="G382" s="10"/>
      <c r="H382" s="11"/>
      <c r="I382" s="100">
        <f t="shared" si="175"/>
        <v>0</v>
      </c>
    </row>
    <row r="383" spans="1:11" s="3" customFormat="1" hidden="1" x14ac:dyDescent="0.2">
      <c r="A383" s="19" t="s">
        <v>21</v>
      </c>
      <c r="B383" s="21" t="s">
        <v>32</v>
      </c>
      <c r="C383" s="10">
        <v>0</v>
      </c>
      <c r="D383" s="10"/>
      <c r="E383" s="10">
        <f t="shared" si="205"/>
        <v>0</v>
      </c>
      <c r="F383" s="10"/>
      <c r="G383" s="10"/>
      <c r="H383" s="11"/>
      <c r="I383" s="100">
        <f t="shared" si="175"/>
        <v>0</v>
      </c>
    </row>
    <row r="384" spans="1:11" s="68" customFormat="1" x14ac:dyDescent="0.2">
      <c r="A384" s="109" t="s">
        <v>69</v>
      </c>
      <c r="B384" s="110"/>
      <c r="C384" s="111">
        <v>2300</v>
      </c>
      <c r="D384" s="111">
        <f t="shared" ref="D384:H384" si="206">SUM(D385,D388,D411)</f>
        <v>0</v>
      </c>
      <c r="E384" s="111">
        <f t="shared" si="206"/>
        <v>2300</v>
      </c>
      <c r="F384" s="111">
        <f t="shared" si="206"/>
        <v>0</v>
      </c>
      <c r="G384" s="111">
        <f t="shared" si="206"/>
        <v>0</v>
      </c>
      <c r="H384" s="112">
        <f t="shared" si="206"/>
        <v>0</v>
      </c>
      <c r="I384" s="100">
        <f t="shared" si="175"/>
        <v>2300</v>
      </c>
    </row>
    <row r="385" spans="1:11" hidden="1" x14ac:dyDescent="0.2">
      <c r="A385" s="29" t="s">
        <v>34</v>
      </c>
      <c r="B385" s="30">
        <v>20</v>
      </c>
      <c r="C385" s="15">
        <v>0</v>
      </c>
      <c r="D385" s="15">
        <f t="shared" ref="D385:H385" si="207">SUM(D386)</f>
        <v>0</v>
      </c>
      <c r="E385" s="15">
        <f t="shared" si="207"/>
        <v>0</v>
      </c>
      <c r="F385" s="15">
        <f t="shared" si="207"/>
        <v>0</v>
      </c>
      <c r="G385" s="15">
        <f t="shared" si="207"/>
        <v>0</v>
      </c>
      <c r="H385" s="16">
        <f t="shared" si="207"/>
        <v>0</v>
      </c>
      <c r="I385" s="100">
        <f t="shared" si="175"/>
        <v>0</v>
      </c>
    </row>
    <row r="386" spans="1:11" hidden="1" x14ac:dyDescent="0.2">
      <c r="A386" s="19" t="s">
        <v>37</v>
      </c>
      <c r="B386" s="143" t="s">
        <v>38</v>
      </c>
      <c r="C386" s="55">
        <v>0</v>
      </c>
      <c r="D386" s="55"/>
      <c r="E386" s="55">
        <f>C386+D386</f>
        <v>0</v>
      </c>
      <c r="F386" s="55"/>
      <c r="G386" s="55"/>
      <c r="H386" s="95"/>
      <c r="I386" s="100">
        <f t="shared" si="175"/>
        <v>0</v>
      </c>
    </row>
    <row r="387" spans="1:11" s="3" customFormat="1" hidden="1" x14ac:dyDescent="0.2">
      <c r="A387" s="19"/>
      <c r="B387" s="20"/>
      <c r="C387" s="10"/>
      <c r="D387" s="10"/>
      <c r="E387" s="10"/>
      <c r="F387" s="10"/>
      <c r="G387" s="10"/>
      <c r="H387" s="11"/>
      <c r="I387" s="100">
        <f t="shared" si="175"/>
        <v>0</v>
      </c>
    </row>
    <row r="388" spans="1:11" ht="25.5" x14ac:dyDescent="0.2">
      <c r="A388" s="29" t="s">
        <v>42</v>
      </c>
      <c r="B388" s="31">
        <v>58</v>
      </c>
      <c r="C388" s="15">
        <v>2300</v>
      </c>
      <c r="D388" s="15">
        <f t="shared" ref="D388:H388" si="208">SUM(D389,D396,D403)</f>
        <v>0</v>
      </c>
      <c r="E388" s="15">
        <f t="shared" si="208"/>
        <v>2300</v>
      </c>
      <c r="F388" s="15">
        <f t="shared" si="208"/>
        <v>0</v>
      </c>
      <c r="G388" s="15">
        <f t="shared" si="208"/>
        <v>0</v>
      </c>
      <c r="H388" s="16">
        <f t="shared" si="208"/>
        <v>0</v>
      </c>
      <c r="I388" s="100">
        <f t="shared" si="175"/>
        <v>2300</v>
      </c>
    </row>
    <row r="389" spans="1:11" x14ac:dyDescent="0.2">
      <c r="A389" s="29" t="s">
        <v>43</v>
      </c>
      <c r="B389" s="32" t="s">
        <v>44</v>
      </c>
      <c r="C389" s="15">
        <v>2300</v>
      </c>
      <c r="D389" s="15">
        <f t="shared" ref="D389:H389" si="209">SUM(D393,D394,D395)</f>
        <v>0</v>
      </c>
      <c r="E389" s="15">
        <f t="shared" si="209"/>
        <v>2300</v>
      </c>
      <c r="F389" s="15">
        <f t="shared" si="209"/>
        <v>0</v>
      </c>
      <c r="G389" s="15">
        <f t="shared" si="209"/>
        <v>0</v>
      </c>
      <c r="H389" s="16">
        <f t="shared" si="209"/>
        <v>0</v>
      </c>
      <c r="I389" s="100">
        <f t="shared" si="175"/>
        <v>2300</v>
      </c>
    </row>
    <row r="390" spans="1:11" s="3" customFormat="1" hidden="1" x14ac:dyDescent="0.2">
      <c r="A390" s="33" t="s">
        <v>45</v>
      </c>
      <c r="B390" s="34"/>
      <c r="C390" s="15"/>
      <c r="D390" s="15"/>
      <c r="E390" s="15"/>
      <c r="F390" s="15"/>
      <c r="G390" s="15"/>
      <c r="H390" s="16"/>
      <c r="I390" s="100">
        <f t="shared" si="175"/>
        <v>0</v>
      </c>
    </row>
    <row r="391" spans="1:11" s="3" customFormat="1" hidden="1" x14ac:dyDescent="0.2">
      <c r="A391" s="33" t="s">
        <v>46</v>
      </c>
      <c r="B391" s="34"/>
      <c r="C391" s="15">
        <v>0</v>
      </c>
      <c r="D391" s="15">
        <f t="shared" ref="D391:H391" si="210">D393+D394+D395-D392</f>
        <v>0</v>
      </c>
      <c r="E391" s="15">
        <f t="shared" si="210"/>
        <v>0</v>
      </c>
      <c r="F391" s="15">
        <f t="shared" si="210"/>
        <v>0</v>
      </c>
      <c r="G391" s="15">
        <f t="shared" si="210"/>
        <v>0</v>
      </c>
      <c r="H391" s="16">
        <f t="shared" si="210"/>
        <v>0</v>
      </c>
      <c r="I391" s="100">
        <f t="shared" si="175"/>
        <v>0</v>
      </c>
    </row>
    <row r="392" spans="1:11" x14ac:dyDescent="0.2">
      <c r="A392" s="33" t="s">
        <v>47</v>
      </c>
      <c r="B392" s="34"/>
      <c r="C392" s="15">
        <v>2300</v>
      </c>
      <c r="D392" s="15"/>
      <c r="E392" s="15">
        <f t="shared" ref="E392:E395" si="211">C392+D392</f>
        <v>2300</v>
      </c>
      <c r="F392" s="15"/>
      <c r="G392" s="15"/>
      <c r="H392" s="16"/>
      <c r="I392" s="100">
        <f t="shared" si="175"/>
        <v>2300</v>
      </c>
    </row>
    <row r="393" spans="1:11" hidden="1" x14ac:dyDescent="0.2">
      <c r="A393" s="8" t="s">
        <v>48</v>
      </c>
      <c r="B393" s="144" t="s">
        <v>49</v>
      </c>
      <c r="C393" s="55">
        <v>0</v>
      </c>
      <c r="D393" s="55"/>
      <c r="E393" s="55">
        <f t="shared" si="211"/>
        <v>0</v>
      </c>
      <c r="F393" s="55"/>
      <c r="G393" s="55"/>
      <c r="H393" s="95"/>
      <c r="I393" s="100">
        <f t="shared" si="175"/>
        <v>0</v>
      </c>
      <c r="J393" s="69">
        <v>2.5899999999999999E-2</v>
      </c>
      <c r="K393" s="69">
        <v>0.12920000000000001</v>
      </c>
    </row>
    <row r="394" spans="1:11" hidden="1" x14ac:dyDescent="0.2">
      <c r="A394" s="8" t="s">
        <v>50</v>
      </c>
      <c r="B394" s="144" t="s">
        <v>51</v>
      </c>
      <c r="C394" s="55">
        <v>0</v>
      </c>
      <c r="D394" s="55"/>
      <c r="E394" s="55">
        <f t="shared" si="211"/>
        <v>0</v>
      </c>
      <c r="F394" s="55"/>
      <c r="G394" s="55"/>
      <c r="H394" s="95"/>
      <c r="I394" s="100">
        <f t="shared" si="175"/>
        <v>0</v>
      </c>
      <c r="J394" s="69">
        <v>0.84489999999999998</v>
      </c>
    </row>
    <row r="395" spans="1:11" ht="13.5" thickBot="1" x14ac:dyDescent="0.25">
      <c r="A395" s="8" t="s">
        <v>52</v>
      </c>
      <c r="B395" s="145" t="s">
        <v>53</v>
      </c>
      <c r="C395" s="55">
        <v>2300</v>
      </c>
      <c r="D395" s="55"/>
      <c r="E395" s="55">
        <f t="shared" si="211"/>
        <v>2300</v>
      </c>
      <c r="F395" s="55"/>
      <c r="G395" s="55"/>
      <c r="H395" s="95"/>
      <c r="I395" s="100">
        <f t="shared" si="175"/>
        <v>2300</v>
      </c>
    </row>
    <row r="396" spans="1:11" s="3" customFormat="1" ht="13.5" hidden="1" thickBot="1" x14ac:dyDescent="0.25">
      <c r="A396" s="29" t="s">
        <v>54</v>
      </c>
      <c r="B396" s="30" t="s">
        <v>55</v>
      </c>
      <c r="C396" s="15">
        <v>0</v>
      </c>
      <c r="D396" s="15">
        <f t="shared" ref="D396:H396" si="212">SUM(D400,D401,D402)</f>
        <v>0</v>
      </c>
      <c r="E396" s="15">
        <f t="shared" si="212"/>
        <v>0</v>
      </c>
      <c r="F396" s="15">
        <f t="shared" si="212"/>
        <v>0</v>
      </c>
      <c r="G396" s="15">
        <f t="shared" si="212"/>
        <v>0</v>
      </c>
      <c r="H396" s="16">
        <f t="shared" si="212"/>
        <v>0</v>
      </c>
      <c r="I396" s="100">
        <f t="shared" si="175"/>
        <v>0</v>
      </c>
    </row>
    <row r="397" spans="1:11" s="3" customFormat="1" ht="13.5" hidden="1" thickBot="1" x14ac:dyDescent="0.25">
      <c r="A397" s="35" t="s">
        <v>45</v>
      </c>
      <c r="B397" s="30"/>
      <c r="C397" s="15"/>
      <c r="D397" s="15"/>
      <c r="E397" s="15"/>
      <c r="F397" s="15"/>
      <c r="G397" s="15"/>
      <c r="H397" s="16"/>
      <c r="I397" s="100">
        <f t="shared" si="175"/>
        <v>0</v>
      </c>
    </row>
    <row r="398" spans="1:11" s="3" customFormat="1" ht="13.5" hidden="1" thickBot="1" x14ac:dyDescent="0.25">
      <c r="A398" s="33" t="s">
        <v>46</v>
      </c>
      <c r="B398" s="34"/>
      <c r="C398" s="15">
        <v>0</v>
      </c>
      <c r="D398" s="15">
        <f t="shared" ref="D398:H398" si="213">D400+D401+D402-D399</f>
        <v>0</v>
      </c>
      <c r="E398" s="15">
        <f t="shared" si="213"/>
        <v>0</v>
      </c>
      <c r="F398" s="15">
        <f t="shared" si="213"/>
        <v>0</v>
      </c>
      <c r="G398" s="15">
        <f t="shared" si="213"/>
        <v>0</v>
      </c>
      <c r="H398" s="16">
        <f t="shared" si="213"/>
        <v>0</v>
      </c>
      <c r="I398" s="100">
        <f t="shared" si="175"/>
        <v>0</v>
      </c>
    </row>
    <row r="399" spans="1:11" s="3" customFormat="1" ht="13.5" hidden="1" thickBot="1" x14ac:dyDescent="0.25">
      <c r="A399" s="33" t="s">
        <v>47</v>
      </c>
      <c r="B399" s="34"/>
      <c r="C399" s="15">
        <v>0</v>
      </c>
      <c r="D399" s="15"/>
      <c r="E399" s="15">
        <f t="shared" ref="E399:E402" si="214">C399+D399</f>
        <v>0</v>
      </c>
      <c r="F399" s="15"/>
      <c r="G399" s="15"/>
      <c r="H399" s="16"/>
      <c r="I399" s="100">
        <f t="shared" ref="I399:I462" si="215">SUM(E399:H399)</f>
        <v>0</v>
      </c>
    </row>
    <row r="400" spans="1:11" s="3" customFormat="1" ht="13.5" hidden="1" thickBot="1" x14ac:dyDescent="0.25">
      <c r="A400" s="8" t="s">
        <v>48</v>
      </c>
      <c r="B400" s="145" t="s">
        <v>56</v>
      </c>
      <c r="C400" s="10">
        <v>0</v>
      </c>
      <c r="D400" s="10"/>
      <c r="E400" s="10">
        <f t="shared" si="214"/>
        <v>0</v>
      </c>
      <c r="F400" s="10"/>
      <c r="G400" s="10"/>
      <c r="H400" s="11"/>
      <c r="I400" s="100">
        <f t="shared" si="215"/>
        <v>0</v>
      </c>
    </row>
    <row r="401" spans="1:9" s="3" customFormat="1" ht="13.5" hidden="1" thickBot="1" x14ac:dyDescent="0.25">
      <c r="A401" s="8" t="s">
        <v>50</v>
      </c>
      <c r="B401" s="145" t="s">
        <v>57</v>
      </c>
      <c r="C401" s="10">
        <v>0</v>
      </c>
      <c r="D401" s="10"/>
      <c r="E401" s="10">
        <f t="shared" si="214"/>
        <v>0</v>
      </c>
      <c r="F401" s="10"/>
      <c r="G401" s="10"/>
      <c r="H401" s="11"/>
      <c r="I401" s="100">
        <f t="shared" si="215"/>
        <v>0</v>
      </c>
    </row>
    <row r="402" spans="1:9" s="3" customFormat="1" ht="13.5" hidden="1" thickBot="1" x14ac:dyDescent="0.25">
      <c r="A402" s="8" t="s">
        <v>52</v>
      </c>
      <c r="B402" s="145" t="s">
        <v>58</v>
      </c>
      <c r="C402" s="10">
        <v>0</v>
      </c>
      <c r="D402" s="10"/>
      <c r="E402" s="10">
        <f t="shared" si="214"/>
        <v>0</v>
      </c>
      <c r="F402" s="10"/>
      <c r="G402" s="10"/>
      <c r="H402" s="11"/>
      <c r="I402" s="100">
        <f t="shared" si="215"/>
        <v>0</v>
      </c>
    </row>
    <row r="403" spans="1:9" s="3" customFormat="1" ht="13.5" hidden="1" thickBot="1" x14ac:dyDescent="0.25">
      <c r="A403" s="29" t="s">
        <v>59</v>
      </c>
      <c r="B403" s="36" t="s">
        <v>60</v>
      </c>
      <c r="C403" s="15">
        <v>0</v>
      </c>
      <c r="D403" s="15">
        <f t="shared" ref="D403:H403" si="216">SUM(D407,D408,D409)</f>
        <v>0</v>
      </c>
      <c r="E403" s="15">
        <f t="shared" si="216"/>
        <v>0</v>
      </c>
      <c r="F403" s="15">
        <f t="shared" si="216"/>
        <v>0</v>
      </c>
      <c r="G403" s="15">
        <f t="shared" si="216"/>
        <v>0</v>
      </c>
      <c r="H403" s="16">
        <f t="shared" si="216"/>
        <v>0</v>
      </c>
      <c r="I403" s="100">
        <f t="shared" si="215"/>
        <v>0</v>
      </c>
    </row>
    <row r="404" spans="1:9" s="3" customFormat="1" ht="13.5" hidden="1" thickBot="1" x14ac:dyDescent="0.25">
      <c r="A404" s="35" t="s">
        <v>45</v>
      </c>
      <c r="B404" s="36"/>
      <c r="C404" s="15"/>
      <c r="D404" s="15"/>
      <c r="E404" s="15"/>
      <c r="F404" s="15"/>
      <c r="G404" s="15"/>
      <c r="H404" s="16"/>
      <c r="I404" s="100">
        <f t="shared" si="215"/>
        <v>0</v>
      </c>
    </row>
    <row r="405" spans="1:9" s="3" customFormat="1" ht="13.5" hidden="1" thickBot="1" x14ac:dyDescent="0.25">
      <c r="A405" s="33" t="s">
        <v>46</v>
      </c>
      <c r="B405" s="34"/>
      <c r="C405" s="15">
        <v>0</v>
      </c>
      <c r="D405" s="15">
        <f t="shared" ref="D405:H405" si="217">D407+D408+D409-D406</f>
        <v>0</v>
      </c>
      <c r="E405" s="15">
        <f t="shared" si="217"/>
        <v>0</v>
      </c>
      <c r="F405" s="15">
        <f t="shared" si="217"/>
        <v>0</v>
      </c>
      <c r="G405" s="15">
        <f t="shared" si="217"/>
        <v>0</v>
      </c>
      <c r="H405" s="16">
        <f t="shared" si="217"/>
        <v>0</v>
      </c>
      <c r="I405" s="100">
        <f t="shared" si="215"/>
        <v>0</v>
      </c>
    </row>
    <row r="406" spans="1:9" s="3" customFormat="1" ht="13.5" hidden="1" thickBot="1" x14ac:dyDescent="0.25">
      <c r="A406" s="33" t="s">
        <v>47</v>
      </c>
      <c r="B406" s="34"/>
      <c r="C406" s="15">
        <v>0</v>
      </c>
      <c r="D406" s="15"/>
      <c r="E406" s="15">
        <f t="shared" ref="E406:E409" si="218">C406+D406</f>
        <v>0</v>
      </c>
      <c r="F406" s="15"/>
      <c r="G406" s="15"/>
      <c r="H406" s="16"/>
      <c r="I406" s="100">
        <f t="shared" si="215"/>
        <v>0</v>
      </c>
    </row>
    <row r="407" spans="1:9" s="3" customFormat="1" ht="13.5" hidden="1" thickBot="1" x14ac:dyDescent="0.25">
      <c r="A407" s="8" t="s">
        <v>48</v>
      </c>
      <c r="B407" s="145" t="s">
        <v>61</v>
      </c>
      <c r="C407" s="10">
        <v>0</v>
      </c>
      <c r="D407" s="10"/>
      <c r="E407" s="10">
        <f t="shared" si="218"/>
        <v>0</v>
      </c>
      <c r="F407" s="10"/>
      <c r="G407" s="10"/>
      <c r="H407" s="11"/>
      <c r="I407" s="100">
        <f t="shared" si="215"/>
        <v>0</v>
      </c>
    </row>
    <row r="408" spans="1:9" s="3" customFormat="1" ht="13.5" hidden="1" thickBot="1" x14ac:dyDescent="0.25">
      <c r="A408" s="8" t="s">
        <v>50</v>
      </c>
      <c r="B408" s="145" t="s">
        <v>62</v>
      </c>
      <c r="C408" s="10">
        <v>0</v>
      </c>
      <c r="D408" s="10"/>
      <c r="E408" s="10">
        <f t="shared" si="218"/>
        <v>0</v>
      </c>
      <c r="F408" s="10"/>
      <c r="G408" s="10"/>
      <c r="H408" s="11"/>
      <c r="I408" s="100">
        <f t="shared" si="215"/>
        <v>0</v>
      </c>
    </row>
    <row r="409" spans="1:9" s="3" customFormat="1" ht="13.5" hidden="1" thickBot="1" x14ac:dyDescent="0.25">
      <c r="A409" s="8" t="s">
        <v>52</v>
      </c>
      <c r="B409" s="145" t="s">
        <v>63</v>
      </c>
      <c r="C409" s="10">
        <v>0</v>
      </c>
      <c r="D409" s="10"/>
      <c r="E409" s="10">
        <f t="shared" si="218"/>
        <v>0</v>
      </c>
      <c r="F409" s="10"/>
      <c r="G409" s="10"/>
      <c r="H409" s="11"/>
      <c r="I409" s="100">
        <f t="shared" si="215"/>
        <v>0</v>
      </c>
    </row>
    <row r="410" spans="1:9" s="3" customFormat="1" ht="13.5" hidden="1" thickBot="1" x14ac:dyDescent="0.25">
      <c r="A410" s="37"/>
      <c r="B410" s="24"/>
      <c r="C410" s="10"/>
      <c r="D410" s="10"/>
      <c r="E410" s="10"/>
      <c r="F410" s="10"/>
      <c r="G410" s="10"/>
      <c r="H410" s="11"/>
      <c r="I410" s="100">
        <f t="shared" si="215"/>
        <v>0</v>
      </c>
    </row>
    <row r="411" spans="1:9" s="3" customFormat="1" ht="13.5" hidden="1" thickBot="1" x14ac:dyDescent="0.25">
      <c r="A411" s="17" t="s">
        <v>64</v>
      </c>
      <c r="B411" s="36" t="s">
        <v>65</v>
      </c>
      <c r="C411" s="15">
        <v>0</v>
      </c>
      <c r="D411" s="15"/>
      <c r="E411" s="15">
        <f>C411+D411</f>
        <v>0</v>
      </c>
      <c r="F411" s="15"/>
      <c r="G411" s="15"/>
      <c r="H411" s="16"/>
      <c r="I411" s="100">
        <f t="shared" si="215"/>
        <v>0</v>
      </c>
    </row>
    <row r="412" spans="1:9" s="3" customFormat="1" ht="13.5" hidden="1" thickBot="1" x14ac:dyDescent="0.25">
      <c r="A412" s="37"/>
      <c r="B412" s="24"/>
      <c r="C412" s="10"/>
      <c r="D412" s="10"/>
      <c r="E412" s="10"/>
      <c r="F412" s="10"/>
      <c r="G412" s="10"/>
      <c r="H412" s="11"/>
      <c r="I412" s="100">
        <f t="shared" si="215"/>
        <v>0</v>
      </c>
    </row>
    <row r="413" spans="1:9" s="3" customFormat="1" ht="13.5" hidden="1" thickBot="1" x14ac:dyDescent="0.25">
      <c r="A413" s="17" t="s">
        <v>66</v>
      </c>
      <c r="B413" s="36"/>
      <c r="C413" s="15">
        <v>0</v>
      </c>
      <c r="D413" s="15">
        <f t="shared" ref="D413:H413" si="219">D366-D384</f>
        <v>0</v>
      </c>
      <c r="E413" s="15">
        <f t="shared" si="219"/>
        <v>0</v>
      </c>
      <c r="F413" s="15">
        <f t="shared" si="219"/>
        <v>0</v>
      </c>
      <c r="G413" s="15">
        <f t="shared" si="219"/>
        <v>0</v>
      </c>
      <c r="H413" s="16">
        <f t="shared" si="219"/>
        <v>0</v>
      </c>
      <c r="I413" s="100">
        <f t="shared" si="215"/>
        <v>0</v>
      </c>
    </row>
    <row r="414" spans="1:9" s="3" customFormat="1" ht="13.5" hidden="1" thickBot="1" x14ac:dyDescent="0.25">
      <c r="A414" s="23"/>
      <c r="B414" s="24"/>
      <c r="C414" s="10"/>
      <c r="D414" s="10"/>
      <c r="E414" s="10"/>
      <c r="F414" s="10"/>
      <c r="G414" s="10"/>
      <c r="H414" s="11"/>
      <c r="I414" s="100">
        <f t="shared" si="215"/>
        <v>0</v>
      </c>
    </row>
    <row r="415" spans="1:9" ht="13.5" hidden="1" thickBot="1" x14ac:dyDescent="0.25">
      <c r="A415" s="113" t="s">
        <v>84</v>
      </c>
      <c r="B415" s="114" t="s">
        <v>85</v>
      </c>
      <c r="C415" s="115">
        <v>0</v>
      </c>
      <c r="D415" s="115">
        <f t="shared" ref="D415:H415" si="220">SUM(D445,D494,D542,D591)</f>
        <v>0</v>
      </c>
      <c r="E415" s="115">
        <f t="shared" si="220"/>
        <v>0</v>
      </c>
      <c r="F415" s="115">
        <f t="shared" si="220"/>
        <v>0</v>
      </c>
      <c r="G415" s="115">
        <f t="shared" si="220"/>
        <v>0</v>
      </c>
      <c r="H415" s="116">
        <f t="shared" si="220"/>
        <v>0</v>
      </c>
      <c r="I415" s="100">
        <f t="shared" si="215"/>
        <v>0</v>
      </c>
    </row>
    <row r="416" spans="1:9" ht="13.5" hidden="1" thickBot="1" x14ac:dyDescent="0.25">
      <c r="A416" s="101" t="s">
        <v>86</v>
      </c>
      <c r="B416" s="102"/>
      <c r="C416" s="103">
        <v>0</v>
      </c>
      <c r="D416" s="103">
        <f t="shared" ref="D416:H416" si="221">SUM(D417,D420,D443)</f>
        <v>0</v>
      </c>
      <c r="E416" s="103">
        <f t="shared" si="221"/>
        <v>0</v>
      </c>
      <c r="F416" s="103">
        <f t="shared" si="221"/>
        <v>0</v>
      </c>
      <c r="G416" s="103">
        <f t="shared" si="221"/>
        <v>0</v>
      </c>
      <c r="H416" s="104">
        <f t="shared" si="221"/>
        <v>0</v>
      </c>
      <c r="I416" s="100">
        <f t="shared" si="215"/>
        <v>0</v>
      </c>
    </row>
    <row r="417" spans="1:9" s="3" customFormat="1" ht="13.5" hidden="1" thickBot="1" x14ac:dyDescent="0.25">
      <c r="A417" s="29" t="s">
        <v>34</v>
      </c>
      <c r="B417" s="30">
        <v>20</v>
      </c>
      <c r="C417" s="15">
        <v>0</v>
      </c>
      <c r="D417" s="15">
        <f t="shared" ref="D417:H417" si="222">SUM(D418)</f>
        <v>0</v>
      </c>
      <c r="E417" s="15">
        <f t="shared" si="222"/>
        <v>0</v>
      </c>
      <c r="F417" s="15">
        <f t="shared" si="222"/>
        <v>0</v>
      </c>
      <c r="G417" s="15">
        <f t="shared" si="222"/>
        <v>0</v>
      </c>
      <c r="H417" s="16">
        <f t="shared" si="222"/>
        <v>0</v>
      </c>
      <c r="I417" s="100">
        <f t="shared" si="215"/>
        <v>0</v>
      </c>
    </row>
    <row r="418" spans="1:9" s="3" customFormat="1" ht="13.5" hidden="1" thickBot="1" x14ac:dyDescent="0.25">
      <c r="A418" s="19" t="s">
        <v>37</v>
      </c>
      <c r="B418" s="143" t="s">
        <v>38</v>
      </c>
      <c r="C418" s="10">
        <v>0</v>
      </c>
      <c r="D418" s="10">
        <f>SUM(D465,D514,D562,D611)</f>
        <v>0</v>
      </c>
      <c r="E418" s="10">
        <f>C418+D418</f>
        <v>0</v>
      </c>
      <c r="F418" s="10">
        <f>SUM(F465,F514,F562,F611)</f>
        <v>0</v>
      </c>
      <c r="G418" s="10">
        <f>SUM(G465,G514,G562,G611)</f>
        <v>0</v>
      </c>
      <c r="H418" s="11">
        <f>SUM(H465,H514,H562,H611)</f>
        <v>0</v>
      </c>
      <c r="I418" s="100">
        <f t="shared" si="215"/>
        <v>0</v>
      </c>
    </row>
    <row r="419" spans="1:9" s="3" customFormat="1" ht="13.5" hidden="1" thickBot="1" x14ac:dyDescent="0.25">
      <c r="A419" s="19"/>
      <c r="B419" s="20"/>
      <c r="C419" s="10"/>
      <c r="D419" s="10"/>
      <c r="E419" s="10"/>
      <c r="F419" s="10"/>
      <c r="G419" s="10"/>
      <c r="H419" s="11"/>
      <c r="I419" s="100">
        <f t="shared" si="215"/>
        <v>0</v>
      </c>
    </row>
    <row r="420" spans="1:9" ht="26.25" hidden="1" thickBot="1" x14ac:dyDescent="0.25">
      <c r="A420" s="29" t="s">
        <v>42</v>
      </c>
      <c r="B420" s="31">
        <v>58</v>
      </c>
      <c r="C420" s="15">
        <v>0</v>
      </c>
      <c r="D420" s="15">
        <f t="shared" ref="D420:H420" si="223">SUM(D421,D428,D435)</f>
        <v>0</v>
      </c>
      <c r="E420" s="15">
        <f t="shared" si="223"/>
        <v>0</v>
      </c>
      <c r="F420" s="15">
        <f t="shared" si="223"/>
        <v>0</v>
      </c>
      <c r="G420" s="15">
        <f t="shared" si="223"/>
        <v>0</v>
      </c>
      <c r="H420" s="16">
        <f t="shared" si="223"/>
        <v>0</v>
      </c>
      <c r="I420" s="100">
        <f t="shared" si="215"/>
        <v>0</v>
      </c>
    </row>
    <row r="421" spans="1:9" ht="13.5" hidden="1" thickBot="1" x14ac:dyDescent="0.25">
      <c r="A421" s="29" t="s">
        <v>43</v>
      </c>
      <c r="B421" s="32" t="s">
        <v>44</v>
      </c>
      <c r="C421" s="15">
        <v>0</v>
      </c>
      <c r="D421" s="15">
        <f t="shared" ref="D421:H421" si="224">SUM(D425,D426,D427)</f>
        <v>0</v>
      </c>
      <c r="E421" s="15">
        <f t="shared" si="224"/>
        <v>0</v>
      </c>
      <c r="F421" s="15">
        <f t="shared" si="224"/>
        <v>0</v>
      </c>
      <c r="G421" s="15">
        <f t="shared" si="224"/>
        <v>0</v>
      </c>
      <c r="H421" s="16">
        <f t="shared" si="224"/>
        <v>0</v>
      </c>
      <c r="I421" s="100">
        <f t="shared" si="215"/>
        <v>0</v>
      </c>
    </row>
    <row r="422" spans="1:9" s="3" customFormat="1" ht="13.5" hidden="1" thickBot="1" x14ac:dyDescent="0.25">
      <c r="A422" s="33" t="s">
        <v>45</v>
      </c>
      <c r="B422" s="34"/>
      <c r="C422" s="15"/>
      <c r="D422" s="15"/>
      <c r="E422" s="15"/>
      <c r="F422" s="15"/>
      <c r="G422" s="15"/>
      <c r="H422" s="16"/>
      <c r="I422" s="100">
        <f t="shared" si="215"/>
        <v>0</v>
      </c>
    </row>
    <row r="423" spans="1:9" s="3" customFormat="1" ht="13.5" hidden="1" thickBot="1" x14ac:dyDescent="0.25">
      <c r="A423" s="33" t="s">
        <v>46</v>
      </c>
      <c r="B423" s="34"/>
      <c r="C423" s="15">
        <v>0</v>
      </c>
      <c r="D423" s="15">
        <f t="shared" ref="D423:H423" si="225">D425+D426+D427-D424</f>
        <v>0</v>
      </c>
      <c r="E423" s="15">
        <f t="shared" si="225"/>
        <v>0</v>
      </c>
      <c r="F423" s="15">
        <f t="shared" si="225"/>
        <v>0</v>
      </c>
      <c r="G423" s="15">
        <f t="shared" si="225"/>
        <v>0</v>
      </c>
      <c r="H423" s="16">
        <f t="shared" si="225"/>
        <v>0</v>
      </c>
      <c r="I423" s="100">
        <f t="shared" si="215"/>
        <v>0</v>
      </c>
    </row>
    <row r="424" spans="1:9" ht="13.5" hidden="1" thickBot="1" x14ac:dyDescent="0.25">
      <c r="A424" s="33" t="s">
        <v>47</v>
      </c>
      <c r="B424" s="34"/>
      <c r="C424" s="15">
        <v>0</v>
      </c>
      <c r="D424" s="15">
        <f t="shared" ref="D424:H427" si="226">SUM(D471,D520,D568,D617)</f>
        <v>0</v>
      </c>
      <c r="E424" s="15">
        <f t="shared" si="226"/>
        <v>0</v>
      </c>
      <c r="F424" s="15">
        <f t="shared" si="226"/>
        <v>0</v>
      </c>
      <c r="G424" s="15">
        <f t="shared" si="226"/>
        <v>0</v>
      </c>
      <c r="H424" s="16">
        <f t="shared" si="226"/>
        <v>0</v>
      </c>
      <c r="I424" s="100">
        <f t="shared" si="215"/>
        <v>0</v>
      </c>
    </row>
    <row r="425" spans="1:9" ht="13.5" hidden="1" thickBot="1" x14ac:dyDescent="0.25">
      <c r="A425" s="8" t="s">
        <v>48</v>
      </c>
      <c r="B425" s="144" t="s">
        <v>49</v>
      </c>
      <c r="C425" s="55">
        <v>0</v>
      </c>
      <c r="D425" s="55">
        <f t="shared" si="226"/>
        <v>0</v>
      </c>
      <c r="E425" s="55">
        <f t="shared" ref="E425:E427" si="227">C425+D425</f>
        <v>0</v>
      </c>
      <c r="F425" s="55">
        <f t="shared" si="226"/>
        <v>0</v>
      </c>
      <c r="G425" s="55">
        <f t="shared" si="226"/>
        <v>0</v>
      </c>
      <c r="H425" s="95">
        <f t="shared" si="226"/>
        <v>0</v>
      </c>
      <c r="I425" s="100">
        <f t="shared" si="215"/>
        <v>0</v>
      </c>
    </row>
    <row r="426" spans="1:9" ht="13.5" hidden="1" thickBot="1" x14ac:dyDescent="0.25">
      <c r="A426" s="8" t="s">
        <v>50</v>
      </c>
      <c r="B426" s="144" t="s">
        <v>51</v>
      </c>
      <c r="C426" s="55">
        <v>0</v>
      </c>
      <c r="D426" s="55">
        <f t="shared" si="226"/>
        <v>0</v>
      </c>
      <c r="E426" s="55">
        <f t="shared" si="227"/>
        <v>0</v>
      </c>
      <c r="F426" s="55">
        <f t="shared" si="226"/>
        <v>0</v>
      </c>
      <c r="G426" s="55">
        <f t="shared" si="226"/>
        <v>0</v>
      </c>
      <c r="H426" s="95">
        <f t="shared" si="226"/>
        <v>0</v>
      </c>
      <c r="I426" s="100">
        <f t="shared" si="215"/>
        <v>0</v>
      </c>
    </row>
    <row r="427" spans="1:9" s="3" customFormat="1" ht="13.5" hidden="1" thickBot="1" x14ac:dyDescent="0.25">
      <c r="A427" s="8" t="s">
        <v>52</v>
      </c>
      <c r="B427" s="145" t="s">
        <v>53</v>
      </c>
      <c r="C427" s="10">
        <v>0</v>
      </c>
      <c r="D427" s="10">
        <f t="shared" si="226"/>
        <v>0</v>
      </c>
      <c r="E427" s="10">
        <f t="shared" si="227"/>
        <v>0</v>
      </c>
      <c r="F427" s="10">
        <f t="shared" si="226"/>
        <v>0</v>
      </c>
      <c r="G427" s="10">
        <f t="shared" si="226"/>
        <v>0</v>
      </c>
      <c r="H427" s="11">
        <f t="shared" si="226"/>
        <v>0</v>
      </c>
      <c r="I427" s="100">
        <f t="shared" si="215"/>
        <v>0</v>
      </c>
    </row>
    <row r="428" spans="1:9" ht="13.5" hidden="1" thickBot="1" x14ac:dyDescent="0.25">
      <c r="A428" s="29" t="s">
        <v>54</v>
      </c>
      <c r="B428" s="30" t="s">
        <v>55</v>
      </c>
      <c r="C428" s="15">
        <v>0</v>
      </c>
      <c r="D428" s="15">
        <f t="shared" ref="D428:H428" si="228">SUM(D432,D433,D434)</f>
        <v>0</v>
      </c>
      <c r="E428" s="15">
        <f t="shared" si="228"/>
        <v>0</v>
      </c>
      <c r="F428" s="15">
        <f t="shared" si="228"/>
        <v>0</v>
      </c>
      <c r="G428" s="15">
        <f t="shared" si="228"/>
        <v>0</v>
      </c>
      <c r="H428" s="16">
        <f t="shared" si="228"/>
        <v>0</v>
      </c>
      <c r="I428" s="100">
        <f t="shared" si="215"/>
        <v>0</v>
      </c>
    </row>
    <row r="429" spans="1:9" s="3" customFormat="1" ht="13.5" hidden="1" thickBot="1" x14ac:dyDescent="0.25">
      <c r="A429" s="35" t="s">
        <v>45</v>
      </c>
      <c r="B429" s="30"/>
      <c r="C429" s="15"/>
      <c r="D429" s="15"/>
      <c r="E429" s="15"/>
      <c r="F429" s="15"/>
      <c r="G429" s="15"/>
      <c r="H429" s="16"/>
      <c r="I429" s="100">
        <f t="shared" si="215"/>
        <v>0</v>
      </c>
    </row>
    <row r="430" spans="1:9" ht="13.5" hidden="1" thickBot="1" x14ac:dyDescent="0.25">
      <c r="A430" s="33" t="s">
        <v>46</v>
      </c>
      <c r="B430" s="34"/>
      <c r="C430" s="15">
        <v>0</v>
      </c>
      <c r="D430" s="15">
        <f t="shared" ref="D430:H430" si="229">D432+D433+D434-D431</f>
        <v>0</v>
      </c>
      <c r="E430" s="15">
        <f t="shared" si="229"/>
        <v>0</v>
      </c>
      <c r="F430" s="15">
        <f t="shared" si="229"/>
        <v>0</v>
      </c>
      <c r="G430" s="15">
        <f t="shared" si="229"/>
        <v>0</v>
      </c>
      <c r="H430" s="16">
        <f t="shared" si="229"/>
        <v>0</v>
      </c>
      <c r="I430" s="100">
        <f t="shared" si="215"/>
        <v>0</v>
      </c>
    </row>
    <row r="431" spans="1:9" s="3" customFormat="1" ht="13.5" hidden="1" thickBot="1" x14ac:dyDescent="0.25">
      <c r="A431" s="33" t="s">
        <v>47</v>
      </c>
      <c r="B431" s="34"/>
      <c r="C431" s="15">
        <v>0</v>
      </c>
      <c r="D431" s="15">
        <f t="shared" ref="D431:H434" si="230">SUM(D478,D527,D575,D624)</f>
        <v>0</v>
      </c>
      <c r="E431" s="15">
        <f t="shared" si="230"/>
        <v>0</v>
      </c>
      <c r="F431" s="15">
        <f t="shared" si="230"/>
        <v>0</v>
      </c>
      <c r="G431" s="15">
        <f t="shared" si="230"/>
        <v>0</v>
      </c>
      <c r="H431" s="16">
        <f t="shared" si="230"/>
        <v>0</v>
      </c>
      <c r="I431" s="100">
        <f t="shared" si="215"/>
        <v>0</v>
      </c>
    </row>
    <row r="432" spans="1:9" ht="13.5" hidden="1" thickBot="1" x14ac:dyDescent="0.25">
      <c r="A432" s="8" t="s">
        <v>48</v>
      </c>
      <c r="B432" s="145" t="s">
        <v>56</v>
      </c>
      <c r="C432" s="55">
        <v>0</v>
      </c>
      <c r="D432" s="55">
        <f t="shared" si="230"/>
        <v>0</v>
      </c>
      <c r="E432" s="55">
        <f t="shared" ref="E432:E434" si="231">C432+D432</f>
        <v>0</v>
      </c>
      <c r="F432" s="55">
        <f t="shared" si="230"/>
        <v>0</v>
      </c>
      <c r="G432" s="55">
        <f t="shared" si="230"/>
        <v>0</v>
      </c>
      <c r="H432" s="95">
        <f t="shared" si="230"/>
        <v>0</v>
      </c>
      <c r="I432" s="100">
        <f t="shared" si="215"/>
        <v>0</v>
      </c>
    </row>
    <row r="433" spans="1:10" ht="13.5" hidden="1" thickBot="1" x14ac:dyDescent="0.25">
      <c r="A433" s="8" t="s">
        <v>50</v>
      </c>
      <c r="B433" s="145" t="s">
        <v>57</v>
      </c>
      <c r="C433" s="55">
        <v>0</v>
      </c>
      <c r="D433" s="55">
        <f t="shared" si="230"/>
        <v>0</v>
      </c>
      <c r="E433" s="55">
        <f t="shared" si="231"/>
        <v>0</v>
      </c>
      <c r="F433" s="55">
        <f t="shared" si="230"/>
        <v>0</v>
      </c>
      <c r="G433" s="55">
        <f t="shared" si="230"/>
        <v>0</v>
      </c>
      <c r="H433" s="95">
        <f t="shared" si="230"/>
        <v>0</v>
      </c>
      <c r="I433" s="100">
        <f t="shared" si="215"/>
        <v>0</v>
      </c>
    </row>
    <row r="434" spans="1:10" s="3" customFormat="1" ht="13.5" hidden="1" thickBot="1" x14ac:dyDescent="0.25">
      <c r="A434" s="8" t="s">
        <v>52</v>
      </c>
      <c r="B434" s="145" t="s">
        <v>58</v>
      </c>
      <c r="C434" s="10">
        <v>0</v>
      </c>
      <c r="D434" s="10">
        <f t="shared" si="230"/>
        <v>0</v>
      </c>
      <c r="E434" s="10">
        <f t="shared" si="231"/>
        <v>0</v>
      </c>
      <c r="F434" s="10">
        <f t="shared" si="230"/>
        <v>0</v>
      </c>
      <c r="G434" s="10">
        <f t="shared" si="230"/>
        <v>0</v>
      </c>
      <c r="H434" s="11">
        <f t="shared" si="230"/>
        <v>0</v>
      </c>
      <c r="I434" s="100">
        <f t="shared" si="215"/>
        <v>0</v>
      </c>
    </row>
    <row r="435" spans="1:10" s="3" customFormat="1" ht="13.5" hidden="1" thickBot="1" x14ac:dyDescent="0.25">
      <c r="A435" s="29" t="s">
        <v>59</v>
      </c>
      <c r="B435" s="36" t="s">
        <v>60</v>
      </c>
      <c r="C435" s="15">
        <v>0</v>
      </c>
      <c r="D435" s="15">
        <f t="shared" ref="D435:H435" si="232">SUM(D439,D440,D441)</f>
        <v>0</v>
      </c>
      <c r="E435" s="15">
        <f t="shared" si="232"/>
        <v>0</v>
      </c>
      <c r="F435" s="15">
        <f t="shared" si="232"/>
        <v>0</v>
      </c>
      <c r="G435" s="15">
        <f t="shared" si="232"/>
        <v>0</v>
      </c>
      <c r="H435" s="16">
        <f t="shared" si="232"/>
        <v>0</v>
      </c>
      <c r="I435" s="100">
        <f t="shared" si="215"/>
        <v>0</v>
      </c>
    </row>
    <row r="436" spans="1:10" s="3" customFormat="1" ht="13.5" hidden="1" thickBot="1" x14ac:dyDescent="0.25">
      <c r="A436" s="35" t="s">
        <v>45</v>
      </c>
      <c r="B436" s="36"/>
      <c r="C436" s="15"/>
      <c r="D436" s="15"/>
      <c r="E436" s="15"/>
      <c r="F436" s="15"/>
      <c r="G436" s="15"/>
      <c r="H436" s="16"/>
      <c r="I436" s="100">
        <f t="shared" si="215"/>
        <v>0</v>
      </c>
    </row>
    <row r="437" spans="1:10" s="3" customFormat="1" ht="13.5" hidden="1" thickBot="1" x14ac:dyDescent="0.25">
      <c r="A437" s="33" t="s">
        <v>46</v>
      </c>
      <c r="B437" s="34"/>
      <c r="C437" s="15">
        <v>0</v>
      </c>
      <c r="D437" s="15">
        <f t="shared" ref="D437:H437" si="233">D439+D440+D441-D438</f>
        <v>0</v>
      </c>
      <c r="E437" s="15">
        <f t="shared" si="233"/>
        <v>0</v>
      </c>
      <c r="F437" s="15">
        <f t="shared" si="233"/>
        <v>0</v>
      </c>
      <c r="G437" s="15">
        <f t="shared" si="233"/>
        <v>0</v>
      </c>
      <c r="H437" s="16">
        <f t="shared" si="233"/>
        <v>0</v>
      </c>
      <c r="I437" s="100">
        <f t="shared" si="215"/>
        <v>0</v>
      </c>
    </row>
    <row r="438" spans="1:10" s="3" customFormat="1" ht="13.5" hidden="1" thickBot="1" x14ac:dyDescent="0.25">
      <c r="A438" s="33" t="s">
        <v>47</v>
      </c>
      <c r="B438" s="34"/>
      <c r="C438" s="15">
        <v>0</v>
      </c>
      <c r="D438" s="15">
        <f t="shared" ref="D438:H441" si="234">SUM(D485,D534,D582,D631)</f>
        <v>0</v>
      </c>
      <c r="E438" s="15">
        <f t="shared" si="234"/>
        <v>0</v>
      </c>
      <c r="F438" s="15">
        <f t="shared" si="234"/>
        <v>0</v>
      </c>
      <c r="G438" s="15">
        <f t="shared" si="234"/>
        <v>0</v>
      </c>
      <c r="H438" s="16">
        <f t="shared" si="234"/>
        <v>0</v>
      </c>
      <c r="I438" s="100">
        <f t="shared" si="215"/>
        <v>0</v>
      </c>
    </row>
    <row r="439" spans="1:10" s="3" customFormat="1" ht="13.5" hidden="1" thickBot="1" x14ac:dyDescent="0.25">
      <c r="A439" s="8" t="s">
        <v>48</v>
      </c>
      <c r="B439" s="145" t="s">
        <v>61</v>
      </c>
      <c r="C439" s="10">
        <v>0</v>
      </c>
      <c r="D439" s="10">
        <f t="shared" si="234"/>
        <v>0</v>
      </c>
      <c r="E439" s="10">
        <f t="shared" ref="E439:E441" si="235">C439+D439</f>
        <v>0</v>
      </c>
      <c r="F439" s="10">
        <f t="shared" si="234"/>
        <v>0</v>
      </c>
      <c r="G439" s="10">
        <f t="shared" si="234"/>
        <v>0</v>
      </c>
      <c r="H439" s="11">
        <f t="shared" si="234"/>
        <v>0</v>
      </c>
      <c r="I439" s="100">
        <f t="shared" si="215"/>
        <v>0</v>
      </c>
    </row>
    <row r="440" spans="1:10" s="3" customFormat="1" ht="13.5" hidden="1" thickBot="1" x14ac:dyDescent="0.25">
      <c r="A440" s="8" t="s">
        <v>50</v>
      </c>
      <c r="B440" s="145" t="s">
        <v>62</v>
      </c>
      <c r="C440" s="10">
        <v>0</v>
      </c>
      <c r="D440" s="10">
        <f t="shared" si="234"/>
        <v>0</v>
      </c>
      <c r="E440" s="10">
        <f t="shared" si="235"/>
        <v>0</v>
      </c>
      <c r="F440" s="10">
        <f t="shared" si="234"/>
        <v>0</v>
      </c>
      <c r="G440" s="10">
        <f t="shared" si="234"/>
        <v>0</v>
      </c>
      <c r="H440" s="11">
        <f t="shared" si="234"/>
        <v>0</v>
      </c>
      <c r="I440" s="100">
        <f t="shared" si="215"/>
        <v>0</v>
      </c>
    </row>
    <row r="441" spans="1:10" s="3" customFormat="1" ht="13.5" hidden="1" thickBot="1" x14ac:dyDescent="0.25">
      <c r="A441" s="8" t="s">
        <v>52</v>
      </c>
      <c r="B441" s="145" t="s">
        <v>63</v>
      </c>
      <c r="C441" s="10">
        <v>0</v>
      </c>
      <c r="D441" s="10">
        <f t="shared" si="234"/>
        <v>0</v>
      </c>
      <c r="E441" s="10">
        <f t="shared" si="235"/>
        <v>0</v>
      </c>
      <c r="F441" s="10">
        <f t="shared" si="234"/>
        <v>0</v>
      </c>
      <c r="G441" s="10">
        <f t="shared" si="234"/>
        <v>0</v>
      </c>
      <c r="H441" s="11">
        <f t="shared" si="234"/>
        <v>0</v>
      </c>
      <c r="I441" s="100">
        <f t="shared" si="215"/>
        <v>0</v>
      </c>
    </row>
    <row r="442" spans="1:10" s="3" customFormat="1" ht="13.5" hidden="1" thickBot="1" x14ac:dyDescent="0.25">
      <c r="A442" s="37"/>
      <c r="B442" s="24"/>
      <c r="C442" s="10"/>
      <c r="D442" s="10"/>
      <c r="E442" s="10"/>
      <c r="F442" s="10"/>
      <c r="G442" s="10"/>
      <c r="H442" s="11"/>
      <c r="I442" s="100">
        <f t="shared" si="215"/>
        <v>0</v>
      </c>
    </row>
    <row r="443" spans="1:10" s="3" customFormat="1" ht="13.5" hidden="1" thickBot="1" x14ac:dyDescent="0.25">
      <c r="A443" s="17" t="s">
        <v>64</v>
      </c>
      <c r="B443" s="36" t="s">
        <v>65</v>
      </c>
      <c r="C443" s="15">
        <v>0</v>
      </c>
      <c r="D443" s="15">
        <f>SUM(D490,D539,D587,D636)</f>
        <v>0</v>
      </c>
      <c r="E443" s="15">
        <f>C443+D443</f>
        <v>0</v>
      </c>
      <c r="F443" s="15">
        <f>SUM(F490,F539,F587,F636)</f>
        <v>0</v>
      </c>
      <c r="G443" s="15">
        <f>SUM(G490,G539,G587,G636)</f>
        <v>0</v>
      </c>
      <c r="H443" s="16">
        <f>SUM(H490,H539,H587,H636)</f>
        <v>0</v>
      </c>
      <c r="I443" s="100">
        <f t="shared" si="215"/>
        <v>0</v>
      </c>
    </row>
    <row r="444" spans="1:10" s="3" customFormat="1" ht="13.5" hidden="1" thickBot="1" x14ac:dyDescent="0.25">
      <c r="A444" s="23"/>
      <c r="B444" s="24"/>
      <c r="C444" s="10"/>
      <c r="D444" s="10"/>
      <c r="E444" s="10"/>
      <c r="F444" s="10"/>
      <c r="G444" s="10"/>
      <c r="H444" s="11"/>
      <c r="I444" s="100">
        <f t="shared" si="215"/>
        <v>0</v>
      </c>
    </row>
    <row r="445" spans="1:10" s="67" customFormat="1" ht="26.25" hidden="1" thickBot="1" x14ac:dyDescent="0.25">
      <c r="A445" s="105" t="s">
        <v>87</v>
      </c>
      <c r="B445" s="106"/>
      <c r="C445" s="107">
        <v>0</v>
      </c>
      <c r="D445" s="107">
        <f t="shared" ref="D445:H445" si="236">D446</f>
        <v>0</v>
      </c>
      <c r="E445" s="107">
        <f t="shared" si="236"/>
        <v>0</v>
      </c>
      <c r="F445" s="107">
        <f t="shared" si="236"/>
        <v>0</v>
      </c>
      <c r="G445" s="107">
        <f t="shared" si="236"/>
        <v>0</v>
      </c>
      <c r="H445" s="108">
        <f t="shared" si="236"/>
        <v>0</v>
      </c>
      <c r="I445" s="100">
        <f t="shared" si="215"/>
        <v>0</v>
      </c>
    </row>
    <row r="446" spans="1:10" ht="13.5" hidden="1" thickBot="1" x14ac:dyDescent="0.25">
      <c r="A446" s="101" t="s">
        <v>71</v>
      </c>
      <c r="B446" s="102"/>
      <c r="C446" s="103">
        <v>0</v>
      </c>
      <c r="D446" s="103">
        <f t="shared" ref="D446:H446" si="237">SUM(D447,D448,D449,D450)</f>
        <v>0</v>
      </c>
      <c r="E446" s="103">
        <f t="shared" si="237"/>
        <v>0</v>
      </c>
      <c r="F446" s="103">
        <f t="shared" si="237"/>
        <v>0</v>
      </c>
      <c r="G446" s="103">
        <f t="shared" si="237"/>
        <v>0</v>
      </c>
      <c r="H446" s="104">
        <f t="shared" si="237"/>
        <v>0</v>
      </c>
      <c r="I446" s="100">
        <f t="shared" si="215"/>
        <v>0</v>
      </c>
    </row>
    <row r="447" spans="1:10" ht="13.5" hidden="1" thickBot="1" x14ac:dyDescent="0.25">
      <c r="A447" s="8" t="s">
        <v>72</v>
      </c>
      <c r="B447" s="9"/>
      <c r="C447" s="55">
        <v>0</v>
      </c>
      <c r="D447" s="55"/>
      <c r="E447" s="55">
        <f t="shared" ref="E447:E449" si="238">C447+D447</f>
        <v>0</v>
      </c>
      <c r="F447" s="55"/>
      <c r="G447" s="55"/>
      <c r="H447" s="95"/>
      <c r="I447" s="100">
        <f t="shared" si="215"/>
        <v>0</v>
      </c>
    </row>
    <row r="448" spans="1:10" s="3" customFormat="1" ht="26.25" hidden="1" thickBot="1" x14ac:dyDescent="0.25">
      <c r="A448" s="8" t="s">
        <v>136</v>
      </c>
      <c r="B448" s="12"/>
      <c r="C448" s="10">
        <v>0</v>
      </c>
      <c r="D448" s="10"/>
      <c r="E448" s="10">
        <f t="shared" si="238"/>
        <v>0</v>
      </c>
      <c r="F448" s="10"/>
      <c r="G448" s="10"/>
      <c r="H448" s="11"/>
      <c r="I448" s="100">
        <f t="shared" si="215"/>
        <v>0</v>
      </c>
      <c r="J448" s="3">
        <v>0.98</v>
      </c>
    </row>
    <row r="449" spans="1:11" ht="39" hidden="1" thickBot="1" x14ac:dyDescent="0.25">
      <c r="A449" s="8" t="s">
        <v>12</v>
      </c>
      <c r="B449" s="9">
        <v>420269</v>
      </c>
      <c r="C449" s="55">
        <v>0</v>
      </c>
      <c r="D449" s="55"/>
      <c r="E449" s="55">
        <f t="shared" si="238"/>
        <v>0</v>
      </c>
      <c r="F449" s="55"/>
      <c r="G449" s="55"/>
      <c r="H449" s="95"/>
      <c r="I449" s="100">
        <f t="shared" si="215"/>
        <v>0</v>
      </c>
      <c r="J449" s="69">
        <v>0.13</v>
      </c>
      <c r="K449" s="69">
        <f>J449/J448</f>
        <v>0.1326530612244898</v>
      </c>
    </row>
    <row r="450" spans="1:11" ht="26.25" hidden="1" thickBot="1" x14ac:dyDescent="0.25">
      <c r="A450" s="13" t="s">
        <v>13</v>
      </c>
      <c r="B450" s="14" t="s">
        <v>14</v>
      </c>
      <c r="C450" s="15">
        <v>0</v>
      </c>
      <c r="D450" s="15">
        <f t="shared" ref="D450:H450" si="239">SUM(D451,D455,D459)</f>
        <v>0</v>
      </c>
      <c r="E450" s="15">
        <f t="shared" si="239"/>
        <v>0</v>
      </c>
      <c r="F450" s="15">
        <f t="shared" si="239"/>
        <v>0</v>
      </c>
      <c r="G450" s="15">
        <f t="shared" si="239"/>
        <v>0</v>
      </c>
      <c r="H450" s="16">
        <f t="shared" si="239"/>
        <v>0</v>
      </c>
      <c r="I450" s="100">
        <f t="shared" si="215"/>
        <v>0</v>
      </c>
    </row>
    <row r="451" spans="1:11" ht="13.5" hidden="1" thickBot="1" x14ac:dyDescent="0.25">
      <c r="A451" s="17" t="s">
        <v>15</v>
      </c>
      <c r="B451" s="18" t="s">
        <v>16</v>
      </c>
      <c r="C451" s="15">
        <v>0</v>
      </c>
      <c r="D451" s="15">
        <f t="shared" ref="D451:H451" si="240">SUM(D452:D454)</f>
        <v>0</v>
      </c>
      <c r="E451" s="15">
        <f t="shared" si="240"/>
        <v>0</v>
      </c>
      <c r="F451" s="15">
        <f t="shared" si="240"/>
        <v>0</v>
      </c>
      <c r="G451" s="15">
        <f t="shared" si="240"/>
        <v>0</v>
      </c>
      <c r="H451" s="16">
        <f t="shared" si="240"/>
        <v>0</v>
      </c>
      <c r="I451" s="100">
        <f t="shared" si="215"/>
        <v>0</v>
      </c>
    </row>
    <row r="452" spans="1:11" ht="13.5" hidden="1" thickBot="1" x14ac:dyDescent="0.25">
      <c r="A452" s="19" t="s">
        <v>17</v>
      </c>
      <c r="B452" s="20" t="s">
        <v>18</v>
      </c>
      <c r="C452" s="55">
        <v>0</v>
      </c>
      <c r="D452" s="55"/>
      <c r="E452" s="55">
        <f t="shared" ref="E452:E454" si="241">C452+D452</f>
        <v>0</v>
      </c>
      <c r="F452" s="55"/>
      <c r="G452" s="55"/>
      <c r="H452" s="95"/>
      <c r="I452" s="100">
        <f t="shared" si="215"/>
        <v>0</v>
      </c>
      <c r="J452" s="69">
        <v>0.85</v>
      </c>
      <c r="K452" s="69">
        <f>J452/J448</f>
        <v>0.86734693877551017</v>
      </c>
    </row>
    <row r="453" spans="1:11" s="3" customFormat="1" ht="13.5" hidden="1" thickBot="1" x14ac:dyDescent="0.25">
      <c r="A453" s="19" t="s">
        <v>19</v>
      </c>
      <c r="B453" s="21" t="s">
        <v>20</v>
      </c>
      <c r="C453" s="10">
        <v>0</v>
      </c>
      <c r="D453" s="10"/>
      <c r="E453" s="10">
        <f t="shared" si="241"/>
        <v>0</v>
      </c>
      <c r="F453" s="10"/>
      <c r="G453" s="10"/>
      <c r="H453" s="11"/>
      <c r="I453" s="100">
        <f t="shared" si="215"/>
        <v>0</v>
      </c>
    </row>
    <row r="454" spans="1:11" s="3" customFormat="1" ht="13.5" hidden="1" thickBot="1" x14ac:dyDescent="0.25">
      <c r="A454" s="19" t="s">
        <v>21</v>
      </c>
      <c r="B454" s="21" t="s">
        <v>22</v>
      </c>
      <c r="C454" s="10">
        <v>0</v>
      </c>
      <c r="D454" s="10"/>
      <c r="E454" s="10">
        <f t="shared" si="241"/>
        <v>0</v>
      </c>
      <c r="F454" s="10"/>
      <c r="G454" s="10"/>
      <c r="H454" s="11"/>
      <c r="I454" s="100">
        <f t="shared" si="215"/>
        <v>0</v>
      </c>
    </row>
    <row r="455" spans="1:11" s="3" customFormat="1" ht="13.5" hidden="1" thickBot="1" x14ac:dyDescent="0.25">
      <c r="A455" s="17" t="s">
        <v>23</v>
      </c>
      <c r="B455" s="22" t="s">
        <v>24</v>
      </c>
      <c r="C455" s="15">
        <v>0</v>
      </c>
      <c r="D455" s="15">
        <f t="shared" ref="D455:H455" si="242">SUM(D456:D458)</f>
        <v>0</v>
      </c>
      <c r="E455" s="15">
        <f t="shared" si="242"/>
        <v>0</v>
      </c>
      <c r="F455" s="15">
        <f t="shared" si="242"/>
        <v>0</v>
      </c>
      <c r="G455" s="15">
        <f t="shared" si="242"/>
        <v>0</v>
      </c>
      <c r="H455" s="16">
        <f t="shared" si="242"/>
        <v>0</v>
      </c>
      <c r="I455" s="100">
        <f t="shared" si="215"/>
        <v>0</v>
      </c>
    </row>
    <row r="456" spans="1:11" s="3" customFormat="1" ht="13.5" hidden="1" thickBot="1" x14ac:dyDescent="0.25">
      <c r="A456" s="19" t="s">
        <v>17</v>
      </c>
      <c r="B456" s="21" t="s">
        <v>25</v>
      </c>
      <c r="C456" s="10">
        <v>0</v>
      </c>
      <c r="D456" s="10"/>
      <c r="E456" s="10">
        <f t="shared" ref="E456:E458" si="243">C456+D456</f>
        <v>0</v>
      </c>
      <c r="F456" s="10"/>
      <c r="G456" s="10"/>
      <c r="H456" s="11"/>
      <c r="I456" s="100">
        <f t="shared" si="215"/>
        <v>0</v>
      </c>
      <c r="J456" s="3">
        <v>0.85</v>
      </c>
      <c r="K456" s="3">
        <f>J456/J448</f>
        <v>0.86734693877551017</v>
      </c>
    </row>
    <row r="457" spans="1:11" s="3" customFormat="1" ht="13.5" hidden="1" thickBot="1" x14ac:dyDescent="0.25">
      <c r="A457" s="19" t="s">
        <v>19</v>
      </c>
      <c r="B457" s="21" t="s">
        <v>26</v>
      </c>
      <c r="C457" s="10">
        <v>0</v>
      </c>
      <c r="D457" s="10"/>
      <c r="E457" s="10">
        <f t="shared" si="243"/>
        <v>0</v>
      </c>
      <c r="F457" s="10"/>
      <c r="G457" s="10"/>
      <c r="H457" s="11"/>
      <c r="I457" s="100">
        <f t="shared" si="215"/>
        <v>0</v>
      </c>
    </row>
    <row r="458" spans="1:11" s="3" customFormat="1" ht="13.5" hidden="1" thickBot="1" x14ac:dyDescent="0.25">
      <c r="A458" s="19" t="s">
        <v>21</v>
      </c>
      <c r="B458" s="21" t="s">
        <v>27</v>
      </c>
      <c r="C458" s="10">
        <v>0</v>
      </c>
      <c r="D458" s="10"/>
      <c r="E458" s="10">
        <f t="shared" si="243"/>
        <v>0</v>
      </c>
      <c r="F458" s="10"/>
      <c r="G458" s="10"/>
      <c r="H458" s="11"/>
      <c r="I458" s="100">
        <f t="shared" si="215"/>
        <v>0</v>
      </c>
    </row>
    <row r="459" spans="1:11" s="3" customFormat="1" ht="13.5" hidden="1" thickBot="1" x14ac:dyDescent="0.25">
      <c r="A459" s="17" t="s">
        <v>28</v>
      </c>
      <c r="B459" s="22" t="s">
        <v>29</v>
      </c>
      <c r="C459" s="15">
        <v>0</v>
      </c>
      <c r="D459" s="15">
        <v>0</v>
      </c>
      <c r="E459" s="15">
        <v>0</v>
      </c>
      <c r="F459" s="15">
        <v>0</v>
      </c>
      <c r="G459" s="15">
        <v>0</v>
      </c>
      <c r="H459" s="16">
        <v>0</v>
      </c>
      <c r="I459" s="100">
        <f t="shared" si="215"/>
        <v>0</v>
      </c>
    </row>
    <row r="460" spans="1:11" s="3" customFormat="1" ht="13.5" hidden="1" thickBot="1" x14ac:dyDescent="0.25">
      <c r="A460" s="19" t="s">
        <v>17</v>
      </c>
      <c r="B460" s="21" t="s">
        <v>30</v>
      </c>
      <c r="C460" s="10">
        <v>0</v>
      </c>
      <c r="D460" s="10"/>
      <c r="E460" s="10">
        <f t="shared" ref="E460:E462" si="244">C460+D460</f>
        <v>0</v>
      </c>
      <c r="F460" s="10"/>
      <c r="G460" s="10"/>
      <c r="H460" s="11"/>
      <c r="I460" s="100">
        <f t="shared" si="215"/>
        <v>0</v>
      </c>
    </row>
    <row r="461" spans="1:11" s="3" customFormat="1" ht="13.5" hidden="1" thickBot="1" x14ac:dyDescent="0.25">
      <c r="A461" s="19" t="s">
        <v>19</v>
      </c>
      <c r="B461" s="21" t="s">
        <v>31</v>
      </c>
      <c r="C461" s="10">
        <v>0</v>
      </c>
      <c r="D461" s="10"/>
      <c r="E461" s="10">
        <f t="shared" si="244"/>
        <v>0</v>
      </c>
      <c r="F461" s="10"/>
      <c r="G461" s="10"/>
      <c r="H461" s="11"/>
      <c r="I461" s="100">
        <f t="shared" si="215"/>
        <v>0</v>
      </c>
    </row>
    <row r="462" spans="1:11" s="3" customFormat="1" ht="13.5" hidden="1" thickBot="1" x14ac:dyDescent="0.25">
      <c r="A462" s="19" t="s">
        <v>21</v>
      </c>
      <c r="B462" s="21" t="s">
        <v>32</v>
      </c>
      <c r="C462" s="10">
        <v>0</v>
      </c>
      <c r="D462" s="10"/>
      <c r="E462" s="10">
        <f t="shared" si="244"/>
        <v>0</v>
      </c>
      <c r="F462" s="10"/>
      <c r="G462" s="10"/>
      <c r="H462" s="11"/>
      <c r="I462" s="100">
        <f t="shared" si="215"/>
        <v>0</v>
      </c>
    </row>
    <row r="463" spans="1:11" ht="13.5" hidden="1" thickBot="1" x14ac:dyDescent="0.25">
      <c r="A463" s="101" t="s">
        <v>69</v>
      </c>
      <c r="B463" s="102"/>
      <c r="C463" s="103">
        <v>0</v>
      </c>
      <c r="D463" s="103">
        <f t="shared" ref="D463:H463" si="245">SUM(D464,D467,D490)</f>
        <v>0</v>
      </c>
      <c r="E463" s="103">
        <f t="shared" si="245"/>
        <v>0</v>
      </c>
      <c r="F463" s="103">
        <f t="shared" si="245"/>
        <v>0</v>
      </c>
      <c r="G463" s="103">
        <f t="shared" si="245"/>
        <v>0</v>
      </c>
      <c r="H463" s="104">
        <f t="shared" si="245"/>
        <v>0</v>
      </c>
      <c r="I463" s="100">
        <f t="shared" ref="I463:I526" si="246">SUM(E463:H463)</f>
        <v>0</v>
      </c>
    </row>
    <row r="464" spans="1:11" s="3" customFormat="1" ht="13.5" hidden="1" thickBot="1" x14ac:dyDescent="0.25">
      <c r="A464" s="29" t="s">
        <v>34</v>
      </c>
      <c r="B464" s="30">
        <v>20</v>
      </c>
      <c r="C464" s="15">
        <v>0</v>
      </c>
      <c r="D464" s="15">
        <f t="shared" ref="D464:H464" si="247">SUM(D465)</f>
        <v>0</v>
      </c>
      <c r="E464" s="15">
        <f t="shared" si="247"/>
        <v>0</v>
      </c>
      <c r="F464" s="15">
        <f t="shared" si="247"/>
        <v>0</v>
      </c>
      <c r="G464" s="15">
        <f t="shared" si="247"/>
        <v>0</v>
      </c>
      <c r="H464" s="16">
        <f t="shared" si="247"/>
        <v>0</v>
      </c>
      <c r="I464" s="100">
        <f t="shared" si="246"/>
        <v>0</v>
      </c>
    </row>
    <row r="465" spans="1:11" s="3" customFormat="1" ht="13.5" hidden="1" thickBot="1" x14ac:dyDescent="0.25">
      <c r="A465" s="19" t="s">
        <v>37</v>
      </c>
      <c r="B465" s="143" t="s">
        <v>38</v>
      </c>
      <c r="C465" s="10">
        <v>0</v>
      </c>
      <c r="D465" s="10"/>
      <c r="E465" s="10">
        <f>C465+D465</f>
        <v>0</v>
      </c>
      <c r="F465" s="10"/>
      <c r="G465" s="10"/>
      <c r="H465" s="11"/>
      <c r="I465" s="100">
        <f t="shared" si="246"/>
        <v>0</v>
      </c>
    </row>
    <row r="466" spans="1:11" s="3" customFormat="1" ht="13.5" hidden="1" thickBot="1" x14ac:dyDescent="0.25">
      <c r="A466" s="19"/>
      <c r="B466" s="20"/>
      <c r="C466" s="10"/>
      <c r="D466" s="10"/>
      <c r="E466" s="10"/>
      <c r="F466" s="10"/>
      <c r="G466" s="10"/>
      <c r="H466" s="11"/>
      <c r="I466" s="100">
        <f t="shared" si="246"/>
        <v>0</v>
      </c>
    </row>
    <row r="467" spans="1:11" ht="26.25" hidden="1" thickBot="1" x14ac:dyDescent="0.25">
      <c r="A467" s="29" t="s">
        <v>42</v>
      </c>
      <c r="B467" s="31">
        <v>58</v>
      </c>
      <c r="C467" s="15">
        <v>0</v>
      </c>
      <c r="D467" s="15">
        <f t="shared" ref="D467:H467" si="248">SUM(D468,D475,D482)</f>
        <v>0</v>
      </c>
      <c r="E467" s="15">
        <f t="shared" si="248"/>
        <v>0</v>
      </c>
      <c r="F467" s="15">
        <f t="shared" si="248"/>
        <v>0</v>
      </c>
      <c r="G467" s="15">
        <f t="shared" si="248"/>
        <v>0</v>
      </c>
      <c r="H467" s="16">
        <f t="shared" si="248"/>
        <v>0</v>
      </c>
      <c r="I467" s="100">
        <f t="shared" si="246"/>
        <v>0</v>
      </c>
    </row>
    <row r="468" spans="1:11" ht="13.5" hidden="1" thickBot="1" x14ac:dyDescent="0.25">
      <c r="A468" s="29" t="s">
        <v>43</v>
      </c>
      <c r="B468" s="32" t="s">
        <v>44</v>
      </c>
      <c r="C468" s="15">
        <v>0</v>
      </c>
      <c r="D468" s="15">
        <f t="shared" ref="D468:H468" si="249">SUM(D472,D473,D474)</f>
        <v>0</v>
      </c>
      <c r="E468" s="15">
        <f t="shared" si="249"/>
        <v>0</v>
      </c>
      <c r="F468" s="15">
        <f t="shared" si="249"/>
        <v>0</v>
      </c>
      <c r="G468" s="15">
        <f t="shared" si="249"/>
        <v>0</v>
      </c>
      <c r="H468" s="16">
        <f t="shared" si="249"/>
        <v>0</v>
      </c>
      <c r="I468" s="100">
        <f t="shared" si="246"/>
        <v>0</v>
      </c>
    </row>
    <row r="469" spans="1:11" s="3" customFormat="1" ht="13.5" hidden="1" thickBot="1" x14ac:dyDescent="0.25">
      <c r="A469" s="33" t="s">
        <v>45</v>
      </c>
      <c r="B469" s="34"/>
      <c r="C469" s="15"/>
      <c r="D469" s="15"/>
      <c r="E469" s="15"/>
      <c r="F469" s="15"/>
      <c r="G469" s="15"/>
      <c r="H469" s="16"/>
      <c r="I469" s="100">
        <f t="shared" si="246"/>
        <v>0</v>
      </c>
    </row>
    <row r="470" spans="1:11" s="3" customFormat="1" ht="13.5" hidden="1" thickBot="1" x14ac:dyDescent="0.25">
      <c r="A470" s="33" t="s">
        <v>46</v>
      </c>
      <c r="B470" s="34"/>
      <c r="C470" s="15">
        <v>0</v>
      </c>
      <c r="D470" s="15">
        <f t="shared" ref="D470:H470" si="250">D472+D473+D474-D471</f>
        <v>0</v>
      </c>
      <c r="E470" s="15">
        <f t="shared" si="250"/>
        <v>0</v>
      </c>
      <c r="F470" s="15">
        <f t="shared" si="250"/>
        <v>0</v>
      </c>
      <c r="G470" s="15">
        <f t="shared" si="250"/>
        <v>0</v>
      </c>
      <c r="H470" s="16">
        <f t="shared" si="250"/>
        <v>0</v>
      </c>
      <c r="I470" s="100">
        <f t="shared" si="246"/>
        <v>0</v>
      </c>
    </row>
    <row r="471" spans="1:11" ht="13.5" hidden="1" thickBot="1" x14ac:dyDescent="0.25">
      <c r="A471" s="33" t="s">
        <v>47</v>
      </c>
      <c r="B471" s="34"/>
      <c r="C471" s="15">
        <v>0</v>
      </c>
      <c r="D471" s="15"/>
      <c r="E471" s="15">
        <f t="shared" ref="E471:E474" si="251">C471+D471</f>
        <v>0</v>
      </c>
      <c r="F471" s="15"/>
      <c r="G471" s="15"/>
      <c r="H471" s="16"/>
      <c r="I471" s="100">
        <f t="shared" si="246"/>
        <v>0</v>
      </c>
    </row>
    <row r="472" spans="1:11" ht="13.5" hidden="1" thickBot="1" x14ac:dyDescent="0.25">
      <c r="A472" s="8" t="s">
        <v>48</v>
      </c>
      <c r="B472" s="144" t="s">
        <v>49</v>
      </c>
      <c r="C472" s="55">
        <v>0</v>
      </c>
      <c r="D472" s="55"/>
      <c r="E472" s="55">
        <f t="shared" si="251"/>
        <v>0</v>
      </c>
      <c r="F472" s="55"/>
      <c r="G472" s="55"/>
      <c r="H472" s="95"/>
      <c r="I472" s="100">
        <f t="shared" si="246"/>
        <v>0</v>
      </c>
      <c r="K472" s="69">
        <v>0.15</v>
      </c>
    </row>
    <row r="473" spans="1:11" ht="13.5" hidden="1" thickBot="1" x14ac:dyDescent="0.25">
      <c r="A473" s="8" t="s">
        <v>50</v>
      </c>
      <c r="B473" s="144" t="s">
        <v>51</v>
      </c>
      <c r="C473" s="55">
        <v>0</v>
      </c>
      <c r="D473" s="55"/>
      <c r="E473" s="55">
        <f t="shared" si="251"/>
        <v>0</v>
      </c>
      <c r="F473" s="55"/>
      <c r="G473" s="55"/>
      <c r="H473" s="95"/>
      <c r="I473" s="100">
        <f t="shared" si="246"/>
        <v>0</v>
      </c>
      <c r="K473" s="69">
        <v>0.85</v>
      </c>
    </row>
    <row r="474" spans="1:11" s="3" customFormat="1" ht="13.5" hidden="1" thickBot="1" x14ac:dyDescent="0.25">
      <c r="A474" s="8" t="s">
        <v>52</v>
      </c>
      <c r="B474" s="145" t="s">
        <v>53</v>
      </c>
      <c r="C474" s="10">
        <v>0</v>
      </c>
      <c r="D474" s="10"/>
      <c r="E474" s="10">
        <f t="shared" si="251"/>
        <v>0</v>
      </c>
      <c r="F474" s="10"/>
      <c r="G474" s="10"/>
      <c r="H474" s="11"/>
      <c r="I474" s="100">
        <f t="shared" si="246"/>
        <v>0</v>
      </c>
    </row>
    <row r="475" spans="1:11" s="3" customFormat="1" ht="13.5" hidden="1" thickBot="1" x14ac:dyDescent="0.25">
      <c r="A475" s="29" t="s">
        <v>54</v>
      </c>
      <c r="B475" s="30" t="s">
        <v>55</v>
      </c>
      <c r="C475" s="15">
        <v>0</v>
      </c>
      <c r="D475" s="15">
        <f t="shared" ref="D475:H475" si="252">SUM(D479,D480,D481)</f>
        <v>0</v>
      </c>
      <c r="E475" s="15">
        <f t="shared" si="252"/>
        <v>0</v>
      </c>
      <c r="F475" s="15">
        <f t="shared" si="252"/>
        <v>0</v>
      </c>
      <c r="G475" s="15">
        <f t="shared" si="252"/>
        <v>0</v>
      </c>
      <c r="H475" s="16">
        <f t="shared" si="252"/>
        <v>0</v>
      </c>
      <c r="I475" s="100">
        <f t="shared" si="246"/>
        <v>0</v>
      </c>
    </row>
    <row r="476" spans="1:11" s="3" customFormat="1" ht="13.5" hidden="1" thickBot="1" x14ac:dyDescent="0.25">
      <c r="A476" s="35" t="s">
        <v>45</v>
      </c>
      <c r="B476" s="30"/>
      <c r="C476" s="15"/>
      <c r="D476" s="15"/>
      <c r="E476" s="15"/>
      <c r="F476" s="15"/>
      <c r="G476" s="15"/>
      <c r="H476" s="16"/>
      <c r="I476" s="100">
        <f t="shared" si="246"/>
        <v>0</v>
      </c>
    </row>
    <row r="477" spans="1:11" s="3" customFormat="1" ht="13.5" hidden="1" thickBot="1" x14ac:dyDescent="0.25">
      <c r="A477" s="33" t="s">
        <v>46</v>
      </c>
      <c r="B477" s="34"/>
      <c r="C477" s="15">
        <v>0</v>
      </c>
      <c r="D477" s="15">
        <f t="shared" ref="D477:H477" si="253">D479+D480+D481-D478</f>
        <v>0</v>
      </c>
      <c r="E477" s="15">
        <f t="shared" si="253"/>
        <v>0</v>
      </c>
      <c r="F477" s="15">
        <f t="shared" si="253"/>
        <v>0</v>
      </c>
      <c r="G477" s="15">
        <f t="shared" si="253"/>
        <v>0</v>
      </c>
      <c r="H477" s="16">
        <f t="shared" si="253"/>
        <v>0</v>
      </c>
      <c r="I477" s="100">
        <f t="shared" si="246"/>
        <v>0</v>
      </c>
    </row>
    <row r="478" spans="1:11" s="3" customFormat="1" ht="13.5" hidden="1" thickBot="1" x14ac:dyDescent="0.25">
      <c r="A478" s="33" t="s">
        <v>47</v>
      </c>
      <c r="B478" s="34"/>
      <c r="C478" s="15">
        <v>0</v>
      </c>
      <c r="D478" s="15"/>
      <c r="E478" s="15">
        <f t="shared" ref="E478:E481" si="254">C478+D478</f>
        <v>0</v>
      </c>
      <c r="F478" s="15"/>
      <c r="G478" s="15"/>
      <c r="H478" s="16"/>
      <c r="I478" s="100">
        <f t="shared" si="246"/>
        <v>0</v>
      </c>
    </row>
    <row r="479" spans="1:11" s="3" customFormat="1" ht="13.5" hidden="1" thickBot="1" x14ac:dyDescent="0.25">
      <c r="A479" s="8" t="s">
        <v>48</v>
      </c>
      <c r="B479" s="145" t="s">
        <v>56</v>
      </c>
      <c r="C479" s="10">
        <v>0</v>
      </c>
      <c r="D479" s="10"/>
      <c r="E479" s="10">
        <f t="shared" si="254"/>
        <v>0</v>
      </c>
      <c r="F479" s="10"/>
      <c r="G479" s="10"/>
      <c r="H479" s="11"/>
      <c r="I479" s="100">
        <f t="shared" si="246"/>
        <v>0</v>
      </c>
      <c r="K479" s="3">
        <v>0.15</v>
      </c>
    </row>
    <row r="480" spans="1:11" s="3" customFormat="1" ht="13.5" hidden="1" thickBot="1" x14ac:dyDescent="0.25">
      <c r="A480" s="8" t="s">
        <v>50</v>
      </c>
      <c r="B480" s="145" t="s">
        <v>57</v>
      </c>
      <c r="C480" s="10">
        <v>0</v>
      </c>
      <c r="D480" s="10"/>
      <c r="E480" s="10">
        <f t="shared" si="254"/>
        <v>0</v>
      </c>
      <c r="F480" s="10"/>
      <c r="G480" s="10"/>
      <c r="H480" s="11"/>
      <c r="I480" s="100">
        <f t="shared" si="246"/>
        <v>0</v>
      </c>
      <c r="K480" s="3">
        <v>0.85</v>
      </c>
    </row>
    <row r="481" spans="1:11" s="3" customFormat="1" ht="13.5" hidden="1" thickBot="1" x14ac:dyDescent="0.25">
      <c r="A481" s="8" t="s">
        <v>52</v>
      </c>
      <c r="B481" s="145" t="s">
        <v>58</v>
      </c>
      <c r="C481" s="10">
        <v>0</v>
      </c>
      <c r="D481" s="10"/>
      <c r="E481" s="10">
        <f t="shared" si="254"/>
        <v>0</v>
      </c>
      <c r="F481" s="10"/>
      <c r="G481" s="10"/>
      <c r="H481" s="11"/>
      <c r="I481" s="100">
        <f t="shared" si="246"/>
        <v>0</v>
      </c>
    </row>
    <row r="482" spans="1:11" s="3" customFormat="1" ht="13.5" hidden="1" thickBot="1" x14ac:dyDescent="0.25">
      <c r="A482" s="29" t="s">
        <v>59</v>
      </c>
      <c r="B482" s="36" t="s">
        <v>60</v>
      </c>
      <c r="C482" s="15">
        <v>0</v>
      </c>
      <c r="D482" s="15">
        <f t="shared" ref="D482:H482" si="255">SUM(D486,D487,D488)</f>
        <v>0</v>
      </c>
      <c r="E482" s="15">
        <f t="shared" si="255"/>
        <v>0</v>
      </c>
      <c r="F482" s="15">
        <f t="shared" si="255"/>
        <v>0</v>
      </c>
      <c r="G482" s="15">
        <f t="shared" si="255"/>
        <v>0</v>
      </c>
      <c r="H482" s="16">
        <f t="shared" si="255"/>
        <v>0</v>
      </c>
      <c r="I482" s="100">
        <f t="shared" si="246"/>
        <v>0</v>
      </c>
    </row>
    <row r="483" spans="1:11" s="3" customFormat="1" ht="13.5" hidden="1" thickBot="1" x14ac:dyDescent="0.25">
      <c r="A483" s="35" t="s">
        <v>45</v>
      </c>
      <c r="B483" s="36"/>
      <c r="C483" s="15"/>
      <c r="D483" s="15"/>
      <c r="E483" s="15"/>
      <c r="F483" s="15"/>
      <c r="G483" s="15"/>
      <c r="H483" s="16"/>
      <c r="I483" s="100">
        <f t="shared" si="246"/>
        <v>0</v>
      </c>
    </row>
    <row r="484" spans="1:11" s="3" customFormat="1" ht="13.5" hidden="1" thickBot="1" x14ac:dyDescent="0.25">
      <c r="A484" s="33" t="s">
        <v>46</v>
      </c>
      <c r="B484" s="34"/>
      <c r="C484" s="15">
        <v>0</v>
      </c>
      <c r="D484" s="15">
        <f t="shared" ref="D484:H484" si="256">D486+D487+D488-D485</f>
        <v>0</v>
      </c>
      <c r="E484" s="15">
        <f t="shared" si="256"/>
        <v>0</v>
      </c>
      <c r="F484" s="15">
        <f t="shared" si="256"/>
        <v>0</v>
      </c>
      <c r="G484" s="15">
        <f t="shared" si="256"/>
        <v>0</v>
      </c>
      <c r="H484" s="16">
        <f t="shared" si="256"/>
        <v>0</v>
      </c>
      <c r="I484" s="100">
        <f t="shared" si="246"/>
        <v>0</v>
      </c>
    </row>
    <row r="485" spans="1:11" s="3" customFormat="1" ht="13.5" hidden="1" thickBot="1" x14ac:dyDescent="0.25">
      <c r="A485" s="33" t="s">
        <v>47</v>
      </c>
      <c r="B485" s="34"/>
      <c r="C485" s="15">
        <v>0</v>
      </c>
      <c r="D485" s="15"/>
      <c r="E485" s="15">
        <f t="shared" ref="E485:E488" si="257">C485+D485</f>
        <v>0</v>
      </c>
      <c r="F485" s="15"/>
      <c r="G485" s="15"/>
      <c r="H485" s="16"/>
      <c r="I485" s="100">
        <f t="shared" si="246"/>
        <v>0</v>
      </c>
    </row>
    <row r="486" spans="1:11" s="3" customFormat="1" ht="13.5" hidden="1" thickBot="1" x14ac:dyDescent="0.25">
      <c r="A486" s="8" t="s">
        <v>48</v>
      </c>
      <c r="B486" s="145" t="s">
        <v>61</v>
      </c>
      <c r="C486" s="10">
        <v>0</v>
      </c>
      <c r="D486" s="10"/>
      <c r="E486" s="10">
        <f t="shared" si="257"/>
        <v>0</v>
      </c>
      <c r="F486" s="10"/>
      <c r="G486" s="10"/>
      <c r="H486" s="11"/>
      <c r="I486" s="100">
        <f t="shared" si="246"/>
        <v>0</v>
      </c>
      <c r="K486" s="3">
        <v>0.15</v>
      </c>
    </row>
    <row r="487" spans="1:11" s="3" customFormat="1" ht="13.5" hidden="1" thickBot="1" x14ac:dyDescent="0.25">
      <c r="A487" s="8" t="s">
        <v>50</v>
      </c>
      <c r="B487" s="145" t="s">
        <v>62</v>
      </c>
      <c r="C487" s="10">
        <v>0</v>
      </c>
      <c r="D487" s="10"/>
      <c r="E487" s="10">
        <f t="shared" si="257"/>
        <v>0</v>
      </c>
      <c r="F487" s="10"/>
      <c r="G487" s="10"/>
      <c r="H487" s="11"/>
      <c r="I487" s="100">
        <f t="shared" si="246"/>
        <v>0</v>
      </c>
      <c r="K487" s="3">
        <v>0.85</v>
      </c>
    </row>
    <row r="488" spans="1:11" s="3" customFormat="1" ht="13.5" hidden="1" thickBot="1" x14ac:dyDescent="0.25">
      <c r="A488" s="8" t="s">
        <v>52</v>
      </c>
      <c r="B488" s="145" t="s">
        <v>63</v>
      </c>
      <c r="C488" s="10">
        <v>0</v>
      </c>
      <c r="D488" s="10"/>
      <c r="E488" s="10">
        <f t="shared" si="257"/>
        <v>0</v>
      </c>
      <c r="F488" s="10"/>
      <c r="G488" s="10"/>
      <c r="H488" s="11"/>
      <c r="I488" s="100">
        <f t="shared" si="246"/>
        <v>0</v>
      </c>
    </row>
    <row r="489" spans="1:11" s="3" customFormat="1" ht="13.5" hidden="1" thickBot="1" x14ac:dyDescent="0.25">
      <c r="A489" s="37"/>
      <c r="B489" s="24"/>
      <c r="C489" s="10"/>
      <c r="D489" s="10"/>
      <c r="E489" s="10"/>
      <c r="F489" s="10"/>
      <c r="G489" s="10"/>
      <c r="H489" s="11"/>
      <c r="I489" s="100">
        <f t="shared" si="246"/>
        <v>0</v>
      </c>
    </row>
    <row r="490" spans="1:11" s="3" customFormat="1" ht="13.5" hidden="1" thickBot="1" x14ac:dyDescent="0.25">
      <c r="A490" s="17" t="s">
        <v>64</v>
      </c>
      <c r="B490" s="36" t="s">
        <v>65</v>
      </c>
      <c r="C490" s="15">
        <v>0</v>
      </c>
      <c r="D490" s="15"/>
      <c r="E490" s="15">
        <f>C490+D490</f>
        <v>0</v>
      </c>
      <c r="F490" s="15"/>
      <c r="G490" s="15"/>
      <c r="H490" s="16"/>
      <c r="I490" s="100">
        <f t="shared" si="246"/>
        <v>0</v>
      </c>
    </row>
    <row r="491" spans="1:11" s="3" customFormat="1" ht="13.5" hidden="1" thickBot="1" x14ac:dyDescent="0.25">
      <c r="A491" s="37"/>
      <c r="B491" s="24"/>
      <c r="C491" s="10"/>
      <c r="D491" s="10"/>
      <c r="E491" s="10"/>
      <c r="F491" s="10"/>
      <c r="G491" s="10"/>
      <c r="H491" s="11"/>
      <c r="I491" s="100">
        <f t="shared" si="246"/>
        <v>0</v>
      </c>
    </row>
    <row r="492" spans="1:11" s="3" customFormat="1" ht="13.5" hidden="1" thickBot="1" x14ac:dyDescent="0.25">
      <c r="A492" s="17" t="s">
        <v>66</v>
      </c>
      <c r="B492" s="36"/>
      <c r="C492" s="15">
        <v>0</v>
      </c>
      <c r="D492" s="15">
        <f t="shared" ref="D492:H492" si="258">D445-D463</f>
        <v>0</v>
      </c>
      <c r="E492" s="15">
        <f t="shared" si="258"/>
        <v>0</v>
      </c>
      <c r="F492" s="15">
        <f t="shared" si="258"/>
        <v>0</v>
      </c>
      <c r="G492" s="15">
        <f t="shared" si="258"/>
        <v>0</v>
      </c>
      <c r="H492" s="16">
        <f t="shared" si="258"/>
        <v>0</v>
      </c>
      <c r="I492" s="100">
        <f t="shared" si="246"/>
        <v>0</v>
      </c>
    </row>
    <row r="493" spans="1:11" s="3" customFormat="1" ht="13.5" hidden="1" thickBot="1" x14ac:dyDescent="0.25">
      <c r="A493" s="23"/>
      <c r="B493" s="24"/>
      <c r="C493" s="10"/>
      <c r="D493" s="10"/>
      <c r="E493" s="10"/>
      <c r="F493" s="10"/>
      <c r="G493" s="10"/>
      <c r="H493" s="11"/>
      <c r="I493" s="100">
        <f t="shared" si="246"/>
        <v>0</v>
      </c>
    </row>
    <row r="494" spans="1:11" s="67" customFormat="1" ht="26.25" hidden="1" thickBot="1" x14ac:dyDescent="0.25">
      <c r="A494" s="105" t="s">
        <v>88</v>
      </c>
      <c r="B494" s="106"/>
      <c r="C494" s="107">
        <v>0</v>
      </c>
      <c r="D494" s="107">
        <f t="shared" ref="D494:H494" si="259">D495</f>
        <v>0</v>
      </c>
      <c r="E494" s="107">
        <f t="shared" si="259"/>
        <v>0</v>
      </c>
      <c r="F494" s="107">
        <f t="shared" si="259"/>
        <v>0</v>
      </c>
      <c r="G494" s="107">
        <f t="shared" si="259"/>
        <v>0</v>
      </c>
      <c r="H494" s="108">
        <f t="shared" si="259"/>
        <v>0</v>
      </c>
      <c r="I494" s="100">
        <f t="shared" si="246"/>
        <v>0</v>
      </c>
    </row>
    <row r="495" spans="1:11" ht="13.5" hidden="1" thickBot="1" x14ac:dyDescent="0.25">
      <c r="A495" s="101" t="s">
        <v>71</v>
      </c>
      <c r="B495" s="102"/>
      <c r="C495" s="103">
        <v>0</v>
      </c>
      <c r="D495" s="103">
        <f t="shared" ref="D495:H495" si="260">SUM(D496,D497,D498,D499)</f>
        <v>0</v>
      </c>
      <c r="E495" s="103">
        <f t="shared" si="260"/>
        <v>0</v>
      </c>
      <c r="F495" s="103">
        <f t="shared" si="260"/>
        <v>0</v>
      </c>
      <c r="G495" s="103">
        <f t="shared" si="260"/>
        <v>0</v>
      </c>
      <c r="H495" s="104">
        <f t="shared" si="260"/>
        <v>0</v>
      </c>
      <c r="I495" s="100">
        <f t="shared" si="246"/>
        <v>0</v>
      </c>
    </row>
    <row r="496" spans="1:11" ht="13.5" hidden="1" thickBot="1" x14ac:dyDescent="0.25">
      <c r="A496" s="8" t="s">
        <v>72</v>
      </c>
      <c r="B496" s="9"/>
      <c r="C496" s="55">
        <v>0</v>
      </c>
      <c r="D496" s="55"/>
      <c r="E496" s="55">
        <f t="shared" ref="E496:E498" si="261">C496+D496</f>
        <v>0</v>
      </c>
      <c r="F496" s="55"/>
      <c r="G496" s="55"/>
      <c r="H496" s="95"/>
      <c r="I496" s="100">
        <f t="shared" si="246"/>
        <v>0</v>
      </c>
    </row>
    <row r="497" spans="1:11" s="3" customFormat="1" ht="26.25" hidden="1" thickBot="1" x14ac:dyDescent="0.25">
      <c r="A497" s="8" t="s">
        <v>136</v>
      </c>
      <c r="B497" s="12"/>
      <c r="C497" s="10">
        <v>0</v>
      </c>
      <c r="D497" s="10"/>
      <c r="E497" s="10">
        <f t="shared" si="261"/>
        <v>0</v>
      </c>
      <c r="F497" s="10"/>
      <c r="G497" s="10"/>
      <c r="H497" s="11"/>
      <c r="I497" s="100">
        <f t="shared" si="246"/>
        <v>0</v>
      </c>
      <c r="J497" s="3">
        <v>0.98</v>
      </c>
    </row>
    <row r="498" spans="1:11" ht="39" hidden="1" thickBot="1" x14ac:dyDescent="0.25">
      <c r="A498" s="8" t="s">
        <v>12</v>
      </c>
      <c r="B498" s="9">
        <v>420269</v>
      </c>
      <c r="C498" s="55">
        <v>0</v>
      </c>
      <c r="D498" s="55"/>
      <c r="E498" s="55">
        <f t="shared" si="261"/>
        <v>0</v>
      </c>
      <c r="F498" s="55"/>
      <c r="G498" s="55"/>
      <c r="H498" s="95"/>
      <c r="I498" s="100">
        <f t="shared" si="246"/>
        <v>0</v>
      </c>
      <c r="J498" s="69">
        <v>0.13</v>
      </c>
      <c r="K498" s="69">
        <f>J498/J497</f>
        <v>0.1326530612244898</v>
      </c>
    </row>
    <row r="499" spans="1:11" ht="26.25" hidden="1" thickBot="1" x14ac:dyDescent="0.25">
      <c r="A499" s="13" t="s">
        <v>13</v>
      </c>
      <c r="B499" s="14" t="s">
        <v>14</v>
      </c>
      <c r="C499" s="15">
        <v>0</v>
      </c>
      <c r="D499" s="15">
        <f t="shared" ref="D499:H499" si="262">SUM(D500,D504,D508)</f>
        <v>0</v>
      </c>
      <c r="E499" s="15">
        <f t="shared" si="262"/>
        <v>0</v>
      </c>
      <c r="F499" s="15">
        <f t="shared" si="262"/>
        <v>0</v>
      </c>
      <c r="G499" s="15">
        <f t="shared" si="262"/>
        <v>0</v>
      </c>
      <c r="H499" s="16">
        <f t="shared" si="262"/>
        <v>0</v>
      </c>
      <c r="I499" s="100">
        <f t="shared" si="246"/>
        <v>0</v>
      </c>
    </row>
    <row r="500" spans="1:11" s="3" customFormat="1" ht="13.5" hidden="1" thickBot="1" x14ac:dyDescent="0.25">
      <c r="A500" s="17" t="s">
        <v>15</v>
      </c>
      <c r="B500" s="18" t="s">
        <v>16</v>
      </c>
      <c r="C500" s="15">
        <v>0</v>
      </c>
      <c r="D500" s="15">
        <f t="shared" ref="D500:H500" si="263">SUM(D501:D503)</f>
        <v>0</v>
      </c>
      <c r="E500" s="15">
        <f t="shared" si="263"/>
        <v>0</v>
      </c>
      <c r="F500" s="15">
        <f t="shared" si="263"/>
        <v>0</v>
      </c>
      <c r="G500" s="15">
        <f t="shared" si="263"/>
        <v>0</v>
      </c>
      <c r="H500" s="16">
        <f t="shared" si="263"/>
        <v>0</v>
      </c>
      <c r="I500" s="100">
        <f t="shared" si="246"/>
        <v>0</v>
      </c>
    </row>
    <row r="501" spans="1:11" s="3" customFormat="1" ht="13.5" hidden="1" thickBot="1" x14ac:dyDescent="0.25">
      <c r="A501" s="19" t="s">
        <v>17</v>
      </c>
      <c r="B501" s="20" t="s">
        <v>18</v>
      </c>
      <c r="C501" s="10">
        <v>0</v>
      </c>
      <c r="D501" s="10"/>
      <c r="E501" s="10">
        <f t="shared" ref="E501:E503" si="264">C501+D501</f>
        <v>0</v>
      </c>
      <c r="F501" s="10"/>
      <c r="G501" s="10"/>
      <c r="H501" s="11"/>
      <c r="I501" s="100">
        <f t="shared" si="246"/>
        <v>0</v>
      </c>
    </row>
    <row r="502" spans="1:11" s="3" customFormat="1" ht="13.5" hidden="1" thickBot="1" x14ac:dyDescent="0.25">
      <c r="A502" s="19" t="s">
        <v>19</v>
      </c>
      <c r="B502" s="21" t="s">
        <v>20</v>
      </c>
      <c r="C502" s="10">
        <v>0</v>
      </c>
      <c r="D502" s="10"/>
      <c r="E502" s="10">
        <f t="shared" si="264"/>
        <v>0</v>
      </c>
      <c r="F502" s="10"/>
      <c r="G502" s="10"/>
      <c r="H502" s="11"/>
      <c r="I502" s="100">
        <f t="shared" si="246"/>
        <v>0</v>
      </c>
    </row>
    <row r="503" spans="1:11" s="3" customFormat="1" ht="13.5" hidden="1" thickBot="1" x14ac:dyDescent="0.25">
      <c r="A503" s="19" t="s">
        <v>21</v>
      </c>
      <c r="B503" s="21" t="s">
        <v>22</v>
      </c>
      <c r="C503" s="10">
        <v>0</v>
      </c>
      <c r="D503" s="10"/>
      <c r="E503" s="10">
        <f t="shared" si="264"/>
        <v>0</v>
      </c>
      <c r="F503" s="10"/>
      <c r="G503" s="10"/>
      <c r="H503" s="11"/>
      <c r="I503" s="100">
        <f t="shared" si="246"/>
        <v>0</v>
      </c>
    </row>
    <row r="504" spans="1:11" ht="13.5" hidden="1" thickBot="1" x14ac:dyDescent="0.25">
      <c r="A504" s="17" t="s">
        <v>23</v>
      </c>
      <c r="B504" s="22" t="s">
        <v>24</v>
      </c>
      <c r="C504" s="15">
        <v>0</v>
      </c>
      <c r="D504" s="15">
        <f t="shared" ref="D504:H504" si="265">SUM(D505:D507)</f>
        <v>0</v>
      </c>
      <c r="E504" s="15">
        <f t="shared" si="265"/>
        <v>0</v>
      </c>
      <c r="F504" s="15">
        <f t="shared" si="265"/>
        <v>0</v>
      </c>
      <c r="G504" s="15">
        <f t="shared" si="265"/>
        <v>0</v>
      </c>
      <c r="H504" s="16">
        <f t="shared" si="265"/>
        <v>0</v>
      </c>
      <c r="I504" s="100">
        <f t="shared" si="246"/>
        <v>0</v>
      </c>
    </row>
    <row r="505" spans="1:11" ht="13.5" hidden="1" thickBot="1" x14ac:dyDescent="0.25">
      <c r="A505" s="19" t="s">
        <v>17</v>
      </c>
      <c r="B505" s="21" t="s">
        <v>25</v>
      </c>
      <c r="C505" s="55">
        <v>0</v>
      </c>
      <c r="D505" s="55"/>
      <c r="E505" s="55">
        <f t="shared" ref="E505:E507" si="266">C505+D505</f>
        <v>0</v>
      </c>
      <c r="F505" s="55"/>
      <c r="G505" s="55"/>
      <c r="H505" s="95"/>
      <c r="I505" s="100">
        <f t="shared" si="246"/>
        <v>0</v>
      </c>
      <c r="J505" s="69">
        <v>0.85</v>
      </c>
      <c r="K505" s="69">
        <f>J505/J497</f>
        <v>0.86734693877551017</v>
      </c>
    </row>
    <row r="506" spans="1:11" s="3" customFormat="1" ht="13.5" hidden="1" thickBot="1" x14ac:dyDescent="0.25">
      <c r="A506" s="19" t="s">
        <v>19</v>
      </c>
      <c r="B506" s="21" t="s">
        <v>26</v>
      </c>
      <c r="C506" s="10">
        <v>0</v>
      </c>
      <c r="D506" s="10"/>
      <c r="E506" s="10">
        <f t="shared" si="266"/>
        <v>0</v>
      </c>
      <c r="F506" s="10"/>
      <c r="G506" s="10"/>
      <c r="H506" s="11"/>
      <c r="I506" s="100">
        <f t="shared" si="246"/>
        <v>0</v>
      </c>
    </row>
    <row r="507" spans="1:11" s="3" customFormat="1" ht="13.5" hidden="1" thickBot="1" x14ac:dyDescent="0.25">
      <c r="A507" s="19" t="s">
        <v>21</v>
      </c>
      <c r="B507" s="21" t="s">
        <v>27</v>
      </c>
      <c r="C507" s="10">
        <v>0</v>
      </c>
      <c r="D507" s="10"/>
      <c r="E507" s="10">
        <f t="shared" si="266"/>
        <v>0</v>
      </c>
      <c r="F507" s="10"/>
      <c r="G507" s="10"/>
      <c r="H507" s="11"/>
      <c r="I507" s="100">
        <f t="shared" si="246"/>
        <v>0</v>
      </c>
    </row>
    <row r="508" spans="1:11" s="3" customFormat="1" ht="13.5" hidden="1" thickBot="1" x14ac:dyDescent="0.25">
      <c r="A508" s="17" t="s">
        <v>28</v>
      </c>
      <c r="B508" s="22" t="s">
        <v>29</v>
      </c>
      <c r="C508" s="15">
        <v>0</v>
      </c>
      <c r="D508" s="15">
        <v>0</v>
      </c>
      <c r="E508" s="15">
        <v>0</v>
      </c>
      <c r="F508" s="15">
        <v>0</v>
      </c>
      <c r="G508" s="15">
        <v>0</v>
      </c>
      <c r="H508" s="16">
        <v>0</v>
      </c>
      <c r="I508" s="100">
        <f t="shared" si="246"/>
        <v>0</v>
      </c>
    </row>
    <row r="509" spans="1:11" s="3" customFormat="1" ht="13.5" hidden="1" thickBot="1" x14ac:dyDescent="0.25">
      <c r="A509" s="19" t="s">
        <v>17</v>
      </c>
      <c r="B509" s="21" t="s">
        <v>30</v>
      </c>
      <c r="C509" s="10">
        <v>0</v>
      </c>
      <c r="D509" s="10"/>
      <c r="E509" s="10">
        <f t="shared" ref="E509:E511" si="267">C509+D509</f>
        <v>0</v>
      </c>
      <c r="F509" s="10"/>
      <c r="G509" s="10"/>
      <c r="H509" s="11"/>
      <c r="I509" s="100">
        <f t="shared" si="246"/>
        <v>0</v>
      </c>
    </row>
    <row r="510" spans="1:11" s="3" customFormat="1" ht="13.5" hidden="1" thickBot="1" x14ac:dyDescent="0.25">
      <c r="A510" s="19" t="s">
        <v>19</v>
      </c>
      <c r="B510" s="21" t="s">
        <v>31</v>
      </c>
      <c r="C510" s="10">
        <v>0</v>
      </c>
      <c r="D510" s="10"/>
      <c r="E510" s="10">
        <f t="shared" si="267"/>
        <v>0</v>
      </c>
      <c r="F510" s="10"/>
      <c r="G510" s="10"/>
      <c r="H510" s="11"/>
      <c r="I510" s="100">
        <f t="shared" si="246"/>
        <v>0</v>
      </c>
    </row>
    <row r="511" spans="1:11" s="3" customFormat="1" ht="13.5" hidden="1" thickBot="1" x14ac:dyDescent="0.25">
      <c r="A511" s="19" t="s">
        <v>21</v>
      </c>
      <c r="B511" s="21" t="s">
        <v>32</v>
      </c>
      <c r="C511" s="10">
        <v>0</v>
      </c>
      <c r="D511" s="10"/>
      <c r="E511" s="10">
        <f t="shared" si="267"/>
        <v>0</v>
      </c>
      <c r="F511" s="10"/>
      <c r="G511" s="10"/>
      <c r="H511" s="11"/>
      <c r="I511" s="100">
        <f t="shared" si="246"/>
        <v>0</v>
      </c>
    </row>
    <row r="512" spans="1:11" ht="13.5" hidden="1" thickBot="1" x14ac:dyDescent="0.25">
      <c r="A512" s="101" t="s">
        <v>69</v>
      </c>
      <c r="B512" s="102"/>
      <c r="C512" s="103">
        <v>0</v>
      </c>
      <c r="D512" s="103">
        <f t="shared" ref="D512:H512" si="268">SUM(D513,D516,D539)</f>
        <v>0</v>
      </c>
      <c r="E512" s="103">
        <f t="shared" si="268"/>
        <v>0</v>
      </c>
      <c r="F512" s="103">
        <f t="shared" si="268"/>
        <v>0</v>
      </c>
      <c r="G512" s="103">
        <f t="shared" si="268"/>
        <v>0</v>
      </c>
      <c r="H512" s="104">
        <f t="shared" si="268"/>
        <v>0</v>
      </c>
      <c r="I512" s="100">
        <f t="shared" si="246"/>
        <v>0</v>
      </c>
    </row>
    <row r="513" spans="1:11" s="3" customFormat="1" ht="13.5" hidden="1" thickBot="1" x14ac:dyDescent="0.25">
      <c r="A513" s="29" t="s">
        <v>34</v>
      </c>
      <c r="B513" s="30">
        <v>20</v>
      </c>
      <c r="C513" s="15">
        <v>0</v>
      </c>
      <c r="D513" s="15">
        <f t="shared" ref="D513:H513" si="269">SUM(D514)</f>
        <v>0</v>
      </c>
      <c r="E513" s="15">
        <f t="shared" si="269"/>
        <v>0</v>
      </c>
      <c r="F513" s="15">
        <f t="shared" si="269"/>
        <v>0</v>
      </c>
      <c r="G513" s="15">
        <f t="shared" si="269"/>
        <v>0</v>
      </c>
      <c r="H513" s="16">
        <f t="shared" si="269"/>
        <v>0</v>
      </c>
      <c r="I513" s="100">
        <f t="shared" si="246"/>
        <v>0</v>
      </c>
    </row>
    <row r="514" spans="1:11" s="3" customFormat="1" ht="13.5" hidden="1" thickBot="1" x14ac:dyDescent="0.25">
      <c r="A514" s="19" t="s">
        <v>37</v>
      </c>
      <c r="B514" s="143" t="s">
        <v>38</v>
      </c>
      <c r="C514" s="10">
        <v>0</v>
      </c>
      <c r="D514" s="10"/>
      <c r="E514" s="10">
        <f>C514+D514</f>
        <v>0</v>
      </c>
      <c r="F514" s="10"/>
      <c r="G514" s="10"/>
      <c r="H514" s="11"/>
      <c r="I514" s="100">
        <f t="shared" si="246"/>
        <v>0</v>
      </c>
    </row>
    <row r="515" spans="1:11" s="3" customFormat="1" ht="13.5" hidden="1" thickBot="1" x14ac:dyDescent="0.25">
      <c r="A515" s="19"/>
      <c r="B515" s="20"/>
      <c r="C515" s="10"/>
      <c r="D515" s="10"/>
      <c r="E515" s="10"/>
      <c r="F515" s="10"/>
      <c r="G515" s="10"/>
      <c r="H515" s="11"/>
      <c r="I515" s="100">
        <f t="shared" si="246"/>
        <v>0</v>
      </c>
    </row>
    <row r="516" spans="1:11" ht="26.25" hidden="1" thickBot="1" x14ac:dyDescent="0.25">
      <c r="A516" s="29" t="s">
        <v>42</v>
      </c>
      <c r="B516" s="31">
        <v>58</v>
      </c>
      <c r="C516" s="15">
        <v>0</v>
      </c>
      <c r="D516" s="15">
        <f t="shared" ref="D516:H516" si="270">SUM(D517,D524,D531)</f>
        <v>0</v>
      </c>
      <c r="E516" s="15">
        <f t="shared" si="270"/>
        <v>0</v>
      </c>
      <c r="F516" s="15">
        <f t="shared" si="270"/>
        <v>0</v>
      </c>
      <c r="G516" s="15">
        <f t="shared" si="270"/>
        <v>0</v>
      </c>
      <c r="H516" s="16">
        <f t="shared" si="270"/>
        <v>0</v>
      </c>
      <c r="I516" s="100">
        <f t="shared" si="246"/>
        <v>0</v>
      </c>
    </row>
    <row r="517" spans="1:11" s="3" customFormat="1" ht="13.5" hidden="1" thickBot="1" x14ac:dyDescent="0.25">
      <c r="A517" s="29" t="s">
        <v>43</v>
      </c>
      <c r="B517" s="32" t="s">
        <v>44</v>
      </c>
      <c r="C517" s="15">
        <v>0</v>
      </c>
      <c r="D517" s="15">
        <f t="shared" ref="D517:H517" si="271">SUM(D521,D522,D523)</f>
        <v>0</v>
      </c>
      <c r="E517" s="15">
        <f t="shared" si="271"/>
        <v>0</v>
      </c>
      <c r="F517" s="15">
        <f t="shared" si="271"/>
        <v>0</v>
      </c>
      <c r="G517" s="15">
        <f t="shared" si="271"/>
        <v>0</v>
      </c>
      <c r="H517" s="16">
        <f t="shared" si="271"/>
        <v>0</v>
      </c>
      <c r="I517" s="100">
        <f t="shared" si="246"/>
        <v>0</v>
      </c>
    </row>
    <row r="518" spans="1:11" s="3" customFormat="1" ht="13.5" hidden="1" thickBot="1" x14ac:dyDescent="0.25">
      <c r="A518" s="33" t="s">
        <v>45</v>
      </c>
      <c r="B518" s="34"/>
      <c r="C518" s="15"/>
      <c r="D518" s="15"/>
      <c r="E518" s="15"/>
      <c r="F518" s="15"/>
      <c r="G518" s="15"/>
      <c r="H518" s="16"/>
      <c r="I518" s="100">
        <f t="shared" si="246"/>
        <v>0</v>
      </c>
    </row>
    <row r="519" spans="1:11" s="3" customFormat="1" ht="13.5" hidden="1" thickBot="1" x14ac:dyDescent="0.25">
      <c r="A519" s="33" t="s">
        <v>46</v>
      </c>
      <c r="B519" s="34"/>
      <c r="C519" s="15">
        <v>0</v>
      </c>
      <c r="D519" s="15">
        <f t="shared" ref="D519:H519" si="272">D521+D522+D523-D520</f>
        <v>0</v>
      </c>
      <c r="E519" s="15">
        <f t="shared" si="272"/>
        <v>0</v>
      </c>
      <c r="F519" s="15">
        <f t="shared" si="272"/>
        <v>0</v>
      </c>
      <c r="G519" s="15">
        <f t="shared" si="272"/>
        <v>0</v>
      </c>
      <c r="H519" s="16">
        <f t="shared" si="272"/>
        <v>0</v>
      </c>
      <c r="I519" s="100">
        <f t="shared" si="246"/>
        <v>0</v>
      </c>
    </row>
    <row r="520" spans="1:11" s="3" customFormat="1" ht="13.5" hidden="1" thickBot="1" x14ac:dyDescent="0.25">
      <c r="A520" s="33" t="s">
        <v>47</v>
      </c>
      <c r="B520" s="34"/>
      <c r="C520" s="15">
        <v>0</v>
      </c>
      <c r="D520" s="15"/>
      <c r="E520" s="15">
        <f t="shared" ref="E520:E523" si="273">C520+D520</f>
        <v>0</v>
      </c>
      <c r="F520" s="15"/>
      <c r="G520" s="15"/>
      <c r="H520" s="16"/>
      <c r="I520" s="100">
        <f t="shared" si="246"/>
        <v>0</v>
      </c>
    </row>
    <row r="521" spans="1:11" s="3" customFormat="1" ht="13.5" hidden="1" thickBot="1" x14ac:dyDescent="0.25">
      <c r="A521" s="8" t="s">
        <v>48</v>
      </c>
      <c r="B521" s="144" t="s">
        <v>49</v>
      </c>
      <c r="C521" s="10">
        <v>0</v>
      </c>
      <c r="D521" s="10"/>
      <c r="E521" s="10">
        <f t="shared" si="273"/>
        <v>0</v>
      </c>
      <c r="F521" s="10"/>
      <c r="G521" s="10"/>
      <c r="H521" s="11"/>
      <c r="I521" s="100">
        <f t="shared" si="246"/>
        <v>0</v>
      </c>
      <c r="K521" s="3">
        <v>0.15</v>
      </c>
    </row>
    <row r="522" spans="1:11" s="3" customFormat="1" ht="13.5" hidden="1" thickBot="1" x14ac:dyDescent="0.25">
      <c r="A522" s="8" t="s">
        <v>50</v>
      </c>
      <c r="B522" s="144" t="s">
        <v>51</v>
      </c>
      <c r="C522" s="10">
        <v>0</v>
      </c>
      <c r="D522" s="10"/>
      <c r="E522" s="10">
        <f t="shared" si="273"/>
        <v>0</v>
      </c>
      <c r="F522" s="10"/>
      <c r="G522" s="10"/>
      <c r="H522" s="11"/>
      <c r="I522" s="100">
        <f t="shared" si="246"/>
        <v>0</v>
      </c>
      <c r="K522" s="3">
        <v>0.85</v>
      </c>
    </row>
    <row r="523" spans="1:11" s="3" customFormat="1" ht="13.5" hidden="1" thickBot="1" x14ac:dyDescent="0.25">
      <c r="A523" s="8" t="s">
        <v>52</v>
      </c>
      <c r="B523" s="145" t="s">
        <v>53</v>
      </c>
      <c r="C523" s="10">
        <v>0</v>
      </c>
      <c r="D523" s="10"/>
      <c r="E523" s="10">
        <f t="shared" si="273"/>
        <v>0</v>
      </c>
      <c r="F523" s="10"/>
      <c r="G523" s="10"/>
      <c r="H523" s="11"/>
      <c r="I523" s="100">
        <f t="shared" si="246"/>
        <v>0</v>
      </c>
    </row>
    <row r="524" spans="1:11" ht="13.5" hidden="1" thickBot="1" x14ac:dyDescent="0.25">
      <c r="A524" s="29" t="s">
        <v>54</v>
      </c>
      <c r="B524" s="30" t="s">
        <v>55</v>
      </c>
      <c r="C524" s="15">
        <v>0</v>
      </c>
      <c r="D524" s="15">
        <f t="shared" ref="D524:H524" si="274">SUM(D528,D529,D530)</f>
        <v>0</v>
      </c>
      <c r="E524" s="15">
        <f t="shared" si="274"/>
        <v>0</v>
      </c>
      <c r="F524" s="15">
        <f t="shared" si="274"/>
        <v>0</v>
      </c>
      <c r="G524" s="15">
        <f t="shared" si="274"/>
        <v>0</v>
      </c>
      <c r="H524" s="16">
        <f t="shared" si="274"/>
        <v>0</v>
      </c>
      <c r="I524" s="100">
        <f t="shared" si="246"/>
        <v>0</v>
      </c>
    </row>
    <row r="525" spans="1:11" s="3" customFormat="1" ht="13.5" hidden="1" thickBot="1" x14ac:dyDescent="0.25">
      <c r="A525" s="35" t="s">
        <v>45</v>
      </c>
      <c r="B525" s="30"/>
      <c r="C525" s="15"/>
      <c r="D525" s="15"/>
      <c r="E525" s="15"/>
      <c r="F525" s="15"/>
      <c r="G525" s="15"/>
      <c r="H525" s="16"/>
      <c r="I525" s="100">
        <f t="shared" si="246"/>
        <v>0</v>
      </c>
    </row>
    <row r="526" spans="1:11" ht="13.5" hidden="1" thickBot="1" x14ac:dyDescent="0.25">
      <c r="A526" s="33" t="s">
        <v>46</v>
      </c>
      <c r="B526" s="34"/>
      <c r="C526" s="15">
        <v>0</v>
      </c>
      <c r="D526" s="15">
        <f t="shared" ref="D526:H526" si="275">D528+D529+D530-D527</f>
        <v>0</v>
      </c>
      <c r="E526" s="15">
        <f t="shared" si="275"/>
        <v>0</v>
      </c>
      <c r="F526" s="15">
        <f t="shared" si="275"/>
        <v>0</v>
      </c>
      <c r="G526" s="15">
        <f t="shared" si="275"/>
        <v>0</v>
      </c>
      <c r="H526" s="16">
        <f t="shared" si="275"/>
        <v>0</v>
      </c>
      <c r="I526" s="100">
        <f t="shared" si="246"/>
        <v>0</v>
      </c>
    </row>
    <row r="527" spans="1:11" s="3" customFormat="1" ht="13.5" hidden="1" thickBot="1" x14ac:dyDescent="0.25">
      <c r="A527" s="33" t="s">
        <v>47</v>
      </c>
      <c r="B527" s="34"/>
      <c r="C527" s="15">
        <v>0</v>
      </c>
      <c r="D527" s="15"/>
      <c r="E527" s="15">
        <f t="shared" ref="E527:E530" si="276">C527+D527</f>
        <v>0</v>
      </c>
      <c r="F527" s="15"/>
      <c r="G527" s="15"/>
      <c r="H527" s="16"/>
      <c r="I527" s="100">
        <f t="shared" ref="I527:I590" si="277">SUM(E527:H527)</f>
        <v>0</v>
      </c>
    </row>
    <row r="528" spans="1:11" ht="13.5" hidden="1" thickBot="1" x14ac:dyDescent="0.25">
      <c r="A528" s="8" t="s">
        <v>48</v>
      </c>
      <c r="B528" s="145" t="s">
        <v>56</v>
      </c>
      <c r="C528" s="55">
        <v>0</v>
      </c>
      <c r="D528" s="55"/>
      <c r="E528" s="55">
        <f t="shared" si="276"/>
        <v>0</v>
      </c>
      <c r="F528" s="55"/>
      <c r="G528" s="55"/>
      <c r="H528" s="95"/>
      <c r="I528" s="100">
        <f t="shared" si="277"/>
        <v>0</v>
      </c>
      <c r="K528" s="69">
        <v>0.15</v>
      </c>
    </row>
    <row r="529" spans="1:11" ht="13.5" hidden="1" thickBot="1" x14ac:dyDescent="0.25">
      <c r="A529" s="8" t="s">
        <v>50</v>
      </c>
      <c r="B529" s="145" t="s">
        <v>57</v>
      </c>
      <c r="C529" s="55">
        <v>0</v>
      </c>
      <c r="D529" s="55"/>
      <c r="E529" s="55">
        <f t="shared" si="276"/>
        <v>0</v>
      </c>
      <c r="F529" s="55"/>
      <c r="G529" s="55"/>
      <c r="H529" s="95"/>
      <c r="I529" s="100">
        <f t="shared" si="277"/>
        <v>0</v>
      </c>
      <c r="K529" s="69">
        <v>0.85</v>
      </c>
    </row>
    <row r="530" spans="1:11" s="3" customFormat="1" ht="13.5" hidden="1" thickBot="1" x14ac:dyDescent="0.25">
      <c r="A530" s="8" t="s">
        <v>52</v>
      </c>
      <c r="B530" s="145" t="s">
        <v>58</v>
      </c>
      <c r="C530" s="10">
        <v>0</v>
      </c>
      <c r="D530" s="10"/>
      <c r="E530" s="10">
        <f t="shared" si="276"/>
        <v>0</v>
      </c>
      <c r="F530" s="10"/>
      <c r="G530" s="10"/>
      <c r="H530" s="11"/>
      <c r="I530" s="100">
        <f t="shared" si="277"/>
        <v>0</v>
      </c>
    </row>
    <row r="531" spans="1:11" s="3" customFormat="1" ht="13.5" hidden="1" thickBot="1" x14ac:dyDescent="0.25">
      <c r="A531" s="29" t="s">
        <v>59</v>
      </c>
      <c r="B531" s="36" t="s">
        <v>60</v>
      </c>
      <c r="C531" s="15">
        <v>0</v>
      </c>
      <c r="D531" s="15">
        <f t="shared" ref="D531:H531" si="278">SUM(D535,D536,D537)</f>
        <v>0</v>
      </c>
      <c r="E531" s="15">
        <f t="shared" si="278"/>
        <v>0</v>
      </c>
      <c r="F531" s="15">
        <f t="shared" si="278"/>
        <v>0</v>
      </c>
      <c r="G531" s="15">
        <f t="shared" si="278"/>
        <v>0</v>
      </c>
      <c r="H531" s="16">
        <f t="shared" si="278"/>
        <v>0</v>
      </c>
      <c r="I531" s="100">
        <f t="shared" si="277"/>
        <v>0</v>
      </c>
    </row>
    <row r="532" spans="1:11" s="3" customFormat="1" ht="13.5" hidden="1" thickBot="1" x14ac:dyDescent="0.25">
      <c r="A532" s="35" t="s">
        <v>45</v>
      </c>
      <c r="B532" s="36"/>
      <c r="C532" s="15"/>
      <c r="D532" s="15"/>
      <c r="E532" s="15"/>
      <c r="F532" s="15"/>
      <c r="G532" s="15"/>
      <c r="H532" s="16"/>
      <c r="I532" s="100">
        <f t="shared" si="277"/>
        <v>0</v>
      </c>
    </row>
    <row r="533" spans="1:11" s="3" customFormat="1" ht="13.5" hidden="1" thickBot="1" x14ac:dyDescent="0.25">
      <c r="A533" s="33" t="s">
        <v>46</v>
      </c>
      <c r="B533" s="34"/>
      <c r="C533" s="15">
        <v>0</v>
      </c>
      <c r="D533" s="15">
        <f t="shared" ref="D533:H533" si="279">D535+D536+D537-D534</f>
        <v>0</v>
      </c>
      <c r="E533" s="15">
        <f t="shared" si="279"/>
        <v>0</v>
      </c>
      <c r="F533" s="15">
        <f t="shared" si="279"/>
        <v>0</v>
      </c>
      <c r="G533" s="15">
        <f t="shared" si="279"/>
        <v>0</v>
      </c>
      <c r="H533" s="16">
        <f t="shared" si="279"/>
        <v>0</v>
      </c>
      <c r="I533" s="100">
        <f t="shared" si="277"/>
        <v>0</v>
      </c>
    </row>
    <row r="534" spans="1:11" s="3" customFormat="1" ht="13.5" hidden="1" thickBot="1" x14ac:dyDescent="0.25">
      <c r="A534" s="33" t="s">
        <v>47</v>
      </c>
      <c r="B534" s="34"/>
      <c r="C534" s="15">
        <v>0</v>
      </c>
      <c r="D534" s="15"/>
      <c r="E534" s="15">
        <f t="shared" ref="E534:E537" si="280">C534+D534</f>
        <v>0</v>
      </c>
      <c r="F534" s="15"/>
      <c r="G534" s="15"/>
      <c r="H534" s="16"/>
      <c r="I534" s="100">
        <f t="shared" si="277"/>
        <v>0</v>
      </c>
    </row>
    <row r="535" spans="1:11" s="3" customFormat="1" ht="13.5" hidden="1" thickBot="1" x14ac:dyDescent="0.25">
      <c r="A535" s="8" t="s">
        <v>48</v>
      </c>
      <c r="B535" s="145" t="s">
        <v>61</v>
      </c>
      <c r="C535" s="10">
        <v>0</v>
      </c>
      <c r="D535" s="10"/>
      <c r="E535" s="10">
        <f t="shared" si="280"/>
        <v>0</v>
      </c>
      <c r="F535" s="10"/>
      <c r="G535" s="10"/>
      <c r="H535" s="11"/>
      <c r="I535" s="100">
        <f t="shared" si="277"/>
        <v>0</v>
      </c>
      <c r="K535" s="3">
        <v>0.15</v>
      </c>
    </row>
    <row r="536" spans="1:11" s="3" customFormat="1" ht="13.5" hidden="1" thickBot="1" x14ac:dyDescent="0.25">
      <c r="A536" s="8" t="s">
        <v>50</v>
      </c>
      <c r="B536" s="145" t="s">
        <v>62</v>
      </c>
      <c r="C536" s="10">
        <v>0</v>
      </c>
      <c r="D536" s="10"/>
      <c r="E536" s="10">
        <f t="shared" si="280"/>
        <v>0</v>
      </c>
      <c r="F536" s="10"/>
      <c r="G536" s="10"/>
      <c r="H536" s="11"/>
      <c r="I536" s="100">
        <f t="shared" si="277"/>
        <v>0</v>
      </c>
      <c r="K536" s="3">
        <v>0.85</v>
      </c>
    </row>
    <row r="537" spans="1:11" s="3" customFormat="1" ht="13.5" hidden="1" thickBot="1" x14ac:dyDescent="0.25">
      <c r="A537" s="8" t="s">
        <v>52</v>
      </c>
      <c r="B537" s="145" t="s">
        <v>63</v>
      </c>
      <c r="C537" s="10">
        <v>0</v>
      </c>
      <c r="D537" s="10"/>
      <c r="E537" s="10">
        <f t="shared" si="280"/>
        <v>0</v>
      </c>
      <c r="F537" s="10"/>
      <c r="G537" s="10"/>
      <c r="H537" s="11"/>
      <c r="I537" s="100">
        <f t="shared" si="277"/>
        <v>0</v>
      </c>
    </row>
    <row r="538" spans="1:11" s="3" customFormat="1" ht="13.5" hidden="1" thickBot="1" x14ac:dyDescent="0.25">
      <c r="A538" s="37"/>
      <c r="B538" s="24"/>
      <c r="C538" s="10"/>
      <c r="D538" s="10"/>
      <c r="E538" s="10"/>
      <c r="F538" s="10"/>
      <c r="G538" s="10"/>
      <c r="H538" s="11"/>
      <c r="I538" s="100">
        <f t="shared" si="277"/>
        <v>0</v>
      </c>
    </row>
    <row r="539" spans="1:11" s="3" customFormat="1" ht="13.5" hidden="1" thickBot="1" x14ac:dyDescent="0.25">
      <c r="A539" s="17" t="s">
        <v>64</v>
      </c>
      <c r="B539" s="36" t="s">
        <v>65</v>
      </c>
      <c r="C539" s="15">
        <v>0</v>
      </c>
      <c r="D539" s="15"/>
      <c r="E539" s="15">
        <f>C539+D539</f>
        <v>0</v>
      </c>
      <c r="F539" s="15"/>
      <c r="G539" s="15"/>
      <c r="H539" s="16"/>
      <c r="I539" s="100">
        <f t="shared" si="277"/>
        <v>0</v>
      </c>
    </row>
    <row r="540" spans="1:11" s="3" customFormat="1" ht="13.5" hidden="1" thickBot="1" x14ac:dyDescent="0.25">
      <c r="A540" s="37"/>
      <c r="B540" s="24"/>
      <c r="C540" s="10"/>
      <c r="D540" s="10"/>
      <c r="E540" s="10"/>
      <c r="F540" s="10"/>
      <c r="G540" s="10"/>
      <c r="H540" s="11"/>
      <c r="I540" s="100">
        <f t="shared" si="277"/>
        <v>0</v>
      </c>
    </row>
    <row r="541" spans="1:11" s="3" customFormat="1" ht="13.5" hidden="1" thickBot="1" x14ac:dyDescent="0.25">
      <c r="A541" s="17" t="s">
        <v>66</v>
      </c>
      <c r="B541" s="36"/>
      <c r="C541" s="15">
        <v>0</v>
      </c>
      <c r="D541" s="15">
        <f t="shared" ref="D541:H541" si="281">D494-D512</f>
        <v>0</v>
      </c>
      <c r="E541" s="15">
        <f t="shared" si="281"/>
        <v>0</v>
      </c>
      <c r="F541" s="15">
        <f t="shared" si="281"/>
        <v>0</v>
      </c>
      <c r="G541" s="15">
        <f t="shared" si="281"/>
        <v>0</v>
      </c>
      <c r="H541" s="16">
        <f t="shared" si="281"/>
        <v>0</v>
      </c>
      <c r="I541" s="100">
        <f t="shared" si="277"/>
        <v>0</v>
      </c>
    </row>
    <row r="542" spans="1:11" s="67" customFormat="1" ht="26.25" hidden="1" thickBot="1" x14ac:dyDescent="0.25">
      <c r="A542" s="105" t="s">
        <v>89</v>
      </c>
      <c r="B542" s="106"/>
      <c r="C542" s="107">
        <v>0</v>
      </c>
      <c r="D542" s="107">
        <f t="shared" ref="D542:H542" si="282">D543</f>
        <v>0</v>
      </c>
      <c r="E542" s="107">
        <f t="shared" si="282"/>
        <v>0</v>
      </c>
      <c r="F542" s="107">
        <f t="shared" si="282"/>
        <v>0</v>
      </c>
      <c r="G542" s="107">
        <f t="shared" si="282"/>
        <v>0</v>
      </c>
      <c r="H542" s="108">
        <f t="shared" si="282"/>
        <v>0</v>
      </c>
      <c r="I542" s="100">
        <f t="shared" si="277"/>
        <v>0</v>
      </c>
    </row>
    <row r="543" spans="1:11" ht="13.5" hidden="1" thickBot="1" x14ac:dyDescent="0.25">
      <c r="A543" s="101" t="s">
        <v>71</v>
      </c>
      <c r="B543" s="102"/>
      <c r="C543" s="103">
        <v>0</v>
      </c>
      <c r="D543" s="103">
        <f t="shared" ref="D543:H543" si="283">SUM(D544,D545,D546,D547)</f>
        <v>0</v>
      </c>
      <c r="E543" s="103">
        <f t="shared" si="283"/>
        <v>0</v>
      </c>
      <c r="F543" s="103">
        <f t="shared" si="283"/>
        <v>0</v>
      </c>
      <c r="G543" s="103">
        <f t="shared" si="283"/>
        <v>0</v>
      </c>
      <c r="H543" s="104">
        <f t="shared" si="283"/>
        <v>0</v>
      </c>
      <c r="I543" s="100">
        <f t="shared" si="277"/>
        <v>0</v>
      </c>
    </row>
    <row r="544" spans="1:11" ht="13.5" hidden="1" thickBot="1" x14ac:dyDescent="0.25">
      <c r="A544" s="8" t="s">
        <v>72</v>
      </c>
      <c r="B544" s="9"/>
      <c r="C544" s="55">
        <v>0</v>
      </c>
      <c r="D544" s="55"/>
      <c r="E544" s="55">
        <f t="shared" ref="E544:E546" si="284">C544+D544</f>
        <v>0</v>
      </c>
      <c r="F544" s="55"/>
      <c r="G544" s="55"/>
      <c r="H544" s="95"/>
      <c r="I544" s="100">
        <f t="shared" si="277"/>
        <v>0</v>
      </c>
    </row>
    <row r="545" spans="1:11" s="3" customFormat="1" ht="26.25" hidden="1" thickBot="1" x14ac:dyDescent="0.25">
      <c r="A545" s="8" t="s">
        <v>136</v>
      </c>
      <c r="B545" s="12"/>
      <c r="C545" s="10">
        <v>0</v>
      </c>
      <c r="D545" s="10"/>
      <c r="E545" s="10">
        <f t="shared" si="284"/>
        <v>0</v>
      </c>
      <c r="F545" s="10"/>
      <c r="G545" s="10"/>
      <c r="H545" s="11"/>
      <c r="I545" s="100">
        <f t="shared" si="277"/>
        <v>0</v>
      </c>
      <c r="J545" s="3">
        <v>0.98</v>
      </c>
    </row>
    <row r="546" spans="1:11" ht="39" hidden="1" thickBot="1" x14ac:dyDescent="0.25">
      <c r="A546" s="8" t="s">
        <v>12</v>
      </c>
      <c r="B546" s="9">
        <v>420269</v>
      </c>
      <c r="C546" s="55">
        <v>0</v>
      </c>
      <c r="D546" s="55"/>
      <c r="E546" s="55">
        <f t="shared" si="284"/>
        <v>0</v>
      </c>
      <c r="F546" s="55"/>
      <c r="G546" s="55"/>
      <c r="H546" s="95"/>
      <c r="I546" s="100">
        <f t="shared" si="277"/>
        <v>0</v>
      </c>
      <c r="J546" s="69">
        <v>0.13</v>
      </c>
      <c r="K546" s="69">
        <f>J546/J545</f>
        <v>0.1326530612244898</v>
      </c>
    </row>
    <row r="547" spans="1:11" ht="26.25" hidden="1" thickBot="1" x14ac:dyDescent="0.25">
      <c r="A547" s="13" t="s">
        <v>13</v>
      </c>
      <c r="B547" s="14" t="s">
        <v>14</v>
      </c>
      <c r="C547" s="15">
        <v>0</v>
      </c>
      <c r="D547" s="15">
        <f t="shared" ref="D547:H547" si="285">SUM(D548,D552,D556)</f>
        <v>0</v>
      </c>
      <c r="E547" s="15">
        <f t="shared" si="285"/>
        <v>0</v>
      </c>
      <c r="F547" s="15">
        <f t="shared" si="285"/>
        <v>0</v>
      </c>
      <c r="G547" s="15">
        <f t="shared" si="285"/>
        <v>0</v>
      </c>
      <c r="H547" s="16">
        <f t="shared" si="285"/>
        <v>0</v>
      </c>
      <c r="I547" s="100">
        <f t="shared" si="277"/>
        <v>0</v>
      </c>
    </row>
    <row r="548" spans="1:11" s="3" customFormat="1" ht="13.5" hidden="1" thickBot="1" x14ac:dyDescent="0.25">
      <c r="A548" s="17" t="s">
        <v>15</v>
      </c>
      <c r="B548" s="18" t="s">
        <v>16</v>
      </c>
      <c r="C548" s="15">
        <v>0</v>
      </c>
      <c r="D548" s="15">
        <f t="shared" ref="D548:H548" si="286">SUM(D549:D551)</f>
        <v>0</v>
      </c>
      <c r="E548" s="15">
        <f t="shared" si="286"/>
        <v>0</v>
      </c>
      <c r="F548" s="15">
        <f t="shared" si="286"/>
        <v>0</v>
      </c>
      <c r="G548" s="15">
        <f t="shared" si="286"/>
        <v>0</v>
      </c>
      <c r="H548" s="16">
        <f t="shared" si="286"/>
        <v>0</v>
      </c>
      <c r="I548" s="100">
        <f t="shared" si="277"/>
        <v>0</v>
      </c>
    </row>
    <row r="549" spans="1:11" s="3" customFormat="1" ht="13.5" hidden="1" thickBot="1" x14ac:dyDescent="0.25">
      <c r="A549" s="19" t="s">
        <v>17</v>
      </c>
      <c r="B549" s="20" t="s">
        <v>18</v>
      </c>
      <c r="C549" s="10">
        <v>0</v>
      </c>
      <c r="D549" s="10"/>
      <c r="E549" s="10">
        <f t="shared" ref="E549:E551" si="287">C549+D549</f>
        <v>0</v>
      </c>
      <c r="F549" s="10"/>
      <c r="G549" s="10"/>
      <c r="H549" s="11"/>
      <c r="I549" s="100">
        <f t="shared" si="277"/>
        <v>0</v>
      </c>
    </row>
    <row r="550" spans="1:11" s="3" customFormat="1" ht="13.5" hidden="1" thickBot="1" x14ac:dyDescent="0.25">
      <c r="A550" s="19" t="s">
        <v>19</v>
      </c>
      <c r="B550" s="21" t="s">
        <v>20</v>
      </c>
      <c r="C550" s="10">
        <v>0</v>
      </c>
      <c r="D550" s="10"/>
      <c r="E550" s="10">
        <f t="shared" si="287"/>
        <v>0</v>
      </c>
      <c r="F550" s="10"/>
      <c r="G550" s="10"/>
      <c r="H550" s="11"/>
      <c r="I550" s="100">
        <f t="shared" si="277"/>
        <v>0</v>
      </c>
    </row>
    <row r="551" spans="1:11" s="3" customFormat="1" ht="13.5" hidden="1" thickBot="1" x14ac:dyDescent="0.25">
      <c r="A551" s="19" t="s">
        <v>21</v>
      </c>
      <c r="B551" s="21" t="s">
        <v>22</v>
      </c>
      <c r="C551" s="10">
        <v>0</v>
      </c>
      <c r="D551" s="10"/>
      <c r="E551" s="10">
        <f t="shared" si="287"/>
        <v>0</v>
      </c>
      <c r="F551" s="10"/>
      <c r="G551" s="10"/>
      <c r="H551" s="11"/>
      <c r="I551" s="100">
        <f t="shared" si="277"/>
        <v>0</v>
      </c>
    </row>
    <row r="552" spans="1:11" ht="13.5" hidden="1" thickBot="1" x14ac:dyDescent="0.25">
      <c r="A552" s="17" t="s">
        <v>23</v>
      </c>
      <c r="B552" s="22" t="s">
        <v>24</v>
      </c>
      <c r="C552" s="15">
        <v>0</v>
      </c>
      <c r="D552" s="15">
        <f t="shared" ref="D552:H552" si="288">SUM(D553:D555)</f>
        <v>0</v>
      </c>
      <c r="E552" s="15">
        <f t="shared" si="288"/>
        <v>0</v>
      </c>
      <c r="F552" s="15">
        <f t="shared" si="288"/>
        <v>0</v>
      </c>
      <c r="G552" s="15">
        <f t="shared" si="288"/>
        <v>0</v>
      </c>
      <c r="H552" s="16">
        <f t="shared" si="288"/>
        <v>0</v>
      </c>
      <c r="I552" s="100">
        <f t="shared" si="277"/>
        <v>0</v>
      </c>
    </row>
    <row r="553" spans="1:11" ht="13.5" hidden="1" thickBot="1" x14ac:dyDescent="0.25">
      <c r="A553" s="19" t="s">
        <v>17</v>
      </c>
      <c r="B553" s="21" t="s">
        <v>25</v>
      </c>
      <c r="C553" s="55">
        <v>0</v>
      </c>
      <c r="D553" s="55"/>
      <c r="E553" s="55">
        <f t="shared" ref="E553:E555" si="289">C553+D553</f>
        <v>0</v>
      </c>
      <c r="F553" s="55"/>
      <c r="G553" s="55"/>
      <c r="H553" s="95"/>
      <c r="I553" s="100">
        <f t="shared" si="277"/>
        <v>0</v>
      </c>
      <c r="J553" s="69">
        <v>0.85</v>
      </c>
      <c r="K553" s="69">
        <f>J553/J545</f>
        <v>0.86734693877551017</v>
      </c>
    </row>
    <row r="554" spans="1:11" s="3" customFormat="1" ht="13.5" hidden="1" thickBot="1" x14ac:dyDescent="0.25">
      <c r="A554" s="19" t="s">
        <v>19</v>
      </c>
      <c r="B554" s="21" t="s">
        <v>26</v>
      </c>
      <c r="C554" s="10">
        <v>0</v>
      </c>
      <c r="D554" s="10"/>
      <c r="E554" s="10">
        <f t="shared" si="289"/>
        <v>0</v>
      </c>
      <c r="F554" s="10"/>
      <c r="G554" s="10"/>
      <c r="H554" s="11"/>
      <c r="I554" s="100">
        <f t="shared" si="277"/>
        <v>0</v>
      </c>
    </row>
    <row r="555" spans="1:11" s="3" customFormat="1" ht="13.5" hidden="1" thickBot="1" x14ac:dyDescent="0.25">
      <c r="A555" s="19" t="s">
        <v>21</v>
      </c>
      <c r="B555" s="21" t="s">
        <v>27</v>
      </c>
      <c r="C555" s="10">
        <v>0</v>
      </c>
      <c r="D555" s="10"/>
      <c r="E555" s="10">
        <f t="shared" si="289"/>
        <v>0</v>
      </c>
      <c r="F555" s="10"/>
      <c r="G555" s="10"/>
      <c r="H555" s="11"/>
      <c r="I555" s="100">
        <f t="shared" si="277"/>
        <v>0</v>
      </c>
    </row>
    <row r="556" spans="1:11" s="3" customFormat="1" ht="13.5" hidden="1" thickBot="1" x14ac:dyDescent="0.25">
      <c r="A556" s="17" t="s">
        <v>28</v>
      </c>
      <c r="B556" s="22" t="s">
        <v>29</v>
      </c>
      <c r="C556" s="15">
        <v>0</v>
      </c>
      <c r="D556" s="15">
        <v>0</v>
      </c>
      <c r="E556" s="15">
        <v>0</v>
      </c>
      <c r="F556" s="15">
        <v>0</v>
      </c>
      <c r="G556" s="15">
        <v>0</v>
      </c>
      <c r="H556" s="16">
        <v>0</v>
      </c>
      <c r="I556" s="100">
        <f t="shared" si="277"/>
        <v>0</v>
      </c>
    </row>
    <row r="557" spans="1:11" s="3" customFormat="1" ht="13.5" hidden="1" thickBot="1" x14ac:dyDescent="0.25">
      <c r="A557" s="19" t="s">
        <v>17</v>
      </c>
      <c r="B557" s="21" t="s">
        <v>30</v>
      </c>
      <c r="C557" s="10">
        <v>0</v>
      </c>
      <c r="D557" s="10"/>
      <c r="E557" s="10">
        <f t="shared" ref="E557:E559" si="290">C557+D557</f>
        <v>0</v>
      </c>
      <c r="F557" s="10"/>
      <c r="G557" s="10"/>
      <c r="H557" s="11"/>
      <c r="I557" s="100">
        <f t="shared" si="277"/>
        <v>0</v>
      </c>
    </row>
    <row r="558" spans="1:11" s="3" customFormat="1" ht="13.5" hidden="1" thickBot="1" x14ac:dyDescent="0.25">
      <c r="A558" s="19" t="s">
        <v>19</v>
      </c>
      <c r="B558" s="21" t="s">
        <v>31</v>
      </c>
      <c r="C558" s="10">
        <v>0</v>
      </c>
      <c r="D558" s="10"/>
      <c r="E558" s="10">
        <f t="shared" si="290"/>
        <v>0</v>
      </c>
      <c r="F558" s="10"/>
      <c r="G558" s="10"/>
      <c r="H558" s="11"/>
      <c r="I558" s="100">
        <f t="shared" si="277"/>
        <v>0</v>
      </c>
    </row>
    <row r="559" spans="1:11" s="3" customFormat="1" ht="13.5" hidden="1" thickBot="1" x14ac:dyDescent="0.25">
      <c r="A559" s="19" t="s">
        <v>21</v>
      </c>
      <c r="B559" s="21" t="s">
        <v>32</v>
      </c>
      <c r="C559" s="10">
        <v>0</v>
      </c>
      <c r="D559" s="10"/>
      <c r="E559" s="10">
        <f t="shared" si="290"/>
        <v>0</v>
      </c>
      <c r="F559" s="10"/>
      <c r="G559" s="10"/>
      <c r="H559" s="11"/>
      <c r="I559" s="100">
        <f t="shared" si="277"/>
        <v>0</v>
      </c>
    </row>
    <row r="560" spans="1:11" ht="13.5" hidden="1" thickBot="1" x14ac:dyDescent="0.25">
      <c r="A560" s="101" t="s">
        <v>69</v>
      </c>
      <c r="B560" s="102"/>
      <c r="C560" s="103">
        <v>0</v>
      </c>
      <c r="D560" s="103">
        <f t="shared" ref="D560:H560" si="291">SUM(D561,D564,D587)</f>
        <v>0</v>
      </c>
      <c r="E560" s="103">
        <f t="shared" si="291"/>
        <v>0</v>
      </c>
      <c r="F560" s="103">
        <f t="shared" si="291"/>
        <v>0</v>
      </c>
      <c r="G560" s="103">
        <f t="shared" si="291"/>
        <v>0</v>
      </c>
      <c r="H560" s="104">
        <f t="shared" si="291"/>
        <v>0</v>
      </c>
      <c r="I560" s="100">
        <f t="shared" si="277"/>
        <v>0</v>
      </c>
    </row>
    <row r="561" spans="1:11" s="3" customFormat="1" ht="13.5" hidden="1" thickBot="1" x14ac:dyDescent="0.25">
      <c r="A561" s="29" t="s">
        <v>34</v>
      </c>
      <c r="B561" s="30">
        <v>20</v>
      </c>
      <c r="C561" s="15">
        <v>0</v>
      </c>
      <c r="D561" s="15">
        <f t="shared" ref="D561:H561" si="292">SUM(D562)</f>
        <v>0</v>
      </c>
      <c r="E561" s="15">
        <f t="shared" si="292"/>
        <v>0</v>
      </c>
      <c r="F561" s="15">
        <f t="shared" si="292"/>
        <v>0</v>
      </c>
      <c r="G561" s="15">
        <f t="shared" si="292"/>
        <v>0</v>
      </c>
      <c r="H561" s="16">
        <f t="shared" si="292"/>
        <v>0</v>
      </c>
      <c r="I561" s="100">
        <f t="shared" si="277"/>
        <v>0</v>
      </c>
    </row>
    <row r="562" spans="1:11" s="3" customFormat="1" ht="13.5" hidden="1" thickBot="1" x14ac:dyDescent="0.25">
      <c r="A562" s="19" t="s">
        <v>37</v>
      </c>
      <c r="B562" s="143" t="s">
        <v>38</v>
      </c>
      <c r="C562" s="10">
        <v>0</v>
      </c>
      <c r="D562" s="10"/>
      <c r="E562" s="10">
        <f>C562+D562</f>
        <v>0</v>
      </c>
      <c r="F562" s="10"/>
      <c r="G562" s="10"/>
      <c r="H562" s="11"/>
      <c r="I562" s="100">
        <f t="shared" si="277"/>
        <v>0</v>
      </c>
    </row>
    <row r="563" spans="1:11" s="3" customFormat="1" ht="13.5" hidden="1" thickBot="1" x14ac:dyDescent="0.25">
      <c r="A563" s="19"/>
      <c r="B563" s="20"/>
      <c r="C563" s="10"/>
      <c r="D563" s="10"/>
      <c r="E563" s="10"/>
      <c r="F563" s="10"/>
      <c r="G563" s="10"/>
      <c r="H563" s="11"/>
      <c r="I563" s="100">
        <f t="shared" si="277"/>
        <v>0</v>
      </c>
    </row>
    <row r="564" spans="1:11" ht="26.25" hidden="1" thickBot="1" x14ac:dyDescent="0.25">
      <c r="A564" s="29" t="s">
        <v>42</v>
      </c>
      <c r="B564" s="31">
        <v>58</v>
      </c>
      <c r="C564" s="15">
        <v>0</v>
      </c>
      <c r="D564" s="15">
        <f t="shared" ref="D564:H564" si="293">SUM(D565,D572,D579)</f>
        <v>0</v>
      </c>
      <c r="E564" s="15">
        <f t="shared" si="293"/>
        <v>0</v>
      </c>
      <c r="F564" s="15">
        <f t="shared" si="293"/>
        <v>0</v>
      </c>
      <c r="G564" s="15">
        <f t="shared" si="293"/>
        <v>0</v>
      </c>
      <c r="H564" s="16">
        <f t="shared" si="293"/>
        <v>0</v>
      </c>
      <c r="I564" s="100">
        <f t="shared" si="277"/>
        <v>0</v>
      </c>
    </row>
    <row r="565" spans="1:11" s="3" customFormat="1" ht="13.5" hidden="1" thickBot="1" x14ac:dyDescent="0.25">
      <c r="A565" s="29" t="s">
        <v>43</v>
      </c>
      <c r="B565" s="32" t="s">
        <v>44</v>
      </c>
      <c r="C565" s="15">
        <v>0</v>
      </c>
      <c r="D565" s="15">
        <f t="shared" ref="D565:H565" si="294">SUM(D569,D570,D571)</f>
        <v>0</v>
      </c>
      <c r="E565" s="15">
        <f t="shared" si="294"/>
        <v>0</v>
      </c>
      <c r="F565" s="15">
        <f t="shared" si="294"/>
        <v>0</v>
      </c>
      <c r="G565" s="15">
        <f t="shared" si="294"/>
        <v>0</v>
      </c>
      <c r="H565" s="16">
        <f t="shared" si="294"/>
        <v>0</v>
      </c>
      <c r="I565" s="100">
        <f t="shared" si="277"/>
        <v>0</v>
      </c>
    </row>
    <row r="566" spans="1:11" s="3" customFormat="1" ht="13.5" hidden="1" thickBot="1" x14ac:dyDescent="0.25">
      <c r="A566" s="33" t="s">
        <v>45</v>
      </c>
      <c r="B566" s="34"/>
      <c r="C566" s="15"/>
      <c r="D566" s="15"/>
      <c r="E566" s="15"/>
      <c r="F566" s="15"/>
      <c r="G566" s="15"/>
      <c r="H566" s="16"/>
      <c r="I566" s="100">
        <f t="shared" si="277"/>
        <v>0</v>
      </c>
    </row>
    <row r="567" spans="1:11" s="3" customFormat="1" ht="13.5" hidden="1" thickBot="1" x14ac:dyDescent="0.25">
      <c r="A567" s="33" t="s">
        <v>46</v>
      </c>
      <c r="B567" s="34"/>
      <c r="C567" s="15">
        <v>0</v>
      </c>
      <c r="D567" s="15">
        <f t="shared" ref="D567:H567" si="295">D569+D570+D571-D568</f>
        <v>0</v>
      </c>
      <c r="E567" s="15">
        <f t="shared" si="295"/>
        <v>0</v>
      </c>
      <c r="F567" s="15">
        <f t="shared" si="295"/>
        <v>0</v>
      </c>
      <c r="G567" s="15">
        <f t="shared" si="295"/>
        <v>0</v>
      </c>
      <c r="H567" s="16">
        <f t="shared" si="295"/>
        <v>0</v>
      </c>
      <c r="I567" s="100">
        <f t="shared" si="277"/>
        <v>0</v>
      </c>
    </row>
    <row r="568" spans="1:11" s="3" customFormat="1" ht="13.5" hidden="1" thickBot="1" x14ac:dyDescent="0.25">
      <c r="A568" s="33" t="s">
        <v>47</v>
      </c>
      <c r="B568" s="34"/>
      <c r="C568" s="15">
        <v>0</v>
      </c>
      <c r="D568" s="15"/>
      <c r="E568" s="15">
        <f t="shared" ref="E568:E571" si="296">C568+D568</f>
        <v>0</v>
      </c>
      <c r="F568" s="15"/>
      <c r="G568" s="15"/>
      <c r="H568" s="16"/>
      <c r="I568" s="100">
        <f t="shared" si="277"/>
        <v>0</v>
      </c>
    </row>
    <row r="569" spans="1:11" s="3" customFormat="1" ht="13.5" hidden="1" thickBot="1" x14ac:dyDescent="0.25">
      <c r="A569" s="8" t="s">
        <v>48</v>
      </c>
      <c r="B569" s="144" t="s">
        <v>49</v>
      </c>
      <c r="C569" s="10">
        <v>0</v>
      </c>
      <c r="D569" s="10"/>
      <c r="E569" s="10">
        <f t="shared" si="296"/>
        <v>0</v>
      </c>
      <c r="F569" s="10"/>
      <c r="G569" s="10"/>
      <c r="H569" s="11"/>
      <c r="I569" s="100">
        <f t="shared" si="277"/>
        <v>0</v>
      </c>
      <c r="K569" s="3">
        <v>0.15</v>
      </c>
    </row>
    <row r="570" spans="1:11" s="3" customFormat="1" ht="13.5" hidden="1" thickBot="1" x14ac:dyDescent="0.25">
      <c r="A570" s="8" t="s">
        <v>50</v>
      </c>
      <c r="B570" s="144" t="s">
        <v>51</v>
      </c>
      <c r="C570" s="10">
        <v>0</v>
      </c>
      <c r="D570" s="10"/>
      <c r="E570" s="10">
        <f t="shared" si="296"/>
        <v>0</v>
      </c>
      <c r="F570" s="10"/>
      <c r="G570" s="10"/>
      <c r="H570" s="11"/>
      <c r="I570" s="100">
        <f t="shared" si="277"/>
        <v>0</v>
      </c>
      <c r="K570" s="3">
        <v>0.85</v>
      </c>
    </row>
    <row r="571" spans="1:11" s="3" customFormat="1" ht="13.5" hidden="1" thickBot="1" x14ac:dyDescent="0.25">
      <c r="A571" s="8" t="s">
        <v>52</v>
      </c>
      <c r="B571" s="145" t="s">
        <v>53</v>
      </c>
      <c r="C571" s="10">
        <v>0</v>
      </c>
      <c r="D571" s="10"/>
      <c r="E571" s="10">
        <f t="shared" si="296"/>
        <v>0</v>
      </c>
      <c r="F571" s="10"/>
      <c r="G571" s="10"/>
      <c r="H571" s="11"/>
      <c r="I571" s="100">
        <f t="shared" si="277"/>
        <v>0</v>
      </c>
    </row>
    <row r="572" spans="1:11" ht="13.5" hidden="1" thickBot="1" x14ac:dyDescent="0.25">
      <c r="A572" s="29" t="s">
        <v>54</v>
      </c>
      <c r="B572" s="30" t="s">
        <v>55</v>
      </c>
      <c r="C572" s="15">
        <v>0</v>
      </c>
      <c r="D572" s="15">
        <f t="shared" ref="D572:H572" si="297">SUM(D576,D577,D578)</f>
        <v>0</v>
      </c>
      <c r="E572" s="15">
        <f t="shared" si="297"/>
        <v>0</v>
      </c>
      <c r="F572" s="15">
        <f t="shared" si="297"/>
        <v>0</v>
      </c>
      <c r="G572" s="15">
        <f t="shared" si="297"/>
        <v>0</v>
      </c>
      <c r="H572" s="16">
        <f t="shared" si="297"/>
        <v>0</v>
      </c>
      <c r="I572" s="100">
        <f t="shared" si="277"/>
        <v>0</v>
      </c>
    </row>
    <row r="573" spans="1:11" s="3" customFormat="1" ht="13.5" hidden="1" thickBot="1" x14ac:dyDescent="0.25">
      <c r="A573" s="35" t="s">
        <v>45</v>
      </c>
      <c r="B573" s="30"/>
      <c r="C573" s="15"/>
      <c r="D573" s="15"/>
      <c r="E573" s="15"/>
      <c r="F573" s="15"/>
      <c r="G573" s="15"/>
      <c r="H573" s="16"/>
      <c r="I573" s="100">
        <f t="shared" si="277"/>
        <v>0</v>
      </c>
    </row>
    <row r="574" spans="1:11" ht="13.5" hidden="1" thickBot="1" x14ac:dyDescent="0.25">
      <c r="A574" s="33" t="s">
        <v>46</v>
      </c>
      <c r="B574" s="34"/>
      <c r="C574" s="15">
        <v>0</v>
      </c>
      <c r="D574" s="15">
        <f t="shared" ref="D574:H574" si="298">D576+D577+D578-D575</f>
        <v>0</v>
      </c>
      <c r="E574" s="15">
        <f t="shared" si="298"/>
        <v>0</v>
      </c>
      <c r="F574" s="15">
        <f t="shared" si="298"/>
        <v>0</v>
      </c>
      <c r="G574" s="15">
        <f t="shared" si="298"/>
        <v>0</v>
      </c>
      <c r="H574" s="16">
        <f t="shared" si="298"/>
        <v>0</v>
      </c>
      <c r="I574" s="100">
        <f t="shared" si="277"/>
        <v>0</v>
      </c>
    </row>
    <row r="575" spans="1:11" s="3" customFormat="1" ht="13.5" hidden="1" thickBot="1" x14ac:dyDescent="0.25">
      <c r="A575" s="33" t="s">
        <v>47</v>
      </c>
      <c r="B575" s="34"/>
      <c r="C575" s="15">
        <v>0</v>
      </c>
      <c r="D575" s="15"/>
      <c r="E575" s="15">
        <f t="shared" ref="E575:E578" si="299">C575+D575</f>
        <v>0</v>
      </c>
      <c r="F575" s="15"/>
      <c r="G575" s="15"/>
      <c r="H575" s="16"/>
      <c r="I575" s="100">
        <f t="shared" si="277"/>
        <v>0</v>
      </c>
    </row>
    <row r="576" spans="1:11" ht="13.5" hidden="1" thickBot="1" x14ac:dyDescent="0.25">
      <c r="A576" s="8" t="s">
        <v>48</v>
      </c>
      <c r="B576" s="145" t="s">
        <v>56</v>
      </c>
      <c r="C576" s="55">
        <v>0</v>
      </c>
      <c r="D576" s="55"/>
      <c r="E576" s="55">
        <f t="shared" si="299"/>
        <v>0</v>
      </c>
      <c r="F576" s="55"/>
      <c r="G576" s="55"/>
      <c r="H576" s="95"/>
      <c r="I576" s="100">
        <f t="shared" si="277"/>
        <v>0</v>
      </c>
      <c r="K576" s="69">
        <v>0.15</v>
      </c>
    </row>
    <row r="577" spans="1:11" ht="13.5" hidden="1" thickBot="1" x14ac:dyDescent="0.25">
      <c r="A577" s="8" t="s">
        <v>50</v>
      </c>
      <c r="B577" s="145" t="s">
        <v>57</v>
      </c>
      <c r="C577" s="55">
        <v>0</v>
      </c>
      <c r="D577" s="55"/>
      <c r="E577" s="55">
        <f t="shared" si="299"/>
        <v>0</v>
      </c>
      <c r="F577" s="55"/>
      <c r="G577" s="55"/>
      <c r="H577" s="95"/>
      <c r="I577" s="100">
        <f t="shared" si="277"/>
        <v>0</v>
      </c>
      <c r="K577" s="69">
        <v>0.85</v>
      </c>
    </row>
    <row r="578" spans="1:11" s="3" customFormat="1" ht="13.5" hidden="1" thickBot="1" x14ac:dyDescent="0.25">
      <c r="A578" s="8" t="s">
        <v>52</v>
      </c>
      <c r="B578" s="145" t="s">
        <v>58</v>
      </c>
      <c r="C578" s="10">
        <v>0</v>
      </c>
      <c r="D578" s="10"/>
      <c r="E578" s="10">
        <f t="shared" si="299"/>
        <v>0</v>
      </c>
      <c r="F578" s="10"/>
      <c r="G578" s="10"/>
      <c r="H578" s="11"/>
      <c r="I578" s="100">
        <f t="shared" si="277"/>
        <v>0</v>
      </c>
    </row>
    <row r="579" spans="1:11" s="3" customFormat="1" ht="13.5" hidden="1" thickBot="1" x14ac:dyDescent="0.25">
      <c r="A579" s="29" t="s">
        <v>59</v>
      </c>
      <c r="B579" s="36" t="s">
        <v>60</v>
      </c>
      <c r="C579" s="15">
        <v>0</v>
      </c>
      <c r="D579" s="15">
        <f t="shared" ref="D579:H579" si="300">SUM(D583,D584,D585)</f>
        <v>0</v>
      </c>
      <c r="E579" s="15">
        <f t="shared" si="300"/>
        <v>0</v>
      </c>
      <c r="F579" s="15">
        <f t="shared" si="300"/>
        <v>0</v>
      </c>
      <c r="G579" s="15">
        <f t="shared" si="300"/>
        <v>0</v>
      </c>
      <c r="H579" s="16">
        <f t="shared" si="300"/>
        <v>0</v>
      </c>
      <c r="I579" s="100">
        <f t="shared" si="277"/>
        <v>0</v>
      </c>
    </row>
    <row r="580" spans="1:11" s="3" customFormat="1" ht="13.5" hidden="1" thickBot="1" x14ac:dyDescent="0.25">
      <c r="A580" s="35" t="s">
        <v>45</v>
      </c>
      <c r="B580" s="36"/>
      <c r="C580" s="15"/>
      <c r="D580" s="15"/>
      <c r="E580" s="15"/>
      <c r="F580" s="15"/>
      <c r="G580" s="15"/>
      <c r="H580" s="16"/>
      <c r="I580" s="100">
        <f t="shared" si="277"/>
        <v>0</v>
      </c>
    </row>
    <row r="581" spans="1:11" s="3" customFormat="1" ht="13.5" hidden="1" thickBot="1" x14ac:dyDescent="0.25">
      <c r="A581" s="33" t="s">
        <v>46</v>
      </c>
      <c r="B581" s="34"/>
      <c r="C581" s="15">
        <v>0</v>
      </c>
      <c r="D581" s="15">
        <f t="shared" ref="D581:H581" si="301">D583+D584+D585-D582</f>
        <v>0</v>
      </c>
      <c r="E581" s="15">
        <f t="shared" si="301"/>
        <v>0</v>
      </c>
      <c r="F581" s="15">
        <f t="shared" si="301"/>
        <v>0</v>
      </c>
      <c r="G581" s="15">
        <f t="shared" si="301"/>
        <v>0</v>
      </c>
      <c r="H581" s="16">
        <f t="shared" si="301"/>
        <v>0</v>
      </c>
      <c r="I581" s="100">
        <f t="shared" si="277"/>
        <v>0</v>
      </c>
    </row>
    <row r="582" spans="1:11" s="3" customFormat="1" ht="13.5" hidden="1" thickBot="1" x14ac:dyDescent="0.25">
      <c r="A582" s="33" t="s">
        <v>47</v>
      </c>
      <c r="B582" s="34"/>
      <c r="C582" s="15">
        <v>0</v>
      </c>
      <c r="D582" s="15"/>
      <c r="E582" s="15">
        <f t="shared" ref="E582:E585" si="302">C582+D582</f>
        <v>0</v>
      </c>
      <c r="F582" s="15"/>
      <c r="G582" s="15"/>
      <c r="H582" s="16"/>
      <c r="I582" s="100">
        <f t="shared" si="277"/>
        <v>0</v>
      </c>
    </row>
    <row r="583" spans="1:11" s="3" customFormat="1" ht="13.5" hidden="1" thickBot="1" x14ac:dyDescent="0.25">
      <c r="A583" s="8" t="s">
        <v>48</v>
      </c>
      <c r="B583" s="145" t="s">
        <v>61</v>
      </c>
      <c r="C583" s="10">
        <v>0</v>
      </c>
      <c r="D583" s="10"/>
      <c r="E583" s="10">
        <f t="shared" si="302"/>
        <v>0</v>
      </c>
      <c r="F583" s="10"/>
      <c r="G583" s="10"/>
      <c r="H583" s="11"/>
      <c r="I583" s="100">
        <f t="shared" si="277"/>
        <v>0</v>
      </c>
      <c r="K583" s="3">
        <v>0.15</v>
      </c>
    </row>
    <row r="584" spans="1:11" s="3" customFormat="1" ht="13.5" hidden="1" thickBot="1" x14ac:dyDescent="0.25">
      <c r="A584" s="8" t="s">
        <v>50</v>
      </c>
      <c r="B584" s="145" t="s">
        <v>62</v>
      </c>
      <c r="C584" s="10">
        <v>0</v>
      </c>
      <c r="D584" s="10"/>
      <c r="E584" s="10">
        <f t="shared" si="302"/>
        <v>0</v>
      </c>
      <c r="F584" s="10"/>
      <c r="G584" s="10"/>
      <c r="H584" s="11"/>
      <c r="I584" s="100">
        <f t="shared" si="277"/>
        <v>0</v>
      </c>
      <c r="K584" s="3">
        <v>0.85</v>
      </c>
    </row>
    <row r="585" spans="1:11" s="3" customFormat="1" ht="13.5" hidden="1" thickBot="1" x14ac:dyDescent="0.25">
      <c r="A585" s="8" t="s">
        <v>52</v>
      </c>
      <c r="B585" s="145" t="s">
        <v>63</v>
      </c>
      <c r="C585" s="10">
        <v>0</v>
      </c>
      <c r="D585" s="10"/>
      <c r="E585" s="10">
        <f t="shared" si="302"/>
        <v>0</v>
      </c>
      <c r="F585" s="10"/>
      <c r="G585" s="10"/>
      <c r="H585" s="11"/>
      <c r="I585" s="100">
        <f t="shared" si="277"/>
        <v>0</v>
      </c>
    </row>
    <row r="586" spans="1:11" s="3" customFormat="1" ht="13.5" hidden="1" thickBot="1" x14ac:dyDescent="0.25">
      <c r="A586" s="37"/>
      <c r="B586" s="24"/>
      <c r="C586" s="10"/>
      <c r="D586" s="10"/>
      <c r="E586" s="10"/>
      <c r="F586" s="10"/>
      <c r="G586" s="10"/>
      <c r="H586" s="11"/>
      <c r="I586" s="100">
        <f t="shared" si="277"/>
        <v>0</v>
      </c>
    </row>
    <row r="587" spans="1:11" s="3" customFormat="1" ht="13.5" hidden="1" thickBot="1" x14ac:dyDescent="0.25">
      <c r="A587" s="17" t="s">
        <v>64</v>
      </c>
      <c r="B587" s="36" t="s">
        <v>65</v>
      </c>
      <c r="C587" s="15">
        <v>0</v>
      </c>
      <c r="D587" s="15"/>
      <c r="E587" s="15">
        <f>C587+D587</f>
        <v>0</v>
      </c>
      <c r="F587" s="15"/>
      <c r="G587" s="15"/>
      <c r="H587" s="16"/>
      <c r="I587" s="100">
        <f t="shared" si="277"/>
        <v>0</v>
      </c>
    </row>
    <row r="588" spans="1:11" s="3" customFormat="1" ht="13.5" hidden="1" thickBot="1" x14ac:dyDescent="0.25">
      <c r="A588" s="37"/>
      <c r="B588" s="24"/>
      <c r="C588" s="10"/>
      <c r="D588" s="10"/>
      <c r="E588" s="10"/>
      <c r="F588" s="10"/>
      <c r="G588" s="10"/>
      <c r="H588" s="11"/>
      <c r="I588" s="100">
        <f t="shared" si="277"/>
        <v>0</v>
      </c>
    </row>
    <row r="589" spans="1:11" s="3" customFormat="1" ht="13.5" hidden="1" thickBot="1" x14ac:dyDescent="0.25">
      <c r="A589" s="17" t="s">
        <v>66</v>
      </c>
      <c r="B589" s="36"/>
      <c r="C589" s="15">
        <v>0</v>
      </c>
      <c r="D589" s="15">
        <f t="shared" ref="D589:H589" si="303">D542-D560</f>
        <v>0</v>
      </c>
      <c r="E589" s="15">
        <f t="shared" si="303"/>
        <v>0</v>
      </c>
      <c r="F589" s="15">
        <f t="shared" si="303"/>
        <v>0</v>
      </c>
      <c r="G589" s="15">
        <f t="shared" si="303"/>
        <v>0</v>
      </c>
      <c r="H589" s="16">
        <f t="shared" si="303"/>
        <v>0</v>
      </c>
      <c r="I589" s="100">
        <f t="shared" si="277"/>
        <v>0</v>
      </c>
    </row>
    <row r="590" spans="1:11" s="3" customFormat="1" ht="13.5" hidden="1" thickBot="1" x14ac:dyDescent="0.25">
      <c r="A590" s="23"/>
      <c r="B590" s="24"/>
      <c r="C590" s="10"/>
      <c r="D590" s="10"/>
      <c r="E590" s="10"/>
      <c r="F590" s="10"/>
      <c r="G590" s="10"/>
      <c r="H590" s="11"/>
      <c r="I590" s="100">
        <f t="shared" si="277"/>
        <v>0</v>
      </c>
    </row>
    <row r="591" spans="1:11" s="67" customFormat="1" ht="13.5" hidden="1" thickBot="1" x14ac:dyDescent="0.25">
      <c r="A591" s="105" t="s">
        <v>90</v>
      </c>
      <c r="B591" s="106"/>
      <c r="C591" s="107">
        <v>0</v>
      </c>
      <c r="D591" s="107">
        <f t="shared" ref="D591:H591" si="304">D592</f>
        <v>0</v>
      </c>
      <c r="E591" s="107">
        <f t="shared" si="304"/>
        <v>0</v>
      </c>
      <c r="F591" s="107">
        <f t="shared" si="304"/>
        <v>0</v>
      </c>
      <c r="G591" s="107">
        <f t="shared" si="304"/>
        <v>0</v>
      </c>
      <c r="H591" s="108">
        <f t="shared" si="304"/>
        <v>0</v>
      </c>
      <c r="I591" s="100">
        <f t="shared" ref="I591:I654" si="305">SUM(E591:H591)</f>
        <v>0</v>
      </c>
    </row>
    <row r="592" spans="1:11" ht="13.5" hidden="1" thickBot="1" x14ac:dyDescent="0.25">
      <c r="A592" s="101" t="s">
        <v>71</v>
      </c>
      <c r="B592" s="102"/>
      <c r="C592" s="103">
        <v>0</v>
      </c>
      <c r="D592" s="103">
        <f t="shared" ref="D592:H592" si="306">SUM(D593,D594,D595,D596)</f>
        <v>0</v>
      </c>
      <c r="E592" s="103">
        <f t="shared" si="306"/>
        <v>0</v>
      </c>
      <c r="F592" s="103">
        <f t="shared" si="306"/>
        <v>0</v>
      </c>
      <c r="G592" s="103">
        <f t="shared" si="306"/>
        <v>0</v>
      </c>
      <c r="H592" s="104">
        <f t="shared" si="306"/>
        <v>0</v>
      </c>
      <c r="I592" s="100">
        <f t="shared" si="305"/>
        <v>0</v>
      </c>
    </row>
    <row r="593" spans="1:11" ht="13.5" hidden="1" thickBot="1" x14ac:dyDescent="0.25">
      <c r="A593" s="8" t="s">
        <v>72</v>
      </c>
      <c r="B593" s="9"/>
      <c r="C593" s="55">
        <v>0</v>
      </c>
      <c r="D593" s="55"/>
      <c r="E593" s="55">
        <f t="shared" ref="E593:E595" si="307">C593+D593</f>
        <v>0</v>
      </c>
      <c r="F593" s="55"/>
      <c r="G593" s="55"/>
      <c r="H593" s="95"/>
      <c r="I593" s="100">
        <f t="shared" si="305"/>
        <v>0</v>
      </c>
    </row>
    <row r="594" spans="1:11" s="3" customFormat="1" ht="26.25" hidden="1" thickBot="1" x14ac:dyDescent="0.25">
      <c r="A594" s="8" t="s">
        <v>136</v>
      </c>
      <c r="B594" s="12"/>
      <c r="C594" s="10">
        <v>0</v>
      </c>
      <c r="D594" s="10"/>
      <c r="E594" s="10">
        <f t="shared" si="307"/>
        <v>0</v>
      </c>
      <c r="F594" s="10"/>
      <c r="G594" s="10"/>
      <c r="H594" s="11"/>
      <c r="I594" s="100">
        <f t="shared" si="305"/>
        <v>0</v>
      </c>
      <c r="J594" s="3">
        <v>0.98</v>
      </c>
    </row>
    <row r="595" spans="1:11" ht="39" hidden="1" thickBot="1" x14ac:dyDescent="0.25">
      <c r="A595" s="8" t="s">
        <v>12</v>
      </c>
      <c r="B595" s="9">
        <v>420269</v>
      </c>
      <c r="C595" s="55">
        <v>0</v>
      </c>
      <c r="D595" s="55"/>
      <c r="E595" s="55">
        <f t="shared" si="307"/>
        <v>0</v>
      </c>
      <c r="F595" s="55"/>
      <c r="G595" s="55"/>
      <c r="H595" s="95"/>
      <c r="I595" s="100">
        <f t="shared" si="305"/>
        <v>0</v>
      </c>
      <c r="J595" s="69">
        <v>0.13</v>
      </c>
      <c r="K595" s="69">
        <f>J595/J594</f>
        <v>0.1326530612244898</v>
      </c>
    </row>
    <row r="596" spans="1:11" ht="26.25" hidden="1" thickBot="1" x14ac:dyDescent="0.25">
      <c r="A596" s="13" t="s">
        <v>13</v>
      </c>
      <c r="B596" s="14" t="s">
        <v>14</v>
      </c>
      <c r="C596" s="15">
        <v>0</v>
      </c>
      <c r="D596" s="15">
        <f t="shared" ref="D596:H596" si="308">SUM(D597,D601,D605)</f>
        <v>0</v>
      </c>
      <c r="E596" s="15">
        <f t="shared" si="308"/>
        <v>0</v>
      </c>
      <c r="F596" s="15">
        <f t="shared" si="308"/>
        <v>0</v>
      </c>
      <c r="G596" s="15">
        <f t="shared" si="308"/>
        <v>0</v>
      </c>
      <c r="H596" s="16">
        <f t="shared" si="308"/>
        <v>0</v>
      </c>
      <c r="I596" s="100">
        <f t="shared" si="305"/>
        <v>0</v>
      </c>
    </row>
    <row r="597" spans="1:11" s="3" customFormat="1" ht="13.5" hidden="1" thickBot="1" x14ac:dyDescent="0.25">
      <c r="A597" s="17" t="s">
        <v>15</v>
      </c>
      <c r="B597" s="18" t="s">
        <v>16</v>
      </c>
      <c r="C597" s="15">
        <v>0</v>
      </c>
      <c r="D597" s="15">
        <f t="shared" ref="D597:H597" si="309">SUM(D598:D600)</f>
        <v>0</v>
      </c>
      <c r="E597" s="15">
        <f t="shared" si="309"/>
        <v>0</v>
      </c>
      <c r="F597" s="15">
        <f t="shared" si="309"/>
        <v>0</v>
      </c>
      <c r="G597" s="15">
        <f t="shared" si="309"/>
        <v>0</v>
      </c>
      <c r="H597" s="16">
        <f t="shared" si="309"/>
        <v>0</v>
      </c>
      <c r="I597" s="100">
        <f t="shared" si="305"/>
        <v>0</v>
      </c>
    </row>
    <row r="598" spans="1:11" s="3" customFormat="1" ht="13.5" hidden="1" thickBot="1" x14ac:dyDescent="0.25">
      <c r="A598" s="19" t="s">
        <v>17</v>
      </c>
      <c r="B598" s="20" t="s">
        <v>18</v>
      </c>
      <c r="C598" s="10">
        <v>0</v>
      </c>
      <c r="D598" s="10"/>
      <c r="E598" s="10">
        <f t="shared" ref="E598:E600" si="310">C598+D598</f>
        <v>0</v>
      </c>
      <c r="F598" s="10"/>
      <c r="G598" s="10"/>
      <c r="H598" s="11"/>
      <c r="I598" s="100">
        <f t="shared" si="305"/>
        <v>0</v>
      </c>
    </row>
    <row r="599" spans="1:11" s="3" customFormat="1" ht="13.5" hidden="1" thickBot="1" x14ac:dyDescent="0.25">
      <c r="A599" s="19" t="s">
        <v>19</v>
      </c>
      <c r="B599" s="21" t="s">
        <v>20</v>
      </c>
      <c r="C599" s="10">
        <v>0</v>
      </c>
      <c r="D599" s="10"/>
      <c r="E599" s="10">
        <f t="shared" si="310"/>
        <v>0</v>
      </c>
      <c r="F599" s="10"/>
      <c r="G599" s="10"/>
      <c r="H599" s="11"/>
      <c r="I599" s="100">
        <f t="shared" si="305"/>
        <v>0</v>
      </c>
    </row>
    <row r="600" spans="1:11" s="3" customFormat="1" ht="13.5" hidden="1" thickBot="1" x14ac:dyDescent="0.25">
      <c r="A600" s="19" t="s">
        <v>21</v>
      </c>
      <c r="B600" s="21" t="s">
        <v>22</v>
      </c>
      <c r="C600" s="10">
        <v>0</v>
      </c>
      <c r="D600" s="10"/>
      <c r="E600" s="10">
        <f t="shared" si="310"/>
        <v>0</v>
      </c>
      <c r="F600" s="10"/>
      <c r="G600" s="10"/>
      <c r="H600" s="11"/>
      <c r="I600" s="100">
        <f t="shared" si="305"/>
        <v>0</v>
      </c>
    </row>
    <row r="601" spans="1:11" ht="13.5" hidden="1" thickBot="1" x14ac:dyDescent="0.25">
      <c r="A601" s="17" t="s">
        <v>23</v>
      </c>
      <c r="B601" s="22" t="s">
        <v>24</v>
      </c>
      <c r="C601" s="15">
        <v>0</v>
      </c>
      <c r="D601" s="15">
        <f t="shared" ref="D601:H601" si="311">SUM(D602:D604)</f>
        <v>0</v>
      </c>
      <c r="E601" s="15">
        <f t="shared" si="311"/>
        <v>0</v>
      </c>
      <c r="F601" s="15">
        <f t="shared" si="311"/>
        <v>0</v>
      </c>
      <c r="G601" s="15">
        <f t="shared" si="311"/>
        <v>0</v>
      </c>
      <c r="H601" s="16">
        <f t="shared" si="311"/>
        <v>0</v>
      </c>
      <c r="I601" s="100">
        <f t="shared" si="305"/>
        <v>0</v>
      </c>
    </row>
    <row r="602" spans="1:11" ht="13.5" hidden="1" thickBot="1" x14ac:dyDescent="0.25">
      <c r="A602" s="19" t="s">
        <v>17</v>
      </c>
      <c r="B602" s="21" t="s">
        <v>25</v>
      </c>
      <c r="C602" s="55">
        <v>0</v>
      </c>
      <c r="D602" s="55"/>
      <c r="E602" s="55">
        <f t="shared" ref="E602:E604" si="312">C602+D602</f>
        <v>0</v>
      </c>
      <c r="F602" s="55"/>
      <c r="G602" s="55"/>
      <c r="H602" s="95"/>
      <c r="I602" s="100">
        <f t="shared" si="305"/>
        <v>0</v>
      </c>
      <c r="J602" s="69">
        <v>0.85</v>
      </c>
      <c r="K602" s="69">
        <f>J602/J594</f>
        <v>0.86734693877551017</v>
      </c>
    </row>
    <row r="603" spans="1:11" s="3" customFormat="1" ht="13.5" hidden="1" thickBot="1" x14ac:dyDescent="0.25">
      <c r="A603" s="19" t="s">
        <v>19</v>
      </c>
      <c r="B603" s="21" t="s">
        <v>26</v>
      </c>
      <c r="C603" s="10">
        <v>0</v>
      </c>
      <c r="D603" s="10"/>
      <c r="E603" s="10">
        <f t="shared" si="312"/>
        <v>0</v>
      </c>
      <c r="F603" s="10"/>
      <c r="G603" s="10"/>
      <c r="H603" s="11"/>
      <c r="I603" s="100">
        <f t="shared" si="305"/>
        <v>0</v>
      </c>
    </row>
    <row r="604" spans="1:11" s="3" customFormat="1" ht="13.5" hidden="1" thickBot="1" x14ac:dyDescent="0.25">
      <c r="A604" s="19" t="s">
        <v>21</v>
      </c>
      <c r="B604" s="21" t="s">
        <v>27</v>
      </c>
      <c r="C604" s="10">
        <v>0</v>
      </c>
      <c r="D604" s="10"/>
      <c r="E604" s="10">
        <f t="shared" si="312"/>
        <v>0</v>
      </c>
      <c r="F604" s="10"/>
      <c r="G604" s="10"/>
      <c r="H604" s="11"/>
      <c r="I604" s="100">
        <f t="shared" si="305"/>
        <v>0</v>
      </c>
    </row>
    <row r="605" spans="1:11" s="3" customFormat="1" ht="13.5" hidden="1" thickBot="1" x14ac:dyDescent="0.25">
      <c r="A605" s="17" t="s">
        <v>28</v>
      </c>
      <c r="B605" s="22" t="s">
        <v>29</v>
      </c>
      <c r="C605" s="15">
        <v>0</v>
      </c>
      <c r="D605" s="15">
        <v>0</v>
      </c>
      <c r="E605" s="15">
        <v>0</v>
      </c>
      <c r="F605" s="15">
        <v>0</v>
      </c>
      <c r="G605" s="15">
        <v>0</v>
      </c>
      <c r="H605" s="16">
        <v>0</v>
      </c>
      <c r="I605" s="100">
        <f t="shared" si="305"/>
        <v>0</v>
      </c>
    </row>
    <row r="606" spans="1:11" s="3" customFormat="1" ht="13.5" hidden="1" thickBot="1" x14ac:dyDescent="0.25">
      <c r="A606" s="19" t="s">
        <v>17</v>
      </c>
      <c r="B606" s="21" t="s">
        <v>30</v>
      </c>
      <c r="C606" s="10">
        <v>0</v>
      </c>
      <c r="D606" s="10"/>
      <c r="E606" s="10">
        <f t="shared" ref="E606:E608" si="313">C606+D606</f>
        <v>0</v>
      </c>
      <c r="F606" s="10"/>
      <c r="G606" s="10"/>
      <c r="H606" s="11"/>
      <c r="I606" s="100">
        <f t="shared" si="305"/>
        <v>0</v>
      </c>
    </row>
    <row r="607" spans="1:11" s="3" customFormat="1" ht="13.5" hidden="1" thickBot="1" x14ac:dyDescent="0.25">
      <c r="A607" s="19" t="s">
        <v>19</v>
      </c>
      <c r="B607" s="21" t="s">
        <v>31</v>
      </c>
      <c r="C607" s="10">
        <v>0</v>
      </c>
      <c r="D607" s="10"/>
      <c r="E607" s="10">
        <f t="shared" si="313"/>
        <v>0</v>
      </c>
      <c r="F607" s="10"/>
      <c r="G607" s="10"/>
      <c r="H607" s="11"/>
      <c r="I607" s="100">
        <f t="shared" si="305"/>
        <v>0</v>
      </c>
    </row>
    <row r="608" spans="1:11" s="3" customFormat="1" ht="13.5" hidden="1" thickBot="1" x14ac:dyDescent="0.25">
      <c r="A608" s="19" t="s">
        <v>21</v>
      </c>
      <c r="B608" s="21" t="s">
        <v>32</v>
      </c>
      <c r="C608" s="10">
        <v>0</v>
      </c>
      <c r="D608" s="10"/>
      <c r="E608" s="10">
        <f t="shared" si="313"/>
        <v>0</v>
      </c>
      <c r="F608" s="10"/>
      <c r="G608" s="10"/>
      <c r="H608" s="11"/>
      <c r="I608" s="100">
        <f t="shared" si="305"/>
        <v>0</v>
      </c>
    </row>
    <row r="609" spans="1:11" ht="13.5" hidden="1" thickBot="1" x14ac:dyDescent="0.25">
      <c r="A609" s="101" t="s">
        <v>69</v>
      </c>
      <c r="B609" s="102"/>
      <c r="C609" s="103">
        <v>0</v>
      </c>
      <c r="D609" s="103">
        <f t="shared" ref="D609:H609" si="314">SUM(D610,D613,D636)</f>
        <v>0</v>
      </c>
      <c r="E609" s="103">
        <f t="shared" si="314"/>
        <v>0</v>
      </c>
      <c r="F609" s="103">
        <f t="shared" si="314"/>
        <v>0</v>
      </c>
      <c r="G609" s="103">
        <f t="shared" si="314"/>
        <v>0</v>
      </c>
      <c r="H609" s="104">
        <f t="shared" si="314"/>
        <v>0</v>
      </c>
      <c r="I609" s="100">
        <f t="shared" si="305"/>
        <v>0</v>
      </c>
    </row>
    <row r="610" spans="1:11" s="3" customFormat="1" ht="13.5" hidden="1" thickBot="1" x14ac:dyDescent="0.25">
      <c r="A610" s="29" t="s">
        <v>34</v>
      </c>
      <c r="B610" s="30">
        <v>20</v>
      </c>
      <c r="C610" s="15">
        <v>0</v>
      </c>
      <c r="D610" s="15">
        <f t="shared" ref="D610:H610" si="315">SUM(D611)</f>
        <v>0</v>
      </c>
      <c r="E610" s="15">
        <f t="shared" si="315"/>
        <v>0</v>
      </c>
      <c r="F610" s="15">
        <f t="shared" si="315"/>
        <v>0</v>
      </c>
      <c r="G610" s="15">
        <f t="shared" si="315"/>
        <v>0</v>
      </c>
      <c r="H610" s="16">
        <f t="shared" si="315"/>
        <v>0</v>
      </c>
      <c r="I610" s="100">
        <f t="shared" si="305"/>
        <v>0</v>
      </c>
    </row>
    <row r="611" spans="1:11" s="3" customFormat="1" ht="13.5" hidden="1" thickBot="1" x14ac:dyDescent="0.25">
      <c r="A611" s="19" t="s">
        <v>37</v>
      </c>
      <c r="B611" s="143" t="s">
        <v>38</v>
      </c>
      <c r="C611" s="10">
        <v>0</v>
      </c>
      <c r="D611" s="10"/>
      <c r="E611" s="10">
        <f>C611+D611</f>
        <v>0</v>
      </c>
      <c r="F611" s="10"/>
      <c r="G611" s="10"/>
      <c r="H611" s="11"/>
      <c r="I611" s="100">
        <f t="shared" si="305"/>
        <v>0</v>
      </c>
    </row>
    <row r="612" spans="1:11" s="3" customFormat="1" ht="13.5" hidden="1" thickBot="1" x14ac:dyDescent="0.25">
      <c r="A612" s="19"/>
      <c r="B612" s="20"/>
      <c r="C612" s="10"/>
      <c r="D612" s="10"/>
      <c r="E612" s="10"/>
      <c r="F612" s="10"/>
      <c r="G612" s="10"/>
      <c r="H612" s="11"/>
      <c r="I612" s="100">
        <f t="shared" si="305"/>
        <v>0</v>
      </c>
    </row>
    <row r="613" spans="1:11" ht="26.25" hidden="1" thickBot="1" x14ac:dyDescent="0.25">
      <c r="A613" s="29" t="s">
        <v>42</v>
      </c>
      <c r="B613" s="31">
        <v>58</v>
      </c>
      <c r="C613" s="15">
        <v>0</v>
      </c>
      <c r="D613" s="15">
        <f t="shared" ref="D613:H613" si="316">SUM(D614,D621,D628)</f>
        <v>0</v>
      </c>
      <c r="E613" s="15">
        <f t="shared" si="316"/>
        <v>0</v>
      </c>
      <c r="F613" s="15">
        <f t="shared" si="316"/>
        <v>0</v>
      </c>
      <c r="G613" s="15">
        <f t="shared" si="316"/>
        <v>0</v>
      </c>
      <c r="H613" s="16">
        <f t="shared" si="316"/>
        <v>0</v>
      </c>
      <c r="I613" s="100">
        <f t="shared" si="305"/>
        <v>0</v>
      </c>
    </row>
    <row r="614" spans="1:11" s="3" customFormat="1" ht="13.5" hidden="1" thickBot="1" x14ac:dyDescent="0.25">
      <c r="A614" s="29" t="s">
        <v>43</v>
      </c>
      <c r="B614" s="32" t="s">
        <v>44</v>
      </c>
      <c r="C614" s="15">
        <v>0</v>
      </c>
      <c r="D614" s="15">
        <f t="shared" ref="D614:H614" si="317">SUM(D618,D619,D620)</f>
        <v>0</v>
      </c>
      <c r="E614" s="15">
        <f t="shared" si="317"/>
        <v>0</v>
      </c>
      <c r="F614" s="15">
        <f t="shared" si="317"/>
        <v>0</v>
      </c>
      <c r="G614" s="15">
        <f t="shared" si="317"/>
        <v>0</v>
      </c>
      <c r="H614" s="16">
        <f t="shared" si="317"/>
        <v>0</v>
      </c>
      <c r="I614" s="100">
        <f t="shared" si="305"/>
        <v>0</v>
      </c>
    </row>
    <row r="615" spans="1:11" s="3" customFormat="1" ht="13.5" hidden="1" thickBot="1" x14ac:dyDescent="0.25">
      <c r="A615" s="33" t="s">
        <v>45</v>
      </c>
      <c r="B615" s="34"/>
      <c r="C615" s="15"/>
      <c r="D615" s="15"/>
      <c r="E615" s="15"/>
      <c r="F615" s="15"/>
      <c r="G615" s="15"/>
      <c r="H615" s="16"/>
      <c r="I615" s="100">
        <f t="shared" si="305"/>
        <v>0</v>
      </c>
    </row>
    <row r="616" spans="1:11" s="3" customFormat="1" ht="13.5" hidden="1" thickBot="1" x14ac:dyDescent="0.25">
      <c r="A616" s="33" t="s">
        <v>46</v>
      </c>
      <c r="B616" s="34"/>
      <c r="C616" s="15">
        <v>0</v>
      </c>
      <c r="D616" s="15">
        <f t="shared" ref="D616:H616" si="318">D618+D619+D620-D617</f>
        <v>0</v>
      </c>
      <c r="E616" s="15">
        <f t="shared" si="318"/>
        <v>0</v>
      </c>
      <c r="F616" s="15">
        <f t="shared" si="318"/>
        <v>0</v>
      </c>
      <c r="G616" s="15">
        <f t="shared" si="318"/>
        <v>0</v>
      </c>
      <c r="H616" s="16">
        <f t="shared" si="318"/>
        <v>0</v>
      </c>
      <c r="I616" s="100">
        <f t="shared" si="305"/>
        <v>0</v>
      </c>
    </row>
    <row r="617" spans="1:11" s="3" customFormat="1" ht="13.5" hidden="1" thickBot="1" x14ac:dyDescent="0.25">
      <c r="A617" s="33" t="s">
        <v>47</v>
      </c>
      <c r="B617" s="34"/>
      <c r="C617" s="15">
        <v>0</v>
      </c>
      <c r="D617" s="15"/>
      <c r="E617" s="15">
        <f t="shared" ref="E617:E620" si="319">C617+D617</f>
        <v>0</v>
      </c>
      <c r="F617" s="15"/>
      <c r="G617" s="15"/>
      <c r="H617" s="16"/>
      <c r="I617" s="100">
        <f t="shared" si="305"/>
        <v>0</v>
      </c>
    </row>
    <row r="618" spans="1:11" s="3" customFormat="1" ht="13.5" hidden="1" thickBot="1" x14ac:dyDescent="0.25">
      <c r="A618" s="8" t="s">
        <v>48</v>
      </c>
      <c r="B618" s="144" t="s">
        <v>49</v>
      </c>
      <c r="C618" s="10">
        <v>0</v>
      </c>
      <c r="D618" s="10"/>
      <c r="E618" s="10">
        <f t="shared" si="319"/>
        <v>0</v>
      </c>
      <c r="F618" s="10"/>
      <c r="G618" s="10"/>
      <c r="H618" s="11"/>
      <c r="I618" s="100">
        <f t="shared" si="305"/>
        <v>0</v>
      </c>
      <c r="K618" s="3">
        <v>0.15</v>
      </c>
    </row>
    <row r="619" spans="1:11" s="3" customFormat="1" ht="13.5" hidden="1" thickBot="1" x14ac:dyDescent="0.25">
      <c r="A619" s="8" t="s">
        <v>50</v>
      </c>
      <c r="B619" s="144" t="s">
        <v>51</v>
      </c>
      <c r="C619" s="10">
        <v>0</v>
      </c>
      <c r="D619" s="10"/>
      <c r="E619" s="10">
        <f t="shared" si="319"/>
        <v>0</v>
      </c>
      <c r="F619" s="10"/>
      <c r="G619" s="10"/>
      <c r="H619" s="11"/>
      <c r="I619" s="100">
        <f t="shared" si="305"/>
        <v>0</v>
      </c>
      <c r="K619" s="3">
        <v>0.85</v>
      </c>
    </row>
    <row r="620" spans="1:11" s="3" customFormat="1" ht="13.5" hidden="1" thickBot="1" x14ac:dyDescent="0.25">
      <c r="A620" s="8" t="s">
        <v>52</v>
      </c>
      <c r="B620" s="145" t="s">
        <v>53</v>
      </c>
      <c r="C620" s="10">
        <v>0</v>
      </c>
      <c r="D620" s="10"/>
      <c r="E620" s="10">
        <f t="shared" si="319"/>
        <v>0</v>
      </c>
      <c r="F620" s="10"/>
      <c r="G620" s="10"/>
      <c r="H620" s="11"/>
      <c r="I620" s="100">
        <f t="shared" si="305"/>
        <v>0</v>
      </c>
    </row>
    <row r="621" spans="1:11" ht="13.5" hidden="1" thickBot="1" x14ac:dyDescent="0.25">
      <c r="A621" s="29" t="s">
        <v>54</v>
      </c>
      <c r="B621" s="30" t="s">
        <v>55</v>
      </c>
      <c r="C621" s="15">
        <v>0</v>
      </c>
      <c r="D621" s="15">
        <f t="shared" ref="D621:H621" si="320">SUM(D625,D626,D627)</f>
        <v>0</v>
      </c>
      <c r="E621" s="15">
        <f t="shared" si="320"/>
        <v>0</v>
      </c>
      <c r="F621" s="15">
        <f t="shared" si="320"/>
        <v>0</v>
      </c>
      <c r="G621" s="15">
        <f t="shared" si="320"/>
        <v>0</v>
      </c>
      <c r="H621" s="16">
        <f t="shared" si="320"/>
        <v>0</v>
      </c>
      <c r="I621" s="100">
        <f t="shared" si="305"/>
        <v>0</v>
      </c>
    </row>
    <row r="622" spans="1:11" s="3" customFormat="1" ht="13.5" hidden="1" thickBot="1" x14ac:dyDescent="0.25">
      <c r="A622" s="35" t="s">
        <v>45</v>
      </c>
      <c r="B622" s="30"/>
      <c r="C622" s="15"/>
      <c r="D622" s="15"/>
      <c r="E622" s="15"/>
      <c r="F622" s="15"/>
      <c r="G622" s="15"/>
      <c r="H622" s="16"/>
      <c r="I622" s="100">
        <f t="shared" si="305"/>
        <v>0</v>
      </c>
    </row>
    <row r="623" spans="1:11" ht="13.5" hidden="1" thickBot="1" x14ac:dyDescent="0.25">
      <c r="A623" s="33" t="s">
        <v>46</v>
      </c>
      <c r="B623" s="34"/>
      <c r="C623" s="15">
        <v>0</v>
      </c>
      <c r="D623" s="15">
        <f t="shared" ref="D623:H623" si="321">D625+D626+D627-D624</f>
        <v>0</v>
      </c>
      <c r="E623" s="15">
        <f t="shared" si="321"/>
        <v>0</v>
      </c>
      <c r="F623" s="15">
        <f t="shared" si="321"/>
        <v>0</v>
      </c>
      <c r="G623" s="15">
        <f t="shared" si="321"/>
        <v>0</v>
      </c>
      <c r="H623" s="16">
        <f t="shared" si="321"/>
        <v>0</v>
      </c>
      <c r="I623" s="100">
        <f t="shared" si="305"/>
        <v>0</v>
      </c>
    </row>
    <row r="624" spans="1:11" s="3" customFormat="1" ht="13.5" hidden="1" thickBot="1" x14ac:dyDescent="0.25">
      <c r="A624" s="33" t="s">
        <v>47</v>
      </c>
      <c r="B624" s="34"/>
      <c r="C624" s="15">
        <v>0</v>
      </c>
      <c r="D624" s="15"/>
      <c r="E624" s="15">
        <f t="shared" ref="E624:E627" si="322">C624+D624</f>
        <v>0</v>
      </c>
      <c r="F624" s="15"/>
      <c r="G624" s="15"/>
      <c r="H624" s="16"/>
      <c r="I624" s="100">
        <f t="shared" si="305"/>
        <v>0</v>
      </c>
    </row>
    <row r="625" spans="1:11" ht="13.5" hidden="1" thickBot="1" x14ac:dyDescent="0.25">
      <c r="A625" s="8" t="s">
        <v>48</v>
      </c>
      <c r="B625" s="145" t="s">
        <v>56</v>
      </c>
      <c r="C625" s="55">
        <v>0</v>
      </c>
      <c r="D625" s="55"/>
      <c r="E625" s="55">
        <f t="shared" si="322"/>
        <v>0</v>
      </c>
      <c r="F625" s="55"/>
      <c r="G625" s="55"/>
      <c r="H625" s="95"/>
      <c r="I625" s="100">
        <f t="shared" si="305"/>
        <v>0</v>
      </c>
      <c r="K625" s="69">
        <v>0.15</v>
      </c>
    </row>
    <row r="626" spans="1:11" ht="13.5" hidden="1" thickBot="1" x14ac:dyDescent="0.25">
      <c r="A626" s="8" t="s">
        <v>50</v>
      </c>
      <c r="B626" s="145" t="s">
        <v>57</v>
      </c>
      <c r="C626" s="55">
        <v>0</v>
      </c>
      <c r="D626" s="55"/>
      <c r="E626" s="55">
        <f t="shared" si="322"/>
        <v>0</v>
      </c>
      <c r="F626" s="55"/>
      <c r="G626" s="55"/>
      <c r="H626" s="95"/>
      <c r="I626" s="100">
        <f t="shared" si="305"/>
        <v>0</v>
      </c>
      <c r="K626" s="69">
        <v>0.85</v>
      </c>
    </row>
    <row r="627" spans="1:11" s="3" customFormat="1" ht="13.5" hidden="1" thickBot="1" x14ac:dyDescent="0.25">
      <c r="A627" s="8" t="s">
        <v>52</v>
      </c>
      <c r="B627" s="145" t="s">
        <v>58</v>
      </c>
      <c r="C627" s="10">
        <v>0</v>
      </c>
      <c r="D627" s="10"/>
      <c r="E627" s="10">
        <f t="shared" si="322"/>
        <v>0</v>
      </c>
      <c r="F627" s="10"/>
      <c r="G627" s="10"/>
      <c r="H627" s="11"/>
      <c r="I627" s="100">
        <f t="shared" si="305"/>
        <v>0</v>
      </c>
    </row>
    <row r="628" spans="1:11" s="3" customFormat="1" ht="13.5" hidden="1" thickBot="1" x14ac:dyDescent="0.25">
      <c r="A628" s="29" t="s">
        <v>59</v>
      </c>
      <c r="B628" s="36" t="s">
        <v>60</v>
      </c>
      <c r="C628" s="15">
        <v>0</v>
      </c>
      <c r="D628" s="15">
        <f t="shared" ref="D628:H628" si="323">SUM(D632,D633,D634)</f>
        <v>0</v>
      </c>
      <c r="E628" s="15">
        <f t="shared" si="323"/>
        <v>0</v>
      </c>
      <c r="F628" s="15">
        <f t="shared" si="323"/>
        <v>0</v>
      </c>
      <c r="G628" s="15">
        <f t="shared" si="323"/>
        <v>0</v>
      </c>
      <c r="H628" s="16">
        <f t="shared" si="323"/>
        <v>0</v>
      </c>
      <c r="I628" s="100">
        <f t="shared" si="305"/>
        <v>0</v>
      </c>
    </row>
    <row r="629" spans="1:11" s="3" customFormat="1" ht="13.5" hidden="1" thickBot="1" x14ac:dyDescent="0.25">
      <c r="A629" s="35" t="s">
        <v>45</v>
      </c>
      <c r="B629" s="36"/>
      <c r="C629" s="15"/>
      <c r="D629" s="15"/>
      <c r="E629" s="15"/>
      <c r="F629" s="15"/>
      <c r="G629" s="15"/>
      <c r="H629" s="16"/>
      <c r="I629" s="100">
        <f t="shared" si="305"/>
        <v>0</v>
      </c>
    </row>
    <row r="630" spans="1:11" s="3" customFormat="1" ht="13.5" hidden="1" thickBot="1" x14ac:dyDescent="0.25">
      <c r="A630" s="33" t="s">
        <v>46</v>
      </c>
      <c r="B630" s="34"/>
      <c r="C630" s="15">
        <v>0</v>
      </c>
      <c r="D630" s="15">
        <f t="shared" ref="D630:H630" si="324">D632+D633+D634-D631</f>
        <v>0</v>
      </c>
      <c r="E630" s="15">
        <f t="shared" si="324"/>
        <v>0</v>
      </c>
      <c r="F630" s="15">
        <f t="shared" si="324"/>
        <v>0</v>
      </c>
      <c r="G630" s="15">
        <f t="shared" si="324"/>
        <v>0</v>
      </c>
      <c r="H630" s="16">
        <f t="shared" si="324"/>
        <v>0</v>
      </c>
      <c r="I630" s="100">
        <f t="shared" si="305"/>
        <v>0</v>
      </c>
    </row>
    <row r="631" spans="1:11" s="3" customFormat="1" ht="13.5" hidden="1" thickBot="1" x14ac:dyDescent="0.25">
      <c r="A631" s="33" t="s">
        <v>47</v>
      </c>
      <c r="B631" s="34"/>
      <c r="C631" s="15">
        <v>0</v>
      </c>
      <c r="D631" s="15"/>
      <c r="E631" s="15">
        <f t="shared" ref="E631:E634" si="325">C631+D631</f>
        <v>0</v>
      </c>
      <c r="F631" s="15"/>
      <c r="G631" s="15"/>
      <c r="H631" s="16"/>
      <c r="I631" s="100">
        <f t="shared" si="305"/>
        <v>0</v>
      </c>
    </row>
    <row r="632" spans="1:11" s="3" customFormat="1" ht="13.5" hidden="1" thickBot="1" x14ac:dyDescent="0.25">
      <c r="A632" s="8" t="s">
        <v>48</v>
      </c>
      <c r="B632" s="145" t="s">
        <v>61</v>
      </c>
      <c r="C632" s="10">
        <v>0</v>
      </c>
      <c r="D632" s="10"/>
      <c r="E632" s="10">
        <f t="shared" si="325"/>
        <v>0</v>
      </c>
      <c r="F632" s="10"/>
      <c r="G632" s="10"/>
      <c r="H632" s="11"/>
      <c r="I632" s="100">
        <f t="shared" si="305"/>
        <v>0</v>
      </c>
      <c r="K632" s="3">
        <v>0.15</v>
      </c>
    </row>
    <row r="633" spans="1:11" s="3" customFormat="1" ht="13.5" hidden="1" thickBot="1" x14ac:dyDescent="0.25">
      <c r="A633" s="8" t="s">
        <v>50</v>
      </c>
      <c r="B633" s="145" t="s">
        <v>62</v>
      </c>
      <c r="C633" s="10">
        <v>0</v>
      </c>
      <c r="D633" s="10"/>
      <c r="E633" s="10">
        <f t="shared" si="325"/>
        <v>0</v>
      </c>
      <c r="F633" s="10"/>
      <c r="G633" s="10"/>
      <c r="H633" s="11"/>
      <c r="I633" s="100">
        <f t="shared" si="305"/>
        <v>0</v>
      </c>
      <c r="K633" s="3">
        <v>0.85</v>
      </c>
    </row>
    <row r="634" spans="1:11" s="3" customFormat="1" ht="13.5" hidden="1" thickBot="1" x14ac:dyDescent="0.25">
      <c r="A634" s="8" t="s">
        <v>52</v>
      </c>
      <c r="B634" s="145" t="s">
        <v>63</v>
      </c>
      <c r="C634" s="10">
        <v>0</v>
      </c>
      <c r="D634" s="10"/>
      <c r="E634" s="10">
        <f t="shared" si="325"/>
        <v>0</v>
      </c>
      <c r="F634" s="10"/>
      <c r="G634" s="10"/>
      <c r="H634" s="11"/>
      <c r="I634" s="100">
        <f t="shared" si="305"/>
        <v>0</v>
      </c>
    </row>
    <row r="635" spans="1:11" s="3" customFormat="1" ht="13.5" hidden="1" thickBot="1" x14ac:dyDescent="0.25">
      <c r="A635" s="37"/>
      <c r="B635" s="24"/>
      <c r="C635" s="10"/>
      <c r="D635" s="10"/>
      <c r="E635" s="10"/>
      <c r="F635" s="10"/>
      <c r="G635" s="10"/>
      <c r="H635" s="11"/>
      <c r="I635" s="100">
        <f t="shared" si="305"/>
        <v>0</v>
      </c>
    </row>
    <row r="636" spans="1:11" s="3" customFormat="1" ht="13.5" hidden="1" thickBot="1" x14ac:dyDescent="0.25">
      <c r="A636" s="17" t="s">
        <v>64</v>
      </c>
      <c r="B636" s="36" t="s">
        <v>65</v>
      </c>
      <c r="C636" s="15">
        <v>0</v>
      </c>
      <c r="D636" s="15"/>
      <c r="E636" s="15">
        <f>C636+D636</f>
        <v>0</v>
      </c>
      <c r="F636" s="15"/>
      <c r="G636" s="15"/>
      <c r="H636" s="16"/>
      <c r="I636" s="100">
        <f t="shared" si="305"/>
        <v>0</v>
      </c>
    </row>
    <row r="637" spans="1:11" s="3" customFormat="1" ht="13.5" hidden="1" thickBot="1" x14ac:dyDescent="0.25">
      <c r="A637" s="37"/>
      <c r="B637" s="24"/>
      <c r="C637" s="10"/>
      <c r="D637" s="10"/>
      <c r="E637" s="10"/>
      <c r="F637" s="10"/>
      <c r="G637" s="10"/>
      <c r="H637" s="11"/>
      <c r="I637" s="100">
        <f t="shared" si="305"/>
        <v>0</v>
      </c>
    </row>
    <row r="638" spans="1:11" s="3" customFormat="1" ht="13.5" hidden="1" thickBot="1" x14ac:dyDescent="0.25">
      <c r="A638" s="17" t="s">
        <v>66</v>
      </c>
      <c r="B638" s="36"/>
      <c r="C638" s="15">
        <v>0</v>
      </c>
      <c r="D638" s="15">
        <f t="shared" ref="D638:H638" si="326">D591-D609</f>
        <v>0</v>
      </c>
      <c r="E638" s="15">
        <f t="shared" si="326"/>
        <v>0</v>
      </c>
      <c r="F638" s="15">
        <f t="shared" si="326"/>
        <v>0</v>
      </c>
      <c r="G638" s="15">
        <f t="shared" si="326"/>
        <v>0</v>
      </c>
      <c r="H638" s="16">
        <f t="shared" si="326"/>
        <v>0</v>
      </c>
      <c r="I638" s="100">
        <f t="shared" si="305"/>
        <v>0</v>
      </c>
    </row>
    <row r="639" spans="1:11" s="3" customFormat="1" ht="13.5" hidden="1" thickBot="1" x14ac:dyDescent="0.25">
      <c r="A639" s="23"/>
      <c r="B639" s="24"/>
      <c r="C639" s="10"/>
      <c r="D639" s="10"/>
      <c r="E639" s="10"/>
      <c r="F639" s="10"/>
      <c r="G639" s="10"/>
      <c r="H639" s="11"/>
      <c r="I639" s="100">
        <f t="shared" si="305"/>
        <v>0</v>
      </c>
    </row>
    <row r="640" spans="1:11" s="67" customFormat="1" ht="13.5" hidden="1" thickBot="1" x14ac:dyDescent="0.25">
      <c r="A640" s="96" t="s">
        <v>91</v>
      </c>
      <c r="B640" s="97" t="s">
        <v>92</v>
      </c>
      <c r="C640" s="98">
        <v>0</v>
      </c>
      <c r="D640" s="98">
        <f t="shared" ref="D640:H640" si="327">D670</f>
        <v>0</v>
      </c>
      <c r="E640" s="98">
        <f t="shared" si="327"/>
        <v>0</v>
      </c>
      <c r="F640" s="98">
        <f t="shared" si="327"/>
        <v>0</v>
      </c>
      <c r="G640" s="98">
        <f t="shared" si="327"/>
        <v>0</v>
      </c>
      <c r="H640" s="99">
        <f t="shared" si="327"/>
        <v>0</v>
      </c>
      <c r="I640" s="100">
        <f t="shared" si="305"/>
        <v>0</v>
      </c>
    </row>
    <row r="641" spans="1:9" ht="13.5" hidden="1" thickBot="1" x14ac:dyDescent="0.25">
      <c r="A641" s="101" t="s">
        <v>69</v>
      </c>
      <c r="B641" s="102"/>
      <c r="C641" s="103">
        <v>0</v>
      </c>
      <c r="D641" s="103">
        <f t="shared" ref="D641:H641" si="328">SUM(D642,D645,D668)</f>
        <v>0</v>
      </c>
      <c r="E641" s="103">
        <f t="shared" si="328"/>
        <v>0</v>
      </c>
      <c r="F641" s="103">
        <f t="shared" si="328"/>
        <v>0</v>
      </c>
      <c r="G641" s="103">
        <f t="shared" si="328"/>
        <v>0</v>
      </c>
      <c r="H641" s="104">
        <f t="shared" si="328"/>
        <v>0</v>
      </c>
      <c r="I641" s="100">
        <f t="shared" si="305"/>
        <v>0</v>
      </c>
    </row>
    <row r="642" spans="1:9" ht="13.5" hidden="1" thickBot="1" x14ac:dyDescent="0.25">
      <c r="A642" s="29" t="s">
        <v>34</v>
      </c>
      <c r="B642" s="30">
        <v>20</v>
      </c>
      <c r="C642" s="15">
        <v>0</v>
      </c>
      <c r="D642" s="15">
        <f t="shared" ref="D642:H642" si="329">SUM(D643)</f>
        <v>0</v>
      </c>
      <c r="E642" s="15">
        <f t="shared" si="329"/>
        <v>0</v>
      </c>
      <c r="F642" s="15">
        <f t="shared" si="329"/>
        <v>0</v>
      </c>
      <c r="G642" s="15">
        <f t="shared" si="329"/>
        <v>0</v>
      </c>
      <c r="H642" s="16">
        <f t="shared" si="329"/>
        <v>0</v>
      </c>
      <c r="I642" s="100">
        <f t="shared" si="305"/>
        <v>0</v>
      </c>
    </row>
    <row r="643" spans="1:9" ht="13.5" hidden="1" thickBot="1" x14ac:dyDescent="0.25">
      <c r="A643" s="19" t="s">
        <v>37</v>
      </c>
      <c r="B643" s="143" t="s">
        <v>38</v>
      </c>
      <c r="C643" s="55">
        <v>0</v>
      </c>
      <c r="D643" s="55">
        <f>D690</f>
        <v>0</v>
      </c>
      <c r="E643" s="55">
        <f>C643+D643</f>
        <v>0</v>
      </c>
      <c r="F643" s="55">
        <f t="shared" ref="F643:H643" si="330">F690</f>
        <v>0</v>
      </c>
      <c r="G643" s="55">
        <f t="shared" si="330"/>
        <v>0</v>
      </c>
      <c r="H643" s="95">
        <f t="shared" si="330"/>
        <v>0</v>
      </c>
      <c r="I643" s="100">
        <f t="shared" si="305"/>
        <v>0</v>
      </c>
    </row>
    <row r="644" spans="1:9" s="3" customFormat="1" ht="13.5" hidden="1" thickBot="1" x14ac:dyDescent="0.25">
      <c r="A644" s="19"/>
      <c r="B644" s="20"/>
      <c r="C644" s="10"/>
      <c r="D644" s="10"/>
      <c r="E644" s="10"/>
      <c r="F644" s="10"/>
      <c r="G644" s="10"/>
      <c r="H644" s="11"/>
      <c r="I644" s="100">
        <f t="shared" si="305"/>
        <v>0</v>
      </c>
    </row>
    <row r="645" spans="1:9" ht="26.25" hidden="1" thickBot="1" x14ac:dyDescent="0.25">
      <c r="A645" s="29" t="s">
        <v>42</v>
      </c>
      <c r="B645" s="31">
        <v>58</v>
      </c>
      <c r="C645" s="15">
        <v>0</v>
      </c>
      <c r="D645" s="15">
        <f t="shared" ref="D645:H645" si="331">SUM(D646,D653,D660)</f>
        <v>0</v>
      </c>
      <c r="E645" s="15">
        <f t="shared" si="331"/>
        <v>0</v>
      </c>
      <c r="F645" s="15">
        <f t="shared" si="331"/>
        <v>0</v>
      </c>
      <c r="G645" s="15">
        <f t="shared" si="331"/>
        <v>0</v>
      </c>
      <c r="H645" s="16">
        <f t="shared" si="331"/>
        <v>0</v>
      </c>
      <c r="I645" s="100">
        <f t="shared" si="305"/>
        <v>0</v>
      </c>
    </row>
    <row r="646" spans="1:9" ht="13.5" hidden="1" thickBot="1" x14ac:dyDescent="0.25">
      <c r="A646" s="29" t="s">
        <v>43</v>
      </c>
      <c r="B646" s="32" t="s">
        <v>44</v>
      </c>
      <c r="C646" s="15">
        <v>0</v>
      </c>
      <c r="D646" s="15">
        <f t="shared" ref="D646:H646" si="332">SUM(D650,D651,D652)</f>
        <v>0</v>
      </c>
      <c r="E646" s="15">
        <f t="shared" si="332"/>
        <v>0</v>
      </c>
      <c r="F646" s="15">
        <f t="shared" si="332"/>
        <v>0</v>
      </c>
      <c r="G646" s="15">
        <f t="shared" si="332"/>
        <v>0</v>
      </c>
      <c r="H646" s="16">
        <f t="shared" si="332"/>
        <v>0</v>
      </c>
      <c r="I646" s="100">
        <f t="shared" si="305"/>
        <v>0</v>
      </c>
    </row>
    <row r="647" spans="1:9" s="3" customFormat="1" ht="13.5" hidden="1" thickBot="1" x14ac:dyDescent="0.25">
      <c r="A647" s="33" t="s">
        <v>45</v>
      </c>
      <c r="B647" s="34"/>
      <c r="C647" s="15"/>
      <c r="D647" s="15"/>
      <c r="E647" s="15"/>
      <c r="F647" s="15"/>
      <c r="G647" s="15"/>
      <c r="H647" s="16"/>
      <c r="I647" s="100">
        <f t="shared" si="305"/>
        <v>0</v>
      </c>
    </row>
    <row r="648" spans="1:9" ht="13.5" hidden="1" thickBot="1" x14ac:dyDescent="0.25">
      <c r="A648" s="33" t="s">
        <v>46</v>
      </c>
      <c r="B648" s="34"/>
      <c r="C648" s="15">
        <v>0</v>
      </c>
      <c r="D648" s="15">
        <f t="shared" ref="D648:H648" si="333">D650+D651+D652-D649</f>
        <v>0</v>
      </c>
      <c r="E648" s="15">
        <f t="shared" si="333"/>
        <v>0</v>
      </c>
      <c r="F648" s="15">
        <f t="shared" si="333"/>
        <v>0</v>
      </c>
      <c r="G648" s="15">
        <f t="shared" si="333"/>
        <v>0</v>
      </c>
      <c r="H648" s="16">
        <f t="shared" si="333"/>
        <v>0</v>
      </c>
      <c r="I648" s="100">
        <f t="shared" si="305"/>
        <v>0</v>
      </c>
    </row>
    <row r="649" spans="1:9" ht="13.5" hidden="1" thickBot="1" x14ac:dyDescent="0.25">
      <c r="A649" s="33" t="s">
        <v>47</v>
      </c>
      <c r="B649" s="34"/>
      <c r="C649" s="15">
        <v>0</v>
      </c>
      <c r="D649" s="15">
        <f t="shared" ref="D649:H652" si="334">D696</f>
        <v>0</v>
      </c>
      <c r="E649" s="15">
        <f t="shared" si="334"/>
        <v>0</v>
      </c>
      <c r="F649" s="15">
        <f>F696</f>
        <v>0</v>
      </c>
      <c r="G649" s="15">
        <f t="shared" si="334"/>
        <v>0</v>
      </c>
      <c r="H649" s="16">
        <f t="shared" si="334"/>
        <v>0</v>
      </c>
      <c r="I649" s="100">
        <f t="shared" si="305"/>
        <v>0</v>
      </c>
    </row>
    <row r="650" spans="1:9" ht="13.5" hidden="1" thickBot="1" x14ac:dyDescent="0.25">
      <c r="A650" s="8" t="s">
        <v>48</v>
      </c>
      <c r="B650" s="144" t="s">
        <v>49</v>
      </c>
      <c r="C650" s="55">
        <v>0</v>
      </c>
      <c r="D650" s="55">
        <f t="shared" si="334"/>
        <v>0</v>
      </c>
      <c r="E650" s="55">
        <f t="shared" ref="E650:E652" si="335">C650+D650</f>
        <v>0</v>
      </c>
      <c r="F650" s="55">
        <f t="shared" si="334"/>
        <v>0</v>
      </c>
      <c r="G650" s="55">
        <f t="shared" si="334"/>
        <v>0</v>
      </c>
      <c r="H650" s="95">
        <f t="shared" si="334"/>
        <v>0</v>
      </c>
      <c r="I650" s="100">
        <f t="shared" si="305"/>
        <v>0</v>
      </c>
    </row>
    <row r="651" spans="1:9" ht="13.5" hidden="1" thickBot="1" x14ac:dyDescent="0.25">
      <c r="A651" s="8" t="s">
        <v>50</v>
      </c>
      <c r="B651" s="144" t="s">
        <v>51</v>
      </c>
      <c r="C651" s="55">
        <v>0</v>
      </c>
      <c r="D651" s="55">
        <f t="shared" si="334"/>
        <v>0</v>
      </c>
      <c r="E651" s="55">
        <f t="shared" si="335"/>
        <v>0</v>
      </c>
      <c r="F651" s="55">
        <f t="shared" si="334"/>
        <v>0</v>
      </c>
      <c r="G651" s="55">
        <f t="shared" si="334"/>
        <v>0</v>
      </c>
      <c r="H651" s="95">
        <f t="shared" si="334"/>
        <v>0</v>
      </c>
      <c r="I651" s="100">
        <f t="shared" si="305"/>
        <v>0</v>
      </c>
    </row>
    <row r="652" spans="1:9" ht="13.5" hidden="1" thickBot="1" x14ac:dyDescent="0.25">
      <c r="A652" s="8" t="s">
        <v>52</v>
      </c>
      <c r="B652" s="145" t="s">
        <v>53</v>
      </c>
      <c r="C652" s="55">
        <v>0</v>
      </c>
      <c r="D652" s="55">
        <f t="shared" si="334"/>
        <v>0</v>
      </c>
      <c r="E652" s="55">
        <f t="shared" si="335"/>
        <v>0</v>
      </c>
      <c r="F652" s="55">
        <f t="shared" si="334"/>
        <v>0</v>
      </c>
      <c r="G652" s="55">
        <f t="shared" si="334"/>
        <v>0</v>
      </c>
      <c r="H652" s="95">
        <f t="shared" si="334"/>
        <v>0</v>
      </c>
      <c r="I652" s="100">
        <f t="shared" si="305"/>
        <v>0</v>
      </c>
    </row>
    <row r="653" spans="1:9" s="3" customFormat="1" ht="13.5" hidden="1" thickBot="1" x14ac:dyDescent="0.25">
      <c r="A653" s="29" t="s">
        <v>54</v>
      </c>
      <c r="B653" s="30" t="s">
        <v>55</v>
      </c>
      <c r="C653" s="15">
        <v>0</v>
      </c>
      <c r="D653" s="15">
        <f t="shared" ref="D653:H653" si="336">SUM(D657,D658,D659)</f>
        <v>0</v>
      </c>
      <c r="E653" s="15">
        <f t="shared" si="336"/>
        <v>0</v>
      </c>
      <c r="F653" s="15">
        <f t="shared" si="336"/>
        <v>0</v>
      </c>
      <c r="G653" s="15">
        <f t="shared" si="336"/>
        <v>0</v>
      </c>
      <c r="H653" s="16">
        <f t="shared" si="336"/>
        <v>0</v>
      </c>
      <c r="I653" s="100">
        <f t="shared" si="305"/>
        <v>0</v>
      </c>
    </row>
    <row r="654" spans="1:9" s="3" customFormat="1" ht="13.5" hidden="1" thickBot="1" x14ac:dyDescent="0.25">
      <c r="A654" s="35" t="s">
        <v>45</v>
      </c>
      <c r="B654" s="30"/>
      <c r="C654" s="15"/>
      <c r="D654" s="15"/>
      <c r="E654" s="15"/>
      <c r="F654" s="15"/>
      <c r="G654" s="15"/>
      <c r="H654" s="16"/>
      <c r="I654" s="100">
        <f t="shared" si="305"/>
        <v>0</v>
      </c>
    </row>
    <row r="655" spans="1:9" s="3" customFormat="1" ht="13.5" hidden="1" thickBot="1" x14ac:dyDescent="0.25">
      <c r="A655" s="33" t="s">
        <v>46</v>
      </c>
      <c r="B655" s="34"/>
      <c r="C655" s="15">
        <v>0</v>
      </c>
      <c r="D655" s="15">
        <f t="shared" ref="D655:H655" si="337">D657+D658+D659-D656</f>
        <v>0</v>
      </c>
      <c r="E655" s="15">
        <f t="shared" si="337"/>
        <v>0</v>
      </c>
      <c r="F655" s="15">
        <f t="shared" si="337"/>
        <v>0</v>
      </c>
      <c r="G655" s="15">
        <f t="shared" si="337"/>
        <v>0</v>
      </c>
      <c r="H655" s="16">
        <f t="shared" si="337"/>
        <v>0</v>
      </c>
      <c r="I655" s="100">
        <f t="shared" ref="I655:I718" si="338">SUM(E655:H655)</f>
        <v>0</v>
      </c>
    </row>
    <row r="656" spans="1:9" s="3" customFormat="1" ht="13.5" hidden="1" thickBot="1" x14ac:dyDescent="0.25">
      <c r="A656" s="33" t="s">
        <v>47</v>
      </c>
      <c r="B656" s="34"/>
      <c r="C656" s="15">
        <v>0</v>
      </c>
      <c r="D656" s="15">
        <f t="shared" ref="D656:H659" si="339">D703</f>
        <v>0</v>
      </c>
      <c r="E656" s="15">
        <f t="shared" si="339"/>
        <v>0</v>
      </c>
      <c r="F656" s="15">
        <f t="shared" si="339"/>
        <v>0</v>
      </c>
      <c r="G656" s="15">
        <f t="shared" si="339"/>
        <v>0</v>
      </c>
      <c r="H656" s="16">
        <f t="shared" si="339"/>
        <v>0</v>
      </c>
      <c r="I656" s="100">
        <f t="shared" si="338"/>
        <v>0</v>
      </c>
    </row>
    <row r="657" spans="1:9" s="3" customFormat="1" ht="13.5" hidden="1" thickBot="1" x14ac:dyDescent="0.25">
      <c r="A657" s="8" t="s">
        <v>48</v>
      </c>
      <c r="B657" s="145" t="s">
        <v>56</v>
      </c>
      <c r="C657" s="10">
        <v>0</v>
      </c>
      <c r="D657" s="10">
        <f t="shared" si="339"/>
        <v>0</v>
      </c>
      <c r="E657" s="10">
        <f t="shared" ref="E657:E659" si="340">C657+D657</f>
        <v>0</v>
      </c>
      <c r="F657" s="10">
        <f t="shared" si="339"/>
        <v>0</v>
      </c>
      <c r="G657" s="10">
        <f t="shared" si="339"/>
        <v>0</v>
      </c>
      <c r="H657" s="11">
        <f t="shared" si="339"/>
        <v>0</v>
      </c>
      <c r="I657" s="100">
        <f t="shared" si="338"/>
        <v>0</v>
      </c>
    </row>
    <row r="658" spans="1:9" s="3" customFormat="1" ht="13.5" hidden="1" thickBot="1" x14ac:dyDescent="0.25">
      <c r="A658" s="8" t="s">
        <v>50</v>
      </c>
      <c r="B658" s="145" t="s">
        <v>57</v>
      </c>
      <c r="C658" s="10">
        <v>0</v>
      </c>
      <c r="D658" s="10">
        <f t="shared" si="339"/>
        <v>0</v>
      </c>
      <c r="E658" s="10">
        <f t="shared" si="340"/>
        <v>0</v>
      </c>
      <c r="F658" s="10">
        <f t="shared" si="339"/>
        <v>0</v>
      </c>
      <c r="G658" s="10">
        <f t="shared" si="339"/>
        <v>0</v>
      </c>
      <c r="H658" s="11">
        <f t="shared" si="339"/>
        <v>0</v>
      </c>
      <c r="I658" s="100">
        <f t="shared" si="338"/>
        <v>0</v>
      </c>
    </row>
    <row r="659" spans="1:9" s="3" customFormat="1" ht="13.5" hidden="1" thickBot="1" x14ac:dyDescent="0.25">
      <c r="A659" s="8" t="s">
        <v>52</v>
      </c>
      <c r="B659" s="145" t="s">
        <v>58</v>
      </c>
      <c r="C659" s="10">
        <v>0</v>
      </c>
      <c r="D659" s="10">
        <f t="shared" si="339"/>
        <v>0</v>
      </c>
      <c r="E659" s="10">
        <f t="shared" si="340"/>
        <v>0</v>
      </c>
      <c r="F659" s="10">
        <f t="shared" si="339"/>
        <v>0</v>
      </c>
      <c r="G659" s="10">
        <f t="shared" si="339"/>
        <v>0</v>
      </c>
      <c r="H659" s="11">
        <f t="shared" si="339"/>
        <v>0</v>
      </c>
      <c r="I659" s="100">
        <f t="shared" si="338"/>
        <v>0</v>
      </c>
    </row>
    <row r="660" spans="1:9" s="3" customFormat="1" ht="13.5" hidden="1" thickBot="1" x14ac:dyDescent="0.25">
      <c r="A660" s="29" t="s">
        <v>59</v>
      </c>
      <c r="B660" s="36" t="s">
        <v>60</v>
      </c>
      <c r="C660" s="15">
        <v>0</v>
      </c>
      <c r="D660" s="15">
        <f t="shared" ref="D660:H660" si="341">SUM(D664,D665,D666)</f>
        <v>0</v>
      </c>
      <c r="E660" s="15">
        <f t="shared" si="341"/>
        <v>0</v>
      </c>
      <c r="F660" s="15">
        <f t="shared" si="341"/>
        <v>0</v>
      </c>
      <c r="G660" s="15">
        <f t="shared" si="341"/>
        <v>0</v>
      </c>
      <c r="H660" s="16">
        <f t="shared" si="341"/>
        <v>0</v>
      </c>
      <c r="I660" s="100">
        <f t="shared" si="338"/>
        <v>0</v>
      </c>
    </row>
    <row r="661" spans="1:9" s="3" customFormat="1" ht="13.5" hidden="1" thickBot="1" x14ac:dyDescent="0.25">
      <c r="A661" s="35" t="s">
        <v>45</v>
      </c>
      <c r="B661" s="36"/>
      <c r="C661" s="15"/>
      <c r="D661" s="15"/>
      <c r="E661" s="15"/>
      <c r="F661" s="15"/>
      <c r="G661" s="15"/>
      <c r="H661" s="16"/>
      <c r="I661" s="100">
        <f t="shared" si="338"/>
        <v>0</v>
      </c>
    </row>
    <row r="662" spans="1:9" s="3" customFormat="1" ht="13.5" hidden="1" thickBot="1" x14ac:dyDescent="0.25">
      <c r="A662" s="33" t="s">
        <v>46</v>
      </c>
      <c r="B662" s="34"/>
      <c r="C662" s="15">
        <v>0</v>
      </c>
      <c r="D662" s="15">
        <f t="shared" ref="D662:H662" si="342">D664+D665+D666-D663</f>
        <v>0</v>
      </c>
      <c r="E662" s="15">
        <f t="shared" si="342"/>
        <v>0</v>
      </c>
      <c r="F662" s="15">
        <f t="shared" si="342"/>
        <v>0</v>
      </c>
      <c r="G662" s="15">
        <f t="shared" si="342"/>
        <v>0</v>
      </c>
      <c r="H662" s="16">
        <f t="shared" si="342"/>
        <v>0</v>
      </c>
      <c r="I662" s="100">
        <f t="shared" si="338"/>
        <v>0</v>
      </c>
    </row>
    <row r="663" spans="1:9" s="3" customFormat="1" ht="13.5" hidden="1" thickBot="1" x14ac:dyDescent="0.25">
      <c r="A663" s="33" t="s">
        <v>47</v>
      </c>
      <c r="B663" s="34"/>
      <c r="C663" s="15">
        <v>0</v>
      </c>
      <c r="D663" s="15">
        <f t="shared" ref="D663:H666" si="343">D710</f>
        <v>0</v>
      </c>
      <c r="E663" s="15">
        <f t="shared" si="343"/>
        <v>0</v>
      </c>
      <c r="F663" s="15">
        <f t="shared" si="343"/>
        <v>0</v>
      </c>
      <c r="G663" s="15">
        <f t="shared" si="343"/>
        <v>0</v>
      </c>
      <c r="H663" s="16">
        <f t="shared" si="343"/>
        <v>0</v>
      </c>
      <c r="I663" s="100">
        <f t="shared" si="338"/>
        <v>0</v>
      </c>
    </row>
    <row r="664" spans="1:9" s="3" customFormat="1" ht="13.5" hidden="1" thickBot="1" x14ac:dyDescent="0.25">
      <c r="A664" s="8" t="s">
        <v>48</v>
      </c>
      <c r="B664" s="145" t="s">
        <v>61</v>
      </c>
      <c r="C664" s="10">
        <v>0</v>
      </c>
      <c r="D664" s="10">
        <f t="shared" si="343"/>
        <v>0</v>
      </c>
      <c r="E664" s="10">
        <f t="shared" ref="E664:E666" si="344">C664+D664</f>
        <v>0</v>
      </c>
      <c r="F664" s="10">
        <f t="shared" si="343"/>
        <v>0</v>
      </c>
      <c r="G664" s="10">
        <f t="shared" si="343"/>
        <v>0</v>
      </c>
      <c r="H664" s="11">
        <f t="shared" si="343"/>
        <v>0</v>
      </c>
      <c r="I664" s="100">
        <f t="shared" si="338"/>
        <v>0</v>
      </c>
    </row>
    <row r="665" spans="1:9" s="3" customFormat="1" ht="13.5" hidden="1" thickBot="1" x14ac:dyDescent="0.25">
      <c r="A665" s="8" t="s">
        <v>50</v>
      </c>
      <c r="B665" s="145" t="s">
        <v>62</v>
      </c>
      <c r="C665" s="10">
        <v>0</v>
      </c>
      <c r="D665" s="10">
        <f t="shared" si="343"/>
        <v>0</v>
      </c>
      <c r="E665" s="10">
        <f t="shared" si="344"/>
        <v>0</v>
      </c>
      <c r="F665" s="10">
        <f t="shared" si="343"/>
        <v>0</v>
      </c>
      <c r="G665" s="10">
        <f t="shared" si="343"/>
        <v>0</v>
      </c>
      <c r="H665" s="11">
        <f t="shared" si="343"/>
        <v>0</v>
      </c>
      <c r="I665" s="100">
        <f t="shared" si="338"/>
        <v>0</v>
      </c>
    </row>
    <row r="666" spans="1:9" s="3" customFormat="1" ht="13.5" hidden="1" thickBot="1" x14ac:dyDescent="0.25">
      <c r="A666" s="8" t="s">
        <v>52</v>
      </c>
      <c r="B666" s="145" t="s">
        <v>63</v>
      </c>
      <c r="C666" s="10">
        <v>0</v>
      </c>
      <c r="D666" s="10">
        <f t="shared" si="343"/>
        <v>0</v>
      </c>
      <c r="E666" s="10">
        <f t="shared" si="344"/>
        <v>0</v>
      </c>
      <c r="F666" s="10">
        <f t="shared" si="343"/>
        <v>0</v>
      </c>
      <c r="G666" s="10">
        <f t="shared" si="343"/>
        <v>0</v>
      </c>
      <c r="H666" s="11">
        <f t="shared" si="343"/>
        <v>0</v>
      </c>
      <c r="I666" s="100">
        <f t="shared" si="338"/>
        <v>0</v>
      </c>
    </row>
    <row r="667" spans="1:9" s="3" customFormat="1" ht="13.5" hidden="1" thickBot="1" x14ac:dyDescent="0.25">
      <c r="A667" s="37"/>
      <c r="B667" s="24"/>
      <c r="C667" s="10"/>
      <c r="D667" s="10"/>
      <c r="E667" s="10"/>
      <c r="F667" s="10"/>
      <c r="G667" s="10"/>
      <c r="H667" s="11"/>
      <c r="I667" s="100">
        <f t="shared" si="338"/>
        <v>0</v>
      </c>
    </row>
    <row r="668" spans="1:9" s="3" customFormat="1" ht="13.5" hidden="1" thickBot="1" x14ac:dyDescent="0.25">
      <c r="A668" s="17" t="s">
        <v>64</v>
      </c>
      <c r="B668" s="36" t="s">
        <v>65</v>
      </c>
      <c r="C668" s="15">
        <v>0</v>
      </c>
      <c r="D668" s="15">
        <f t="shared" ref="D668" si="345">D715</f>
        <v>0</v>
      </c>
      <c r="E668" s="15">
        <f>C668+D668</f>
        <v>0</v>
      </c>
      <c r="F668" s="15">
        <f t="shared" ref="F668:H668" si="346">F715</f>
        <v>0</v>
      </c>
      <c r="G668" s="15">
        <f t="shared" si="346"/>
        <v>0</v>
      </c>
      <c r="H668" s="16">
        <f t="shared" si="346"/>
        <v>0</v>
      </c>
      <c r="I668" s="100">
        <f t="shared" si="338"/>
        <v>0</v>
      </c>
    </row>
    <row r="669" spans="1:9" s="3" customFormat="1" ht="13.5" hidden="1" thickBot="1" x14ac:dyDescent="0.25">
      <c r="A669" s="23"/>
      <c r="B669" s="24"/>
      <c r="C669" s="10"/>
      <c r="D669" s="10"/>
      <c r="E669" s="10"/>
      <c r="F669" s="10"/>
      <c r="G669" s="10"/>
      <c r="H669" s="11"/>
      <c r="I669" s="100">
        <f t="shared" si="338"/>
        <v>0</v>
      </c>
    </row>
    <row r="670" spans="1:9" s="67" customFormat="1" ht="26.25" hidden="1" thickBot="1" x14ac:dyDescent="0.25">
      <c r="A670" s="105" t="s">
        <v>93</v>
      </c>
      <c r="B670" s="106"/>
      <c r="C670" s="107">
        <v>0</v>
      </c>
      <c r="D670" s="107">
        <f t="shared" ref="D670:H670" si="347">D671</f>
        <v>0</v>
      </c>
      <c r="E670" s="107">
        <f t="shared" si="347"/>
        <v>0</v>
      </c>
      <c r="F670" s="107">
        <f t="shared" si="347"/>
        <v>0</v>
      </c>
      <c r="G670" s="107">
        <f t="shared" si="347"/>
        <v>0</v>
      </c>
      <c r="H670" s="108">
        <f t="shared" si="347"/>
        <v>0</v>
      </c>
      <c r="I670" s="100">
        <f t="shared" si="338"/>
        <v>0</v>
      </c>
    </row>
    <row r="671" spans="1:9" s="68" customFormat="1" ht="13.5" hidden="1" thickBot="1" x14ac:dyDescent="0.25">
      <c r="A671" s="109" t="s">
        <v>71</v>
      </c>
      <c r="B671" s="110"/>
      <c r="C671" s="111">
        <v>0</v>
      </c>
      <c r="D671" s="111">
        <f t="shared" ref="D671:H671" si="348">SUM(D672,D673,D674,D675)</f>
        <v>0</v>
      </c>
      <c r="E671" s="111">
        <f t="shared" si="348"/>
        <v>0</v>
      </c>
      <c r="F671" s="111">
        <f t="shared" si="348"/>
        <v>0</v>
      </c>
      <c r="G671" s="111">
        <f t="shared" si="348"/>
        <v>0</v>
      </c>
      <c r="H671" s="112">
        <f t="shared" si="348"/>
        <v>0</v>
      </c>
      <c r="I671" s="100">
        <f t="shared" si="338"/>
        <v>0</v>
      </c>
    </row>
    <row r="672" spans="1:9" ht="13.5" hidden="1" thickBot="1" x14ac:dyDescent="0.25">
      <c r="A672" s="8" t="s">
        <v>72</v>
      </c>
      <c r="B672" s="9"/>
      <c r="C672" s="55">
        <v>0</v>
      </c>
      <c r="D672" s="55"/>
      <c r="E672" s="55">
        <f>SUM(C672,D672)</f>
        <v>0</v>
      </c>
      <c r="F672" s="55"/>
      <c r="G672" s="55"/>
      <c r="H672" s="95"/>
      <c r="I672" s="100">
        <f t="shared" si="338"/>
        <v>0</v>
      </c>
    </row>
    <row r="673" spans="1:9" s="3" customFormat="1" ht="26.25" hidden="1" thickBot="1" x14ac:dyDescent="0.25">
      <c r="A673" s="8" t="s">
        <v>136</v>
      </c>
      <c r="B673" s="12"/>
      <c r="C673" s="10">
        <v>0</v>
      </c>
      <c r="D673" s="10"/>
      <c r="E673" s="10">
        <f t="shared" ref="E673:E674" si="349">SUM(C673,D673)</f>
        <v>0</v>
      </c>
      <c r="F673" s="10"/>
      <c r="G673" s="10"/>
      <c r="H673" s="11"/>
      <c r="I673" s="100">
        <f t="shared" si="338"/>
        <v>0</v>
      </c>
    </row>
    <row r="674" spans="1:9" s="3" customFormat="1" ht="39" hidden="1" thickBot="1" x14ac:dyDescent="0.25">
      <c r="A674" s="8" t="s">
        <v>12</v>
      </c>
      <c r="B674" s="9">
        <v>420269</v>
      </c>
      <c r="C674" s="10">
        <v>0</v>
      </c>
      <c r="D674" s="10"/>
      <c r="E674" s="10">
        <f t="shared" si="349"/>
        <v>0</v>
      </c>
      <c r="F674" s="10"/>
      <c r="G674" s="10"/>
      <c r="H674" s="11"/>
      <c r="I674" s="100">
        <f t="shared" si="338"/>
        <v>0</v>
      </c>
    </row>
    <row r="675" spans="1:9" ht="26.25" hidden="1" thickBot="1" x14ac:dyDescent="0.25">
      <c r="A675" s="13" t="s">
        <v>13</v>
      </c>
      <c r="B675" s="14" t="s">
        <v>14</v>
      </c>
      <c r="C675" s="15">
        <v>0</v>
      </c>
      <c r="D675" s="15">
        <f t="shared" ref="D675:H675" si="350">SUM(D676,D680,D684)</f>
        <v>0</v>
      </c>
      <c r="E675" s="15">
        <f t="shared" si="350"/>
        <v>0</v>
      </c>
      <c r="F675" s="15">
        <f t="shared" si="350"/>
        <v>0</v>
      </c>
      <c r="G675" s="15">
        <f t="shared" si="350"/>
        <v>0</v>
      </c>
      <c r="H675" s="16">
        <f t="shared" si="350"/>
        <v>0</v>
      </c>
      <c r="I675" s="100">
        <f t="shared" si="338"/>
        <v>0</v>
      </c>
    </row>
    <row r="676" spans="1:9" ht="13.5" hidden="1" thickBot="1" x14ac:dyDescent="0.25">
      <c r="A676" s="17" t="s">
        <v>15</v>
      </c>
      <c r="B676" s="18" t="s">
        <v>16</v>
      </c>
      <c r="C676" s="15">
        <v>0</v>
      </c>
      <c r="D676" s="15">
        <f t="shared" ref="D676:H676" si="351">SUM(D677:D679)</f>
        <v>0</v>
      </c>
      <c r="E676" s="15">
        <f t="shared" si="351"/>
        <v>0</v>
      </c>
      <c r="F676" s="15">
        <f t="shared" si="351"/>
        <v>0</v>
      </c>
      <c r="G676" s="15">
        <f t="shared" si="351"/>
        <v>0</v>
      </c>
      <c r="H676" s="16">
        <f t="shared" si="351"/>
        <v>0</v>
      </c>
      <c r="I676" s="100">
        <f t="shared" si="338"/>
        <v>0</v>
      </c>
    </row>
    <row r="677" spans="1:9" ht="13.5" hidden="1" thickBot="1" x14ac:dyDescent="0.25">
      <c r="A677" s="19" t="s">
        <v>17</v>
      </c>
      <c r="B677" s="20" t="s">
        <v>18</v>
      </c>
      <c r="C677" s="55">
        <v>0</v>
      </c>
      <c r="D677" s="55"/>
      <c r="E677" s="55">
        <f t="shared" ref="E677:E679" si="352">SUM(C677,D677)</f>
        <v>0</v>
      </c>
      <c r="F677" s="55"/>
      <c r="G677" s="55"/>
      <c r="H677" s="95"/>
      <c r="I677" s="100">
        <f t="shared" si="338"/>
        <v>0</v>
      </c>
    </row>
    <row r="678" spans="1:9" s="3" customFormat="1" ht="13.5" hidden="1" thickBot="1" x14ac:dyDescent="0.25">
      <c r="A678" s="19" t="s">
        <v>19</v>
      </c>
      <c r="B678" s="21" t="s">
        <v>20</v>
      </c>
      <c r="C678" s="10">
        <v>0</v>
      </c>
      <c r="D678" s="10"/>
      <c r="E678" s="10">
        <f t="shared" si="352"/>
        <v>0</v>
      </c>
      <c r="F678" s="10"/>
      <c r="G678" s="10"/>
      <c r="H678" s="11"/>
      <c r="I678" s="100">
        <f t="shared" si="338"/>
        <v>0</v>
      </c>
    </row>
    <row r="679" spans="1:9" s="3" customFormat="1" ht="13.5" hidden="1" thickBot="1" x14ac:dyDescent="0.25">
      <c r="A679" s="19" t="s">
        <v>21</v>
      </c>
      <c r="B679" s="21" t="s">
        <v>22</v>
      </c>
      <c r="C679" s="10">
        <v>0</v>
      </c>
      <c r="D679" s="10"/>
      <c r="E679" s="10">
        <f t="shared" si="352"/>
        <v>0</v>
      </c>
      <c r="F679" s="10"/>
      <c r="G679" s="10"/>
      <c r="H679" s="11"/>
      <c r="I679" s="100">
        <f t="shared" si="338"/>
        <v>0</v>
      </c>
    </row>
    <row r="680" spans="1:9" s="3" customFormat="1" ht="13.5" hidden="1" thickBot="1" x14ac:dyDescent="0.25">
      <c r="A680" s="17" t="s">
        <v>23</v>
      </c>
      <c r="B680" s="22" t="s">
        <v>24</v>
      </c>
      <c r="C680" s="15">
        <v>0</v>
      </c>
      <c r="D680" s="15">
        <f t="shared" ref="D680:H680" si="353">SUM(D681:D683)</f>
        <v>0</v>
      </c>
      <c r="E680" s="15">
        <f t="shared" si="353"/>
        <v>0</v>
      </c>
      <c r="F680" s="15">
        <f t="shared" si="353"/>
        <v>0</v>
      </c>
      <c r="G680" s="15">
        <f t="shared" si="353"/>
        <v>0</v>
      </c>
      <c r="H680" s="16">
        <f t="shared" si="353"/>
        <v>0</v>
      </c>
      <c r="I680" s="100">
        <f t="shared" si="338"/>
        <v>0</v>
      </c>
    </row>
    <row r="681" spans="1:9" s="3" customFormat="1" ht="13.5" hidden="1" thickBot="1" x14ac:dyDescent="0.25">
      <c r="A681" s="19" t="s">
        <v>17</v>
      </c>
      <c r="B681" s="21" t="s">
        <v>25</v>
      </c>
      <c r="C681" s="10">
        <v>0</v>
      </c>
      <c r="D681" s="10"/>
      <c r="E681" s="10">
        <f t="shared" ref="E681:E683" si="354">SUM(C681,D681)</f>
        <v>0</v>
      </c>
      <c r="F681" s="10"/>
      <c r="G681" s="10"/>
      <c r="H681" s="11"/>
      <c r="I681" s="100">
        <f t="shared" si="338"/>
        <v>0</v>
      </c>
    </row>
    <row r="682" spans="1:9" s="3" customFormat="1" ht="13.5" hidden="1" thickBot="1" x14ac:dyDescent="0.25">
      <c r="A682" s="19" t="s">
        <v>19</v>
      </c>
      <c r="B682" s="21" t="s">
        <v>26</v>
      </c>
      <c r="C682" s="10">
        <v>0</v>
      </c>
      <c r="D682" s="10"/>
      <c r="E682" s="10">
        <f t="shared" si="354"/>
        <v>0</v>
      </c>
      <c r="F682" s="10"/>
      <c r="G682" s="10"/>
      <c r="H682" s="11"/>
      <c r="I682" s="100">
        <f t="shared" si="338"/>
        <v>0</v>
      </c>
    </row>
    <row r="683" spans="1:9" s="3" customFormat="1" ht="13.5" hidden="1" thickBot="1" x14ac:dyDescent="0.25">
      <c r="A683" s="19" t="s">
        <v>21</v>
      </c>
      <c r="B683" s="21" t="s">
        <v>27</v>
      </c>
      <c r="C683" s="10">
        <v>0</v>
      </c>
      <c r="D683" s="10"/>
      <c r="E683" s="10">
        <f t="shared" si="354"/>
        <v>0</v>
      </c>
      <c r="F683" s="10"/>
      <c r="G683" s="10"/>
      <c r="H683" s="11"/>
      <c r="I683" s="100">
        <f t="shared" si="338"/>
        <v>0</v>
      </c>
    </row>
    <row r="684" spans="1:9" s="3" customFormat="1" ht="13.5" hidden="1" thickBot="1" x14ac:dyDescent="0.25">
      <c r="A684" s="17" t="s">
        <v>28</v>
      </c>
      <c r="B684" s="22" t="s">
        <v>29</v>
      </c>
      <c r="C684" s="15">
        <v>0</v>
      </c>
      <c r="D684" s="15">
        <f t="shared" ref="D684:H684" si="355">SUM(D685:D687)</f>
        <v>0</v>
      </c>
      <c r="E684" s="15">
        <f t="shared" si="355"/>
        <v>0</v>
      </c>
      <c r="F684" s="15">
        <f t="shared" si="355"/>
        <v>0</v>
      </c>
      <c r="G684" s="15">
        <f t="shared" si="355"/>
        <v>0</v>
      </c>
      <c r="H684" s="16">
        <f t="shared" si="355"/>
        <v>0</v>
      </c>
      <c r="I684" s="100">
        <f t="shared" si="338"/>
        <v>0</v>
      </c>
    </row>
    <row r="685" spans="1:9" s="3" customFormat="1" ht="13.5" hidden="1" thickBot="1" x14ac:dyDescent="0.25">
      <c r="A685" s="19" t="s">
        <v>17</v>
      </c>
      <c r="B685" s="21" t="s">
        <v>30</v>
      </c>
      <c r="C685" s="10">
        <v>0</v>
      </c>
      <c r="D685" s="10"/>
      <c r="E685" s="10">
        <f t="shared" ref="E685:E687" si="356">SUM(C685,D685)</f>
        <v>0</v>
      </c>
      <c r="F685" s="10"/>
      <c r="G685" s="10"/>
      <c r="H685" s="11"/>
      <c r="I685" s="100">
        <f t="shared" si="338"/>
        <v>0</v>
      </c>
    </row>
    <row r="686" spans="1:9" s="3" customFormat="1" ht="13.5" hidden="1" thickBot="1" x14ac:dyDescent="0.25">
      <c r="A686" s="19" t="s">
        <v>19</v>
      </c>
      <c r="B686" s="21" t="s">
        <v>31</v>
      </c>
      <c r="C686" s="10">
        <v>0</v>
      </c>
      <c r="D686" s="10"/>
      <c r="E686" s="10">
        <f t="shared" si="356"/>
        <v>0</v>
      </c>
      <c r="F686" s="10"/>
      <c r="G686" s="10"/>
      <c r="H686" s="11"/>
      <c r="I686" s="100">
        <f t="shared" si="338"/>
        <v>0</v>
      </c>
    </row>
    <row r="687" spans="1:9" s="3" customFormat="1" ht="13.5" hidden="1" thickBot="1" x14ac:dyDescent="0.25">
      <c r="A687" s="19" t="s">
        <v>21</v>
      </c>
      <c r="B687" s="21" t="s">
        <v>32</v>
      </c>
      <c r="C687" s="10">
        <v>0</v>
      </c>
      <c r="D687" s="10"/>
      <c r="E687" s="10">
        <f t="shared" si="356"/>
        <v>0</v>
      </c>
      <c r="F687" s="10"/>
      <c r="G687" s="10"/>
      <c r="H687" s="11"/>
      <c r="I687" s="100">
        <f t="shared" si="338"/>
        <v>0</v>
      </c>
    </row>
    <row r="688" spans="1:9" s="68" customFormat="1" ht="13.5" hidden="1" thickBot="1" x14ac:dyDescent="0.25">
      <c r="A688" s="109" t="s">
        <v>69</v>
      </c>
      <c r="B688" s="110"/>
      <c r="C688" s="111">
        <v>0</v>
      </c>
      <c r="D688" s="111">
        <f t="shared" ref="D688:H688" si="357">SUM(D689,D692,D715)</f>
        <v>0</v>
      </c>
      <c r="E688" s="111">
        <f t="shared" si="357"/>
        <v>0</v>
      </c>
      <c r="F688" s="111">
        <f t="shared" si="357"/>
        <v>0</v>
      </c>
      <c r="G688" s="111">
        <f t="shared" si="357"/>
        <v>0</v>
      </c>
      <c r="H688" s="112">
        <f t="shared" si="357"/>
        <v>0</v>
      </c>
      <c r="I688" s="100">
        <f t="shared" si="338"/>
        <v>0</v>
      </c>
    </row>
    <row r="689" spans="1:11" ht="13.5" hidden="1" thickBot="1" x14ac:dyDescent="0.25">
      <c r="A689" s="29" t="s">
        <v>34</v>
      </c>
      <c r="B689" s="30">
        <v>20</v>
      </c>
      <c r="C689" s="15">
        <v>0</v>
      </c>
      <c r="D689" s="15">
        <f t="shared" ref="D689:H689" si="358">SUM(D690)</f>
        <v>0</v>
      </c>
      <c r="E689" s="15">
        <f t="shared" si="358"/>
        <v>0</v>
      </c>
      <c r="F689" s="15">
        <f t="shared" si="358"/>
        <v>0</v>
      </c>
      <c r="G689" s="15">
        <f t="shared" si="358"/>
        <v>0</v>
      </c>
      <c r="H689" s="16">
        <f t="shared" si="358"/>
        <v>0</v>
      </c>
      <c r="I689" s="100">
        <f t="shared" si="338"/>
        <v>0</v>
      </c>
    </row>
    <row r="690" spans="1:11" ht="13.5" hidden="1" thickBot="1" x14ac:dyDescent="0.25">
      <c r="A690" s="19" t="s">
        <v>37</v>
      </c>
      <c r="B690" s="143" t="s">
        <v>38</v>
      </c>
      <c r="C690" s="55">
        <v>0</v>
      </c>
      <c r="D690" s="55"/>
      <c r="E690" s="55">
        <f>C690+D690</f>
        <v>0</v>
      </c>
      <c r="F690" s="55"/>
      <c r="G690" s="55"/>
      <c r="H690" s="95"/>
      <c r="I690" s="100">
        <f t="shared" si="338"/>
        <v>0</v>
      </c>
    </row>
    <row r="691" spans="1:11" s="3" customFormat="1" ht="13.5" hidden="1" thickBot="1" x14ac:dyDescent="0.25">
      <c r="A691" s="19"/>
      <c r="B691" s="20"/>
      <c r="C691" s="10"/>
      <c r="D691" s="10"/>
      <c r="E691" s="10"/>
      <c r="F691" s="10"/>
      <c r="G691" s="10"/>
      <c r="H691" s="11"/>
      <c r="I691" s="100">
        <f t="shared" si="338"/>
        <v>0</v>
      </c>
    </row>
    <row r="692" spans="1:11" ht="26.25" hidden="1" thickBot="1" x14ac:dyDescent="0.25">
      <c r="A692" s="29" t="s">
        <v>42</v>
      </c>
      <c r="B692" s="31">
        <v>58</v>
      </c>
      <c r="C692" s="15">
        <v>0</v>
      </c>
      <c r="D692" s="15">
        <f t="shared" ref="D692:H692" si="359">SUM(D693,D700,D707)</f>
        <v>0</v>
      </c>
      <c r="E692" s="15">
        <f t="shared" si="359"/>
        <v>0</v>
      </c>
      <c r="F692" s="15">
        <f t="shared" si="359"/>
        <v>0</v>
      </c>
      <c r="G692" s="15">
        <f t="shared" si="359"/>
        <v>0</v>
      </c>
      <c r="H692" s="16">
        <f t="shared" si="359"/>
        <v>0</v>
      </c>
      <c r="I692" s="100">
        <f t="shared" si="338"/>
        <v>0</v>
      </c>
    </row>
    <row r="693" spans="1:11" ht="13.5" hidden="1" thickBot="1" x14ac:dyDescent="0.25">
      <c r="A693" s="29" t="s">
        <v>43</v>
      </c>
      <c r="B693" s="32" t="s">
        <v>44</v>
      </c>
      <c r="C693" s="15">
        <v>0</v>
      </c>
      <c r="D693" s="15">
        <f t="shared" ref="D693:H693" si="360">SUM(D697,D698,D699)</f>
        <v>0</v>
      </c>
      <c r="E693" s="15">
        <f t="shared" si="360"/>
        <v>0</v>
      </c>
      <c r="F693" s="15">
        <f t="shared" si="360"/>
        <v>0</v>
      </c>
      <c r="G693" s="15">
        <f t="shared" si="360"/>
        <v>0</v>
      </c>
      <c r="H693" s="16">
        <f t="shared" si="360"/>
        <v>0</v>
      </c>
      <c r="I693" s="100">
        <f t="shared" si="338"/>
        <v>0</v>
      </c>
    </row>
    <row r="694" spans="1:11" s="3" customFormat="1" ht="13.5" hidden="1" thickBot="1" x14ac:dyDescent="0.25">
      <c r="A694" s="33" t="s">
        <v>45</v>
      </c>
      <c r="B694" s="34"/>
      <c r="C694" s="15"/>
      <c r="D694" s="15"/>
      <c r="E694" s="15"/>
      <c r="F694" s="15"/>
      <c r="G694" s="15"/>
      <c r="H694" s="16"/>
      <c r="I694" s="100">
        <f t="shared" si="338"/>
        <v>0</v>
      </c>
    </row>
    <row r="695" spans="1:11" ht="13.5" hidden="1" thickBot="1" x14ac:dyDescent="0.25">
      <c r="A695" s="33" t="s">
        <v>46</v>
      </c>
      <c r="B695" s="34"/>
      <c r="C695" s="15">
        <v>0</v>
      </c>
      <c r="D695" s="15">
        <f t="shared" ref="D695:H695" si="361">D697+D698+D699-D696</f>
        <v>0</v>
      </c>
      <c r="E695" s="15">
        <f t="shared" si="361"/>
        <v>0</v>
      </c>
      <c r="F695" s="15">
        <f t="shared" si="361"/>
        <v>0</v>
      </c>
      <c r="G695" s="15">
        <f t="shared" si="361"/>
        <v>0</v>
      </c>
      <c r="H695" s="16">
        <f t="shared" si="361"/>
        <v>0</v>
      </c>
      <c r="I695" s="100">
        <f t="shared" si="338"/>
        <v>0</v>
      </c>
    </row>
    <row r="696" spans="1:11" ht="13.5" hidden="1" thickBot="1" x14ac:dyDescent="0.25">
      <c r="A696" s="33" t="s">
        <v>47</v>
      </c>
      <c r="B696" s="34"/>
      <c r="C696" s="15">
        <v>0</v>
      </c>
      <c r="D696" s="15"/>
      <c r="E696" s="15">
        <f t="shared" ref="E696:E699" si="362">C696+D696</f>
        <v>0</v>
      </c>
      <c r="F696" s="15"/>
      <c r="G696" s="15"/>
      <c r="H696" s="16"/>
      <c r="I696" s="100">
        <f t="shared" si="338"/>
        <v>0</v>
      </c>
    </row>
    <row r="697" spans="1:11" ht="13.5" hidden="1" thickBot="1" x14ac:dyDescent="0.25">
      <c r="A697" s="8" t="s">
        <v>48</v>
      </c>
      <c r="B697" s="144" t="s">
        <v>49</v>
      </c>
      <c r="C697" s="55">
        <v>0</v>
      </c>
      <c r="D697" s="55"/>
      <c r="E697" s="55">
        <f t="shared" si="362"/>
        <v>0</v>
      </c>
      <c r="F697" s="55"/>
      <c r="G697" s="55"/>
      <c r="H697" s="95"/>
      <c r="I697" s="100">
        <f t="shared" si="338"/>
        <v>0</v>
      </c>
      <c r="J697" s="69">
        <v>0.02</v>
      </c>
      <c r="K697" s="69">
        <v>0.13</v>
      </c>
    </row>
    <row r="698" spans="1:11" ht="13.5" hidden="1" thickBot="1" x14ac:dyDescent="0.25">
      <c r="A698" s="8" t="s">
        <v>50</v>
      </c>
      <c r="B698" s="144" t="s">
        <v>51</v>
      </c>
      <c r="C698" s="55">
        <v>0</v>
      </c>
      <c r="D698" s="55"/>
      <c r="E698" s="55">
        <f t="shared" si="362"/>
        <v>0</v>
      </c>
      <c r="F698" s="55"/>
      <c r="G698" s="55"/>
      <c r="H698" s="95"/>
      <c r="I698" s="100">
        <f t="shared" si="338"/>
        <v>0</v>
      </c>
      <c r="J698" s="69">
        <v>0.85</v>
      </c>
    </row>
    <row r="699" spans="1:11" ht="13.5" hidden="1" thickBot="1" x14ac:dyDescent="0.25">
      <c r="A699" s="8" t="s">
        <v>52</v>
      </c>
      <c r="B699" s="145" t="s">
        <v>53</v>
      </c>
      <c r="C699" s="55">
        <v>0</v>
      </c>
      <c r="D699" s="55"/>
      <c r="E699" s="55">
        <f t="shared" si="362"/>
        <v>0</v>
      </c>
      <c r="F699" s="55"/>
      <c r="G699" s="55"/>
      <c r="H699" s="95"/>
      <c r="I699" s="100">
        <f t="shared" si="338"/>
        <v>0</v>
      </c>
    </row>
    <row r="700" spans="1:11" s="3" customFormat="1" ht="13.5" hidden="1" thickBot="1" x14ac:dyDescent="0.25">
      <c r="A700" s="29" t="s">
        <v>54</v>
      </c>
      <c r="B700" s="30" t="s">
        <v>55</v>
      </c>
      <c r="C700" s="15">
        <v>0</v>
      </c>
      <c r="D700" s="15">
        <f t="shared" ref="D700:H700" si="363">SUM(D704,D705,D706)</f>
        <v>0</v>
      </c>
      <c r="E700" s="15">
        <f t="shared" si="363"/>
        <v>0</v>
      </c>
      <c r="F700" s="15">
        <f t="shared" si="363"/>
        <v>0</v>
      </c>
      <c r="G700" s="15">
        <f t="shared" si="363"/>
        <v>0</v>
      </c>
      <c r="H700" s="16">
        <f t="shared" si="363"/>
        <v>0</v>
      </c>
      <c r="I700" s="100">
        <f t="shared" si="338"/>
        <v>0</v>
      </c>
    </row>
    <row r="701" spans="1:11" s="3" customFormat="1" ht="13.5" hidden="1" thickBot="1" x14ac:dyDescent="0.25">
      <c r="A701" s="35" t="s">
        <v>45</v>
      </c>
      <c r="B701" s="30"/>
      <c r="C701" s="15"/>
      <c r="D701" s="15"/>
      <c r="E701" s="15"/>
      <c r="F701" s="15"/>
      <c r="G701" s="15"/>
      <c r="H701" s="16"/>
      <c r="I701" s="100">
        <f t="shared" si="338"/>
        <v>0</v>
      </c>
    </row>
    <row r="702" spans="1:11" s="3" customFormat="1" ht="13.5" hidden="1" thickBot="1" x14ac:dyDescent="0.25">
      <c r="A702" s="33" t="s">
        <v>46</v>
      </c>
      <c r="B702" s="34"/>
      <c r="C702" s="15">
        <v>0</v>
      </c>
      <c r="D702" s="15">
        <f t="shared" ref="D702:H702" si="364">D704+D705+D706-D703</f>
        <v>0</v>
      </c>
      <c r="E702" s="15">
        <f t="shared" si="364"/>
        <v>0</v>
      </c>
      <c r="F702" s="15">
        <f t="shared" si="364"/>
        <v>0</v>
      </c>
      <c r="G702" s="15">
        <f t="shared" si="364"/>
        <v>0</v>
      </c>
      <c r="H702" s="16">
        <f t="shared" si="364"/>
        <v>0</v>
      </c>
      <c r="I702" s="100">
        <f t="shared" si="338"/>
        <v>0</v>
      </c>
    </row>
    <row r="703" spans="1:11" s="3" customFormat="1" ht="13.5" hidden="1" thickBot="1" x14ac:dyDescent="0.25">
      <c r="A703" s="33" t="s">
        <v>47</v>
      </c>
      <c r="B703" s="34"/>
      <c r="C703" s="15">
        <v>0</v>
      </c>
      <c r="D703" s="15"/>
      <c r="E703" s="15">
        <f t="shared" ref="E703:E706" si="365">C703+D703</f>
        <v>0</v>
      </c>
      <c r="F703" s="15"/>
      <c r="G703" s="15"/>
      <c r="H703" s="16"/>
      <c r="I703" s="100">
        <f t="shared" si="338"/>
        <v>0</v>
      </c>
    </row>
    <row r="704" spans="1:11" s="3" customFormat="1" ht="13.5" hidden="1" thickBot="1" x14ac:dyDescent="0.25">
      <c r="A704" s="8" t="s">
        <v>48</v>
      </c>
      <c r="B704" s="145" t="s">
        <v>56</v>
      </c>
      <c r="C704" s="10">
        <v>0</v>
      </c>
      <c r="D704" s="10"/>
      <c r="E704" s="10">
        <f t="shared" si="365"/>
        <v>0</v>
      </c>
      <c r="F704" s="10"/>
      <c r="G704" s="10"/>
      <c r="H704" s="11"/>
      <c r="I704" s="100">
        <f t="shared" si="338"/>
        <v>0</v>
      </c>
    </row>
    <row r="705" spans="1:9" s="3" customFormat="1" ht="13.5" hidden="1" thickBot="1" x14ac:dyDescent="0.25">
      <c r="A705" s="8" t="s">
        <v>50</v>
      </c>
      <c r="B705" s="145" t="s">
        <v>57</v>
      </c>
      <c r="C705" s="10">
        <v>0</v>
      </c>
      <c r="D705" s="10"/>
      <c r="E705" s="10">
        <f t="shared" si="365"/>
        <v>0</v>
      </c>
      <c r="F705" s="10"/>
      <c r="G705" s="10"/>
      <c r="H705" s="11"/>
      <c r="I705" s="100">
        <f t="shared" si="338"/>
        <v>0</v>
      </c>
    </row>
    <row r="706" spans="1:9" s="3" customFormat="1" ht="13.5" hidden="1" thickBot="1" x14ac:dyDescent="0.25">
      <c r="A706" s="8" t="s">
        <v>52</v>
      </c>
      <c r="B706" s="145" t="s">
        <v>58</v>
      </c>
      <c r="C706" s="10">
        <v>0</v>
      </c>
      <c r="D706" s="10"/>
      <c r="E706" s="10">
        <f t="shared" si="365"/>
        <v>0</v>
      </c>
      <c r="F706" s="10"/>
      <c r="G706" s="10"/>
      <c r="H706" s="11"/>
      <c r="I706" s="100">
        <f t="shared" si="338"/>
        <v>0</v>
      </c>
    </row>
    <row r="707" spans="1:9" s="3" customFormat="1" ht="13.5" hidden="1" thickBot="1" x14ac:dyDescent="0.25">
      <c r="A707" s="29" t="s">
        <v>59</v>
      </c>
      <c r="B707" s="36" t="s">
        <v>60</v>
      </c>
      <c r="C707" s="15">
        <v>0</v>
      </c>
      <c r="D707" s="15">
        <f t="shared" ref="D707:H707" si="366">SUM(D711,D712,D713)</f>
        <v>0</v>
      </c>
      <c r="E707" s="15">
        <f t="shared" si="366"/>
        <v>0</v>
      </c>
      <c r="F707" s="15">
        <f t="shared" si="366"/>
        <v>0</v>
      </c>
      <c r="G707" s="15">
        <f t="shared" si="366"/>
        <v>0</v>
      </c>
      <c r="H707" s="16">
        <f t="shared" si="366"/>
        <v>0</v>
      </c>
      <c r="I707" s="100">
        <f t="shared" si="338"/>
        <v>0</v>
      </c>
    </row>
    <row r="708" spans="1:9" s="3" customFormat="1" ht="13.5" hidden="1" thickBot="1" x14ac:dyDescent="0.25">
      <c r="A708" s="35" t="s">
        <v>45</v>
      </c>
      <c r="B708" s="36"/>
      <c r="C708" s="15"/>
      <c r="D708" s="15"/>
      <c r="E708" s="15"/>
      <c r="F708" s="15"/>
      <c r="G708" s="15"/>
      <c r="H708" s="16"/>
      <c r="I708" s="100">
        <f t="shared" si="338"/>
        <v>0</v>
      </c>
    </row>
    <row r="709" spans="1:9" s="3" customFormat="1" ht="13.5" hidden="1" thickBot="1" x14ac:dyDescent="0.25">
      <c r="A709" s="33" t="s">
        <v>46</v>
      </c>
      <c r="B709" s="34"/>
      <c r="C709" s="15">
        <v>0</v>
      </c>
      <c r="D709" s="15">
        <f t="shared" ref="D709:H709" si="367">D711+D712+D713-D710</f>
        <v>0</v>
      </c>
      <c r="E709" s="15">
        <f t="shared" si="367"/>
        <v>0</v>
      </c>
      <c r="F709" s="15">
        <f t="shared" si="367"/>
        <v>0</v>
      </c>
      <c r="G709" s="15">
        <f t="shared" si="367"/>
        <v>0</v>
      </c>
      <c r="H709" s="16">
        <f t="shared" si="367"/>
        <v>0</v>
      </c>
      <c r="I709" s="100">
        <f t="shared" si="338"/>
        <v>0</v>
      </c>
    </row>
    <row r="710" spans="1:9" s="3" customFormat="1" ht="13.5" hidden="1" thickBot="1" x14ac:dyDescent="0.25">
      <c r="A710" s="33" t="s">
        <v>47</v>
      </c>
      <c r="B710" s="34"/>
      <c r="C710" s="15">
        <v>0</v>
      </c>
      <c r="D710" s="15"/>
      <c r="E710" s="15">
        <f t="shared" ref="E710:E713" si="368">C710+D710</f>
        <v>0</v>
      </c>
      <c r="F710" s="15"/>
      <c r="G710" s="15"/>
      <c r="H710" s="16"/>
      <c r="I710" s="100">
        <f t="shared" si="338"/>
        <v>0</v>
      </c>
    </row>
    <row r="711" spans="1:9" s="3" customFormat="1" ht="13.5" hidden="1" thickBot="1" x14ac:dyDescent="0.25">
      <c r="A711" s="8" t="s">
        <v>48</v>
      </c>
      <c r="B711" s="145" t="s">
        <v>61</v>
      </c>
      <c r="C711" s="10">
        <v>0</v>
      </c>
      <c r="D711" s="10"/>
      <c r="E711" s="10">
        <f t="shared" si="368"/>
        <v>0</v>
      </c>
      <c r="F711" s="10"/>
      <c r="G711" s="10"/>
      <c r="H711" s="11"/>
      <c r="I711" s="100">
        <f t="shared" si="338"/>
        <v>0</v>
      </c>
    </row>
    <row r="712" spans="1:9" s="3" customFormat="1" ht="13.5" hidden="1" thickBot="1" x14ac:dyDescent="0.25">
      <c r="A712" s="8" t="s">
        <v>50</v>
      </c>
      <c r="B712" s="145" t="s">
        <v>62</v>
      </c>
      <c r="C712" s="10">
        <v>0</v>
      </c>
      <c r="D712" s="10"/>
      <c r="E712" s="10">
        <f t="shared" si="368"/>
        <v>0</v>
      </c>
      <c r="F712" s="10"/>
      <c r="G712" s="10"/>
      <c r="H712" s="11"/>
      <c r="I712" s="100">
        <f t="shared" si="338"/>
        <v>0</v>
      </c>
    </row>
    <row r="713" spans="1:9" s="3" customFormat="1" ht="13.5" hidden="1" thickBot="1" x14ac:dyDescent="0.25">
      <c r="A713" s="8" t="s">
        <v>52</v>
      </c>
      <c r="B713" s="145" t="s">
        <v>63</v>
      </c>
      <c r="C713" s="10">
        <v>0</v>
      </c>
      <c r="D713" s="10"/>
      <c r="E713" s="10">
        <f t="shared" si="368"/>
        <v>0</v>
      </c>
      <c r="F713" s="10"/>
      <c r="G713" s="10"/>
      <c r="H713" s="11"/>
      <c r="I713" s="100">
        <f t="shared" si="338"/>
        <v>0</v>
      </c>
    </row>
    <row r="714" spans="1:9" s="3" customFormat="1" ht="13.5" hidden="1" thickBot="1" x14ac:dyDescent="0.25">
      <c r="A714" s="37"/>
      <c r="B714" s="24"/>
      <c r="C714" s="10"/>
      <c r="D714" s="10"/>
      <c r="E714" s="10"/>
      <c r="F714" s="10"/>
      <c r="G714" s="10"/>
      <c r="H714" s="11"/>
      <c r="I714" s="100">
        <f t="shared" si="338"/>
        <v>0</v>
      </c>
    </row>
    <row r="715" spans="1:9" s="3" customFormat="1" ht="13.5" hidden="1" thickBot="1" x14ac:dyDescent="0.25">
      <c r="A715" s="17" t="s">
        <v>64</v>
      </c>
      <c r="B715" s="36" t="s">
        <v>65</v>
      </c>
      <c r="C715" s="15">
        <v>0</v>
      </c>
      <c r="D715" s="15"/>
      <c r="E715" s="15">
        <f>C715+D715</f>
        <v>0</v>
      </c>
      <c r="F715" s="15"/>
      <c r="G715" s="15"/>
      <c r="H715" s="16"/>
      <c r="I715" s="100">
        <f t="shared" si="338"/>
        <v>0</v>
      </c>
    </row>
    <row r="716" spans="1:9" s="3" customFormat="1" ht="13.5" hidden="1" thickBot="1" x14ac:dyDescent="0.25">
      <c r="A716" s="37"/>
      <c r="B716" s="24"/>
      <c r="C716" s="10"/>
      <c r="D716" s="10"/>
      <c r="E716" s="10"/>
      <c r="F716" s="10"/>
      <c r="G716" s="10"/>
      <c r="H716" s="11"/>
      <c r="I716" s="100">
        <f t="shared" si="338"/>
        <v>0</v>
      </c>
    </row>
    <row r="717" spans="1:9" s="3" customFormat="1" ht="13.5" hidden="1" thickBot="1" x14ac:dyDescent="0.25">
      <c r="A717" s="17" t="s">
        <v>66</v>
      </c>
      <c r="B717" s="36"/>
      <c r="C717" s="15">
        <v>0</v>
      </c>
      <c r="D717" s="15">
        <f t="shared" ref="D717:H717" si="369">D670-D688</f>
        <v>0</v>
      </c>
      <c r="E717" s="15">
        <f t="shared" si="369"/>
        <v>0</v>
      </c>
      <c r="F717" s="15">
        <f t="shared" si="369"/>
        <v>0</v>
      </c>
      <c r="G717" s="15">
        <f t="shared" si="369"/>
        <v>0</v>
      </c>
      <c r="H717" s="16">
        <f t="shared" si="369"/>
        <v>0</v>
      </c>
      <c r="I717" s="100">
        <f t="shared" si="338"/>
        <v>0</v>
      </c>
    </row>
    <row r="718" spans="1:9" s="3" customFormat="1" ht="13.5" hidden="1" thickBot="1" x14ac:dyDescent="0.25">
      <c r="A718" s="43"/>
      <c r="B718" s="44"/>
      <c r="C718" s="45"/>
      <c r="D718" s="45"/>
      <c r="E718" s="45"/>
      <c r="F718" s="45"/>
      <c r="G718" s="45"/>
      <c r="H718" s="46"/>
      <c r="I718" s="100">
        <f t="shared" si="338"/>
        <v>0</v>
      </c>
    </row>
    <row r="719" spans="1:9" s="67" customFormat="1" ht="13.5" thickBot="1" x14ac:dyDescent="0.25">
      <c r="A719" s="204" t="s">
        <v>94</v>
      </c>
      <c r="B719" s="205" t="s">
        <v>95</v>
      </c>
      <c r="C719" s="206">
        <v>4500</v>
      </c>
      <c r="D719" s="206">
        <f t="shared" ref="D719:H719" si="370">SUM(D749,D798,D846,D895)</f>
        <v>0</v>
      </c>
      <c r="E719" s="206">
        <f t="shared" si="370"/>
        <v>4500</v>
      </c>
      <c r="F719" s="206">
        <f t="shared" si="370"/>
        <v>0</v>
      </c>
      <c r="G719" s="206">
        <f t="shared" si="370"/>
        <v>0</v>
      </c>
      <c r="H719" s="207">
        <f t="shared" si="370"/>
        <v>0</v>
      </c>
      <c r="I719" s="100">
        <f t="shared" ref="I719:I782" si="371">SUM(E719:H719)</f>
        <v>4500</v>
      </c>
    </row>
    <row r="720" spans="1:9" s="68" customFormat="1" hidden="1" x14ac:dyDescent="0.2">
      <c r="A720" s="124" t="s">
        <v>96</v>
      </c>
      <c r="B720" s="125"/>
      <c r="C720" s="126">
        <v>4500</v>
      </c>
      <c r="D720" s="126">
        <f t="shared" ref="D720:H720" si="372">SUM(D721,D724,D747)</f>
        <v>0</v>
      </c>
      <c r="E720" s="126">
        <f t="shared" si="372"/>
        <v>4500</v>
      </c>
      <c r="F720" s="126">
        <f t="shared" si="372"/>
        <v>0</v>
      </c>
      <c r="G720" s="126">
        <f t="shared" si="372"/>
        <v>0</v>
      </c>
      <c r="H720" s="127">
        <f t="shared" si="372"/>
        <v>0</v>
      </c>
      <c r="I720" s="100"/>
    </row>
    <row r="721" spans="1:9" hidden="1" x14ac:dyDescent="0.2">
      <c r="A721" s="29" t="s">
        <v>34</v>
      </c>
      <c r="B721" s="30">
        <v>20</v>
      </c>
      <c r="C721" s="15">
        <v>0</v>
      </c>
      <c r="D721" s="15">
        <f t="shared" ref="D721:H721" si="373">SUM(D722)</f>
        <v>0</v>
      </c>
      <c r="E721" s="15">
        <f t="shared" si="373"/>
        <v>0</v>
      </c>
      <c r="F721" s="15">
        <f t="shared" si="373"/>
        <v>0</v>
      </c>
      <c r="G721" s="15">
        <f t="shared" si="373"/>
        <v>0</v>
      </c>
      <c r="H721" s="16">
        <f t="shared" si="373"/>
        <v>0</v>
      </c>
      <c r="I721" s="100">
        <f t="shared" si="371"/>
        <v>0</v>
      </c>
    </row>
    <row r="722" spans="1:9" hidden="1" x14ac:dyDescent="0.2">
      <c r="A722" s="19" t="s">
        <v>37</v>
      </c>
      <c r="B722" s="143" t="s">
        <v>38</v>
      </c>
      <c r="C722" s="55">
        <v>0</v>
      </c>
      <c r="D722" s="55">
        <f>SUM(D769,D818,D866,D915)</f>
        <v>0</v>
      </c>
      <c r="E722" s="55">
        <f>C722+D722</f>
        <v>0</v>
      </c>
      <c r="F722" s="55">
        <f t="shared" ref="F722:H722" si="374">SUM(F769,F818,F866,F915)</f>
        <v>0</v>
      </c>
      <c r="G722" s="55">
        <f t="shared" si="374"/>
        <v>0</v>
      </c>
      <c r="H722" s="95">
        <f t="shared" si="374"/>
        <v>0</v>
      </c>
      <c r="I722" s="100">
        <f t="shared" si="371"/>
        <v>0</v>
      </c>
    </row>
    <row r="723" spans="1:9" s="3" customFormat="1" hidden="1" x14ac:dyDescent="0.2">
      <c r="A723" s="19"/>
      <c r="B723" s="20"/>
      <c r="C723" s="10"/>
      <c r="D723" s="10"/>
      <c r="E723" s="10"/>
      <c r="F723" s="10"/>
      <c r="G723" s="10"/>
      <c r="H723" s="11"/>
      <c r="I723" s="100">
        <f t="shared" si="371"/>
        <v>0</v>
      </c>
    </row>
    <row r="724" spans="1:9" ht="25.5" hidden="1" x14ac:dyDescent="0.2">
      <c r="A724" s="29" t="s">
        <v>42</v>
      </c>
      <c r="B724" s="31">
        <v>58</v>
      </c>
      <c r="C724" s="15">
        <v>4500</v>
      </c>
      <c r="D724" s="15">
        <f t="shared" ref="D724:H724" si="375">SUM(D725,D732,D739)</f>
        <v>0</v>
      </c>
      <c r="E724" s="15">
        <f t="shared" si="375"/>
        <v>4500</v>
      </c>
      <c r="F724" s="15">
        <f t="shared" si="375"/>
        <v>0</v>
      </c>
      <c r="G724" s="15">
        <f t="shared" si="375"/>
        <v>0</v>
      </c>
      <c r="H724" s="16">
        <f t="shared" si="375"/>
        <v>0</v>
      </c>
      <c r="I724" s="100"/>
    </row>
    <row r="725" spans="1:9" hidden="1" x14ac:dyDescent="0.2">
      <c r="A725" s="29" t="s">
        <v>43</v>
      </c>
      <c r="B725" s="32" t="s">
        <v>44</v>
      </c>
      <c r="C725" s="15">
        <v>4500</v>
      </c>
      <c r="D725" s="15">
        <f t="shared" ref="D725:H725" si="376">SUM(D729,D730,D731)</f>
        <v>0</v>
      </c>
      <c r="E725" s="15">
        <f t="shared" si="376"/>
        <v>4500</v>
      </c>
      <c r="F725" s="15">
        <f t="shared" si="376"/>
        <v>0</v>
      </c>
      <c r="G725" s="15">
        <f t="shared" si="376"/>
        <v>0</v>
      </c>
      <c r="H725" s="16">
        <f t="shared" si="376"/>
        <v>0</v>
      </c>
      <c r="I725" s="100"/>
    </row>
    <row r="726" spans="1:9" s="3" customFormat="1" hidden="1" x14ac:dyDescent="0.2">
      <c r="A726" s="33" t="s">
        <v>45</v>
      </c>
      <c r="B726" s="34"/>
      <c r="C726" s="15"/>
      <c r="D726" s="15"/>
      <c r="E726" s="15"/>
      <c r="F726" s="15"/>
      <c r="G726" s="15"/>
      <c r="H726" s="16"/>
      <c r="I726" s="100">
        <f t="shared" si="371"/>
        <v>0</v>
      </c>
    </row>
    <row r="727" spans="1:9" hidden="1" x14ac:dyDescent="0.2">
      <c r="A727" s="33" t="s">
        <v>46</v>
      </c>
      <c r="B727" s="34"/>
      <c r="C727" s="15">
        <v>0</v>
      </c>
      <c r="D727" s="15">
        <f t="shared" ref="D727:H727" si="377">D729+D730+D731-D728</f>
        <v>2</v>
      </c>
      <c r="E727" s="15">
        <f t="shared" si="377"/>
        <v>2</v>
      </c>
      <c r="F727" s="15">
        <f t="shared" si="377"/>
        <v>0</v>
      </c>
      <c r="G727" s="15">
        <f t="shared" si="377"/>
        <v>0</v>
      </c>
      <c r="H727" s="16">
        <f t="shared" si="377"/>
        <v>0</v>
      </c>
      <c r="I727" s="100"/>
    </row>
    <row r="728" spans="1:9" hidden="1" x14ac:dyDescent="0.2">
      <c r="A728" s="33" t="s">
        <v>47</v>
      </c>
      <c r="B728" s="34"/>
      <c r="C728" s="15">
        <v>4500</v>
      </c>
      <c r="D728" s="15">
        <f t="shared" ref="D728:H731" si="378">SUM(D775,D824,D872,D921)</f>
        <v>-2</v>
      </c>
      <c r="E728" s="15">
        <f t="shared" si="378"/>
        <v>4498</v>
      </c>
      <c r="F728" s="15">
        <f t="shared" si="378"/>
        <v>0</v>
      </c>
      <c r="G728" s="15">
        <f t="shared" si="378"/>
        <v>0</v>
      </c>
      <c r="H728" s="16">
        <f t="shared" si="378"/>
        <v>0</v>
      </c>
      <c r="I728" s="100"/>
    </row>
    <row r="729" spans="1:9" hidden="1" x14ac:dyDescent="0.2">
      <c r="A729" s="8" t="s">
        <v>48</v>
      </c>
      <c r="B729" s="144" t="s">
        <v>49</v>
      </c>
      <c r="C729" s="55">
        <v>0</v>
      </c>
      <c r="D729" s="55">
        <f t="shared" si="378"/>
        <v>0</v>
      </c>
      <c r="E729" s="55">
        <f t="shared" ref="E729:E731" si="379">C729+D729</f>
        <v>0</v>
      </c>
      <c r="F729" s="55">
        <f t="shared" si="378"/>
        <v>0</v>
      </c>
      <c r="G729" s="55">
        <f t="shared" si="378"/>
        <v>0</v>
      </c>
      <c r="H729" s="95">
        <f t="shared" si="378"/>
        <v>0</v>
      </c>
      <c r="I729" s="100">
        <f t="shared" si="371"/>
        <v>0</v>
      </c>
    </row>
    <row r="730" spans="1:9" hidden="1" x14ac:dyDescent="0.2">
      <c r="A730" s="8" t="s">
        <v>50</v>
      </c>
      <c r="B730" s="144" t="s">
        <v>51</v>
      </c>
      <c r="C730" s="55">
        <v>0</v>
      </c>
      <c r="D730" s="55">
        <f t="shared" si="378"/>
        <v>0</v>
      </c>
      <c r="E730" s="55">
        <f t="shared" si="379"/>
        <v>0</v>
      </c>
      <c r="F730" s="55">
        <f t="shared" si="378"/>
        <v>0</v>
      </c>
      <c r="G730" s="55">
        <f t="shared" si="378"/>
        <v>0</v>
      </c>
      <c r="H730" s="95">
        <f t="shared" si="378"/>
        <v>0</v>
      </c>
      <c r="I730" s="100">
        <f t="shared" si="371"/>
        <v>0</v>
      </c>
    </row>
    <row r="731" spans="1:9" hidden="1" x14ac:dyDescent="0.2">
      <c r="A731" s="8" t="s">
        <v>52</v>
      </c>
      <c r="B731" s="145" t="s">
        <v>53</v>
      </c>
      <c r="C731" s="55">
        <v>4500</v>
      </c>
      <c r="D731" s="55">
        <f t="shared" si="378"/>
        <v>0</v>
      </c>
      <c r="E731" s="55">
        <f t="shared" si="379"/>
        <v>4500</v>
      </c>
      <c r="F731" s="55">
        <f t="shared" si="378"/>
        <v>0</v>
      </c>
      <c r="G731" s="55">
        <f t="shared" si="378"/>
        <v>0</v>
      </c>
      <c r="H731" s="95">
        <f t="shared" si="378"/>
        <v>0</v>
      </c>
      <c r="I731" s="100"/>
    </row>
    <row r="732" spans="1:9" s="3" customFormat="1" hidden="1" x14ac:dyDescent="0.2">
      <c r="A732" s="29" t="s">
        <v>54</v>
      </c>
      <c r="B732" s="30" t="s">
        <v>55</v>
      </c>
      <c r="C732" s="15">
        <v>0</v>
      </c>
      <c r="D732" s="15">
        <f t="shared" ref="D732:H732" si="380">SUM(D736,D737,D738)</f>
        <v>0</v>
      </c>
      <c r="E732" s="15">
        <f t="shared" si="380"/>
        <v>0</v>
      </c>
      <c r="F732" s="15">
        <f t="shared" si="380"/>
        <v>0</v>
      </c>
      <c r="G732" s="15">
        <f t="shared" si="380"/>
        <v>0</v>
      </c>
      <c r="H732" s="16">
        <f t="shared" si="380"/>
        <v>0</v>
      </c>
      <c r="I732" s="100">
        <f t="shared" si="371"/>
        <v>0</v>
      </c>
    </row>
    <row r="733" spans="1:9" s="3" customFormat="1" hidden="1" x14ac:dyDescent="0.2">
      <c r="A733" s="35" t="s">
        <v>45</v>
      </c>
      <c r="B733" s="30"/>
      <c r="C733" s="15"/>
      <c r="D733" s="15"/>
      <c r="E733" s="15"/>
      <c r="F733" s="15"/>
      <c r="G733" s="15"/>
      <c r="H733" s="16"/>
      <c r="I733" s="100">
        <f t="shared" si="371"/>
        <v>0</v>
      </c>
    </row>
    <row r="734" spans="1:9" s="3" customFormat="1" hidden="1" x14ac:dyDescent="0.2">
      <c r="A734" s="33" t="s">
        <v>46</v>
      </c>
      <c r="B734" s="34"/>
      <c r="C734" s="15">
        <v>0</v>
      </c>
      <c r="D734" s="15">
        <f t="shared" ref="D734:H734" si="381">D736+D737+D738-D735</f>
        <v>0</v>
      </c>
      <c r="E734" s="15">
        <f t="shared" si="381"/>
        <v>0</v>
      </c>
      <c r="F734" s="15">
        <f t="shared" si="381"/>
        <v>0</v>
      </c>
      <c r="G734" s="15">
        <f t="shared" si="381"/>
        <v>0</v>
      </c>
      <c r="H734" s="16">
        <f t="shared" si="381"/>
        <v>0</v>
      </c>
      <c r="I734" s="100">
        <f t="shared" si="371"/>
        <v>0</v>
      </c>
    </row>
    <row r="735" spans="1:9" s="3" customFormat="1" hidden="1" x14ac:dyDescent="0.2">
      <c r="A735" s="33" t="s">
        <v>47</v>
      </c>
      <c r="B735" s="34"/>
      <c r="C735" s="15">
        <v>0</v>
      </c>
      <c r="D735" s="15">
        <f t="shared" ref="D735:H738" si="382">SUM(D782,D831,D879,D928)</f>
        <v>0</v>
      </c>
      <c r="E735" s="15">
        <f t="shared" si="382"/>
        <v>0</v>
      </c>
      <c r="F735" s="15">
        <f t="shared" si="382"/>
        <v>0</v>
      </c>
      <c r="G735" s="15">
        <f t="shared" si="382"/>
        <v>0</v>
      </c>
      <c r="H735" s="16">
        <f t="shared" si="382"/>
        <v>0</v>
      </c>
      <c r="I735" s="100">
        <f t="shared" si="371"/>
        <v>0</v>
      </c>
    </row>
    <row r="736" spans="1:9" s="3" customFormat="1" hidden="1" x14ac:dyDescent="0.2">
      <c r="A736" s="8" t="s">
        <v>48</v>
      </c>
      <c r="B736" s="145" t="s">
        <v>56</v>
      </c>
      <c r="C736" s="10">
        <v>0</v>
      </c>
      <c r="D736" s="10">
        <f t="shared" si="382"/>
        <v>0</v>
      </c>
      <c r="E736" s="10">
        <f t="shared" ref="E736:E738" si="383">C736+D736</f>
        <v>0</v>
      </c>
      <c r="F736" s="10">
        <f t="shared" si="382"/>
        <v>0</v>
      </c>
      <c r="G736" s="10">
        <f t="shared" si="382"/>
        <v>0</v>
      </c>
      <c r="H736" s="11">
        <f t="shared" si="382"/>
        <v>0</v>
      </c>
      <c r="I736" s="100">
        <f t="shared" si="371"/>
        <v>0</v>
      </c>
    </row>
    <row r="737" spans="1:11" s="3" customFormat="1" hidden="1" x14ac:dyDescent="0.2">
      <c r="A737" s="8" t="s">
        <v>50</v>
      </c>
      <c r="B737" s="145" t="s">
        <v>57</v>
      </c>
      <c r="C737" s="10">
        <v>0</v>
      </c>
      <c r="D737" s="10">
        <f t="shared" si="382"/>
        <v>0</v>
      </c>
      <c r="E737" s="10">
        <f t="shared" si="383"/>
        <v>0</v>
      </c>
      <c r="F737" s="10">
        <f t="shared" si="382"/>
        <v>0</v>
      </c>
      <c r="G737" s="10">
        <f t="shared" si="382"/>
        <v>0</v>
      </c>
      <c r="H737" s="11">
        <f t="shared" si="382"/>
        <v>0</v>
      </c>
      <c r="I737" s="100">
        <f t="shared" si="371"/>
        <v>0</v>
      </c>
    </row>
    <row r="738" spans="1:11" s="3" customFormat="1" hidden="1" x14ac:dyDescent="0.2">
      <c r="A738" s="8" t="s">
        <v>52</v>
      </c>
      <c r="B738" s="145" t="s">
        <v>58</v>
      </c>
      <c r="C738" s="10">
        <v>0</v>
      </c>
      <c r="D738" s="10">
        <f t="shared" si="382"/>
        <v>0</v>
      </c>
      <c r="E738" s="10">
        <f t="shared" si="383"/>
        <v>0</v>
      </c>
      <c r="F738" s="10">
        <f t="shared" si="382"/>
        <v>0</v>
      </c>
      <c r="G738" s="10">
        <f t="shared" si="382"/>
        <v>0</v>
      </c>
      <c r="H738" s="11">
        <f t="shared" si="382"/>
        <v>0</v>
      </c>
      <c r="I738" s="100">
        <f t="shared" si="371"/>
        <v>0</v>
      </c>
    </row>
    <row r="739" spans="1:11" hidden="1" x14ac:dyDescent="0.2">
      <c r="A739" s="29" t="s">
        <v>59</v>
      </c>
      <c r="B739" s="36" t="s">
        <v>60</v>
      </c>
      <c r="C739" s="15">
        <v>0</v>
      </c>
      <c r="D739" s="15">
        <f t="shared" ref="D739:H739" si="384">SUM(D743,D744,D745)</f>
        <v>0</v>
      </c>
      <c r="E739" s="15">
        <f t="shared" si="384"/>
        <v>0</v>
      </c>
      <c r="F739" s="15">
        <f t="shared" si="384"/>
        <v>0</v>
      </c>
      <c r="G739" s="15">
        <f t="shared" si="384"/>
        <v>0</v>
      </c>
      <c r="H739" s="16">
        <f t="shared" si="384"/>
        <v>0</v>
      </c>
      <c r="I739" s="100">
        <f t="shared" si="371"/>
        <v>0</v>
      </c>
    </row>
    <row r="740" spans="1:11" s="3" customFormat="1" hidden="1" x14ac:dyDescent="0.2">
      <c r="A740" s="35" t="s">
        <v>45</v>
      </c>
      <c r="B740" s="36"/>
      <c r="C740" s="15"/>
      <c r="D740" s="15"/>
      <c r="E740" s="15"/>
      <c r="F740" s="15"/>
      <c r="G740" s="15"/>
      <c r="H740" s="16"/>
      <c r="I740" s="100">
        <f t="shared" si="371"/>
        <v>0</v>
      </c>
    </row>
    <row r="741" spans="1:11" hidden="1" x14ac:dyDescent="0.2">
      <c r="A741" s="33" t="s">
        <v>46</v>
      </c>
      <c r="B741" s="34"/>
      <c r="C741" s="15">
        <v>0</v>
      </c>
      <c r="D741" s="15">
        <f t="shared" ref="D741:H741" si="385">D743+D744+D745-D742</f>
        <v>0</v>
      </c>
      <c r="E741" s="15">
        <f t="shared" si="385"/>
        <v>0</v>
      </c>
      <c r="F741" s="15">
        <f t="shared" si="385"/>
        <v>0</v>
      </c>
      <c r="G741" s="15">
        <f t="shared" si="385"/>
        <v>0</v>
      </c>
      <c r="H741" s="16">
        <f t="shared" si="385"/>
        <v>0</v>
      </c>
      <c r="I741" s="100">
        <f t="shared" si="371"/>
        <v>0</v>
      </c>
    </row>
    <row r="742" spans="1:11" s="3" customFormat="1" hidden="1" x14ac:dyDescent="0.2">
      <c r="A742" s="33" t="s">
        <v>47</v>
      </c>
      <c r="B742" s="34"/>
      <c r="C742" s="15">
        <v>0</v>
      </c>
      <c r="D742" s="15">
        <f t="shared" ref="D742:H745" si="386">SUM(D789,D838,D886,D935)</f>
        <v>0</v>
      </c>
      <c r="E742" s="15">
        <f t="shared" si="386"/>
        <v>0</v>
      </c>
      <c r="F742" s="15">
        <f t="shared" si="386"/>
        <v>0</v>
      </c>
      <c r="G742" s="15">
        <f t="shared" si="386"/>
        <v>0</v>
      </c>
      <c r="H742" s="16">
        <f t="shared" si="386"/>
        <v>0</v>
      </c>
      <c r="I742" s="100">
        <f t="shared" si="371"/>
        <v>0</v>
      </c>
    </row>
    <row r="743" spans="1:11" hidden="1" x14ac:dyDescent="0.2">
      <c r="A743" s="8" t="s">
        <v>48</v>
      </c>
      <c r="B743" s="145" t="s">
        <v>61</v>
      </c>
      <c r="C743" s="55">
        <v>0</v>
      </c>
      <c r="D743" s="55">
        <f t="shared" si="386"/>
        <v>0</v>
      </c>
      <c r="E743" s="55">
        <f t="shared" ref="E743:E745" si="387">C743+D743</f>
        <v>0</v>
      </c>
      <c r="F743" s="55">
        <f t="shared" si="386"/>
        <v>0</v>
      </c>
      <c r="G743" s="55">
        <f t="shared" si="386"/>
        <v>0</v>
      </c>
      <c r="H743" s="95">
        <f t="shared" si="386"/>
        <v>0</v>
      </c>
      <c r="I743" s="100">
        <f t="shared" si="371"/>
        <v>0</v>
      </c>
    </row>
    <row r="744" spans="1:11" hidden="1" x14ac:dyDescent="0.2">
      <c r="A744" s="8" t="s">
        <v>50</v>
      </c>
      <c r="B744" s="145" t="s">
        <v>62</v>
      </c>
      <c r="C744" s="55">
        <v>0</v>
      </c>
      <c r="D744" s="55">
        <f t="shared" si="386"/>
        <v>0</v>
      </c>
      <c r="E744" s="55">
        <f t="shared" si="387"/>
        <v>0</v>
      </c>
      <c r="F744" s="55">
        <f t="shared" si="386"/>
        <v>0</v>
      </c>
      <c r="G744" s="55">
        <f t="shared" si="386"/>
        <v>0</v>
      </c>
      <c r="H744" s="95">
        <f t="shared" si="386"/>
        <v>0</v>
      </c>
      <c r="I744" s="100">
        <f t="shared" si="371"/>
        <v>0</v>
      </c>
    </row>
    <row r="745" spans="1:11" s="3" customFormat="1" hidden="1" x14ac:dyDescent="0.2">
      <c r="A745" s="8" t="s">
        <v>52</v>
      </c>
      <c r="B745" s="145" t="s">
        <v>63</v>
      </c>
      <c r="C745" s="10">
        <v>0</v>
      </c>
      <c r="D745" s="10">
        <f t="shared" si="386"/>
        <v>0</v>
      </c>
      <c r="E745" s="10">
        <f t="shared" si="387"/>
        <v>0</v>
      </c>
      <c r="F745" s="10">
        <f t="shared" si="386"/>
        <v>0</v>
      </c>
      <c r="G745" s="10">
        <f t="shared" si="386"/>
        <v>0</v>
      </c>
      <c r="H745" s="11">
        <f t="shared" si="386"/>
        <v>0</v>
      </c>
      <c r="I745" s="100">
        <f t="shared" si="371"/>
        <v>0</v>
      </c>
    </row>
    <row r="746" spans="1:11" s="3" customFormat="1" hidden="1" x14ac:dyDescent="0.2">
      <c r="A746" s="37"/>
      <c r="B746" s="24"/>
      <c r="C746" s="10"/>
      <c r="D746" s="10"/>
      <c r="E746" s="10"/>
      <c r="F746" s="10"/>
      <c r="G746" s="10"/>
      <c r="H746" s="11"/>
      <c r="I746" s="100">
        <f t="shared" si="371"/>
        <v>0</v>
      </c>
    </row>
    <row r="747" spans="1:11" s="3" customFormat="1" hidden="1" x14ac:dyDescent="0.2">
      <c r="A747" s="17" t="s">
        <v>64</v>
      </c>
      <c r="B747" s="36" t="s">
        <v>65</v>
      </c>
      <c r="C747" s="15">
        <v>0</v>
      </c>
      <c r="D747" s="15">
        <f t="shared" ref="D747" si="388">SUM(D794,D843,D891,D940)</f>
        <v>0</v>
      </c>
      <c r="E747" s="15">
        <f>C747+D747</f>
        <v>0</v>
      </c>
      <c r="F747" s="15">
        <f t="shared" ref="F747:H747" si="389">SUM(F794,F843,F891,F940)</f>
        <v>0</v>
      </c>
      <c r="G747" s="15">
        <f t="shared" si="389"/>
        <v>0</v>
      </c>
      <c r="H747" s="16">
        <f t="shared" si="389"/>
        <v>0</v>
      </c>
      <c r="I747" s="100">
        <f t="shared" si="371"/>
        <v>0</v>
      </c>
    </row>
    <row r="748" spans="1:11" s="3" customFormat="1" hidden="1" x14ac:dyDescent="0.2">
      <c r="A748" s="37"/>
      <c r="B748" s="24"/>
      <c r="C748" s="10"/>
      <c r="D748" s="10"/>
      <c r="E748" s="10"/>
      <c r="F748" s="10"/>
      <c r="G748" s="10"/>
      <c r="H748" s="11"/>
      <c r="I748" s="100">
        <f t="shared" si="371"/>
        <v>0</v>
      </c>
    </row>
    <row r="749" spans="1:11" s="67" customFormat="1" ht="38.25" x14ac:dyDescent="0.2">
      <c r="A749" s="105" t="s">
        <v>97</v>
      </c>
      <c r="B749" s="106"/>
      <c r="C749" s="107">
        <v>4500</v>
      </c>
      <c r="D749" s="107">
        <f t="shared" ref="D749:H749" si="390">D750</f>
        <v>0</v>
      </c>
      <c r="E749" s="107">
        <f t="shared" si="390"/>
        <v>4500</v>
      </c>
      <c r="F749" s="107">
        <f t="shared" si="390"/>
        <v>0</v>
      </c>
      <c r="G749" s="107">
        <f t="shared" si="390"/>
        <v>0</v>
      </c>
      <c r="H749" s="108">
        <f t="shared" si="390"/>
        <v>0</v>
      </c>
      <c r="I749" s="100">
        <f t="shared" si="371"/>
        <v>4500</v>
      </c>
    </row>
    <row r="750" spans="1:11" s="68" customFormat="1" x14ac:dyDescent="0.2">
      <c r="A750" s="109" t="s">
        <v>71</v>
      </c>
      <c r="B750" s="110"/>
      <c r="C750" s="111">
        <v>4500</v>
      </c>
      <c r="D750" s="111">
        <f>SUM(D751,D752,D753,D754)</f>
        <v>0</v>
      </c>
      <c r="E750" s="111">
        <f t="shared" ref="E750:H750" si="391">SUM(E751,E752,E753,E754)</f>
        <v>4500</v>
      </c>
      <c r="F750" s="111">
        <f t="shared" si="391"/>
        <v>0</v>
      </c>
      <c r="G750" s="111">
        <f t="shared" si="391"/>
        <v>0</v>
      </c>
      <c r="H750" s="112">
        <f t="shared" si="391"/>
        <v>0</v>
      </c>
      <c r="I750" s="100" t="str">
        <f>A750</f>
        <v>Total venituri</v>
      </c>
    </row>
    <row r="751" spans="1:11" ht="25.5" hidden="1" x14ac:dyDescent="0.2">
      <c r="A751" s="139" t="s">
        <v>79</v>
      </c>
      <c r="B751" s="140">
        <v>41070217</v>
      </c>
      <c r="C751" s="55">
        <v>0</v>
      </c>
      <c r="D751" s="55"/>
      <c r="E751" s="55">
        <f>SUM(C751,D751)</f>
        <v>0</v>
      </c>
      <c r="F751" s="55"/>
      <c r="G751" s="55"/>
      <c r="H751" s="95"/>
      <c r="I751" s="100">
        <f t="shared" si="371"/>
        <v>0</v>
      </c>
    </row>
    <row r="752" spans="1:11" ht="25.5" x14ac:dyDescent="0.2">
      <c r="A752" s="8" t="s">
        <v>136</v>
      </c>
      <c r="B752" s="145" t="s">
        <v>165</v>
      </c>
      <c r="C752" s="55">
        <v>4500</v>
      </c>
      <c r="D752" s="55"/>
      <c r="E752" s="55">
        <f t="shared" ref="E752:E753" si="392">SUM(C752,D752)</f>
        <v>4500</v>
      </c>
      <c r="F752" s="55"/>
      <c r="G752" s="55"/>
      <c r="H752" s="95"/>
      <c r="I752" s="100" t="str">
        <f>A752</f>
        <v xml:space="preserve">Sume aferente împrumuturilor contractate de către  unitățile administrativ-teritoriale conform OUG nr. 95/2025 </v>
      </c>
      <c r="J752" s="69">
        <f>J753+J756</f>
        <v>0.98</v>
      </c>
      <c r="K752" s="69">
        <v>1</v>
      </c>
    </row>
    <row r="753" spans="1:11" s="3" customFormat="1" ht="38.25" hidden="1" x14ac:dyDescent="0.2">
      <c r="A753" s="8" t="s">
        <v>12</v>
      </c>
      <c r="B753" s="9">
        <v>420269</v>
      </c>
      <c r="C753" s="10">
        <v>0</v>
      </c>
      <c r="D753" s="10"/>
      <c r="E753" s="10">
        <f t="shared" si="392"/>
        <v>0</v>
      </c>
      <c r="F753" s="10"/>
      <c r="G753" s="10"/>
      <c r="H753" s="11"/>
      <c r="I753" s="100">
        <f t="shared" si="371"/>
        <v>0</v>
      </c>
      <c r="J753" s="3">
        <v>0.13</v>
      </c>
      <c r="K753" s="3">
        <f>K752*J753/J752</f>
        <v>0.1326530612244898</v>
      </c>
    </row>
    <row r="754" spans="1:11" ht="25.5" hidden="1" x14ac:dyDescent="0.2">
      <c r="A754" s="13" t="s">
        <v>13</v>
      </c>
      <c r="B754" s="14" t="s">
        <v>14</v>
      </c>
      <c r="C754" s="15">
        <v>0</v>
      </c>
      <c r="D754" s="15">
        <f t="shared" ref="D754:H754" si="393">SUM(D755,D759,D763)</f>
        <v>0</v>
      </c>
      <c r="E754" s="15">
        <f t="shared" si="393"/>
        <v>0</v>
      </c>
      <c r="F754" s="15">
        <f t="shared" si="393"/>
        <v>0</v>
      </c>
      <c r="G754" s="15">
        <f t="shared" si="393"/>
        <v>0</v>
      </c>
      <c r="H754" s="16">
        <f t="shared" si="393"/>
        <v>0</v>
      </c>
      <c r="I754" s="100">
        <f t="shared" si="371"/>
        <v>0</v>
      </c>
    </row>
    <row r="755" spans="1:11" hidden="1" x14ac:dyDescent="0.2">
      <c r="A755" s="17" t="s">
        <v>15</v>
      </c>
      <c r="B755" s="18" t="s">
        <v>16</v>
      </c>
      <c r="C755" s="15">
        <v>0</v>
      </c>
      <c r="D755" s="15">
        <f t="shared" ref="D755:H755" si="394">SUM(D756:D758)</f>
        <v>0</v>
      </c>
      <c r="E755" s="15">
        <f t="shared" si="394"/>
        <v>0</v>
      </c>
      <c r="F755" s="15">
        <f t="shared" si="394"/>
        <v>0</v>
      </c>
      <c r="G755" s="15">
        <f t="shared" si="394"/>
        <v>0</v>
      </c>
      <c r="H755" s="16">
        <f t="shared" si="394"/>
        <v>0</v>
      </c>
      <c r="I755" s="100">
        <f t="shared" si="371"/>
        <v>0</v>
      </c>
    </row>
    <row r="756" spans="1:11" s="3" customFormat="1" hidden="1" x14ac:dyDescent="0.2">
      <c r="A756" s="19" t="s">
        <v>17</v>
      </c>
      <c r="B756" s="20" t="s">
        <v>18</v>
      </c>
      <c r="C756" s="10">
        <v>0</v>
      </c>
      <c r="D756" s="10"/>
      <c r="E756" s="10">
        <f t="shared" ref="E756:E758" si="395">SUM(C756,D756)</f>
        <v>0</v>
      </c>
      <c r="F756" s="10"/>
      <c r="G756" s="10"/>
      <c r="H756" s="11"/>
      <c r="I756" s="100">
        <f t="shared" si="371"/>
        <v>0</v>
      </c>
      <c r="J756" s="3">
        <v>0.85</v>
      </c>
      <c r="K756" s="3">
        <f>K752*J756/J752</f>
        <v>0.86734693877551017</v>
      </c>
    </row>
    <row r="757" spans="1:11" s="3" customFormat="1" hidden="1" x14ac:dyDescent="0.2">
      <c r="A757" s="19" t="s">
        <v>19</v>
      </c>
      <c r="B757" s="21" t="s">
        <v>20</v>
      </c>
      <c r="C757" s="10">
        <v>0</v>
      </c>
      <c r="D757" s="10"/>
      <c r="E757" s="10">
        <f t="shared" si="395"/>
        <v>0</v>
      </c>
      <c r="F757" s="10"/>
      <c r="G757" s="10"/>
      <c r="H757" s="11"/>
      <c r="I757" s="100">
        <f t="shared" si="371"/>
        <v>0</v>
      </c>
    </row>
    <row r="758" spans="1:11" hidden="1" x14ac:dyDescent="0.2">
      <c r="A758" s="19" t="s">
        <v>21</v>
      </c>
      <c r="B758" s="21" t="s">
        <v>22</v>
      </c>
      <c r="C758" s="55">
        <v>0</v>
      </c>
      <c r="D758" s="55"/>
      <c r="E758" s="55">
        <f t="shared" si="395"/>
        <v>0</v>
      </c>
      <c r="F758" s="55"/>
      <c r="G758" s="55"/>
      <c r="H758" s="95"/>
      <c r="I758" s="100">
        <f t="shared" si="371"/>
        <v>0</v>
      </c>
    </row>
    <row r="759" spans="1:11" s="3" customFormat="1" hidden="1" x14ac:dyDescent="0.2">
      <c r="A759" s="17" t="s">
        <v>23</v>
      </c>
      <c r="B759" s="22" t="s">
        <v>24</v>
      </c>
      <c r="C759" s="15">
        <v>0</v>
      </c>
      <c r="D759" s="15">
        <f t="shared" ref="D759:H759" si="396">SUM(D760:D762)</f>
        <v>0</v>
      </c>
      <c r="E759" s="15">
        <f t="shared" si="396"/>
        <v>0</v>
      </c>
      <c r="F759" s="15">
        <f t="shared" si="396"/>
        <v>0</v>
      </c>
      <c r="G759" s="15">
        <f t="shared" si="396"/>
        <v>0</v>
      </c>
      <c r="H759" s="16">
        <f t="shared" si="396"/>
        <v>0</v>
      </c>
      <c r="I759" s="100">
        <f t="shared" si="371"/>
        <v>0</v>
      </c>
    </row>
    <row r="760" spans="1:11" s="3" customFormat="1" hidden="1" x14ac:dyDescent="0.2">
      <c r="A760" s="19" t="s">
        <v>17</v>
      </c>
      <c r="B760" s="21" t="s">
        <v>25</v>
      </c>
      <c r="C760" s="10">
        <v>0</v>
      </c>
      <c r="D760" s="10"/>
      <c r="E760" s="10">
        <f t="shared" ref="E760:E762" si="397">SUM(C760,D760)</f>
        <v>0</v>
      </c>
      <c r="F760" s="10"/>
      <c r="G760" s="10"/>
      <c r="H760" s="11"/>
      <c r="I760" s="100">
        <f t="shared" si="371"/>
        <v>0</v>
      </c>
    </row>
    <row r="761" spans="1:11" s="3" customFormat="1" hidden="1" x14ac:dyDescent="0.2">
      <c r="A761" s="19" t="s">
        <v>19</v>
      </c>
      <c r="B761" s="21" t="s">
        <v>26</v>
      </c>
      <c r="C761" s="10">
        <v>0</v>
      </c>
      <c r="D761" s="10"/>
      <c r="E761" s="10">
        <f t="shared" si="397"/>
        <v>0</v>
      </c>
      <c r="F761" s="10"/>
      <c r="G761" s="10"/>
      <c r="H761" s="11"/>
      <c r="I761" s="100">
        <f t="shared" si="371"/>
        <v>0</v>
      </c>
    </row>
    <row r="762" spans="1:11" s="3" customFormat="1" hidden="1" x14ac:dyDescent="0.2">
      <c r="A762" s="19" t="s">
        <v>21</v>
      </c>
      <c r="B762" s="21" t="s">
        <v>27</v>
      </c>
      <c r="C762" s="10">
        <v>0</v>
      </c>
      <c r="D762" s="10"/>
      <c r="E762" s="10">
        <f t="shared" si="397"/>
        <v>0</v>
      </c>
      <c r="F762" s="10"/>
      <c r="G762" s="10"/>
      <c r="H762" s="11"/>
      <c r="I762" s="100">
        <f t="shared" si="371"/>
        <v>0</v>
      </c>
    </row>
    <row r="763" spans="1:11" s="3" customFormat="1" hidden="1" x14ac:dyDescent="0.2">
      <c r="A763" s="17" t="s">
        <v>28</v>
      </c>
      <c r="B763" s="22" t="s">
        <v>29</v>
      </c>
      <c r="C763" s="15">
        <v>0</v>
      </c>
      <c r="D763" s="15">
        <f t="shared" ref="D763:H763" si="398">SUM(D764:D766)</f>
        <v>0</v>
      </c>
      <c r="E763" s="15">
        <f t="shared" si="398"/>
        <v>0</v>
      </c>
      <c r="F763" s="15">
        <f t="shared" si="398"/>
        <v>0</v>
      </c>
      <c r="G763" s="15">
        <f t="shared" si="398"/>
        <v>0</v>
      </c>
      <c r="H763" s="16">
        <f t="shared" si="398"/>
        <v>0</v>
      </c>
      <c r="I763" s="100">
        <f t="shared" si="371"/>
        <v>0</v>
      </c>
    </row>
    <row r="764" spans="1:11" s="3" customFormat="1" hidden="1" x14ac:dyDescent="0.2">
      <c r="A764" s="19" t="s">
        <v>17</v>
      </c>
      <c r="B764" s="21" t="s">
        <v>30</v>
      </c>
      <c r="C764" s="10">
        <v>0</v>
      </c>
      <c r="D764" s="10"/>
      <c r="E764" s="10">
        <f t="shared" ref="E764:E766" si="399">SUM(C764,D764)</f>
        <v>0</v>
      </c>
      <c r="F764" s="10"/>
      <c r="G764" s="10"/>
      <c r="H764" s="11"/>
      <c r="I764" s="100">
        <f t="shared" si="371"/>
        <v>0</v>
      </c>
    </row>
    <row r="765" spans="1:11" s="3" customFormat="1" hidden="1" x14ac:dyDescent="0.2">
      <c r="A765" s="19" t="s">
        <v>19</v>
      </c>
      <c r="B765" s="21" t="s">
        <v>31</v>
      </c>
      <c r="C765" s="10">
        <v>0</v>
      </c>
      <c r="D765" s="10"/>
      <c r="E765" s="10">
        <f t="shared" si="399"/>
        <v>0</v>
      </c>
      <c r="F765" s="10"/>
      <c r="G765" s="10"/>
      <c r="H765" s="11"/>
      <c r="I765" s="100">
        <f t="shared" si="371"/>
        <v>0</v>
      </c>
    </row>
    <row r="766" spans="1:11" s="3" customFormat="1" hidden="1" x14ac:dyDescent="0.2">
      <c r="A766" s="19" t="s">
        <v>21</v>
      </c>
      <c r="B766" s="21" t="s">
        <v>32</v>
      </c>
      <c r="C766" s="10">
        <v>0</v>
      </c>
      <c r="D766" s="10"/>
      <c r="E766" s="10">
        <f t="shared" si="399"/>
        <v>0</v>
      </c>
      <c r="F766" s="10"/>
      <c r="G766" s="10"/>
      <c r="H766" s="11"/>
      <c r="I766" s="100">
        <f t="shared" si="371"/>
        <v>0</v>
      </c>
    </row>
    <row r="767" spans="1:11" s="68" customFormat="1" x14ac:dyDescent="0.2">
      <c r="A767" s="109" t="s">
        <v>69</v>
      </c>
      <c r="B767" s="110"/>
      <c r="C767" s="111">
        <v>4500</v>
      </c>
      <c r="D767" s="111">
        <f t="shared" ref="D767:H767" si="400">SUM(D768,D771,D794)</f>
        <v>0</v>
      </c>
      <c r="E767" s="111">
        <f t="shared" si="400"/>
        <v>4500</v>
      </c>
      <c r="F767" s="111">
        <f t="shared" si="400"/>
        <v>0</v>
      </c>
      <c r="G767" s="111">
        <f t="shared" si="400"/>
        <v>0</v>
      </c>
      <c r="H767" s="112">
        <f t="shared" si="400"/>
        <v>0</v>
      </c>
      <c r="I767" s="100">
        <f t="shared" si="371"/>
        <v>4500</v>
      </c>
    </row>
    <row r="768" spans="1:11" s="3" customFormat="1" hidden="1" x14ac:dyDescent="0.2">
      <c r="A768" s="29" t="s">
        <v>34</v>
      </c>
      <c r="B768" s="30">
        <v>20</v>
      </c>
      <c r="C768" s="15">
        <v>0</v>
      </c>
      <c r="D768" s="15">
        <f t="shared" ref="D768:H768" si="401">SUM(D769)</f>
        <v>0</v>
      </c>
      <c r="E768" s="15">
        <f t="shared" si="401"/>
        <v>0</v>
      </c>
      <c r="F768" s="15">
        <f t="shared" si="401"/>
        <v>0</v>
      </c>
      <c r="G768" s="15">
        <f t="shared" si="401"/>
        <v>0</v>
      </c>
      <c r="H768" s="16">
        <f t="shared" si="401"/>
        <v>0</v>
      </c>
      <c r="I768" s="100">
        <f t="shared" si="371"/>
        <v>0</v>
      </c>
    </row>
    <row r="769" spans="1:11" s="3" customFormat="1" hidden="1" x14ac:dyDescent="0.2">
      <c r="A769" s="19" t="s">
        <v>37</v>
      </c>
      <c r="B769" s="143" t="s">
        <v>38</v>
      </c>
      <c r="C769" s="10">
        <v>0</v>
      </c>
      <c r="D769" s="10"/>
      <c r="E769" s="10">
        <f>C769+D769</f>
        <v>0</v>
      </c>
      <c r="F769" s="10"/>
      <c r="G769" s="10"/>
      <c r="H769" s="11"/>
      <c r="I769" s="100">
        <f t="shared" si="371"/>
        <v>0</v>
      </c>
    </row>
    <row r="770" spans="1:11" s="3" customFormat="1" hidden="1" x14ac:dyDescent="0.2">
      <c r="A770" s="19"/>
      <c r="B770" s="20"/>
      <c r="C770" s="10"/>
      <c r="D770" s="10"/>
      <c r="E770" s="10"/>
      <c r="F770" s="10"/>
      <c r="G770" s="10"/>
      <c r="H770" s="11"/>
      <c r="I770" s="100">
        <f t="shared" si="371"/>
        <v>0</v>
      </c>
    </row>
    <row r="771" spans="1:11" ht="25.5" x14ac:dyDescent="0.2">
      <c r="A771" s="29" t="s">
        <v>42</v>
      </c>
      <c r="B771" s="31">
        <v>58</v>
      </c>
      <c r="C771" s="15">
        <v>4500</v>
      </c>
      <c r="D771" s="15">
        <f t="shared" ref="D771:H771" si="402">SUM(D772,D779,D786)</f>
        <v>0</v>
      </c>
      <c r="E771" s="15">
        <f t="shared" si="402"/>
        <v>4500</v>
      </c>
      <c r="F771" s="15">
        <f t="shared" si="402"/>
        <v>0</v>
      </c>
      <c r="G771" s="15">
        <f t="shared" si="402"/>
        <v>0</v>
      </c>
      <c r="H771" s="16">
        <f t="shared" si="402"/>
        <v>0</v>
      </c>
      <c r="I771" s="100">
        <f t="shared" si="371"/>
        <v>4500</v>
      </c>
    </row>
    <row r="772" spans="1:11" x14ac:dyDescent="0.2">
      <c r="A772" s="29" t="s">
        <v>43</v>
      </c>
      <c r="B772" s="32" t="s">
        <v>44</v>
      </c>
      <c r="C772" s="15">
        <v>4500</v>
      </c>
      <c r="D772" s="15">
        <f t="shared" ref="D772:H772" si="403">SUM(D776,D777,D778)</f>
        <v>0</v>
      </c>
      <c r="E772" s="15">
        <f t="shared" si="403"/>
        <v>4500</v>
      </c>
      <c r="F772" s="15">
        <f t="shared" si="403"/>
        <v>0</v>
      </c>
      <c r="G772" s="15">
        <f t="shared" si="403"/>
        <v>0</v>
      </c>
      <c r="H772" s="16">
        <f t="shared" si="403"/>
        <v>0</v>
      </c>
      <c r="I772" s="100">
        <f t="shared" si="371"/>
        <v>4500</v>
      </c>
    </row>
    <row r="773" spans="1:11" s="3" customFormat="1" hidden="1" x14ac:dyDescent="0.2">
      <c r="A773" s="33" t="s">
        <v>45</v>
      </c>
      <c r="B773" s="34"/>
      <c r="C773" s="15"/>
      <c r="D773" s="15"/>
      <c r="E773" s="15"/>
      <c r="F773" s="15"/>
      <c r="G773" s="15"/>
      <c r="H773" s="16"/>
      <c r="I773" s="100">
        <f t="shared" si="371"/>
        <v>0</v>
      </c>
    </row>
    <row r="774" spans="1:11" x14ac:dyDescent="0.2">
      <c r="A774" s="33" t="s">
        <v>46</v>
      </c>
      <c r="B774" s="34"/>
      <c r="C774" s="15">
        <v>0</v>
      </c>
      <c r="D774" s="15">
        <f t="shared" ref="D774:H774" si="404">D776+D777+D778-D775</f>
        <v>2</v>
      </c>
      <c r="E774" s="15">
        <f t="shared" si="404"/>
        <v>2</v>
      </c>
      <c r="F774" s="15">
        <f t="shared" si="404"/>
        <v>0</v>
      </c>
      <c r="G774" s="15">
        <f t="shared" si="404"/>
        <v>0</v>
      </c>
      <c r="H774" s="16">
        <f t="shared" si="404"/>
        <v>0</v>
      </c>
      <c r="I774" s="100">
        <f t="shared" si="371"/>
        <v>2</v>
      </c>
    </row>
    <row r="775" spans="1:11" x14ac:dyDescent="0.2">
      <c r="A775" s="33" t="s">
        <v>47</v>
      </c>
      <c r="B775" s="34"/>
      <c r="C775" s="15">
        <v>4500</v>
      </c>
      <c r="D775" s="15">
        <v>-2</v>
      </c>
      <c r="E775" s="15">
        <f>C775+D775</f>
        <v>4498</v>
      </c>
      <c r="F775" s="15"/>
      <c r="G775" s="15"/>
      <c r="H775" s="16"/>
      <c r="I775" s="100">
        <f t="shared" si="371"/>
        <v>4498</v>
      </c>
    </row>
    <row r="776" spans="1:11" hidden="1" x14ac:dyDescent="0.2">
      <c r="A776" s="8" t="s">
        <v>48</v>
      </c>
      <c r="B776" s="144" t="s">
        <v>49</v>
      </c>
      <c r="C776" s="55">
        <v>0</v>
      </c>
      <c r="D776" s="55"/>
      <c r="E776" s="55">
        <f t="shared" ref="E776:E777" si="405">C776+D776</f>
        <v>0</v>
      </c>
      <c r="F776" s="55"/>
      <c r="G776" s="55"/>
      <c r="H776" s="95"/>
      <c r="I776" s="100">
        <f t="shared" si="371"/>
        <v>0</v>
      </c>
      <c r="J776" s="69">
        <v>0.02</v>
      </c>
      <c r="K776" s="69">
        <v>0.13</v>
      </c>
    </row>
    <row r="777" spans="1:11" hidden="1" x14ac:dyDescent="0.2">
      <c r="A777" s="8" t="s">
        <v>50</v>
      </c>
      <c r="B777" s="144" t="s">
        <v>51</v>
      </c>
      <c r="C777" s="55">
        <v>0</v>
      </c>
      <c r="D777" s="55"/>
      <c r="E777" s="55">
        <f t="shared" si="405"/>
        <v>0</v>
      </c>
      <c r="F777" s="55"/>
      <c r="G777" s="55"/>
      <c r="H777" s="95"/>
      <c r="I777" s="100">
        <f t="shared" si="371"/>
        <v>0</v>
      </c>
      <c r="J777" s="69">
        <v>0.85</v>
      </c>
    </row>
    <row r="778" spans="1:11" x14ac:dyDescent="0.2">
      <c r="A778" s="8" t="s">
        <v>52</v>
      </c>
      <c r="B778" s="145" t="s">
        <v>53</v>
      </c>
      <c r="C778" s="55">
        <v>4500</v>
      </c>
      <c r="D778" s="55"/>
      <c r="E778" s="55">
        <f>C778+D778</f>
        <v>4500</v>
      </c>
      <c r="F778" s="55"/>
      <c r="G778" s="55"/>
      <c r="H778" s="95"/>
      <c r="I778" s="100">
        <f t="shared" si="371"/>
        <v>4500</v>
      </c>
    </row>
    <row r="779" spans="1:11" s="3" customFormat="1" hidden="1" x14ac:dyDescent="0.2">
      <c r="A779" s="29" t="s">
        <v>54</v>
      </c>
      <c r="B779" s="30" t="s">
        <v>55</v>
      </c>
      <c r="C779" s="15">
        <v>0</v>
      </c>
      <c r="D779" s="15">
        <f t="shared" ref="D779:H779" si="406">SUM(D783,D784,D785)</f>
        <v>0</v>
      </c>
      <c r="E779" s="15">
        <f t="shared" si="406"/>
        <v>0</v>
      </c>
      <c r="F779" s="15">
        <f t="shared" si="406"/>
        <v>0</v>
      </c>
      <c r="G779" s="15">
        <f t="shared" si="406"/>
        <v>0</v>
      </c>
      <c r="H779" s="16">
        <f t="shared" si="406"/>
        <v>0</v>
      </c>
      <c r="I779" s="100">
        <f t="shared" si="371"/>
        <v>0</v>
      </c>
    </row>
    <row r="780" spans="1:11" s="3" customFormat="1" hidden="1" x14ac:dyDescent="0.2">
      <c r="A780" s="35" t="s">
        <v>45</v>
      </c>
      <c r="B780" s="30"/>
      <c r="C780" s="15"/>
      <c r="D780" s="15"/>
      <c r="E780" s="15"/>
      <c r="F780" s="15"/>
      <c r="G780" s="15"/>
      <c r="H780" s="16"/>
      <c r="I780" s="100">
        <f t="shared" si="371"/>
        <v>0</v>
      </c>
    </row>
    <row r="781" spans="1:11" s="3" customFormat="1" hidden="1" x14ac:dyDescent="0.2">
      <c r="A781" s="33" t="s">
        <v>46</v>
      </c>
      <c r="B781" s="34"/>
      <c r="C781" s="15">
        <v>0</v>
      </c>
      <c r="D781" s="15">
        <f t="shared" ref="D781:H781" si="407">D783+D784+D785-D782</f>
        <v>0</v>
      </c>
      <c r="E781" s="15">
        <f t="shared" si="407"/>
        <v>0</v>
      </c>
      <c r="F781" s="15">
        <f t="shared" si="407"/>
        <v>0</v>
      </c>
      <c r="G781" s="15">
        <f t="shared" si="407"/>
        <v>0</v>
      </c>
      <c r="H781" s="16">
        <f t="shared" si="407"/>
        <v>0</v>
      </c>
      <c r="I781" s="100">
        <f t="shared" si="371"/>
        <v>0</v>
      </c>
    </row>
    <row r="782" spans="1:11" s="3" customFormat="1" hidden="1" x14ac:dyDescent="0.2">
      <c r="A782" s="33" t="s">
        <v>47</v>
      </c>
      <c r="B782" s="34"/>
      <c r="C782" s="15">
        <v>0</v>
      </c>
      <c r="D782" s="15"/>
      <c r="E782" s="15">
        <f t="shared" ref="E782:E785" si="408">C782+D782</f>
        <v>0</v>
      </c>
      <c r="F782" s="15"/>
      <c r="G782" s="15"/>
      <c r="H782" s="16"/>
      <c r="I782" s="100">
        <f t="shared" si="371"/>
        <v>0</v>
      </c>
    </row>
    <row r="783" spans="1:11" s="3" customFormat="1" hidden="1" x14ac:dyDescent="0.2">
      <c r="A783" s="8" t="s">
        <v>48</v>
      </c>
      <c r="B783" s="145" t="s">
        <v>56</v>
      </c>
      <c r="C783" s="10">
        <v>0</v>
      </c>
      <c r="D783" s="10"/>
      <c r="E783" s="10">
        <f t="shared" si="408"/>
        <v>0</v>
      </c>
      <c r="F783" s="10"/>
      <c r="G783" s="10"/>
      <c r="H783" s="11"/>
      <c r="I783" s="100">
        <f t="shared" ref="I783:I846" si="409">SUM(E783:H783)</f>
        <v>0</v>
      </c>
    </row>
    <row r="784" spans="1:11" s="3" customFormat="1" hidden="1" x14ac:dyDescent="0.2">
      <c r="A784" s="8" t="s">
        <v>50</v>
      </c>
      <c r="B784" s="145" t="s">
        <v>57</v>
      </c>
      <c r="C784" s="10">
        <v>0</v>
      </c>
      <c r="D784" s="10"/>
      <c r="E784" s="10">
        <f t="shared" si="408"/>
        <v>0</v>
      </c>
      <c r="F784" s="10"/>
      <c r="G784" s="10"/>
      <c r="H784" s="11"/>
      <c r="I784" s="100">
        <f t="shared" si="409"/>
        <v>0</v>
      </c>
    </row>
    <row r="785" spans="1:9" s="3" customFormat="1" hidden="1" x14ac:dyDescent="0.2">
      <c r="A785" s="8" t="s">
        <v>52</v>
      </c>
      <c r="B785" s="145" t="s">
        <v>58</v>
      </c>
      <c r="C785" s="10">
        <v>0</v>
      </c>
      <c r="D785" s="10"/>
      <c r="E785" s="10">
        <f t="shared" si="408"/>
        <v>0</v>
      </c>
      <c r="F785" s="10"/>
      <c r="G785" s="10"/>
      <c r="H785" s="11"/>
      <c r="I785" s="100">
        <f t="shared" si="409"/>
        <v>0</v>
      </c>
    </row>
    <row r="786" spans="1:9" s="3" customFormat="1" hidden="1" x14ac:dyDescent="0.2">
      <c r="A786" s="29" t="s">
        <v>59</v>
      </c>
      <c r="B786" s="36" t="s">
        <v>60</v>
      </c>
      <c r="C786" s="15">
        <v>0</v>
      </c>
      <c r="D786" s="15">
        <f t="shared" ref="D786:H786" si="410">SUM(D790,D791,D792)</f>
        <v>0</v>
      </c>
      <c r="E786" s="15">
        <f t="shared" si="410"/>
        <v>0</v>
      </c>
      <c r="F786" s="15">
        <f t="shared" si="410"/>
        <v>0</v>
      </c>
      <c r="G786" s="15">
        <f t="shared" si="410"/>
        <v>0</v>
      </c>
      <c r="H786" s="16">
        <f t="shared" si="410"/>
        <v>0</v>
      </c>
      <c r="I786" s="100">
        <f t="shared" si="409"/>
        <v>0</v>
      </c>
    </row>
    <row r="787" spans="1:9" s="3" customFormat="1" hidden="1" x14ac:dyDescent="0.2">
      <c r="A787" s="35" t="s">
        <v>45</v>
      </c>
      <c r="B787" s="36"/>
      <c r="C787" s="15"/>
      <c r="D787" s="15"/>
      <c r="E787" s="15"/>
      <c r="F787" s="15"/>
      <c r="G787" s="15"/>
      <c r="H787" s="16"/>
      <c r="I787" s="100">
        <f t="shared" si="409"/>
        <v>0</v>
      </c>
    </row>
    <row r="788" spans="1:9" s="3" customFormat="1" hidden="1" x14ac:dyDescent="0.2">
      <c r="A788" s="33" t="s">
        <v>46</v>
      </c>
      <c r="B788" s="34"/>
      <c r="C788" s="15">
        <v>0</v>
      </c>
      <c r="D788" s="15">
        <f t="shared" ref="D788:H788" si="411">D790+D791+D792-D789</f>
        <v>0</v>
      </c>
      <c r="E788" s="15">
        <f t="shared" si="411"/>
        <v>0</v>
      </c>
      <c r="F788" s="15">
        <f t="shared" si="411"/>
        <v>0</v>
      </c>
      <c r="G788" s="15">
        <f t="shared" si="411"/>
        <v>0</v>
      </c>
      <c r="H788" s="16">
        <f t="shared" si="411"/>
        <v>0</v>
      </c>
      <c r="I788" s="100">
        <f t="shared" si="409"/>
        <v>0</v>
      </c>
    </row>
    <row r="789" spans="1:9" s="3" customFormat="1" hidden="1" x14ac:dyDescent="0.2">
      <c r="A789" s="33" t="s">
        <v>47</v>
      </c>
      <c r="B789" s="34"/>
      <c r="C789" s="15">
        <v>0</v>
      </c>
      <c r="D789" s="15"/>
      <c r="E789" s="15">
        <f t="shared" ref="E789:E792" si="412">C789+D789</f>
        <v>0</v>
      </c>
      <c r="F789" s="15"/>
      <c r="G789" s="15"/>
      <c r="H789" s="16"/>
      <c r="I789" s="100">
        <f t="shared" si="409"/>
        <v>0</v>
      </c>
    </row>
    <row r="790" spans="1:9" s="3" customFormat="1" hidden="1" x14ac:dyDescent="0.2">
      <c r="A790" s="8" t="s">
        <v>48</v>
      </c>
      <c r="B790" s="145" t="s">
        <v>61</v>
      </c>
      <c r="C790" s="10">
        <v>0</v>
      </c>
      <c r="D790" s="10"/>
      <c r="E790" s="10">
        <f t="shared" si="412"/>
        <v>0</v>
      </c>
      <c r="F790" s="10"/>
      <c r="G790" s="10"/>
      <c r="H790" s="11"/>
      <c r="I790" s="100">
        <f t="shared" si="409"/>
        <v>0</v>
      </c>
    </row>
    <row r="791" spans="1:9" s="3" customFormat="1" hidden="1" x14ac:dyDescent="0.2">
      <c r="A791" s="8" t="s">
        <v>50</v>
      </c>
      <c r="B791" s="145" t="s">
        <v>62</v>
      </c>
      <c r="C791" s="10">
        <v>0</v>
      </c>
      <c r="D791" s="10"/>
      <c r="E791" s="10">
        <f t="shared" si="412"/>
        <v>0</v>
      </c>
      <c r="F791" s="10"/>
      <c r="G791" s="10"/>
      <c r="H791" s="11"/>
      <c r="I791" s="100">
        <f t="shared" si="409"/>
        <v>0</v>
      </c>
    </row>
    <row r="792" spans="1:9" s="3" customFormat="1" hidden="1" x14ac:dyDescent="0.2">
      <c r="A792" s="8" t="s">
        <v>52</v>
      </c>
      <c r="B792" s="145" t="s">
        <v>63</v>
      </c>
      <c r="C792" s="10">
        <v>0</v>
      </c>
      <c r="D792" s="10"/>
      <c r="E792" s="10">
        <f t="shared" si="412"/>
        <v>0</v>
      </c>
      <c r="F792" s="10"/>
      <c r="G792" s="10"/>
      <c r="H792" s="11"/>
      <c r="I792" s="100">
        <f t="shared" si="409"/>
        <v>0</v>
      </c>
    </row>
    <row r="793" spans="1:9" s="3" customFormat="1" hidden="1" x14ac:dyDescent="0.2">
      <c r="A793" s="37"/>
      <c r="B793" s="24"/>
      <c r="C793" s="10"/>
      <c r="D793" s="10"/>
      <c r="E793" s="10"/>
      <c r="F793" s="10"/>
      <c r="G793" s="10"/>
      <c r="H793" s="11"/>
      <c r="I793" s="100">
        <f t="shared" si="409"/>
        <v>0</v>
      </c>
    </row>
    <row r="794" spans="1:9" s="3" customFormat="1" hidden="1" x14ac:dyDescent="0.2">
      <c r="A794" s="17" t="s">
        <v>64</v>
      </c>
      <c r="B794" s="36" t="s">
        <v>65</v>
      </c>
      <c r="C794" s="15">
        <v>0</v>
      </c>
      <c r="D794" s="15"/>
      <c r="E794" s="15">
        <f>C794+D794</f>
        <v>0</v>
      </c>
      <c r="F794" s="15"/>
      <c r="G794" s="15"/>
      <c r="H794" s="16"/>
      <c r="I794" s="100">
        <f t="shared" si="409"/>
        <v>0</v>
      </c>
    </row>
    <row r="795" spans="1:9" s="3" customFormat="1" hidden="1" x14ac:dyDescent="0.2">
      <c r="A795" s="37"/>
      <c r="B795" s="24"/>
      <c r="C795" s="10"/>
      <c r="D795" s="10"/>
      <c r="E795" s="10"/>
      <c r="F795" s="10"/>
      <c r="G795" s="10"/>
      <c r="H795" s="11"/>
      <c r="I795" s="100">
        <f t="shared" si="409"/>
        <v>0</v>
      </c>
    </row>
    <row r="796" spans="1:9" x14ac:dyDescent="0.2">
      <c r="A796" s="17" t="s">
        <v>66</v>
      </c>
      <c r="B796" s="36"/>
      <c r="C796" s="15">
        <v>0</v>
      </c>
      <c r="D796" s="15">
        <f t="shared" ref="D796:H796" si="413">D749-D767</f>
        <v>0</v>
      </c>
      <c r="E796" s="15">
        <f t="shared" si="413"/>
        <v>0</v>
      </c>
      <c r="F796" s="15">
        <f t="shared" si="413"/>
        <v>0</v>
      </c>
      <c r="G796" s="15">
        <f t="shared" si="413"/>
        <v>0</v>
      </c>
      <c r="H796" s="16">
        <f t="shared" si="413"/>
        <v>0</v>
      </c>
      <c r="I796" s="100" t="str">
        <f>A796</f>
        <v>Excedent/Deficit</v>
      </c>
    </row>
    <row r="797" spans="1:9" s="3" customFormat="1" hidden="1" x14ac:dyDescent="0.2">
      <c r="A797" s="23"/>
      <c r="B797" s="24"/>
      <c r="C797" s="10"/>
      <c r="D797" s="10"/>
      <c r="E797" s="10"/>
      <c r="F797" s="10"/>
      <c r="G797" s="10"/>
      <c r="H797" s="11"/>
      <c r="I797" s="100">
        <f t="shared" si="409"/>
        <v>0</v>
      </c>
    </row>
    <row r="798" spans="1:9" s="67" customFormat="1" ht="25.5" hidden="1" x14ac:dyDescent="0.2">
      <c r="A798" s="105" t="s">
        <v>98</v>
      </c>
      <c r="B798" s="106"/>
      <c r="C798" s="107">
        <v>0</v>
      </c>
      <c r="D798" s="107">
        <f t="shared" ref="D798:H798" si="414">D799</f>
        <v>0</v>
      </c>
      <c r="E798" s="107">
        <f t="shared" si="414"/>
        <v>0</v>
      </c>
      <c r="F798" s="107">
        <f t="shared" si="414"/>
        <v>0</v>
      </c>
      <c r="G798" s="107">
        <f t="shared" si="414"/>
        <v>0</v>
      </c>
      <c r="H798" s="108">
        <f t="shared" si="414"/>
        <v>0</v>
      </c>
      <c r="I798" s="100">
        <f t="shared" si="409"/>
        <v>0</v>
      </c>
    </row>
    <row r="799" spans="1:9" hidden="1" x14ac:dyDescent="0.2">
      <c r="A799" s="101" t="s">
        <v>71</v>
      </c>
      <c r="B799" s="102"/>
      <c r="C799" s="103">
        <v>0</v>
      </c>
      <c r="D799" s="103">
        <f t="shared" ref="D799:H799" si="415">SUM(D800,D801,D802,D803)</f>
        <v>0</v>
      </c>
      <c r="E799" s="103">
        <f t="shared" si="415"/>
        <v>0</v>
      </c>
      <c r="F799" s="103">
        <f t="shared" si="415"/>
        <v>0</v>
      </c>
      <c r="G799" s="103">
        <f t="shared" si="415"/>
        <v>0</v>
      </c>
      <c r="H799" s="104">
        <f t="shared" si="415"/>
        <v>0</v>
      </c>
      <c r="I799" s="100">
        <f t="shared" si="409"/>
        <v>0</v>
      </c>
    </row>
    <row r="800" spans="1:9" hidden="1" x14ac:dyDescent="0.2">
      <c r="A800" s="8" t="s">
        <v>72</v>
      </c>
      <c r="B800" s="9"/>
      <c r="C800" s="55">
        <v>0</v>
      </c>
      <c r="D800" s="55"/>
      <c r="E800" s="55">
        <f>SUM(C800,D800)</f>
        <v>0</v>
      </c>
      <c r="F800" s="55"/>
      <c r="G800" s="55"/>
      <c r="H800" s="95"/>
      <c r="I800" s="100">
        <f t="shared" si="409"/>
        <v>0</v>
      </c>
    </row>
    <row r="801" spans="1:9" s="3" customFormat="1" ht="25.5" hidden="1" x14ac:dyDescent="0.2">
      <c r="A801" s="8" t="s">
        <v>136</v>
      </c>
      <c r="B801" s="12"/>
      <c r="C801" s="10">
        <v>0</v>
      </c>
      <c r="D801" s="10"/>
      <c r="E801" s="10">
        <f t="shared" ref="E801:E802" si="416">SUM(C801,D801)</f>
        <v>0</v>
      </c>
      <c r="F801" s="10"/>
      <c r="G801" s="10"/>
      <c r="H801" s="11"/>
      <c r="I801" s="100">
        <f t="shared" si="409"/>
        <v>0</v>
      </c>
    </row>
    <row r="802" spans="1:9" s="3" customFormat="1" ht="38.25" hidden="1" x14ac:dyDescent="0.2">
      <c r="A802" s="8" t="s">
        <v>12</v>
      </c>
      <c r="B802" s="9">
        <v>420269</v>
      </c>
      <c r="C802" s="10">
        <v>0</v>
      </c>
      <c r="D802" s="10"/>
      <c r="E802" s="10">
        <f t="shared" si="416"/>
        <v>0</v>
      </c>
      <c r="F802" s="10"/>
      <c r="G802" s="10"/>
      <c r="H802" s="11"/>
      <c r="I802" s="100">
        <f t="shared" si="409"/>
        <v>0</v>
      </c>
    </row>
    <row r="803" spans="1:9" s="3" customFormat="1" ht="25.5" hidden="1" x14ac:dyDescent="0.2">
      <c r="A803" s="13" t="s">
        <v>13</v>
      </c>
      <c r="B803" s="14" t="s">
        <v>14</v>
      </c>
      <c r="C803" s="15">
        <v>0</v>
      </c>
      <c r="D803" s="15">
        <f t="shared" ref="D803:H803" si="417">SUM(D804,D808,D812)</f>
        <v>0</v>
      </c>
      <c r="E803" s="15">
        <f t="shared" si="417"/>
        <v>0</v>
      </c>
      <c r="F803" s="15">
        <f t="shared" si="417"/>
        <v>0</v>
      </c>
      <c r="G803" s="15">
        <f t="shared" si="417"/>
        <v>0</v>
      </c>
      <c r="H803" s="16">
        <f t="shared" si="417"/>
        <v>0</v>
      </c>
      <c r="I803" s="100">
        <f t="shared" si="409"/>
        <v>0</v>
      </c>
    </row>
    <row r="804" spans="1:9" s="3" customFormat="1" hidden="1" x14ac:dyDescent="0.2">
      <c r="A804" s="17" t="s">
        <v>15</v>
      </c>
      <c r="B804" s="18" t="s">
        <v>16</v>
      </c>
      <c r="C804" s="15">
        <v>0</v>
      </c>
      <c r="D804" s="15">
        <f t="shared" ref="D804:H804" si="418">SUM(D805:D807)</f>
        <v>0</v>
      </c>
      <c r="E804" s="15">
        <f t="shared" si="418"/>
        <v>0</v>
      </c>
      <c r="F804" s="15">
        <f t="shared" si="418"/>
        <v>0</v>
      </c>
      <c r="G804" s="15">
        <f t="shared" si="418"/>
        <v>0</v>
      </c>
      <c r="H804" s="16">
        <f t="shared" si="418"/>
        <v>0</v>
      </c>
      <c r="I804" s="100">
        <f t="shared" si="409"/>
        <v>0</v>
      </c>
    </row>
    <row r="805" spans="1:9" s="3" customFormat="1" hidden="1" x14ac:dyDescent="0.2">
      <c r="A805" s="19" t="s">
        <v>17</v>
      </c>
      <c r="B805" s="20" t="s">
        <v>18</v>
      </c>
      <c r="C805" s="10">
        <v>0</v>
      </c>
      <c r="D805" s="10"/>
      <c r="E805" s="10">
        <f t="shared" ref="E805:E807" si="419">SUM(C805,D805)</f>
        <v>0</v>
      </c>
      <c r="F805" s="10"/>
      <c r="G805" s="10"/>
      <c r="H805" s="11"/>
      <c r="I805" s="100">
        <f t="shared" si="409"/>
        <v>0</v>
      </c>
    </row>
    <row r="806" spans="1:9" s="3" customFormat="1" hidden="1" x14ac:dyDescent="0.2">
      <c r="A806" s="19" t="s">
        <v>19</v>
      </c>
      <c r="B806" s="21" t="s">
        <v>20</v>
      </c>
      <c r="C806" s="10">
        <v>0</v>
      </c>
      <c r="D806" s="10"/>
      <c r="E806" s="10">
        <f t="shared" si="419"/>
        <v>0</v>
      </c>
      <c r="F806" s="10"/>
      <c r="G806" s="10"/>
      <c r="H806" s="11"/>
      <c r="I806" s="100">
        <f t="shared" si="409"/>
        <v>0</v>
      </c>
    </row>
    <row r="807" spans="1:9" s="3" customFormat="1" hidden="1" x14ac:dyDescent="0.2">
      <c r="A807" s="19" t="s">
        <v>21</v>
      </c>
      <c r="B807" s="21" t="s">
        <v>22</v>
      </c>
      <c r="C807" s="10">
        <v>0</v>
      </c>
      <c r="D807" s="10"/>
      <c r="E807" s="10">
        <f t="shared" si="419"/>
        <v>0</v>
      </c>
      <c r="F807" s="10"/>
      <c r="G807" s="10"/>
      <c r="H807" s="11"/>
      <c r="I807" s="100">
        <f t="shared" si="409"/>
        <v>0</v>
      </c>
    </row>
    <row r="808" spans="1:9" s="3" customFormat="1" hidden="1" x14ac:dyDescent="0.2">
      <c r="A808" s="17" t="s">
        <v>23</v>
      </c>
      <c r="B808" s="22" t="s">
        <v>24</v>
      </c>
      <c r="C808" s="15">
        <v>0</v>
      </c>
      <c r="D808" s="15">
        <f t="shared" ref="D808:H808" si="420">SUM(D809:D811)</f>
        <v>0</v>
      </c>
      <c r="E808" s="15">
        <f t="shared" si="420"/>
        <v>0</v>
      </c>
      <c r="F808" s="15">
        <f t="shared" si="420"/>
        <v>0</v>
      </c>
      <c r="G808" s="15">
        <f t="shared" si="420"/>
        <v>0</v>
      </c>
      <c r="H808" s="16">
        <f t="shared" si="420"/>
        <v>0</v>
      </c>
      <c r="I808" s="100">
        <f t="shared" si="409"/>
        <v>0</v>
      </c>
    </row>
    <row r="809" spans="1:9" s="3" customFormat="1" hidden="1" x14ac:dyDescent="0.2">
      <c r="A809" s="19" t="s">
        <v>17</v>
      </c>
      <c r="B809" s="21" t="s">
        <v>25</v>
      </c>
      <c r="C809" s="10">
        <v>0</v>
      </c>
      <c r="D809" s="10"/>
      <c r="E809" s="10">
        <f t="shared" ref="E809:E811" si="421">SUM(C809,D809)</f>
        <v>0</v>
      </c>
      <c r="F809" s="10"/>
      <c r="G809" s="10"/>
      <c r="H809" s="11"/>
      <c r="I809" s="100">
        <f t="shared" si="409"/>
        <v>0</v>
      </c>
    </row>
    <row r="810" spans="1:9" s="3" customFormat="1" hidden="1" x14ac:dyDescent="0.2">
      <c r="A810" s="19" t="s">
        <v>19</v>
      </c>
      <c r="B810" s="21" t="s">
        <v>26</v>
      </c>
      <c r="C810" s="10">
        <v>0</v>
      </c>
      <c r="D810" s="10"/>
      <c r="E810" s="10">
        <f t="shared" si="421"/>
        <v>0</v>
      </c>
      <c r="F810" s="10"/>
      <c r="G810" s="10"/>
      <c r="H810" s="11"/>
      <c r="I810" s="100">
        <f t="shared" si="409"/>
        <v>0</v>
      </c>
    </row>
    <row r="811" spans="1:9" s="3" customFormat="1" hidden="1" x14ac:dyDescent="0.2">
      <c r="A811" s="19" t="s">
        <v>21</v>
      </c>
      <c r="B811" s="21" t="s">
        <v>27</v>
      </c>
      <c r="C811" s="10">
        <v>0</v>
      </c>
      <c r="D811" s="10"/>
      <c r="E811" s="10">
        <f t="shared" si="421"/>
        <v>0</v>
      </c>
      <c r="F811" s="10"/>
      <c r="G811" s="10"/>
      <c r="H811" s="11"/>
      <c r="I811" s="100">
        <f t="shared" si="409"/>
        <v>0</v>
      </c>
    </row>
    <row r="812" spans="1:9" s="3" customFormat="1" hidden="1" x14ac:dyDescent="0.2">
      <c r="A812" s="17" t="s">
        <v>28</v>
      </c>
      <c r="B812" s="22" t="s">
        <v>29</v>
      </c>
      <c r="C812" s="15">
        <v>0</v>
      </c>
      <c r="D812" s="15">
        <f t="shared" ref="D812:H812" si="422">SUM(D813:D815)</f>
        <v>0</v>
      </c>
      <c r="E812" s="15">
        <f t="shared" si="422"/>
        <v>0</v>
      </c>
      <c r="F812" s="15">
        <f t="shared" si="422"/>
        <v>0</v>
      </c>
      <c r="G812" s="15">
        <f t="shared" si="422"/>
        <v>0</v>
      </c>
      <c r="H812" s="16">
        <f t="shared" si="422"/>
        <v>0</v>
      </c>
      <c r="I812" s="100">
        <f t="shared" si="409"/>
        <v>0</v>
      </c>
    </row>
    <row r="813" spans="1:9" s="3" customFormat="1" hidden="1" x14ac:dyDescent="0.2">
      <c r="A813" s="19" t="s">
        <v>17</v>
      </c>
      <c r="B813" s="21" t="s">
        <v>30</v>
      </c>
      <c r="C813" s="10">
        <v>0</v>
      </c>
      <c r="D813" s="10"/>
      <c r="E813" s="10">
        <f t="shared" ref="E813:E815" si="423">SUM(C813,D813)</f>
        <v>0</v>
      </c>
      <c r="F813" s="10"/>
      <c r="G813" s="10"/>
      <c r="H813" s="11"/>
      <c r="I813" s="100">
        <f t="shared" si="409"/>
        <v>0</v>
      </c>
    </row>
    <row r="814" spans="1:9" s="3" customFormat="1" hidden="1" x14ac:dyDescent="0.2">
      <c r="A814" s="19" t="s">
        <v>19</v>
      </c>
      <c r="B814" s="21" t="s">
        <v>31</v>
      </c>
      <c r="C814" s="10">
        <v>0</v>
      </c>
      <c r="D814" s="10"/>
      <c r="E814" s="10">
        <f t="shared" si="423"/>
        <v>0</v>
      </c>
      <c r="F814" s="10"/>
      <c r="G814" s="10"/>
      <c r="H814" s="11"/>
      <c r="I814" s="100">
        <f t="shared" si="409"/>
        <v>0</v>
      </c>
    </row>
    <row r="815" spans="1:9" s="3" customFormat="1" hidden="1" x14ac:dyDescent="0.2">
      <c r="A815" s="19" t="s">
        <v>21</v>
      </c>
      <c r="B815" s="21" t="s">
        <v>32</v>
      </c>
      <c r="C815" s="10">
        <v>0</v>
      </c>
      <c r="D815" s="10"/>
      <c r="E815" s="10">
        <f t="shared" si="423"/>
        <v>0</v>
      </c>
      <c r="F815" s="10"/>
      <c r="G815" s="10"/>
      <c r="H815" s="11"/>
      <c r="I815" s="100">
        <f t="shared" si="409"/>
        <v>0</v>
      </c>
    </row>
    <row r="816" spans="1:9" hidden="1" x14ac:dyDescent="0.2">
      <c r="A816" s="101" t="s">
        <v>69</v>
      </c>
      <c r="B816" s="102"/>
      <c r="C816" s="103">
        <v>0</v>
      </c>
      <c r="D816" s="103">
        <f t="shared" ref="D816:H816" si="424">SUM(D817,D820,D843)</f>
        <v>0</v>
      </c>
      <c r="E816" s="103">
        <f t="shared" si="424"/>
        <v>0</v>
      </c>
      <c r="F816" s="103">
        <f t="shared" si="424"/>
        <v>0</v>
      </c>
      <c r="G816" s="103">
        <f t="shared" si="424"/>
        <v>0</v>
      </c>
      <c r="H816" s="104">
        <f t="shared" si="424"/>
        <v>0</v>
      </c>
      <c r="I816" s="100">
        <f t="shared" si="409"/>
        <v>0</v>
      </c>
    </row>
    <row r="817" spans="1:9" hidden="1" x14ac:dyDescent="0.2">
      <c r="A817" s="29" t="s">
        <v>34</v>
      </c>
      <c r="B817" s="30">
        <v>20</v>
      </c>
      <c r="C817" s="15">
        <v>0</v>
      </c>
      <c r="D817" s="15">
        <f t="shared" ref="D817:H817" si="425">SUM(D818)</f>
        <v>0</v>
      </c>
      <c r="E817" s="15">
        <f t="shared" si="425"/>
        <v>0</v>
      </c>
      <c r="F817" s="15">
        <f t="shared" si="425"/>
        <v>0</v>
      </c>
      <c r="G817" s="15">
        <f t="shared" si="425"/>
        <v>0</v>
      </c>
      <c r="H817" s="16">
        <f t="shared" si="425"/>
        <v>0</v>
      </c>
      <c r="I817" s="100">
        <f t="shared" si="409"/>
        <v>0</v>
      </c>
    </row>
    <row r="818" spans="1:9" hidden="1" x14ac:dyDescent="0.2">
      <c r="A818" s="19" t="s">
        <v>37</v>
      </c>
      <c r="B818" s="143" t="s">
        <v>38</v>
      </c>
      <c r="C818" s="55">
        <v>0</v>
      </c>
      <c r="D818" s="55"/>
      <c r="E818" s="55">
        <f>C818+D818</f>
        <v>0</v>
      </c>
      <c r="F818" s="55"/>
      <c r="G818" s="55"/>
      <c r="H818" s="95"/>
      <c r="I818" s="100">
        <f t="shared" si="409"/>
        <v>0</v>
      </c>
    </row>
    <row r="819" spans="1:9" s="3" customFormat="1" hidden="1" x14ac:dyDescent="0.2">
      <c r="A819" s="19"/>
      <c r="B819" s="20"/>
      <c r="C819" s="10"/>
      <c r="D819" s="10"/>
      <c r="E819" s="10"/>
      <c r="F819" s="10"/>
      <c r="G819" s="10"/>
      <c r="H819" s="11"/>
      <c r="I819" s="100">
        <f t="shared" si="409"/>
        <v>0</v>
      </c>
    </row>
    <row r="820" spans="1:9" ht="25.5" hidden="1" x14ac:dyDescent="0.2">
      <c r="A820" s="29" t="s">
        <v>42</v>
      </c>
      <c r="B820" s="31">
        <v>58</v>
      </c>
      <c r="C820" s="15">
        <v>0</v>
      </c>
      <c r="D820" s="15">
        <f t="shared" ref="D820:H820" si="426">SUM(D821,D828,D835)</f>
        <v>0</v>
      </c>
      <c r="E820" s="15">
        <f t="shared" si="426"/>
        <v>0</v>
      </c>
      <c r="F820" s="15">
        <f t="shared" si="426"/>
        <v>0</v>
      </c>
      <c r="G820" s="15">
        <f t="shared" si="426"/>
        <v>0</v>
      </c>
      <c r="H820" s="16">
        <f t="shared" si="426"/>
        <v>0</v>
      </c>
      <c r="I820" s="100">
        <f t="shared" si="409"/>
        <v>0</v>
      </c>
    </row>
    <row r="821" spans="1:9" s="3" customFormat="1" hidden="1" x14ac:dyDescent="0.2">
      <c r="A821" s="29" t="s">
        <v>43</v>
      </c>
      <c r="B821" s="32" t="s">
        <v>44</v>
      </c>
      <c r="C821" s="15">
        <v>0</v>
      </c>
      <c r="D821" s="15">
        <f t="shared" ref="D821:H821" si="427">SUM(D825,D826,D827)</f>
        <v>0</v>
      </c>
      <c r="E821" s="15">
        <f t="shared" si="427"/>
        <v>0</v>
      </c>
      <c r="F821" s="15">
        <f t="shared" si="427"/>
        <v>0</v>
      </c>
      <c r="G821" s="15">
        <f t="shared" si="427"/>
        <v>0</v>
      </c>
      <c r="H821" s="16">
        <f t="shared" si="427"/>
        <v>0</v>
      </c>
      <c r="I821" s="100">
        <f t="shared" si="409"/>
        <v>0</v>
      </c>
    </row>
    <row r="822" spans="1:9" s="3" customFormat="1" hidden="1" x14ac:dyDescent="0.2">
      <c r="A822" s="33" t="s">
        <v>45</v>
      </c>
      <c r="B822" s="34"/>
      <c r="C822" s="15"/>
      <c r="D822" s="15"/>
      <c r="E822" s="15"/>
      <c r="F822" s="15"/>
      <c r="G822" s="15"/>
      <c r="H822" s="16"/>
      <c r="I822" s="100">
        <f t="shared" si="409"/>
        <v>0</v>
      </c>
    </row>
    <row r="823" spans="1:9" s="3" customFormat="1" hidden="1" x14ac:dyDescent="0.2">
      <c r="A823" s="33" t="s">
        <v>46</v>
      </c>
      <c r="B823" s="34"/>
      <c r="C823" s="15">
        <v>0</v>
      </c>
      <c r="D823" s="15">
        <f t="shared" ref="D823:H823" si="428">D825+D826+D827-D824</f>
        <v>0</v>
      </c>
      <c r="E823" s="15">
        <f t="shared" si="428"/>
        <v>0</v>
      </c>
      <c r="F823" s="15">
        <f t="shared" si="428"/>
        <v>0</v>
      </c>
      <c r="G823" s="15">
        <f t="shared" si="428"/>
        <v>0</v>
      </c>
      <c r="H823" s="16">
        <f t="shared" si="428"/>
        <v>0</v>
      </c>
      <c r="I823" s="100">
        <f t="shared" si="409"/>
        <v>0</v>
      </c>
    </row>
    <row r="824" spans="1:9" s="3" customFormat="1" hidden="1" x14ac:dyDescent="0.2">
      <c r="A824" s="33" t="s">
        <v>47</v>
      </c>
      <c r="B824" s="34"/>
      <c r="C824" s="15">
        <v>0</v>
      </c>
      <c r="D824" s="15"/>
      <c r="E824" s="15">
        <f t="shared" ref="E824:E827" si="429">C824+D824</f>
        <v>0</v>
      </c>
      <c r="F824" s="15"/>
      <c r="G824" s="15"/>
      <c r="H824" s="16"/>
      <c r="I824" s="100">
        <f t="shared" si="409"/>
        <v>0</v>
      </c>
    </row>
    <row r="825" spans="1:9" s="3" customFormat="1" hidden="1" x14ac:dyDescent="0.2">
      <c r="A825" s="8" t="s">
        <v>48</v>
      </c>
      <c r="B825" s="144" t="s">
        <v>49</v>
      </c>
      <c r="C825" s="10">
        <v>0</v>
      </c>
      <c r="D825" s="10"/>
      <c r="E825" s="10">
        <f t="shared" si="429"/>
        <v>0</v>
      </c>
      <c r="F825" s="10"/>
      <c r="G825" s="10"/>
      <c r="H825" s="11"/>
      <c r="I825" s="100">
        <f t="shared" si="409"/>
        <v>0</v>
      </c>
    </row>
    <row r="826" spans="1:9" s="3" customFormat="1" hidden="1" x14ac:dyDescent="0.2">
      <c r="A826" s="8" t="s">
        <v>50</v>
      </c>
      <c r="B826" s="144" t="s">
        <v>51</v>
      </c>
      <c r="C826" s="10">
        <v>0</v>
      </c>
      <c r="D826" s="10"/>
      <c r="E826" s="10">
        <f t="shared" si="429"/>
        <v>0</v>
      </c>
      <c r="F826" s="10"/>
      <c r="G826" s="10"/>
      <c r="H826" s="11"/>
      <c r="I826" s="100">
        <f t="shared" si="409"/>
        <v>0</v>
      </c>
    </row>
    <row r="827" spans="1:9" s="3" customFormat="1" hidden="1" x14ac:dyDescent="0.2">
      <c r="A827" s="8" t="s">
        <v>52</v>
      </c>
      <c r="B827" s="145" t="s">
        <v>53</v>
      </c>
      <c r="C827" s="10">
        <v>0</v>
      </c>
      <c r="D827" s="10"/>
      <c r="E827" s="10">
        <f t="shared" si="429"/>
        <v>0</v>
      </c>
      <c r="F827" s="10"/>
      <c r="G827" s="10"/>
      <c r="H827" s="11"/>
      <c r="I827" s="100">
        <f t="shared" si="409"/>
        <v>0</v>
      </c>
    </row>
    <row r="828" spans="1:9" s="3" customFormat="1" hidden="1" x14ac:dyDescent="0.2">
      <c r="A828" s="29" t="s">
        <v>54</v>
      </c>
      <c r="B828" s="30" t="s">
        <v>55</v>
      </c>
      <c r="C828" s="15">
        <v>0</v>
      </c>
      <c r="D828" s="15">
        <f t="shared" ref="D828:H828" si="430">SUM(D832,D833,D834)</f>
        <v>0</v>
      </c>
      <c r="E828" s="15">
        <f t="shared" si="430"/>
        <v>0</v>
      </c>
      <c r="F828" s="15">
        <f t="shared" si="430"/>
        <v>0</v>
      </c>
      <c r="G828" s="15">
        <f t="shared" si="430"/>
        <v>0</v>
      </c>
      <c r="H828" s="16">
        <f t="shared" si="430"/>
        <v>0</v>
      </c>
      <c r="I828" s="100">
        <f t="shared" si="409"/>
        <v>0</v>
      </c>
    </row>
    <row r="829" spans="1:9" s="3" customFormat="1" hidden="1" x14ac:dyDescent="0.2">
      <c r="A829" s="35" t="s">
        <v>45</v>
      </c>
      <c r="B829" s="30"/>
      <c r="C829" s="15"/>
      <c r="D829" s="15"/>
      <c r="E829" s="15"/>
      <c r="F829" s="15"/>
      <c r="G829" s="15"/>
      <c r="H829" s="16"/>
      <c r="I829" s="100">
        <f t="shared" si="409"/>
        <v>0</v>
      </c>
    </row>
    <row r="830" spans="1:9" s="3" customFormat="1" hidden="1" x14ac:dyDescent="0.2">
      <c r="A830" s="33" t="s">
        <v>46</v>
      </c>
      <c r="B830" s="34"/>
      <c r="C830" s="15">
        <v>0</v>
      </c>
      <c r="D830" s="15">
        <f t="shared" ref="D830:H830" si="431">D832+D833+D834-D831</f>
        <v>0</v>
      </c>
      <c r="E830" s="15">
        <f t="shared" si="431"/>
        <v>0</v>
      </c>
      <c r="F830" s="15">
        <f t="shared" si="431"/>
        <v>0</v>
      </c>
      <c r="G830" s="15">
        <f t="shared" si="431"/>
        <v>0</v>
      </c>
      <c r="H830" s="16">
        <f t="shared" si="431"/>
        <v>0</v>
      </c>
      <c r="I830" s="100">
        <f t="shared" si="409"/>
        <v>0</v>
      </c>
    </row>
    <row r="831" spans="1:9" s="3" customFormat="1" hidden="1" x14ac:dyDescent="0.2">
      <c r="A831" s="33" t="s">
        <v>47</v>
      </c>
      <c r="B831" s="34"/>
      <c r="C831" s="15">
        <v>0</v>
      </c>
      <c r="D831" s="15"/>
      <c r="E831" s="15">
        <f t="shared" ref="E831:E834" si="432">C831+D831</f>
        <v>0</v>
      </c>
      <c r="F831" s="15"/>
      <c r="G831" s="15"/>
      <c r="H831" s="16"/>
      <c r="I831" s="100">
        <f t="shared" si="409"/>
        <v>0</v>
      </c>
    </row>
    <row r="832" spans="1:9" s="3" customFormat="1" hidden="1" x14ac:dyDescent="0.2">
      <c r="A832" s="8" t="s">
        <v>48</v>
      </c>
      <c r="B832" s="145" t="s">
        <v>56</v>
      </c>
      <c r="C832" s="10">
        <v>0</v>
      </c>
      <c r="D832" s="10"/>
      <c r="E832" s="10">
        <f t="shared" si="432"/>
        <v>0</v>
      </c>
      <c r="F832" s="10"/>
      <c r="G832" s="10"/>
      <c r="H832" s="11"/>
      <c r="I832" s="100">
        <f t="shared" si="409"/>
        <v>0</v>
      </c>
    </row>
    <row r="833" spans="1:11" s="3" customFormat="1" hidden="1" x14ac:dyDescent="0.2">
      <c r="A833" s="8" t="s">
        <v>50</v>
      </c>
      <c r="B833" s="145" t="s">
        <v>57</v>
      </c>
      <c r="C833" s="10">
        <v>0</v>
      </c>
      <c r="D833" s="10"/>
      <c r="E833" s="10">
        <f t="shared" si="432"/>
        <v>0</v>
      </c>
      <c r="F833" s="10"/>
      <c r="G833" s="10"/>
      <c r="H833" s="11"/>
      <c r="I833" s="100">
        <f t="shared" si="409"/>
        <v>0</v>
      </c>
    </row>
    <row r="834" spans="1:11" s="3" customFormat="1" hidden="1" x14ac:dyDescent="0.2">
      <c r="A834" s="8" t="s">
        <v>52</v>
      </c>
      <c r="B834" s="145" t="s">
        <v>58</v>
      </c>
      <c r="C834" s="10">
        <v>0</v>
      </c>
      <c r="D834" s="10"/>
      <c r="E834" s="10">
        <f t="shared" si="432"/>
        <v>0</v>
      </c>
      <c r="F834" s="10"/>
      <c r="G834" s="10"/>
      <c r="H834" s="11"/>
      <c r="I834" s="100">
        <f t="shared" si="409"/>
        <v>0</v>
      </c>
    </row>
    <row r="835" spans="1:11" hidden="1" x14ac:dyDescent="0.2">
      <c r="A835" s="29" t="s">
        <v>59</v>
      </c>
      <c r="B835" s="36" t="s">
        <v>60</v>
      </c>
      <c r="C835" s="15">
        <v>0</v>
      </c>
      <c r="D835" s="15">
        <f t="shared" ref="D835:H835" si="433">SUM(D839,D840,D841)</f>
        <v>0</v>
      </c>
      <c r="E835" s="15">
        <f t="shared" si="433"/>
        <v>0</v>
      </c>
      <c r="F835" s="15">
        <f t="shared" si="433"/>
        <v>0</v>
      </c>
      <c r="G835" s="15">
        <f t="shared" si="433"/>
        <v>0</v>
      </c>
      <c r="H835" s="16">
        <f t="shared" si="433"/>
        <v>0</v>
      </c>
      <c r="I835" s="100">
        <f t="shared" si="409"/>
        <v>0</v>
      </c>
    </row>
    <row r="836" spans="1:11" s="3" customFormat="1" hidden="1" x14ac:dyDescent="0.2">
      <c r="A836" s="35" t="s">
        <v>45</v>
      </c>
      <c r="B836" s="36"/>
      <c r="C836" s="15"/>
      <c r="D836" s="15"/>
      <c r="E836" s="15"/>
      <c r="F836" s="15"/>
      <c r="G836" s="15"/>
      <c r="H836" s="16"/>
      <c r="I836" s="100">
        <f t="shared" si="409"/>
        <v>0</v>
      </c>
    </row>
    <row r="837" spans="1:11" hidden="1" x14ac:dyDescent="0.2">
      <c r="A837" s="33" t="s">
        <v>46</v>
      </c>
      <c r="B837" s="34"/>
      <c r="C837" s="15">
        <v>0</v>
      </c>
      <c r="D837" s="15">
        <f t="shared" ref="D837:H837" si="434">D839+D840+D841-D838</f>
        <v>0</v>
      </c>
      <c r="E837" s="15">
        <f t="shared" si="434"/>
        <v>0</v>
      </c>
      <c r="F837" s="15">
        <f t="shared" si="434"/>
        <v>0</v>
      </c>
      <c r="G837" s="15">
        <f t="shared" si="434"/>
        <v>0</v>
      </c>
      <c r="H837" s="16">
        <f t="shared" si="434"/>
        <v>0</v>
      </c>
      <c r="I837" s="100">
        <f t="shared" si="409"/>
        <v>0</v>
      </c>
    </row>
    <row r="838" spans="1:11" s="3" customFormat="1" hidden="1" x14ac:dyDescent="0.2">
      <c r="A838" s="33" t="s">
        <v>47</v>
      </c>
      <c r="B838" s="34"/>
      <c r="C838" s="15">
        <v>0</v>
      </c>
      <c r="D838" s="15"/>
      <c r="E838" s="15">
        <f>C838+D838</f>
        <v>0</v>
      </c>
      <c r="F838" s="15"/>
      <c r="G838" s="15"/>
      <c r="H838" s="16"/>
      <c r="I838" s="100">
        <f t="shared" si="409"/>
        <v>0</v>
      </c>
    </row>
    <row r="839" spans="1:11" hidden="1" x14ac:dyDescent="0.2">
      <c r="A839" s="8" t="s">
        <v>48</v>
      </c>
      <c r="B839" s="145" t="s">
        <v>61</v>
      </c>
      <c r="C839" s="55">
        <v>0</v>
      </c>
      <c r="D839" s="55"/>
      <c r="E839" s="55">
        <f t="shared" ref="E839:E841" si="435">C839+D839</f>
        <v>0</v>
      </c>
      <c r="F839" s="55"/>
      <c r="G839" s="55"/>
      <c r="H839" s="95"/>
      <c r="I839" s="100">
        <f t="shared" si="409"/>
        <v>0</v>
      </c>
      <c r="J839" s="69">
        <v>0.05</v>
      </c>
      <c r="K839" s="69">
        <v>0.05</v>
      </c>
    </row>
    <row r="840" spans="1:11" hidden="1" x14ac:dyDescent="0.2">
      <c r="A840" s="8" t="s">
        <v>50</v>
      </c>
      <c r="B840" s="145" t="s">
        <v>62</v>
      </c>
      <c r="C840" s="55">
        <v>0</v>
      </c>
      <c r="D840" s="55"/>
      <c r="E840" s="55">
        <f t="shared" si="435"/>
        <v>0</v>
      </c>
      <c r="F840" s="55"/>
      <c r="G840" s="55"/>
      <c r="H840" s="95"/>
      <c r="I840" s="100">
        <f t="shared" si="409"/>
        <v>0</v>
      </c>
      <c r="J840" s="69">
        <v>0.9</v>
      </c>
    </row>
    <row r="841" spans="1:11" s="3" customFormat="1" hidden="1" x14ac:dyDescent="0.2">
      <c r="A841" s="8" t="s">
        <v>52</v>
      </c>
      <c r="B841" s="145" t="s">
        <v>63</v>
      </c>
      <c r="C841" s="10">
        <v>0</v>
      </c>
      <c r="D841" s="10"/>
      <c r="E841" s="10">
        <f t="shared" si="435"/>
        <v>0</v>
      </c>
      <c r="F841" s="10"/>
      <c r="G841" s="10"/>
      <c r="H841" s="11"/>
      <c r="I841" s="100">
        <f t="shared" si="409"/>
        <v>0</v>
      </c>
    </row>
    <row r="842" spans="1:11" s="3" customFormat="1" hidden="1" x14ac:dyDescent="0.2">
      <c r="A842" s="37"/>
      <c r="B842" s="24"/>
      <c r="C842" s="10"/>
      <c r="D842" s="10"/>
      <c r="E842" s="10"/>
      <c r="F842" s="10"/>
      <c r="G842" s="10"/>
      <c r="H842" s="11"/>
      <c r="I842" s="100">
        <f t="shared" si="409"/>
        <v>0</v>
      </c>
    </row>
    <row r="843" spans="1:11" s="3" customFormat="1" hidden="1" x14ac:dyDescent="0.2">
      <c r="A843" s="17" t="s">
        <v>64</v>
      </c>
      <c r="B843" s="36" t="s">
        <v>65</v>
      </c>
      <c r="C843" s="15">
        <v>0</v>
      </c>
      <c r="D843" s="15"/>
      <c r="E843" s="15">
        <f>C843+D843</f>
        <v>0</v>
      </c>
      <c r="F843" s="15"/>
      <c r="G843" s="15"/>
      <c r="H843" s="16"/>
      <c r="I843" s="100">
        <f t="shared" si="409"/>
        <v>0</v>
      </c>
    </row>
    <row r="844" spans="1:11" s="3" customFormat="1" hidden="1" x14ac:dyDescent="0.2">
      <c r="A844" s="37"/>
      <c r="B844" s="24"/>
      <c r="C844" s="10"/>
      <c r="D844" s="10"/>
      <c r="E844" s="10"/>
      <c r="F844" s="10"/>
      <c r="G844" s="10"/>
      <c r="H844" s="11"/>
      <c r="I844" s="100">
        <f t="shared" si="409"/>
        <v>0</v>
      </c>
    </row>
    <row r="845" spans="1:11" s="3" customFormat="1" hidden="1" x14ac:dyDescent="0.2">
      <c r="A845" s="17" t="s">
        <v>66</v>
      </c>
      <c r="B845" s="36"/>
      <c r="C845" s="15">
        <v>0</v>
      </c>
      <c r="D845" s="15">
        <f t="shared" ref="D845:H845" si="436">D798-D816</f>
        <v>0</v>
      </c>
      <c r="E845" s="15">
        <f t="shared" si="436"/>
        <v>0</v>
      </c>
      <c r="F845" s="15">
        <f t="shared" si="436"/>
        <v>0</v>
      </c>
      <c r="G845" s="15">
        <f t="shared" si="436"/>
        <v>0</v>
      </c>
      <c r="H845" s="16">
        <f t="shared" si="436"/>
        <v>0</v>
      </c>
      <c r="I845" s="100">
        <f t="shared" si="409"/>
        <v>0</v>
      </c>
    </row>
    <row r="846" spans="1:11" s="67" customFormat="1" ht="38.25" hidden="1" x14ac:dyDescent="0.2">
      <c r="A846" s="105" t="s">
        <v>99</v>
      </c>
      <c r="B846" s="106"/>
      <c r="C846" s="107">
        <v>0</v>
      </c>
      <c r="D846" s="107">
        <f t="shared" ref="D846:H846" si="437">D847</f>
        <v>0</v>
      </c>
      <c r="E846" s="107">
        <f t="shared" si="437"/>
        <v>0</v>
      </c>
      <c r="F846" s="107">
        <f t="shared" si="437"/>
        <v>0</v>
      </c>
      <c r="G846" s="107">
        <f t="shared" si="437"/>
        <v>0</v>
      </c>
      <c r="H846" s="108">
        <f t="shared" si="437"/>
        <v>0</v>
      </c>
      <c r="I846" s="100">
        <f t="shared" si="409"/>
        <v>0</v>
      </c>
    </row>
    <row r="847" spans="1:11" hidden="1" x14ac:dyDescent="0.2">
      <c r="A847" s="101" t="s">
        <v>71</v>
      </c>
      <c r="B847" s="102"/>
      <c r="C847" s="103">
        <v>0</v>
      </c>
      <c r="D847" s="103">
        <f t="shared" ref="D847:H847" si="438">SUM(D848,D849,D850,D851)</f>
        <v>0</v>
      </c>
      <c r="E847" s="103">
        <f t="shared" si="438"/>
        <v>0</v>
      </c>
      <c r="F847" s="103">
        <f t="shared" si="438"/>
        <v>0</v>
      </c>
      <c r="G847" s="103">
        <f t="shared" si="438"/>
        <v>0</v>
      </c>
      <c r="H847" s="104">
        <f t="shared" si="438"/>
        <v>0</v>
      </c>
      <c r="I847" s="100">
        <f t="shared" ref="I847:I910" si="439">SUM(E847:H847)</f>
        <v>0</v>
      </c>
    </row>
    <row r="848" spans="1:11" hidden="1" x14ac:dyDescent="0.2">
      <c r="A848" s="8" t="s">
        <v>72</v>
      </c>
      <c r="B848" s="9"/>
      <c r="C848" s="55">
        <v>0</v>
      </c>
      <c r="D848" s="55"/>
      <c r="E848" s="55">
        <f>SUM(C848,D848)</f>
        <v>0</v>
      </c>
      <c r="F848" s="55"/>
      <c r="G848" s="55"/>
      <c r="H848" s="95"/>
      <c r="I848" s="100">
        <f t="shared" si="439"/>
        <v>0</v>
      </c>
    </row>
    <row r="849" spans="1:9" s="3" customFormat="1" ht="25.5" hidden="1" x14ac:dyDescent="0.2">
      <c r="A849" s="8" t="s">
        <v>136</v>
      </c>
      <c r="B849" s="12"/>
      <c r="C849" s="10">
        <v>0</v>
      </c>
      <c r="D849" s="10"/>
      <c r="E849" s="10">
        <f t="shared" ref="E849:E850" si="440">SUM(C849,D849)</f>
        <v>0</v>
      </c>
      <c r="F849" s="10"/>
      <c r="G849" s="10"/>
      <c r="H849" s="11"/>
      <c r="I849" s="100">
        <f t="shared" si="439"/>
        <v>0</v>
      </c>
    </row>
    <row r="850" spans="1:9" s="3" customFormat="1" ht="38.25" hidden="1" x14ac:dyDescent="0.2">
      <c r="A850" s="8" t="s">
        <v>12</v>
      </c>
      <c r="B850" s="9">
        <v>420269</v>
      </c>
      <c r="C850" s="10">
        <v>0</v>
      </c>
      <c r="D850" s="10"/>
      <c r="E850" s="10">
        <f t="shared" si="440"/>
        <v>0</v>
      </c>
      <c r="F850" s="10"/>
      <c r="G850" s="10"/>
      <c r="H850" s="11"/>
      <c r="I850" s="100">
        <f t="shared" si="439"/>
        <v>0</v>
      </c>
    </row>
    <row r="851" spans="1:9" s="3" customFormat="1" ht="25.5" hidden="1" x14ac:dyDescent="0.2">
      <c r="A851" s="13" t="s">
        <v>13</v>
      </c>
      <c r="B851" s="14" t="s">
        <v>14</v>
      </c>
      <c r="C851" s="15">
        <v>0</v>
      </c>
      <c r="D851" s="15">
        <f t="shared" ref="D851:H851" si="441">SUM(D852,D856,D860)</f>
        <v>0</v>
      </c>
      <c r="E851" s="15">
        <f t="shared" si="441"/>
        <v>0</v>
      </c>
      <c r="F851" s="15">
        <f t="shared" si="441"/>
        <v>0</v>
      </c>
      <c r="G851" s="15">
        <f t="shared" si="441"/>
        <v>0</v>
      </c>
      <c r="H851" s="16">
        <f t="shared" si="441"/>
        <v>0</v>
      </c>
      <c r="I851" s="100">
        <f t="shared" si="439"/>
        <v>0</v>
      </c>
    </row>
    <row r="852" spans="1:9" s="3" customFormat="1" hidden="1" x14ac:dyDescent="0.2">
      <c r="A852" s="17" t="s">
        <v>15</v>
      </c>
      <c r="B852" s="18" t="s">
        <v>16</v>
      </c>
      <c r="C852" s="15">
        <v>0</v>
      </c>
      <c r="D852" s="15">
        <f t="shared" ref="D852:H852" si="442">SUM(D853:D855)</f>
        <v>0</v>
      </c>
      <c r="E852" s="15">
        <f t="shared" si="442"/>
        <v>0</v>
      </c>
      <c r="F852" s="15">
        <f t="shared" si="442"/>
        <v>0</v>
      </c>
      <c r="G852" s="15">
        <f t="shared" si="442"/>
        <v>0</v>
      </c>
      <c r="H852" s="16">
        <f t="shared" si="442"/>
        <v>0</v>
      </c>
      <c r="I852" s="100">
        <f t="shared" si="439"/>
        <v>0</v>
      </c>
    </row>
    <row r="853" spans="1:9" s="3" customFormat="1" hidden="1" x14ac:dyDescent="0.2">
      <c r="A853" s="19" t="s">
        <v>17</v>
      </c>
      <c r="B853" s="20" t="s">
        <v>18</v>
      </c>
      <c r="C853" s="10">
        <v>0</v>
      </c>
      <c r="D853" s="10"/>
      <c r="E853" s="10">
        <f t="shared" ref="E853:E855" si="443">SUM(C853,D853)</f>
        <v>0</v>
      </c>
      <c r="F853" s="10"/>
      <c r="G853" s="10"/>
      <c r="H853" s="11"/>
      <c r="I853" s="100">
        <f t="shared" si="439"/>
        <v>0</v>
      </c>
    </row>
    <row r="854" spans="1:9" s="3" customFormat="1" hidden="1" x14ac:dyDescent="0.2">
      <c r="A854" s="19" t="s">
        <v>19</v>
      </c>
      <c r="B854" s="21" t="s">
        <v>20</v>
      </c>
      <c r="C854" s="10">
        <v>0</v>
      </c>
      <c r="D854" s="10"/>
      <c r="E854" s="10">
        <f t="shared" si="443"/>
        <v>0</v>
      </c>
      <c r="F854" s="10"/>
      <c r="G854" s="10"/>
      <c r="H854" s="11"/>
      <c r="I854" s="100">
        <f t="shared" si="439"/>
        <v>0</v>
      </c>
    </row>
    <row r="855" spans="1:9" s="3" customFormat="1" hidden="1" x14ac:dyDescent="0.2">
      <c r="A855" s="19" t="s">
        <v>21</v>
      </c>
      <c r="B855" s="21" t="s">
        <v>22</v>
      </c>
      <c r="C855" s="10">
        <v>0</v>
      </c>
      <c r="D855" s="10"/>
      <c r="E855" s="10">
        <f t="shared" si="443"/>
        <v>0</v>
      </c>
      <c r="F855" s="10"/>
      <c r="G855" s="10"/>
      <c r="H855" s="11"/>
      <c r="I855" s="100">
        <f t="shared" si="439"/>
        <v>0</v>
      </c>
    </row>
    <row r="856" spans="1:9" s="3" customFormat="1" hidden="1" x14ac:dyDescent="0.2">
      <c r="A856" s="17" t="s">
        <v>23</v>
      </c>
      <c r="B856" s="22" t="s">
        <v>24</v>
      </c>
      <c r="C856" s="15">
        <v>0</v>
      </c>
      <c r="D856" s="15">
        <f t="shared" ref="D856:H856" si="444">SUM(D857:D859)</f>
        <v>0</v>
      </c>
      <c r="E856" s="15">
        <f t="shared" si="444"/>
        <v>0</v>
      </c>
      <c r="F856" s="15">
        <f t="shared" si="444"/>
        <v>0</v>
      </c>
      <c r="G856" s="15">
        <f t="shared" si="444"/>
        <v>0</v>
      </c>
      <c r="H856" s="16">
        <f t="shared" si="444"/>
        <v>0</v>
      </c>
      <c r="I856" s="100">
        <f t="shared" si="439"/>
        <v>0</v>
      </c>
    </row>
    <row r="857" spans="1:9" s="3" customFormat="1" hidden="1" x14ac:dyDescent="0.2">
      <c r="A857" s="19" t="s">
        <v>17</v>
      </c>
      <c r="B857" s="21" t="s">
        <v>25</v>
      </c>
      <c r="C857" s="10">
        <v>0</v>
      </c>
      <c r="D857" s="10"/>
      <c r="E857" s="10">
        <f t="shared" ref="E857:E859" si="445">SUM(C857,D857)</f>
        <v>0</v>
      </c>
      <c r="F857" s="10"/>
      <c r="G857" s="10"/>
      <c r="H857" s="11"/>
      <c r="I857" s="100">
        <f t="shared" si="439"/>
        <v>0</v>
      </c>
    </row>
    <row r="858" spans="1:9" s="3" customFormat="1" hidden="1" x14ac:dyDescent="0.2">
      <c r="A858" s="19" t="s">
        <v>19</v>
      </c>
      <c r="B858" s="21" t="s">
        <v>26</v>
      </c>
      <c r="C858" s="10">
        <v>0</v>
      </c>
      <c r="D858" s="10"/>
      <c r="E858" s="10">
        <f t="shared" si="445"/>
        <v>0</v>
      </c>
      <c r="F858" s="10"/>
      <c r="G858" s="10"/>
      <c r="H858" s="11"/>
      <c r="I858" s="100">
        <f t="shared" si="439"/>
        <v>0</v>
      </c>
    </row>
    <row r="859" spans="1:9" s="3" customFormat="1" hidden="1" x14ac:dyDescent="0.2">
      <c r="A859" s="19" t="s">
        <v>21</v>
      </c>
      <c r="B859" s="21" t="s">
        <v>27</v>
      </c>
      <c r="C859" s="10">
        <v>0</v>
      </c>
      <c r="D859" s="10"/>
      <c r="E859" s="10">
        <f t="shared" si="445"/>
        <v>0</v>
      </c>
      <c r="F859" s="10"/>
      <c r="G859" s="10"/>
      <c r="H859" s="11"/>
      <c r="I859" s="100">
        <f t="shared" si="439"/>
        <v>0</v>
      </c>
    </row>
    <row r="860" spans="1:9" s="3" customFormat="1" hidden="1" x14ac:dyDescent="0.2">
      <c r="A860" s="17" t="s">
        <v>28</v>
      </c>
      <c r="B860" s="22" t="s">
        <v>29</v>
      </c>
      <c r="C860" s="15">
        <v>0</v>
      </c>
      <c r="D860" s="15">
        <f t="shared" ref="D860:H860" si="446">SUM(D861:D863)</f>
        <v>0</v>
      </c>
      <c r="E860" s="15">
        <f t="shared" si="446"/>
        <v>0</v>
      </c>
      <c r="F860" s="15">
        <f t="shared" si="446"/>
        <v>0</v>
      </c>
      <c r="G860" s="15">
        <f t="shared" si="446"/>
        <v>0</v>
      </c>
      <c r="H860" s="16">
        <f t="shared" si="446"/>
        <v>0</v>
      </c>
      <c r="I860" s="100">
        <f t="shared" si="439"/>
        <v>0</v>
      </c>
    </row>
    <row r="861" spans="1:9" s="3" customFormat="1" hidden="1" x14ac:dyDescent="0.2">
      <c r="A861" s="19" t="s">
        <v>17</v>
      </c>
      <c r="B861" s="21" t="s">
        <v>30</v>
      </c>
      <c r="C861" s="10">
        <v>0</v>
      </c>
      <c r="D861" s="10"/>
      <c r="E861" s="10">
        <f t="shared" ref="E861:E863" si="447">SUM(C861,D861)</f>
        <v>0</v>
      </c>
      <c r="F861" s="10"/>
      <c r="G861" s="10"/>
      <c r="H861" s="11"/>
      <c r="I861" s="100">
        <f t="shared" si="439"/>
        <v>0</v>
      </c>
    </row>
    <row r="862" spans="1:9" s="3" customFormat="1" hidden="1" x14ac:dyDescent="0.2">
      <c r="A862" s="19" t="s">
        <v>19</v>
      </c>
      <c r="B862" s="21" t="s">
        <v>31</v>
      </c>
      <c r="C862" s="10">
        <v>0</v>
      </c>
      <c r="D862" s="10"/>
      <c r="E862" s="10">
        <f t="shared" si="447"/>
        <v>0</v>
      </c>
      <c r="F862" s="10"/>
      <c r="G862" s="10"/>
      <c r="H862" s="11"/>
      <c r="I862" s="100">
        <f t="shared" si="439"/>
        <v>0</v>
      </c>
    </row>
    <row r="863" spans="1:9" s="3" customFormat="1" hidden="1" x14ac:dyDescent="0.2">
      <c r="A863" s="19" t="s">
        <v>21</v>
      </c>
      <c r="B863" s="21" t="s">
        <v>32</v>
      </c>
      <c r="C863" s="10">
        <v>0</v>
      </c>
      <c r="D863" s="10"/>
      <c r="E863" s="10">
        <f t="shared" si="447"/>
        <v>0</v>
      </c>
      <c r="F863" s="10"/>
      <c r="G863" s="10"/>
      <c r="H863" s="11"/>
      <c r="I863" s="100">
        <f t="shared" si="439"/>
        <v>0</v>
      </c>
    </row>
    <row r="864" spans="1:9" hidden="1" x14ac:dyDescent="0.2">
      <c r="A864" s="101" t="s">
        <v>69</v>
      </c>
      <c r="B864" s="102"/>
      <c r="C864" s="103">
        <v>0</v>
      </c>
      <c r="D864" s="103">
        <f t="shared" ref="D864:H864" si="448">SUM(D865,D868,D891)</f>
        <v>0</v>
      </c>
      <c r="E864" s="103">
        <f t="shared" si="448"/>
        <v>0</v>
      </c>
      <c r="F864" s="103">
        <f t="shared" si="448"/>
        <v>0</v>
      </c>
      <c r="G864" s="103">
        <f t="shared" si="448"/>
        <v>0</v>
      </c>
      <c r="H864" s="104">
        <f t="shared" si="448"/>
        <v>0</v>
      </c>
      <c r="I864" s="100">
        <f t="shared" si="439"/>
        <v>0</v>
      </c>
    </row>
    <row r="865" spans="1:9" hidden="1" x14ac:dyDescent="0.2">
      <c r="A865" s="29" t="s">
        <v>34</v>
      </c>
      <c r="B865" s="30">
        <v>20</v>
      </c>
      <c r="C865" s="15">
        <v>0</v>
      </c>
      <c r="D865" s="15">
        <f t="shared" ref="D865:H865" si="449">SUM(D866)</f>
        <v>0</v>
      </c>
      <c r="E865" s="15">
        <f t="shared" si="449"/>
        <v>0</v>
      </c>
      <c r="F865" s="15">
        <f t="shared" si="449"/>
        <v>0</v>
      </c>
      <c r="G865" s="15">
        <f t="shared" si="449"/>
        <v>0</v>
      </c>
      <c r="H865" s="16">
        <f t="shared" si="449"/>
        <v>0</v>
      </c>
      <c r="I865" s="100">
        <f t="shared" si="439"/>
        <v>0</v>
      </c>
    </row>
    <row r="866" spans="1:9" hidden="1" x14ac:dyDescent="0.2">
      <c r="A866" s="19" t="s">
        <v>37</v>
      </c>
      <c r="B866" s="143" t="s">
        <v>38</v>
      </c>
      <c r="C866" s="55">
        <v>0</v>
      </c>
      <c r="D866" s="55"/>
      <c r="E866" s="55">
        <f>C866+D866</f>
        <v>0</v>
      </c>
      <c r="F866" s="55"/>
      <c r="G866" s="55"/>
      <c r="H866" s="95"/>
      <c r="I866" s="100">
        <f t="shared" si="439"/>
        <v>0</v>
      </c>
    </row>
    <row r="867" spans="1:9" s="3" customFormat="1" hidden="1" x14ac:dyDescent="0.2">
      <c r="A867" s="19"/>
      <c r="B867" s="20"/>
      <c r="C867" s="10"/>
      <c r="D867" s="10"/>
      <c r="E867" s="10"/>
      <c r="F867" s="10"/>
      <c r="G867" s="10"/>
      <c r="H867" s="11"/>
      <c r="I867" s="100">
        <f t="shared" si="439"/>
        <v>0</v>
      </c>
    </row>
    <row r="868" spans="1:9" ht="25.5" hidden="1" x14ac:dyDescent="0.2">
      <c r="A868" s="29" t="s">
        <v>42</v>
      </c>
      <c r="B868" s="31">
        <v>58</v>
      </c>
      <c r="C868" s="15">
        <v>0</v>
      </c>
      <c r="D868" s="15">
        <f t="shared" ref="D868:H868" si="450">SUM(D869,D876,D883)</f>
        <v>0</v>
      </c>
      <c r="E868" s="15">
        <f t="shared" si="450"/>
        <v>0</v>
      </c>
      <c r="F868" s="15">
        <f t="shared" si="450"/>
        <v>0</v>
      </c>
      <c r="G868" s="15">
        <f t="shared" si="450"/>
        <v>0</v>
      </c>
      <c r="H868" s="16">
        <f t="shared" si="450"/>
        <v>0</v>
      </c>
      <c r="I868" s="100">
        <f t="shared" si="439"/>
        <v>0</v>
      </c>
    </row>
    <row r="869" spans="1:9" s="3" customFormat="1" hidden="1" x14ac:dyDescent="0.2">
      <c r="A869" s="29" t="s">
        <v>43</v>
      </c>
      <c r="B869" s="32" t="s">
        <v>44</v>
      </c>
      <c r="C869" s="15">
        <v>0</v>
      </c>
      <c r="D869" s="15">
        <f t="shared" ref="D869:H869" si="451">SUM(D873,D874,D875)</f>
        <v>0</v>
      </c>
      <c r="E869" s="15">
        <f t="shared" si="451"/>
        <v>0</v>
      </c>
      <c r="F869" s="15">
        <f t="shared" si="451"/>
        <v>0</v>
      </c>
      <c r="G869" s="15">
        <f t="shared" si="451"/>
        <v>0</v>
      </c>
      <c r="H869" s="16">
        <f t="shared" si="451"/>
        <v>0</v>
      </c>
      <c r="I869" s="100">
        <f t="shared" si="439"/>
        <v>0</v>
      </c>
    </row>
    <row r="870" spans="1:9" s="3" customFormat="1" hidden="1" x14ac:dyDescent="0.2">
      <c r="A870" s="33" t="s">
        <v>45</v>
      </c>
      <c r="B870" s="34"/>
      <c r="C870" s="15"/>
      <c r="D870" s="15"/>
      <c r="E870" s="15"/>
      <c r="F870" s="15"/>
      <c r="G870" s="15"/>
      <c r="H870" s="16"/>
      <c r="I870" s="100">
        <f t="shared" si="439"/>
        <v>0</v>
      </c>
    </row>
    <row r="871" spans="1:9" s="3" customFormat="1" hidden="1" x14ac:dyDescent="0.2">
      <c r="A871" s="33" t="s">
        <v>46</v>
      </c>
      <c r="B871" s="34"/>
      <c r="C871" s="15">
        <v>0</v>
      </c>
      <c r="D871" s="15">
        <f t="shared" ref="D871:H871" si="452">D873+D874+D875-D872</f>
        <v>0</v>
      </c>
      <c r="E871" s="15">
        <f t="shared" si="452"/>
        <v>0</v>
      </c>
      <c r="F871" s="15">
        <f t="shared" si="452"/>
        <v>0</v>
      </c>
      <c r="G871" s="15">
        <f t="shared" si="452"/>
        <v>0</v>
      </c>
      <c r="H871" s="16">
        <f t="shared" si="452"/>
        <v>0</v>
      </c>
      <c r="I871" s="100">
        <f t="shared" si="439"/>
        <v>0</v>
      </c>
    </row>
    <row r="872" spans="1:9" s="3" customFormat="1" hidden="1" x14ac:dyDescent="0.2">
      <c r="A872" s="33" t="s">
        <v>47</v>
      </c>
      <c r="B872" s="34"/>
      <c r="C872" s="15">
        <v>0</v>
      </c>
      <c r="D872" s="15"/>
      <c r="E872" s="15">
        <f t="shared" ref="E872:E875" si="453">C872+D872</f>
        <v>0</v>
      </c>
      <c r="F872" s="15"/>
      <c r="G872" s="15"/>
      <c r="H872" s="16"/>
      <c r="I872" s="100">
        <f t="shared" si="439"/>
        <v>0</v>
      </c>
    </row>
    <row r="873" spans="1:9" s="3" customFormat="1" hidden="1" x14ac:dyDescent="0.2">
      <c r="A873" s="8" t="s">
        <v>48</v>
      </c>
      <c r="B873" s="144" t="s">
        <v>49</v>
      </c>
      <c r="C873" s="10">
        <v>0</v>
      </c>
      <c r="D873" s="10"/>
      <c r="E873" s="10">
        <f t="shared" si="453"/>
        <v>0</v>
      </c>
      <c r="F873" s="10"/>
      <c r="G873" s="10"/>
      <c r="H873" s="11"/>
      <c r="I873" s="100">
        <f t="shared" si="439"/>
        <v>0</v>
      </c>
    </row>
    <row r="874" spans="1:9" s="3" customFormat="1" hidden="1" x14ac:dyDescent="0.2">
      <c r="A874" s="8" t="s">
        <v>50</v>
      </c>
      <c r="B874" s="144" t="s">
        <v>51</v>
      </c>
      <c r="C874" s="10">
        <v>0</v>
      </c>
      <c r="D874" s="10"/>
      <c r="E874" s="10">
        <f t="shared" si="453"/>
        <v>0</v>
      </c>
      <c r="F874" s="10"/>
      <c r="G874" s="10"/>
      <c r="H874" s="11"/>
      <c r="I874" s="100">
        <f t="shared" si="439"/>
        <v>0</v>
      </c>
    </row>
    <row r="875" spans="1:9" s="3" customFormat="1" hidden="1" x14ac:dyDescent="0.2">
      <c r="A875" s="8" t="s">
        <v>52</v>
      </c>
      <c r="B875" s="145" t="s">
        <v>53</v>
      </c>
      <c r="C875" s="10">
        <v>0</v>
      </c>
      <c r="D875" s="10"/>
      <c r="E875" s="10">
        <f t="shared" si="453"/>
        <v>0</v>
      </c>
      <c r="F875" s="10"/>
      <c r="G875" s="10"/>
      <c r="H875" s="11"/>
      <c r="I875" s="100">
        <f t="shared" si="439"/>
        <v>0</v>
      </c>
    </row>
    <row r="876" spans="1:9" s="3" customFormat="1" hidden="1" x14ac:dyDescent="0.2">
      <c r="A876" s="29" t="s">
        <v>54</v>
      </c>
      <c r="B876" s="30" t="s">
        <v>55</v>
      </c>
      <c r="C876" s="15">
        <v>0</v>
      </c>
      <c r="D876" s="15">
        <f t="shared" ref="D876:H876" si="454">SUM(D880,D881,D882)</f>
        <v>0</v>
      </c>
      <c r="E876" s="15">
        <f t="shared" si="454"/>
        <v>0</v>
      </c>
      <c r="F876" s="15">
        <f t="shared" si="454"/>
        <v>0</v>
      </c>
      <c r="G876" s="15">
        <f t="shared" si="454"/>
        <v>0</v>
      </c>
      <c r="H876" s="16">
        <f t="shared" si="454"/>
        <v>0</v>
      </c>
      <c r="I876" s="100">
        <f t="shared" si="439"/>
        <v>0</v>
      </c>
    </row>
    <row r="877" spans="1:9" s="3" customFormat="1" hidden="1" x14ac:dyDescent="0.2">
      <c r="A877" s="35" t="s">
        <v>45</v>
      </c>
      <c r="B877" s="30"/>
      <c r="C877" s="15"/>
      <c r="D877" s="15"/>
      <c r="E877" s="15"/>
      <c r="F877" s="15"/>
      <c r="G877" s="15"/>
      <c r="H877" s="16"/>
      <c r="I877" s="100">
        <f t="shared" si="439"/>
        <v>0</v>
      </c>
    </row>
    <row r="878" spans="1:9" s="3" customFormat="1" hidden="1" x14ac:dyDescent="0.2">
      <c r="A878" s="33" t="s">
        <v>46</v>
      </c>
      <c r="B878" s="34"/>
      <c r="C878" s="15">
        <v>0</v>
      </c>
      <c r="D878" s="15">
        <f t="shared" ref="D878:H878" si="455">D880+D881+D882-D879</f>
        <v>0</v>
      </c>
      <c r="E878" s="15">
        <f t="shared" si="455"/>
        <v>0</v>
      </c>
      <c r="F878" s="15">
        <f t="shared" si="455"/>
        <v>0</v>
      </c>
      <c r="G878" s="15">
        <f t="shared" si="455"/>
        <v>0</v>
      </c>
      <c r="H878" s="16">
        <f t="shared" si="455"/>
        <v>0</v>
      </c>
      <c r="I878" s="100">
        <f t="shared" si="439"/>
        <v>0</v>
      </c>
    </row>
    <row r="879" spans="1:9" s="3" customFormat="1" hidden="1" x14ac:dyDescent="0.2">
      <c r="A879" s="33" t="s">
        <v>47</v>
      </c>
      <c r="B879" s="34"/>
      <c r="C879" s="15">
        <v>0</v>
      </c>
      <c r="D879" s="15"/>
      <c r="E879" s="15">
        <f t="shared" ref="E879:E882" si="456">C879+D879</f>
        <v>0</v>
      </c>
      <c r="F879" s="15"/>
      <c r="G879" s="15"/>
      <c r="H879" s="16"/>
      <c r="I879" s="100">
        <f t="shared" si="439"/>
        <v>0</v>
      </c>
    </row>
    <row r="880" spans="1:9" s="3" customFormat="1" hidden="1" x14ac:dyDescent="0.2">
      <c r="A880" s="8" t="s">
        <v>48</v>
      </c>
      <c r="B880" s="145" t="s">
        <v>56</v>
      </c>
      <c r="C880" s="10">
        <v>0</v>
      </c>
      <c r="D880" s="10"/>
      <c r="E880" s="10">
        <f t="shared" si="456"/>
        <v>0</v>
      </c>
      <c r="F880" s="10"/>
      <c r="G880" s="10"/>
      <c r="H880" s="11"/>
      <c r="I880" s="100">
        <f t="shared" si="439"/>
        <v>0</v>
      </c>
    </row>
    <row r="881" spans="1:11" s="3" customFormat="1" hidden="1" x14ac:dyDescent="0.2">
      <c r="A881" s="8" t="s">
        <v>50</v>
      </c>
      <c r="B881" s="145" t="s">
        <v>57</v>
      </c>
      <c r="C881" s="10">
        <v>0</v>
      </c>
      <c r="D881" s="10"/>
      <c r="E881" s="10">
        <f t="shared" si="456"/>
        <v>0</v>
      </c>
      <c r="F881" s="10"/>
      <c r="G881" s="10"/>
      <c r="H881" s="11"/>
      <c r="I881" s="100">
        <f t="shared" si="439"/>
        <v>0</v>
      </c>
    </row>
    <row r="882" spans="1:11" s="3" customFormat="1" hidden="1" x14ac:dyDescent="0.2">
      <c r="A882" s="8" t="s">
        <v>52</v>
      </c>
      <c r="B882" s="145" t="s">
        <v>58</v>
      </c>
      <c r="C882" s="10">
        <v>0</v>
      </c>
      <c r="D882" s="10"/>
      <c r="E882" s="10">
        <f t="shared" si="456"/>
        <v>0</v>
      </c>
      <c r="F882" s="10"/>
      <c r="G882" s="10"/>
      <c r="H882" s="11"/>
      <c r="I882" s="100">
        <f t="shared" si="439"/>
        <v>0</v>
      </c>
    </row>
    <row r="883" spans="1:11" hidden="1" x14ac:dyDescent="0.2">
      <c r="A883" s="29" t="s">
        <v>59</v>
      </c>
      <c r="B883" s="36" t="s">
        <v>60</v>
      </c>
      <c r="C883" s="15">
        <v>0</v>
      </c>
      <c r="D883" s="15">
        <f t="shared" ref="D883:H883" si="457">SUM(D887,D888,D889)</f>
        <v>0</v>
      </c>
      <c r="E883" s="15">
        <f t="shared" si="457"/>
        <v>0</v>
      </c>
      <c r="F883" s="15">
        <f t="shared" si="457"/>
        <v>0</v>
      </c>
      <c r="G883" s="15">
        <f t="shared" si="457"/>
        <v>0</v>
      </c>
      <c r="H883" s="16">
        <f t="shared" si="457"/>
        <v>0</v>
      </c>
      <c r="I883" s="100">
        <f t="shared" si="439"/>
        <v>0</v>
      </c>
    </row>
    <row r="884" spans="1:11" s="3" customFormat="1" hidden="1" x14ac:dyDescent="0.2">
      <c r="A884" s="35" t="s">
        <v>45</v>
      </c>
      <c r="B884" s="36"/>
      <c r="C884" s="15"/>
      <c r="D884" s="15"/>
      <c r="E884" s="15"/>
      <c r="F884" s="15"/>
      <c r="G884" s="15"/>
      <c r="H884" s="16"/>
      <c r="I884" s="100">
        <f t="shared" si="439"/>
        <v>0</v>
      </c>
    </row>
    <row r="885" spans="1:11" s="68" customFormat="1" hidden="1" x14ac:dyDescent="0.2">
      <c r="A885" s="33" t="s">
        <v>46</v>
      </c>
      <c r="B885" s="34"/>
      <c r="C885" s="60">
        <v>0</v>
      </c>
      <c r="D885" s="60">
        <f t="shared" ref="D885:H885" si="458">D887+D888+D889-D886</f>
        <v>0</v>
      </c>
      <c r="E885" s="60">
        <f t="shared" si="458"/>
        <v>0</v>
      </c>
      <c r="F885" s="60">
        <f t="shared" si="458"/>
        <v>0</v>
      </c>
      <c r="G885" s="60">
        <f t="shared" si="458"/>
        <v>0</v>
      </c>
      <c r="H885" s="61">
        <f t="shared" si="458"/>
        <v>0</v>
      </c>
      <c r="I885" s="100">
        <f t="shared" si="439"/>
        <v>0</v>
      </c>
    </row>
    <row r="886" spans="1:11" s="2" customFormat="1" hidden="1" x14ac:dyDescent="0.2">
      <c r="A886" s="33" t="s">
        <v>47</v>
      </c>
      <c r="B886" s="34"/>
      <c r="C886" s="60">
        <v>0</v>
      </c>
      <c r="D886" s="60"/>
      <c r="E886" s="60">
        <f t="shared" ref="E886:E889" si="459">C886+D886</f>
        <v>0</v>
      </c>
      <c r="F886" s="60"/>
      <c r="G886" s="60"/>
      <c r="H886" s="61"/>
      <c r="I886" s="100">
        <f t="shared" si="439"/>
        <v>0</v>
      </c>
    </row>
    <row r="887" spans="1:11" hidden="1" x14ac:dyDescent="0.2">
      <c r="A887" s="8" t="s">
        <v>48</v>
      </c>
      <c r="B887" s="145" t="s">
        <v>61</v>
      </c>
      <c r="C887" s="55">
        <v>0</v>
      </c>
      <c r="D887" s="55"/>
      <c r="E887" s="55">
        <f t="shared" si="459"/>
        <v>0</v>
      </c>
      <c r="F887" s="55"/>
      <c r="G887" s="55"/>
      <c r="H887" s="95"/>
      <c r="I887" s="100">
        <f t="shared" si="439"/>
        <v>0</v>
      </c>
      <c r="J887" s="69">
        <v>0.05</v>
      </c>
      <c r="K887" s="69">
        <v>0.05</v>
      </c>
    </row>
    <row r="888" spans="1:11" hidden="1" x14ac:dyDescent="0.2">
      <c r="A888" s="8" t="s">
        <v>50</v>
      </c>
      <c r="B888" s="145" t="s">
        <v>62</v>
      </c>
      <c r="C888" s="55">
        <v>0</v>
      </c>
      <c r="D888" s="55"/>
      <c r="E888" s="55">
        <f t="shared" si="459"/>
        <v>0</v>
      </c>
      <c r="F888" s="55"/>
      <c r="G888" s="55"/>
      <c r="H888" s="95"/>
      <c r="I888" s="100">
        <f t="shared" si="439"/>
        <v>0</v>
      </c>
      <c r="J888" s="69">
        <v>0.9</v>
      </c>
    </row>
    <row r="889" spans="1:11" s="3" customFormat="1" hidden="1" x14ac:dyDescent="0.2">
      <c r="A889" s="8" t="s">
        <v>52</v>
      </c>
      <c r="B889" s="145" t="s">
        <v>63</v>
      </c>
      <c r="C889" s="10">
        <v>0</v>
      </c>
      <c r="D889" s="10"/>
      <c r="E889" s="10">
        <f t="shared" si="459"/>
        <v>0</v>
      </c>
      <c r="F889" s="10"/>
      <c r="G889" s="10"/>
      <c r="H889" s="11"/>
      <c r="I889" s="100">
        <f t="shared" si="439"/>
        <v>0</v>
      </c>
    </row>
    <row r="890" spans="1:11" s="3" customFormat="1" hidden="1" x14ac:dyDescent="0.2">
      <c r="A890" s="37"/>
      <c r="B890" s="24"/>
      <c r="C890" s="10"/>
      <c r="D890" s="10"/>
      <c r="E890" s="10"/>
      <c r="F890" s="10"/>
      <c r="G890" s="10"/>
      <c r="H890" s="11"/>
      <c r="I890" s="100">
        <f t="shared" si="439"/>
        <v>0</v>
      </c>
    </row>
    <row r="891" spans="1:11" s="3" customFormat="1" hidden="1" x14ac:dyDescent="0.2">
      <c r="A891" s="17" t="s">
        <v>64</v>
      </c>
      <c r="B891" s="36" t="s">
        <v>65</v>
      </c>
      <c r="C891" s="15">
        <v>0</v>
      </c>
      <c r="D891" s="15"/>
      <c r="E891" s="15">
        <f>C891+D891</f>
        <v>0</v>
      </c>
      <c r="F891" s="15"/>
      <c r="G891" s="15"/>
      <c r="H891" s="16"/>
      <c r="I891" s="100">
        <f t="shared" si="439"/>
        <v>0</v>
      </c>
    </row>
    <row r="892" spans="1:11" s="3" customFormat="1" hidden="1" x14ac:dyDescent="0.2">
      <c r="A892" s="37"/>
      <c r="B892" s="24"/>
      <c r="C892" s="10"/>
      <c r="D892" s="10"/>
      <c r="E892" s="10"/>
      <c r="F892" s="10"/>
      <c r="G892" s="10"/>
      <c r="H892" s="11"/>
      <c r="I892" s="100">
        <f t="shared" si="439"/>
        <v>0</v>
      </c>
    </row>
    <row r="893" spans="1:11" s="3" customFormat="1" hidden="1" x14ac:dyDescent="0.2">
      <c r="A893" s="17" t="s">
        <v>66</v>
      </c>
      <c r="B893" s="36"/>
      <c r="C893" s="15">
        <v>0</v>
      </c>
      <c r="D893" s="15">
        <f t="shared" ref="D893:H893" si="460">D846-D864</f>
        <v>0</v>
      </c>
      <c r="E893" s="15">
        <f t="shared" si="460"/>
        <v>0</v>
      </c>
      <c r="F893" s="15">
        <f t="shared" si="460"/>
        <v>0</v>
      </c>
      <c r="G893" s="15">
        <f t="shared" si="460"/>
        <v>0</v>
      </c>
      <c r="H893" s="16">
        <f t="shared" si="460"/>
        <v>0</v>
      </c>
      <c r="I893" s="100">
        <f t="shared" si="439"/>
        <v>0</v>
      </c>
    </row>
    <row r="894" spans="1:11" s="3" customFormat="1" hidden="1" x14ac:dyDescent="0.2">
      <c r="A894" s="23"/>
      <c r="B894" s="24"/>
      <c r="C894" s="10"/>
      <c r="D894" s="10"/>
      <c r="E894" s="10"/>
      <c r="F894" s="10"/>
      <c r="G894" s="10"/>
      <c r="H894" s="11"/>
      <c r="I894" s="100">
        <f t="shared" si="439"/>
        <v>0</v>
      </c>
    </row>
    <row r="895" spans="1:11" s="1" customFormat="1" ht="63.75" hidden="1" x14ac:dyDescent="0.2">
      <c r="A895" s="47" t="s">
        <v>100</v>
      </c>
      <c r="B895" s="48"/>
      <c r="C895" s="49">
        <v>0</v>
      </c>
      <c r="D895" s="49">
        <f t="shared" ref="D895:H895" si="461">D896</f>
        <v>0</v>
      </c>
      <c r="E895" s="49">
        <f t="shared" si="461"/>
        <v>0</v>
      </c>
      <c r="F895" s="49">
        <f t="shared" si="461"/>
        <v>0</v>
      </c>
      <c r="G895" s="49">
        <f t="shared" si="461"/>
        <v>0</v>
      </c>
      <c r="H895" s="50">
        <f t="shared" si="461"/>
        <v>0</v>
      </c>
      <c r="I895" s="100">
        <f t="shared" si="439"/>
        <v>0</v>
      </c>
    </row>
    <row r="896" spans="1:11" s="2" customFormat="1" hidden="1" x14ac:dyDescent="0.2">
      <c r="A896" s="56" t="s">
        <v>71</v>
      </c>
      <c r="B896" s="57"/>
      <c r="C896" s="58">
        <v>0</v>
      </c>
      <c r="D896" s="58">
        <f t="shared" ref="D896:H896" si="462">SUM(D897,D898,D899,D900)</f>
        <v>0</v>
      </c>
      <c r="E896" s="58">
        <f t="shared" si="462"/>
        <v>0</v>
      </c>
      <c r="F896" s="58">
        <f t="shared" si="462"/>
        <v>0</v>
      </c>
      <c r="G896" s="58">
        <f t="shared" si="462"/>
        <v>0</v>
      </c>
      <c r="H896" s="59">
        <f t="shared" si="462"/>
        <v>0</v>
      </c>
      <c r="I896" s="100">
        <f t="shared" si="439"/>
        <v>0</v>
      </c>
    </row>
    <row r="897" spans="1:9" s="3" customFormat="1" hidden="1" x14ac:dyDescent="0.2">
      <c r="A897" s="8" t="s">
        <v>72</v>
      </c>
      <c r="B897" s="9"/>
      <c r="C897" s="10">
        <v>0</v>
      </c>
      <c r="D897" s="10"/>
      <c r="E897" s="10">
        <f>SUM(C897,D897)</f>
        <v>0</v>
      </c>
      <c r="F897" s="10"/>
      <c r="G897" s="10"/>
      <c r="H897" s="11"/>
      <c r="I897" s="100">
        <f t="shared" si="439"/>
        <v>0</v>
      </c>
    </row>
    <row r="898" spans="1:9" s="3" customFormat="1" ht="25.5" hidden="1" x14ac:dyDescent="0.2">
      <c r="A898" s="8" t="s">
        <v>136</v>
      </c>
      <c r="B898" s="12"/>
      <c r="C898" s="10">
        <v>0</v>
      </c>
      <c r="D898" s="10"/>
      <c r="E898" s="10">
        <f t="shared" ref="E898:E899" si="463">SUM(C898,D898)</f>
        <v>0</v>
      </c>
      <c r="F898" s="10"/>
      <c r="G898" s="10"/>
      <c r="H898" s="11"/>
      <c r="I898" s="100">
        <f t="shared" si="439"/>
        <v>0</v>
      </c>
    </row>
    <row r="899" spans="1:9" s="3" customFormat="1" ht="38.25" hidden="1" x14ac:dyDescent="0.2">
      <c r="A899" s="8" t="s">
        <v>12</v>
      </c>
      <c r="B899" s="9">
        <v>420269</v>
      </c>
      <c r="C899" s="10">
        <v>0</v>
      </c>
      <c r="D899" s="10"/>
      <c r="E899" s="10">
        <f t="shared" si="463"/>
        <v>0</v>
      </c>
      <c r="F899" s="10"/>
      <c r="G899" s="10"/>
      <c r="H899" s="11"/>
      <c r="I899" s="100">
        <f t="shared" si="439"/>
        <v>0</v>
      </c>
    </row>
    <row r="900" spans="1:9" s="3" customFormat="1" ht="25.5" hidden="1" x14ac:dyDescent="0.2">
      <c r="A900" s="13" t="s">
        <v>13</v>
      </c>
      <c r="B900" s="14" t="s">
        <v>14</v>
      </c>
      <c r="C900" s="15">
        <v>0</v>
      </c>
      <c r="D900" s="15">
        <f t="shared" ref="D900:H900" si="464">SUM(D901,D905,D909)</f>
        <v>0</v>
      </c>
      <c r="E900" s="15">
        <f t="shared" si="464"/>
        <v>0</v>
      </c>
      <c r="F900" s="15">
        <f t="shared" si="464"/>
        <v>0</v>
      </c>
      <c r="G900" s="15">
        <f t="shared" si="464"/>
        <v>0</v>
      </c>
      <c r="H900" s="16">
        <f t="shared" si="464"/>
        <v>0</v>
      </c>
      <c r="I900" s="100">
        <f t="shared" si="439"/>
        <v>0</v>
      </c>
    </row>
    <row r="901" spans="1:9" s="3" customFormat="1" hidden="1" x14ac:dyDescent="0.2">
      <c r="A901" s="17" t="s">
        <v>15</v>
      </c>
      <c r="B901" s="18" t="s">
        <v>16</v>
      </c>
      <c r="C901" s="15">
        <v>0</v>
      </c>
      <c r="D901" s="15">
        <f t="shared" ref="D901:H901" si="465">SUM(D902:D904)</f>
        <v>0</v>
      </c>
      <c r="E901" s="15">
        <f t="shared" si="465"/>
        <v>0</v>
      </c>
      <c r="F901" s="15">
        <f t="shared" si="465"/>
        <v>0</v>
      </c>
      <c r="G901" s="15">
        <f t="shared" si="465"/>
        <v>0</v>
      </c>
      <c r="H901" s="16">
        <f t="shared" si="465"/>
        <v>0</v>
      </c>
      <c r="I901" s="100">
        <f t="shared" si="439"/>
        <v>0</v>
      </c>
    </row>
    <row r="902" spans="1:9" s="3" customFormat="1" hidden="1" x14ac:dyDescent="0.2">
      <c r="A902" s="19" t="s">
        <v>17</v>
      </c>
      <c r="B902" s="20" t="s">
        <v>18</v>
      </c>
      <c r="C902" s="10">
        <v>0</v>
      </c>
      <c r="D902" s="10"/>
      <c r="E902" s="10">
        <f t="shared" ref="E902:E904" si="466">SUM(C902,D902)</f>
        <v>0</v>
      </c>
      <c r="F902" s="10"/>
      <c r="G902" s="10"/>
      <c r="H902" s="11"/>
      <c r="I902" s="100">
        <f t="shared" si="439"/>
        <v>0</v>
      </c>
    </row>
    <row r="903" spans="1:9" s="3" customFormat="1" hidden="1" x14ac:dyDescent="0.2">
      <c r="A903" s="19" t="s">
        <v>19</v>
      </c>
      <c r="B903" s="21" t="s">
        <v>20</v>
      </c>
      <c r="C903" s="10">
        <v>0</v>
      </c>
      <c r="D903" s="10"/>
      <c r="E903" s="10">
        <f t="shared" si="466"/>
        <v>0</v>
      </c>
      <c r="F903" s="10"/>
      <c r="G903" s="10"/>
      <c r="H903" s="11"/>
      <c r="I903" s="100">
        <f t="shared" si="439"/>
        <v>0</v>
      </c>
    </row>
    <row r="904" spans="1:9" s="3" customFormat="1" hidden="1" x14ac:dyDescent="0.2">
      <c r="A904" s="19" t="s">
        <v>21</v>
      </c>
      <c r="B904" s="21" t="s">
        <v>22</v>
      </c>
      <c r="C904" s="10">
        <v>0</v>
      </c>
      <c r="D904" s="10"/>
      <c r="E904" s="10">
        <f t="shared" si="466"/>
        <v>0</v>
      </c>
      <c r="F904" s="10"/>
      <c r="G904" s="10"/>
      <c r="H904" s="11"/>
      <c r="I904" s="100">
        <f t="shared" si="439"/>
        <v>0</v>
      </c>
    </row>
    <row r="905" spans="1:9" s="3" customFormat="1" hidden="1" x14ac:dyDescent="0.2">
      <c r="A905" s="17" t="s">
        <v>23</v>
      </c>
      <c r="B905" s="22" t="s">
        <v>24</v>
      </c>
      <c r="C905" s="15">
        <v>0</v>
      </c>
      <c r="D905" s="15">
        <f t="shared" ref="D905:H905" si="467">SUM(D906:D908)</f>
        <v>0</v>
      </c>
      <c r="E905" s="15">
        <f t="shared" si="467"/>
        <v>0</v>
      </c>
      <c r="F905" s="15">
        <f t="shared" si="467"/>
        <v>0</v>
      </c>
      <c r="G905" s="15">
        <f t="shared" si="467"/>
        <v>0</v>
      </c>
      <c r="H905" s="16">
        <f t="shared" si="467"/>
        <v>0</v>
      </c>
      <c r="I905" s="100">
        <f t="shared" si="439"/>
        <v>0</v>
      </c>
    </row>
    <row r="906" spans="1:9" s="3" customFormat="1" hidden="1" x14ac:dyDescent="0.2">
      <c r="A906" s="19" t="s">
        <v>17</v>
      </c>
      <c r="B906" s="21" t="s">
        <v>25</v>
      </c>
      <c r="C906" s="10">
        <v>0</v>
      </c>
      <c r="D906" s="10"/>
      <c r="E906" s="10">
        <f t="shared" ref="E906:E908" si="468">SUM(C906,D906)</f>
        <v>0</v>
      </c>
      <c r="F906" s="10"/>
      <c r="G906" s="10"/>
      <c r="H906" s="11"/>
      <c r="I906" s="100">
        <f t="shared" si="439"/>
        <v>0</v>
      </c>
    </row>
    <row r="907" spans="1:9" s="3" customFormat="1" hidden="1" x14ac:dyDescent="0.2">
      <c r="A907" s="19" t="s">
        <v>19</v>
      </c>
      <c r="B907" s="21" t="s">
        <v>26</v>
      </c>
      <c r="C907" s="10">
        <v>0</v>
      </c>
      <c r="D907" s="10"/>
      <c r="E907" s="10">
        <f t="shared" si="468"/>
        <v>0</v>
      </c>
      <c r="F907" s="10"/>
      <c r="G907" s="10"/>
      <c r="H907" s="11"/>
      <c r="I907" s="100">
        <f t="shared" si="439"/>
        <v>0</v>
      </c>
    </row>
    <row r="908" spans="1:9" s="3" customFormat="1" hidden="1" x14ac:dyDescent="0.2">
      <c r="A908" s="19" t="s">
        <v>21</v>
      </c>
      <c r="B908" s="21" t="s">
        <v>27</v>
      </c>
      <c r="C908" s="10">
        <v>0</v>
      </c>
      <c r="D908" s="10"/>
      <c r="E908" s="10">
        <f t="shared" si="468"/>
        <v>0</v>
      </c>
      <c r="F908" s="10"/>
      <c r="G908" s="10"/>
      <c r="H908" s="11"/>
      <c r="I908" s="100">
        <f t="shared" si="439"/>
        <v>0</v>
      </c>
    </row>
    <row r="909" spans="1:9" s="3" customFormat="1" hidden="1" x14ac:dyDescent="0.2">
      <c r="A909" s="17" t="s">
        <v>28</v>
      </c>
      <c r="B909" s="22" t="s">
        <v>29</v>
      </c>
      <c r="C909" s="15">
        <v>0</v>
      </c>
      <c r="D909" s="15">
        <f t="shared" ref="D909:H909" si="469">SUM(D910:D912)</f>
        <v>0</v>
      </c>
      <c r="E909" s="15">
        <f t="shared" si="469"/>
        <v>0</v>
      </c>
      <c r="F909" s="15">
        <f t="shared" si="469"/>
        <v>0</v>
      </c>
      <c r="G909" s="15">
        <f t="shared" si="469"/>
        <v>0</v>
      </c>
      <c r="H909" s="16">
        <f t="shared" si="469"/>
        <v>0</v>
      </c>
      <c r="I909" s="100">
        <f t="shared" si="439"/>
        <v>0</v>
      </c>
    </row>
    <row r="910" spans="1:9" s="3" customFormat="1" hidden="1" x14ac:dyDescent="0.2">
      <c r="A910" s="19" t="s">
        <v>17</v>
      </c>
      <c r="B910" s="21" t="s">
        <v>30</v>
      </c>
      <c r="C910" s="10">
        <v>0</v>
      </c>
      <c r="D910" s="10"/>
      <c r="E910" s="10">
        <f t="shared" ref="E910:E912" si="470">SUM(C910,D910)</f>
        <v>0</v>
      </c>
      <c r="F910" s="10"/>
      <c r="G910" s="10"/>
      <c r="H910" s="11"/>
      <c r="I910" s="100">
        <f t="shared" si="439"/>
        <v>0</v>
      </c>
    </row>
    <row r="911" spans="1:9" s="3" customFormat="1" hidden="1" x14ac:dyDescent="0.2">
      <c r="A911" s="19" t="s">
        <v>19</v>
      </c>
      <c r="B911" s="21" t="s">
        <v>31</v>
      </c>
      <c r="C911" s="10">
        <v>0</v>
      </c>
      <c r="D911" s="10"/>
      <c r="E911" s="10">
        <f t="shared" si="470"/>
        <v>0</v>
      </c>
      <c r="F911" s="10"/>
      <c r="G911" s="10"/>
      <c r="H911" s="11"/>
      <c r="I911" s="100">
        <f t="shared" ref="I911:I974" si="471">SUM(E911:H911)</f>
        <v>0</v>
      </c>
    </row>
    <row r="912" spans="1:9" s="3" customFormat="1" hidden="1" x14ac:dyDescent="0.2">
      <c r="A912" s="19" t="s">
        <v>21</v>
      </c>
      <c r="B912" s="21" t="s">
        <v>32</v>
      </c>
      <c r="C912" s="10">
        <v>0</v>
      </c>
      <c r="D912" s="10"/>
      <c r="E912" s="10">
        <f t="shared" si="470"/>
        <v>0</v>
      </c>
      <c r="F912" s="10"/>
      <c r="G912" s="10"/>
      <c r="H912" s="11"/>
      <c r="I912" s="100">
        <f t="shared" si="471"/>
        <v>0</v>
      </c>
    </row>
    <row r="913" spans="1:11" s="2" customFormat="1" hidden="1" x14ac:dyDescent="0.2">
      <c r="A913" s="56" t="s">
        <v>69</v>
      </c>
      <c r="B913" s="57"/>
      <c r="C913" s="58">
        <v>0</v>
      </c>
      <c r="D913" s="58">
        <f t="shared" ref="D913:H913" si="472">SUM(D914,D917,D940)</f>
        <v>0</v>
      </c>
      <c r="E913" s="58">
        <f t="shared" si="472"/>
        <v>0</v>
      </c>
      <c r="F913" s="58">
        <f t="shared" si="472"/>
        <v>0</v>
      </c>
      <c r="G913" s="58">
        <f t="shared" si="472"/>
        <v>0</v>
      </c>
      <c r="H913" s="59">
        <f t="shared" si="472"/>
        <v>0</v>
      </c>
      <c r="I913" s="100">
        <f t="shared" si="471"/>
        <v>0</v>
      </c>
    </row>
    <row r="914" spans="1:11" s="3" customFormat="1" hidden="1" x14ac:dyDescent="0.2">
      <c r="A914" s="29" t="s">
        <v>34</v>
      </c>
      <c r="B914" s="30">
        <v>20</v>
      </c>
      <c r="C914" s="15">
        <v>0</v>
      </c>
      <c r="D914" s="15">
        <f t="shared" ref="D914:H914" si="473">SUM(D915)</f>
        <v>0</v>
      </c>
      <c r="E914" s="15">
        <f t="shared" si="473"/>
        <v>0</v>
      </c>
      <c r="F914" s="15">
        <f t="shared" si="473"/>
        <v>0</v>
      </c>
      <c r="G914" s="15">
        <f t="shared" si="473"/>
        <v>0</v>
      </c>
      <c r="H914" s="16">
        <f t="shared" si="473"/>
        <v>0</v>
      </c>
      <c r="I914" s="100">
        <f t="shared" si="471"/>
        <v>0</v>
      </c>
    </row>
    <row r="915" spans="1:11" s="3" customFormat="1" hidden="1" x14ac:dyDescent="0.2">
      <c r="A915" s="19" t="s">
        <v>37</v>
      </c>
      <c r="B915" s="143" t="s">
        <v>38</v>
      </c>
      <c r="C915" s="10">
        <v>0</v>
      </c>
      <c r="D915" s="10"/>
      <c r="E915" s="10">
        <f>C915+D915</f>
        <v>0</v>
      </c>
      <c r="F915" s="10"/>
      <c r="G915" s="10"/>
      <c r="H915" s="11"/>
      <c r="I915" s="100">
        <f t="shared" si="471"/>
        <v>0</v>
      </c>
    </row>
    <row r="916" spans="1:11" s="3" customFormat="1" hidden="1" x14ac:dyDescent="0.2">
      <c r="A916" s="19"/>
      <c r="B916" s="20"/>
      <c r="C916" s="10"/>
      <c r="D916" s="10"/>
      <c r="E916" s="10"/>
      <c r="F916" s="10"/>
      <c r="G916" s="10"/>
      <c r="H916" s="11"/>
      <c r="I916" s="100">
        <f t="shared" si="471"/>
        <v>0</v>
      </c>
    </row>
    <row r="917" spans="1:11" s="3" customFormat="1" ht="25.5" hidden="1" x14ac:dyDescent="0.2">
      <c r="A917" s="29" t="s">
        <v>42</v>
      </c>
      <c r="B917" s="31">
        <v>58</v>
      </c>
      <c r="C917" s="15">
        <v>0</v>
      </c>
      <c r="D917" s="15">
        <f t="shared" ref="D917:H917" si="474">SUM(D918,D925,D932)</f>
        <v>0</v>
      </c>
      <c r="E917" s="15">
        <f t="shared" si="474"/>
        <v>0</v>
      </c>
      <c r="F917" s="15">
        <f t="shared" si="474"/>
        <v>0</v>
      </c>
      <c r="G917" s="15">
        <f t="shared" si="474"/>
        <v>0</v>
      </c>
      <c r="H917" s="16">
        <f t="shared" si="474"/>
        <v>0</v>
      </c>
      <c r="I917" s="100">
        <f t="shared" si="471"/>
        <v>0</v>
      </c>
    </row>
    <row r="918" spans="1:11" s="3" customFormat="1" hidden="1" x14ac:dyDescent="0.2">
      <c r="A918" s="29" t="s">
        <v>43</v>
      </c>
      <c r="B918" s="32" t="s">
        <v>44</v>
      </c>
      <c r="C918" s="15">
        <v>0</v>
      </c>
      <c r="D918" s="15">
        <f t="shared" ref="D918:H918" si="475">SUM(D922,D923,D924)</f>
        <v>0</v>
      </c>
      <c r="E918" s="15">
        <f t="shared" si="475"/>
        <v>0</v>
      </c>
      <c r="F918" s="15">
        <f t="shared" si="475"/>
        <v>0</v>
      </c>
      <c r="G918" s="15">
        <f t="shared" si="475"/>
        <v>0</v>
      </c>
      <c r="H918" s="16">
        <f t="shared" si="475"/>
        <v>0</v>
      </c>
      <c r="I918" s="100">
        <f t="shared" si="471"/>
        <v>0</v>
      </c>
    </row>
    <row r="919" spans="1:11" s="3" customFormat="1" hidden="1" x14ac:dyDescent="0.2">
      <c r="A919" s="33" t="s">
        <v>45</v>
      </c>
      <c r="B919" s="34"/>
      <c r="C919" s="15"/>
      <c r="D919" s="15"/>
      <c r="E919" s="15"/>
      <c r="F919" s="15"/>
      <c r="G919" s="15"/>
      <c r="H919" s="16"/>
      <c r="I919" s="100">
        <f t="shared" si="471"/>
        <v>0</v>
      </c>
    </row>
    <row r="920" spans="1:11" s="3" customFormat="1" hidden="1" x14ac:dyDescent="0.2">
      <c r="A920" s="33" t="s">
        <v>46</v>
      </c>
      <c r="B920" s="34"/>
      <c r="C920" s="15">
        <v>0</v>
      </c>
      <c r="D920" s="15">
        <f t="shared" ref="D920:H920" si="476">D922+D923+D924-D921</f>
        <v>0</v>
      </c>
      <c r="E920" s="15">
        <f t="shared" si="476"/>
        <v>0</v>
      </c>
      <c r="F920" s="15">
        <f t="shared" si="476"/>
        <v>0</v>
      </c>
      <c r="G920" s="15">
        <f t="shared" si="476"/>
        <v>0</v>
      </c>
      <c r="H920" s="16">
        <f t="shared" si="476"/>
        <v>0</v>
      </c>
      <c r="I920" s="100">
        <f t="shared" si="471"/>
        <v>0</v>
      </c>
    </row>
    <row r="921" spans="1:11" s="2" customFormat="1" hidden="1" x14ac:dyDescent="0.2">
      <c r="A921" s="33" t="s">
        <v>47</v>
      </c>
      <c r="B921" s="34"/>
      <c r="C921" s="60">
        <v>0</v>
      </c>
      <c r="D921" s="60"/>
      <c r="E921" s="60">
        <f t="shared" ref="E921:E924" si="477">C921+D921</f>
        <v>0</v>
      </c>
      <c r="F921" s="60"/>
      <c r="G921" s="60"/>
      <c r="H921" s="61"/>
      <c r="I921" s="100">
        <f t="shared" si="471"/>
        <v>0</v>
      </c>
    </row>
    <row r="922" spans="1:11" s="3" customFormat="1" hidden="1" x14ac:dyDescent="0.2">
      <c r="A922" s="8" t="s">
        <v>48</v>
      </c>
      <c r="B922" s="144" t="s">
        <v>49</v>
      </c>
      <c r="C922" s="10">
        <v>0</v>
      </c>
      <c r="D922" s="10"/>
      <c r="E922" s="10">
        <f t="shared" si="477"/>
        <v>0</v>
      </c>
      <c r="F922" s="10"/>
      <c r="G922" s="10"/>
      <c r="H922" s="11"/>
      <c r="I922" s="100">
        <f t="shared" si="471"/>
        <v>0</v>
      </c>
      <c r="J922" s="3">
        <v>0.02</v>
      </c>
      <c r="K922" s="3">
        <v>0.13</v>
      </c>
    </row>
    <row r="923" spans="1:11" s="3" customFormat="1" hidden="1" x14ac:dyDescent="0.2">
      <c r="A923" s="8" t="s">
        <v>50</v>
      </c>
      <c r="B923" s="144" t="s">
        <v>51</v>
      </c>
      <c r="C923" s="10">
        <v>0</v>
      </c>
      <c r="D923" s="10"/>
      <c r="E923" s="10">
        <f t="shared" si="477"/>
        <v>0</v>
      </c>
      <c r="F923" s="10"/>
      <c r="G923" s="10"/>
      <c r="H923" s="11"/>
      <c r="I923" s="100">
        <f t="shared" si="471"/>
        <v>0</v>
      </c>
      <c r="J923" s="3">
        <v>0.85</v>
      </c>
    </row>
    <row r="924" spans="1:11" s="3" customFormat="1" hidden="1" x14ac:dyDescent="0.2">
      <c r="A924" s="8" t="s">
        <v>52</v>
      </c>
      <c r="B924" s="145" t="s">
        <v>53</v>
      </c>
      <c r="C924" s="10">
        <v>0</v>
      </c>
      <c r="D924" s="10"/>
      <c r="E924" s="10">
        <f t="shared" si="477"/>
        <v>0</v>
      </c>
      <c r="F924" s="10"/>
      <c r="G924" s="10"/>
      <c r="H924" s="11"/>
      <c r="I924" s="100">
        <f t="shared" si="471"/>
        <v>0</v>
      </c>
    </row>
    <row r="925" spans="1:11" s="3" customFormat="1" hidden="1" x14ac:dyDescent="0.2">
      <c r="A925" s="29" t="s">
        <v>54</v>
      </c>
      <c r="B925" s="30" t="s">
        <v>55</v>
      </c>
      <c r="C925" s="15">
        <v>0</v>
      </c>
      <c r="D925" s="15">
        <f t="shared" ref="D925:H925" si="478">SUM(D929,D930,D931)</f>
        <v>0</v>
      </c>
      <c r="E925" s="15">
        <f t="shared" si="478"/>
        <v>0</v>
      </c>
      <c r="F925" s="15">
        <f t="shared" si="478"/>
        <v>0</v>
      </c>
      <c r="G925" s="15">
        <f t="shared" si="478"/>
        <v>0</v>
      </c>
      <c r="H925" s="16">
        <f t="shared" si="478"/>
        <v>0</v>
      </c>
      <c r="I925" s="100">
        <f t="shared" si="471"/>
        <v>0</v>
      </c>
    </row>
    <row r="926" spans="1:11" s="3" customFormat="1" hidden="1" x14ac:dyDescent="0.2">
      <c r="A926" s="35" t="s">
        <v>45</v>
      </c>
      <c r="B926" s="30"/>
      <c r="C926" s="15"/>
      <c r="D926" s="15"/>
      <c r="E926" s="15"/>
      <c r="F926" s="15"/>
      <c r="G926" s="15"/>
      <c r="H926" s="16"/>
      <c r="I926" s="100">
        <f t="shared" si="471"/>
        <v>0</v>
      </c>
    </row>
    <row r="927" spans="1:11" s="3" customFormat="1" hidden="1" x14ac:dyDescent="0.2">
      <c r="A927" s="33" t="s">
        <v>46</v>
      </c>
      <c r="B927" s="34"/>
      <c r="C927" s="15">
        <v>0</v>
      </c>
      <c r="D927" s="15">
        <f t="shared" ref="D927:H927" si="479">D929+D930+D931-D928</f>
        <v>0</v>
      </c>
      <c r="E927" s="15">
        <f t="shared" si="479"/>
        <v>0</v>
      </c>
      <c r="F927" s="15">
        <f t="shared" si="479"/>
        <v>0</v>
      </c>
      <c r="G927" s="15">
        <f t="shared" si="479"/>
        <v>0</v>
      </c>
      <c r="H927" s="16">
        <f t="shared" si="479"/>
        <v>0</v>
      </c>
      <c r="I927" s="100">
        <f t="shared" si="471"/>
        <v>0</v>
      </c>
    </row>
    <row r="928" spans="1:11" s="3" customFormat="1" hidden="1" x14ac:dyDescent="0.2">
      <c r="A928" s="33" t="s">
        <v>47</v>
      </c>
      <c r="B928" s="34"/>
      <c r="C928" s="15">
        <v>0</v>
      </c>
      <c r="D928" s="15"/>
      <c r="E928" s="15">
        <f t="shared" ref="E928:E931" si="480">C928+D928</f>
        <v>0</v>
      </c>
      <c r="F928" s="15"/>
      <c r="G928" s="15"/>
      <c r="H928" s="16"/>
      <c r="I928" s="100">
        <f t="shared" si="471"/>
        <v>0</v>
      </c>
    </row>
    <row r="929" spans="1:9" s="3" customFormat="1" hidden="1" x14ac:dyDescent="0.2">
      <c r="A929" s="8" t="s">
        <v>48</v>
      </c>
      <c r="B929" s="145" t="s">
        <v>56</v>
      </c>
      <c r="C929" s="10">
        <v>0</v>
      </c>
      <c r="D929" s="10"/>
      <c r="E929" s="10">
        <f t="shared" si="480"/>
        <v>0</v>
      </c>
      <c r="F929" s="10"/>
      <c r="G929" s="10"/>
      <c r="H929" s="11"/>
      <c r="I929" s="100">
        <f t="shared" si="471"/>
        <v>0</v>
      </c>
    </row>
    <row r="930" spans="1:9" s="3" customFormat="1" hidden="1" x14ac:dyDescent="0.2">
      <c r="A930" s="8" t="s">
        <v>50</v>
      </c>
      <c r="B930" s="145" t="s">
        <v>57</v>
      </c>
      <c r="C930" s="10">
        <v>0</v>
      </c>
      <c r="D930" s="10"/>
      <c r="E930" s="10">
        <f t="shared" si="480"/>
        <v>0</v>
      </c>
      <c r="F930" s="10"/>
      <c r="G930" s="10"/>
      <c r="H930" s="11"/>
      <c r="I930" s="100">
        <f t="shared" si="471"/>
        <v>0</v>
      </c>
    </row>
    <row r="931" spans="1:9" s="3" customFormat="1" hidden="1" x14ac:dyDescent="0.2">
      <c r="A931" s="8" t="s">
        <v>52</v>
      </c>
      <c r="B931" s="145" t="s">
        <v>58</v>
      </c>
      <c r="C931" s="10">
        <v>0</v>
      </c>
      <c r="D931" s="10"/>
      <c r="E931" s="10">
        <f t="shared" si="480"/>
        <v>0</v>
      </c>
      <c r="F931" s="10"/>
      <c r="G931" s="10"/>
      <c r="H931" s="11"/>
      <c r="I931" s="100">
        <f t="shared" si="471"/>
        <v>0</v>
      </c>
    </row>
    <row r="932" spans="1:9" s="3" customFormat="1" hidden="1" x14ac:dyDescent="0.2">
      <c r="A932" s="29" t="s">
        <v>59</v>
      </c>
      <c r="B932" s="36" t="s">
        <v>60</v>
      </c>
      <c r="C932" s="15">
        <v>0</v>
      </c>
      <c r="D932" s="15">
        <f t="shared" ref="D932:H932" si="481">SUM(D936,D937,D938)</f>
        <v>0</v>
      </c>
      <c r="E932" s="15">
        <f t="shared" si="481"/>
        <v>0</v>
      </c>
      <c r="F932" s="15">
        <f t="shared" si="481"/>
        <v>0</v>
      </c>
      <c r="G932" s="15">
        <f t="shared" si="481"/>
        <v>0</v>
      </c>
      <c r="H932" s="16">
        <f t="shared" si="481"/>
        <v>0</v>
      </c>
      <c r="I932" s="100">
        <f t="shared" si="471"/>
        <v>0</v>
      </c>
    </row>
    <row r="933" spans="1:9" s="3" customFormat="1" hidden="1" x14ac:dyDescent="0.2">
      <c r="A933" s="35" t="s">
        <v>45</v>
      </c>
      <c r="B933" s="36"/>
      <c r="C933" s="15"/>
      <c r="D933" s="15"/>
      <c r="E933" s="15"/>
      <c r="F933" s="15"/>
      <c r="G933" s="15"/>
      <c r="H933" s="16"/>
      <c r="I933" s="100">
        <f t="shared" si="471"/>
        <v>0</v>
      </c>
    </row>
    <row r="934" spans="1:9" s="3" customFormat="1" hidden="1" x14ac:dyDescent="0.2">
      <c r="A934" s="33" t="s">
        <v>46</v>
      </c>
      <c r="B934" s="34"/>
      <c r="C934" s="15">
        <v>0</v>
      </c>
      <c r="D934" s="15">
        <f t="shared" ref="D934:H934" si="482">D936+D937+D938-D935</f>
        <v>0</v>
      </c>
      <c r="E934" s="15">
        <f t="shared" si="482"/>
        <v>0</v>
      </c>
      <c r="F934" s="15">
        <f t="shared" si="482"/>
        <v>0</v>
      </c>
      <c r="G934" s="15">
        <f t="shared" si="482"/>
        <v>0</v>
      </c>
      <c r="H934" s="16">
        <f t="shared" si="482"/>
        <v>0</v>
      </c>
      <c r="I934" s="100">
        <f t="shared" si="471"/>
        <v>0</v>
      </c>
    </row>
    <row r="935" spans="1:9" s="3" customFormat="1" hidden="1" x14ac:dyDescent="0.2">
      <c r="A935" s="33" t="s">
        <v>47</v>
      </c>
      <c r="B935" s="34"/>
      <c r="C935" s="15">
        <v>0</v>
      </c>
      <c r="D935" s="15"/>
      <c r="E935" s="15">
        <f t="shared" ref="E935:E938" si="483">C935+D935</f>
        <v>0</v>
      </c>
      <c r="F935" s="15"/>
      <c r="G935" s="15"/>
      <c r="H935" s="16"/>
      <c r="I935" s="100">
        <f t="shared" si="471"/>
        <v>0</v>
      </c>
    </row>
    <row r="936" spans="1:9" s="3" customFormat="1" hidden="1" x14ac:dyDescent="0.2">
      <c r="A936" s="8" t="s">
        <v>48</v>
      </c>
      <c r="B936" s="145" t="s">
        <v>61</v>
      </c>
      <c r="C936" s="10">
        <v>0</v>
      </c>
      <c r="D936" s="10"/>
      <c r="E936" s="10">
        <f t="shared" si="483"/>
        <v>0</v>
      </c>
      <c r="F936" s="10"/>
      <c r="G936" s="10"/>
      <c r="H936" s="11"/>
      <c r="I936" s="100">
        <f t="shared" si="471"/>
        <v>0</v>
      </c>
    </row>
    <row r="937" spans="1:9" s="3" customFormat="1" hidden="1" x14ac:dyDescent="0.2">
      <c r="A937" s="8" t="s">
        <v>50</v>
      </c>
      <c r="B937" s="145" t="s">
        <v>62</v>
      </c>
      <c r="C937" s="10">
        <v>0</v>
      </c>
      <c r="D937" s="10"/>
      <c r="E937" s="10">
        <f t="shared" si="483"/>
        <v>0</v>
      </c>
      <c r="F937" s="10"/>
      <c r="G937" s="10"/>
      <c r="H937" s="11"/>
      <c r="I937" s="100">
        <f t="shared" si="471"/>
        <v>0</v>
      </c>
    </row>
    <row r="938" spans="1:9" s="3" customFormat="1" hidden="1" x14ac:dyDescent="0.2">
      <c r="A938" s="8" t="s">
        <v>52</v>
      </c>
      <c r="B938" s="145" t="s">
        <v>63</v>
      </c>
      <c r="C938" s="10">
        <v>0</v>
      </c>
      <c r="D938" s="10"/>
      <c r="E938" s="10">
        <f t="shared" si="483"/>
        <v>0</v>
      </c>
      <c r="F938" s="10"/>
      <c r="G938" s="10"/>
      <c r="H938" s="11"/>
      <c r="I938" s="100">
        <f t="shared" si="471"/>
        <v>0</v>
      </c>
    </row>
    <row r="939" spans="1:9" s="3" customFormat="1" hidden="1" x14ac:dyDescent="0.2">
      <c r="A939" s="37"/>
      <c r="B939" s="24"/>
      <c r="C939" s="10"/>
      <c r="D939" s="10"/>
      <c r="E939" s="10"/>
      <c r="F939" s="10"/>
      <c r="G939" s="10"/>
      <c r="H939" s="11"/>
      <c r="I939" s="100">
        <f t="shared" si="471"/>
        <v>0</v>
      </c>
    </row>
    <row r="940" spans="1:9" s="3" customFormat="1" hidden="1" x14ac:dyDescent="0.2">
      <c r="A940" s="17" t="s">
        <v>64</v>
      </c>
      <c r="B940" s="36" t="s">
        <v>65</v>
      </c>
      <c r="C940" s="15">
        <v>0</v>
      </c>
      <c r="D940" s="15"/>
      <c r="E940" s="15">
        <f>C940+D940</f>
        <v>0</v>
      </c>
      <c r="F940" s="15"/>
      <c r="G940" s="15"/>
      <c r="H940" s="16"/>
      <c r="I940" s="100">
        <f t="shared" si="471"/>
        <v>0</v>
      </c>
    </row>
    <row r="941" spans="1:9" s="3" customFormat="1" hidden="1" x14ac:dyDescent="0.2">
      <c r="A941" s="37"/>
      <c r="B941" s="24"/>
      <c r="C941" s="10"/>
      <c r="D941" s="10"/>
      <c r="E941" s="10"/>
      <c r="F941" s="10"/>
      <c r="G941" s="10"/>
      <c r="H941" s="11"/>
      <c r="I941" s="100">
        <f t="shared" si="471"/>
        <v>0</v>
      </c>
    </row>
    <row r="942" spans="1:9" s="3" customFormat="1" ht="13.5" hidden="1" thickBot="1" x14ac:dyDescent="0.25">
      <c r="A942" s="62" t="s">
        <v>66</v>
      </c>
      <c r="B942" s="63"/>
      <c r="C942" s="64">
        <v>0</v>
      </c>
      <c r="D942" s="64">
        <f t="shared" ref="D942:H942" si="484">D895-D913</f>
        <v>0</v>
      </c>
      <c r="E942" s="64">
        <f t="shared" si="484"/>
        <v>0</v>
      </c>
      <c r="F942" s="64">
        <f t="shared" si="484"/>
        <v>0</v>
      </c>
      <c r="G942" s="64">
        <f t="shared" si="484"/>
        <v>0</v>
      </c>
      <c r="H942" s="65">
        <f t="shared" si="484"/>
        <v>0</v>
      </c>
      <c r="I942" s="100">
        <f t="shared" si="471"/>
        <v>0</v>
      </c>
    </row>
    <row r="943" spans="1:9" ht="25.5" hidden="1" x14ac:dyDescent="0.2">
      <c r="A943" s="117" t="s">
        <v>101</v>
      </c>
      <c r="B943" s="118"/>
      <c r="C943" s="119"/>
      <c r="D943" s="119"/>
      <c r="E943" s="119"/>
      <c r="F943" s="119"/>
      <c r="G943" s="119"/>
      <c r="H943" s="120"/>
      <c r="I943" s="100">
        <f t="shared" si="471"/>
        <v>0</v>
      </c>
    </row>
    <row r="944" spans="1:9" s="67" customFormat="1" hidden="1" x14ac:dyDescent="0.2">
      <c r="A944" s="91" t="s">
        <v>102</v>
      </c>
      <c r="B944" s="92"/>
      <c r="C944" s="93">
        <v>0</v>
      </c>
      <c r="D944" s="93">
        <f t="shared" ref="D944:H944" si="485">SUM(D945,D946,D947,D951)</f>
        <v>0</v>
      </c>
      <c r="E944" s="93">
        <f t="shared" si="485"/>
        <v>0</v>
      </c>
      <c r="F944" s="93">
        <f t="shared" si="485"/>
        <v>0</v>
      </c>
      <c r="G944" s="93">
        <f t="shared" si="485"/>
        <v>0</v>
      </c>
      <c r="H944" s="94">
        <f t="shared" si="485"/>
        <v>0</v>
      </c>
      <c r="I944" s="100">
        <f t="shared" si="471"/>
        <v>0</v>
      </c>
    </row>
    <row r="945" spans="1:9" hidden="1" x14ac:dyDescent="0.2">
      <c r="A945" s="8" t="s">
        <v>72</v>
      </c>
      <c r="B945" s="9"/>
      <c r="C945" s="55">
        <v>0</v>
      </c>
      <c r="D945" s="55">
        <f t="shared" ref="D945:D950" si="486">SUM(D1035,D1123,D1177,D1232,D1321,D1409,D1464,D1518,D1573,D1661,D1749,D1804,D1858,D1913)</f>
        <v>0</v>
      </c>
      <c r="E945" s="55">
        <f>SUM(C945,D945)</f>
        <v>0</v>
      </c>
      <c r="F945" s="55">
        <f t="shared" ref="F945:H950" si="487">SUM(F1035,F1123,F1177,F1232,F1321,F1409,F1464,F1518,F1573,F1661,F1749,F1804,F1858,F1913)</f>
        <v>0</v>
      </c>
      <c r="G945" s="55">
        <f t="shared" si="487"/>
        <v>0</v>
      </c>
      <c r="H945" s="95">
        <f t="shared" si="487"/>
        <v>0</v>
      </c>
      <c r="I945" s="100">
        <f t="shared" si="471"/>
        <v>0</v>
      </c>
    </row>
    <row r="946" spans="1:9" s="3" customFormat="1" ht="25.5" hidden="1" x14ac:dyDescent="0.2">
      <c r="A946" s="8" t="s">
        <v>136</v>
      </c>
      <c r="B946" s="12"/>
      <c r="C946" s="10">
        <v>0</v>
      </c>
      <c r="D946" s="10">
        <f t="shared" si="486"/>
        <v>0</v>
      </c>
      <c r="E946" s="10">
        <f t="shared" ref="E946:E950" si="488">SUM(C946,D946)</f>
        <v>0</v>
      </c>
      <c r="F946" s="10">
        <f t="shared" si="487"/>
        <v>0</v>
      </c>
      <c r="G946" s="10">
        <f t="shared" si="487"/>
        <v>0</v>
      </c>
      <c r="H946" s="11">
        <f t="shared" si="487"/>
        <v>0</v>
      </c>
      <c r="I946" s="100">
        <f t="shared" si="471"/>
        <v>0</v>
      </c>
    </row>
    <row r="947" spans="1:9" ht="25.5" hidden="1" x14ac:dyDescent="0.2">
      <c r="A947" s="13" t="s">
        <v>103</v>
      </c>
      <c r="B947" s="14" t="s">
        <v>104</v>
      </c>
      <c r="C947" s="15">
        <v>0</v>
      </c>
      <c r="D947" s="15">
        <f t="shared" si="486"/>
        <v>0</v>
      </c>
      <c r="E947" s="15">
        <f t="shared" si="488"/>
        <v>0</v>
      </c>
      <c r="F947" s="15">
        <f t="shared" si="487"/>
        <v>0</v>
      </c>
      <c r="G947" s="15">
        <f t="shared" si="487"/>
        <v>0</v>
      </c>
      <c r="H947" s="16">
        <f t="shared" si="487"/>
        <v>0</v>
      </c>
      <c r="I947" s="100">
        <f t="shared" si="471"/>
        <v>0</v>
      </c>
    </row>
    <row r="948" spans="1:9" hidden="1" x14ac:dyDescent="0.2">
      <c r="A948" s="121" t="s">
        <v>105</v>
      </c>
      <c r="B948" s="9" t="s">
        <v>106</v>
      </c>
      <c r="C948" s="55">
        <v>0</v>
      </c>
      <c r="D948" s="55">
        <f t="shared" si="486"/>
        <v>0</v>
      </c>
      <c r="E948" s="55">
        <f t="shared" si="488"/>
        <v>0</v>
      </c>
      <c r="F948" s="55">
        <f t="shared" si="487"/>
        <v>0</v>
      </c>
      <c r="G948" s="55">
        <f t="shared" si="487"/>
        <v>0</v>
      </c>
      <c r="H948" s="95">
        <f t="shared" si="487"/>
        <v>0</v>
      </c>
      <c r="I948" s="100">
        <f t="shared" si="471"/>
        <v>0</v>
      </c>
    </row>
    <row r="949" spans="1:9" s="3" customFormat="1" hidden="1" x14ac:dyDescent="0.2">
      <c r="A949" s="121" t="s">
        <v>107</v>
      </c>
      <c r="B949" s="9" t="s">
        <v>108</v>
      </c>
      <c r="C949" s="10">
        <v>0</v>
      </c>
      <c r="D949" s="10">
        <f t="shared" si="486"/>
        <v>0</v>
      </c>
      <c r="E949" s="10">
        <f t="shared" si="488"/>
        <v>0</v>
      </c>
      <c r="F949" s="10">
        <f t="shared" si="487"/>
        <v>0</v>
      </c>
      <c r="G949" s="10">
        <f t="shared" si="487"/>
        <v>0</v>
      </c>
      <c r="H949" s="11">
        <f t="shared" si="487"/>
        <v>0</v>
      </c>
      <c r="I949" s="100">
        <f t="shared" si="471"/>
        <v>0</v>
      </c>
    </row>
    <row r="950" spans="1:9" hidden="1" x14ac:dyDescent="0.2">
      <c r="A950" s="121" t="s">
        <v>109</v>
      </c>
      <c r="B950" s="9" t="s">
        <v>110</v>
      </c>
      <c r="C950" s="55">
        <v>0</v>
      </c>
      <c r="D950" s="55">
        <f t="shared" si="486"/>
        <v>0</v>
      </c>
      <c r="E950" s="55">
        <f t="shared" si="488"/>
        <v>0</v>
      </c>
      <c r="F950" s="55">
        <f t="shared" si="487"/>
        <v>0</v>
      </c>
      <c r="G950" s="55">
        <f t="shared" si="487"/>
        <v>0</v>
      </c>
      <c r="H950" s="95">
        <f t="shared" si="487"/>
        <v>0</v>
      </c>
      <c r="I950" s="100">
        <f t="shared" si="471"/>
        <v>0</v>
      </c>
    </row>
    <row r="951" spans="1:9" s="3" customFormat="1" ht="25.5" hidden="1" x14ac:dyDescent="0.2">
      <c r="A951" s="13" t="s">
        <v>13</v>
      </c>
      <c r="B951" s="14" t="s">
        <v>14</v>
      </c>
      <c r="C951" s="15">
        <v>0</v>
      </c>
      <c r="D951" s="15">
        <f t="shared" ref="D951:H951" si="489">SUM(D952,D956,D960)</f>
        <v>0</v>
      </c>
      <c r="E951" s="15">
        <f t="shared" si="489"/>
        <v>0</v>
      </c>
      <c r="F951" s="15">
        <f t="shared" si="489"/>
        <v>0</v>
      </c>
      <c r="G951" s="15">
        <f t="shared" si="489"/>
        <v>0</v>
      </c>
      <c r="H951" s="16">
        <f t="shared" si="489"/>
        <v>0</v>
      </c>
      <c r="I951" s="100">
        <f t="shared" si="471"/>
        <v>0</v>
      </c>
    </row>
    <row r="952" spans="1:9" s="3" customFormat="1" hidden="1" x14ac:dyDescent="0.2">
      <c r="A952" s="17" t="s">
        <v>15</v>
      </c>
      <c r="B952" s="18" t="s">
        <v>16</v>
      </c>
      <c r="C952" s="15">
        <v>0</v>
      </c>
      <c r="D952" s="15">
        <f t="shared" ref="D952:H952" si="490">SUM(D953:D955)</f>
        <v>0</v>
      </c>
      <c r="E952" s="15">
        <f t="shared" si="490"/>
        <v>0</v>
      </c>
      <c r="F952" s="15">
        <f t="shared" si="490"/>
        <v>0</v>
      </c>
      <c r="G952" s="15">
        <f t="shared" si="490"/>
        <v>0</v>
      </c>
      <c r="H952" s="16">
        <f t="shared" si="490"/>
        <v>0</v>
      </c>
      <c r="I952" s="100">
        <f t="shared" si="471"/>
        <v>0</v>
      </c>
    </row>
    <row r="953" spans="1:9" s="3" customFormat="1" hidden="1" x14ac:dyDescent="0.2">
      <c r="A953" s="19" t="s">
        <v>17</v>
      </c>
      <c r="B953" s="20" t="s">
        <v>18</v>
      </c>
      <c r="C953" s="10">
        <v>0</v>
      </c>
      <c r="D953" s="10">
        <f t="shared" ref="D953:D955" si="491">SUM(D1043,D1131,D1185,D1240,D1329,D1417,D1472,D1526,D1581,D1669,D1757,D1812,D1866,D1921)</f>
        <v>0</v>
      </c>
      <c r="E953" s="10">
        <f t="shared" ref="E953:E955" si="492">SUM(C953,D953)</f>
        <v>0</v>
      </c>
      <c r="F953" s="10">
        <f t="shared" ref="F953:H955" si="493">SUM(F1043,F1131,F1185,F1240,F1329,F1417,F1472,F1526,F1581,F1669,F1757,F1812,F1866,F1921)</f>
        <v>0</v>
      </c>
      <c r="G953" s="10">
        <f t="shared" si="493"/>
        <v>0</v>
      </c>
      <c r="H953" s="11">
        <f t="shared" si="493"/>
        <v>0</v>
      </c>
      <c r="I953" s="100">
        <f t="shared" si="471"/>
        <v>0</v>
      </c>
    </row>
    <row r="954" spans="1:9" s="3" customFormat="1" hidden="1" x14ac:dyDescent="0.2">
      <c r="A954" s="19" t="s">
        <v>19</v>
      </c>
      <c r="B954" s="21" t="s">
        <v>20</v>
      </c>
      <c r="C954" s="10">
        <v>0</v>
      </c>
      <c r="D954" s="10">
        <f t="shared" si="491"/>
        <v>0</v>
      </c>
      <c r="E954" s="10">
        <f t="shared" si="492"/>
        <v>0</v>
      </c>
      <c r="F954" s="10">
        <f t="shared" si="493"/>
        <v>0</v>
      </c>
      <c r="G954" s="10">
        <f t="shared" si="493"/>
        <v>0</v>
      </c>
      <c r="H954" s="11">
        <f t="shared" si="493"/>
        <v>0</v>
      </c>
      <c r="I954" s="100">
        <f t="shared" si="471"/>
        <v>0</v>
      </c>
    </row>
    <row r="955" spans="1:9" s="3" customFormat="1" hidden="1" x14ac:dyDescent="0.2">
      <c r="A955" s="19" t="s">
        <v>21</v>
      </c>
      <c r="B955" s="21" t="s">
        <v>22</v>
      </c>
      <c r="C955" s="10">
        <v>0</v>
      </c>
      <c r="D955" s="10">
        <f t="shared" si="491"/>
        <v>0</v>
      </c>
      <c r="E955" s="10">
        <f t="shared" si="492"/>
        <v>0</v>
      </c>
      <c r="F955" s="10">
        <f t="shared" si="493"/>
        <v>0</v>
      </c>
      <c r="G955" s="10">
        <f t="shared" si="493"/>
        <v>0</v>
      </c>
      <c r="H955" s="11">
        <f t="shared" si="493"/>
        <v>0</v>
      </c>
      <c r="I955" s="100">
        <f t="shared" si="471"/>
        <v>0</v>
      </c>
    </row>
    <row r="956" spans="1:9" s="3" customFormat="1" hidden="1" x14ac:dyDescent="0.2">
      <c r="A956" s="17" t="s">
        <v>23</v>
      </c>
      <c r="B956" s="22" t="s">
        <v>24</v>
      </c>
      <c r="C956" s="15">
        <v>0</v>
      </c>
      <c r="D956" s="15">
        <f t="shared" ref="D956:H956" si="494">SUM(D957:D959)</f>
        <v>0</v>
      </c>
      <c r="E956" s="15">
        <f t="shared" si="494"/>
        <v>0</v>
      </c>
      <c r="F956" s="15">
        <f t="shared" si="494"/>
        <v>0</v>
      </c>
      <c r="G956" s="15">
        <f t="shared" si="494"/>
        <v>0</v>
      </c>
      <c r="H956" s="16">
        <f t="shared" si="494"/>
        <v>0</v>
      </c>
      <c r="I956" s="100">
        <f t="shared" si="471"/>
        <v>0</v>
      </c>
    </row>
    <row r="957" spans="1:9" s="3" customFormat="1" hidden="1" x14ac:dyDescent="0.2">
      <c r="A957" s="19" t="s">
        <v>17</v>
      </c>
      <c r="B957" s="21" t="s">
        <v>25</v>
      </c>
      <c r="C957" s="10">
        <v>0</v>
      </c>
      <c r="D957" s="10">
        <f t="shared" ref="D957:D959" si="495">SUM(D1047,D1135,D1189,D1244,D1333,D1421,D1476,D1530,D1585,D1673,D1761,D1816,D1870,D1925)</f>
        <v>0</v>
      </c>
      <c r="E957" s="10">
        <f t="shared" ref="E957:E959" si="496">SUM(C957,D957)</f>
        <v>0</v>
      </c>
      <c r="F957" s="10">
        <f t="shared" ref="F957:H959" si="497">SUM(F1047,F1135,F1189,F1244,F1333,F1421,F1476,F1530,F1585,F1673,F1761,F1816,F1870,F1925)</f>
        <v>0</v>
      </c>
      <c r="G957" s="10">
        <f t="shared" si="497"/>
        <v>0</v>
      </c>
      <c r="H957" s="11">
        <f t="shared" si="497"/>
        <v>0</v>
      </c>
      <c r="I957" s="100">
        <f t="shared" si="471"/>
        <v>0</v>
      </c>
    </row>
    <row r="958" spans="1:9" s="3" customFormat="1" hidden="1" x14ac:dyDescent="0.2">
      <c r="A958" s="19" t="s">
        <v>19</v>
      </c>
      <c r="B958" s="21" t="s">
        <v>26</v>
      </c>
      <c r="C958" s="10">
        <v>0</v>
      </c>
      <c r="D958" s="10">
        <f t="shared" si="495"/>
        <v>0</v>
      </c>
      <c r="E958" s="10">
        <f t="shared" si="496"/>
        <v>0</v>
      </c>
      <c r="F958" s="10">
        <f t="shared" si="497"/>
        <v>0</v>
      </c>
      <c r="G958" s="10">
        <f t="shared" si="497"/>
        <v>0</v>
      </c>
      <c r="H958" s="11">
        <f t="shared" si="497"/>
        <v>0</v>
      </c>
      <c r="I958" s="100">
        <f t="shared" si="471"/>
        <v>0</v>
      </c>
    </row>
    <row r="959" spans="1:9" s="3" customFormat="1" hidden="1" x14ac:dyDescent="0.2">
      <c r="A959" s="19" t="s">
        <v>21</v>
      </c>
      <c r="B959" s="21" t="s">
        <v>27</v>
      </c>
      <c r="C959" s="10">
        <v>0</v>
      </c>
      <c r="D959" s="10">
        <f t="shared" si="495"/>
        <v>0</v>
      </c>
      <c r="E959" s="10">
        <f t="shared" si="496"/>
        <v>0</v>
      </c>
      <c r="F959" s="10">
        <f t="shared" si="497"/>
        <v>0</v>
      </c>
      <c r="G959" s="10">
        <f t="shared" si="497"/>
        <v>0</v>
      </c>
      <c r="H959" s="11">
        <f t="shared" si="497"/>
        <v>0</v>
      </c>
      <c r="I959" s="100">
        <f t="shared" si="471"/>
        <v>0</v>
      </c>
    </row>
    <row r="960" spans="1:9" s="3" customFormat="1" hidden="1" x14ac:dyDescent="0.2">
      <c r="A960" s="17" t="s">
        <v>28</v>
      </c>
      <c r="B960" s="22" t="s">
        <v>29</v>
      </c>
      <c r="C960" s="15">
        <v>0</v>
      </c>
      <c r="D960" s="15">
        <f t="shared" ref="D960:H960" si="498">SUM(D961:D963)</f>
        <v>0</v>
      </c>
      <c r="E960" s="15">
        <f t="shared" si="498"/>
        <v>0</v>
      </c>
      <c r="F960" s="15">
        <f t="shared" si="498"/>
        <v>0</v>
      </c>
      <c r="G960" s="15">
        <f t="shared" si="498"/>
        <v>0</v>
      </c>
      <c r="H960" s="16">
        <f t="shared" si="498"/>
        <v>0</v>
      </c>
      <c r="I960" s="100">
        <f t="shared" si="471"/>
        <v>0</v>
      </c>
    </row>
    <row r="961" spans="1:9" s="3" customFormat="1" hidden="1" x14ac:dyDescent="0.2">
      <c r="A961" s="19" t="s">
        <v>17</v>
      </c>
      <c r="B961" s="21" t="s">
        <v>30</v>
      </c>
      <c r="C961" s="10">
        <v>0</v>
      </c>
      <c r="D961" s="10">
        <f t="shared" ref="D961:D963" si="499">SUM(D1051,D1139,D1193,D1248,D1337,D1425,D1480,D1534,D1589,D1677,D1765,D1820,D1874,D1929)</f>
        <v>0</v>
      </c>
      <c r="E961" s="10">
        <f t="shared" ref="E961:E963" si="500">SUM(C961,D961)</f>
        <v>0</v>
      </c>
      <c r="F961" s="10">
        <f t="shared" ref="F961:H963" si="501">SUM(F1051,F1139,F1193,F1248,F1337,F1425,F1480,F1534,F1589,F1677,F1765,F1820,F1874,F1929)</f>
        <v>0</v>
      </c>
      <c r="G961" s="10">
        <f t="shared" si="501"/>
        <v>0</v>
      </c>
      <c r="H961" s="11">
        <f t="shared" si="501"/>
        <v>0</v>
      </c>
      <c r="I961" s="100">
        <f t="shared" si="471"/>
        <v>0</v>
      </c>
    </row>
    <row r="962" spans="1:9" s="3" customFormat="1" hidden="1" x14ac:dyDescent="0.2">
      <c r="A962" s="19" t="s">
        <v>19</v>
      </c>
      <c r="B962" s="21" t="s">
        <v>31</v>
      </c>
      <c r="C962" s="10">
        <v>0</v>
      </c>
      <c r="D962" s="10">
        <f t="shared" si="499"/>
        <v>0</v>
      </c>
      <c r="E962" s="10">
        <f t="shared" si="500"/>
        <v>0</v>
      </c>
      <c r="F962" s="10">
        <f t="shared" si="501"/>
        <v>0</v>
      </c>
      <c r="G962" s="10">
        <f t="shared" si="501"/>
        <v>0</v>
      </c>
      <c r="H962" s="11">
        <f t="shared" si="501"/>
        <v>0</v>
      </c>
      <c r="I962" s="100">
        <f t="shared" si="471"/>
        <v>0</v>
      </c>
    </row>
    <row r="963" spans="1:9" s="3" customFormat="1" hidden="1" x14ac:dyDescent="0.2">
      <c r="A963" s="19" t="s">
        <v>21</v>
      </c>
      <c r="B963" s="21" t="s">
        <v>32</v>
      </c>
      <c r="C963" s="10">
        <v>0</v>
      </c>
      <c r="D963" s="10">
        <f t="shared" si="499"/>
        <v>0</v>
      </c>
      <c r="E963" s="10">
        <f t="shared" si="500"/>
        <v>0</v>
      </c>
      <c r="F963" s="10">
        <f t="shared" si="501"/>
        <v>0</v>
      </c>
      <c r="G963" s="10">
        <f t="shared" si="501"/>
        <v>0</v>
      </c>
      <c r="H963" s="11">
        <f t="shared" si="501"/>
        <v>0</v>
      </c>
      <c r="I963" s="100">
        <f t="shared" si="471"/>
        <v>0</v>
      </c>
    </row>
    <row r="964" spans="1:9" s="3" customFormat="1" hidden="1" x14ac:dyDescent="0.2">
      <c r="A964" s="23"/>
      <c r="B964" s="24"/>
      <c r="C964" s="10"/>
      <c r="D964" s="10"/>
      <c r="E964" s="10"/>
      <c r="F964" s="10"/>
      <c r="G964" s="10"/>
      <c r="H964" s="11"/>
      <c r="I964" s="100">
        <f t="shared" si="471"/>
        <v>0</v>
      </c>
    </row>
    <row r="965" spans="1:9" s="67" customFormat="1" hidden="1" x14ac:dyDescent="0.2">
      <c r="A965" s="96" t="s">
        <v>33</v>
      </c>
      <c r="B965" s="97"/>
      <c r="C965" s="134">
        <v>0</v>
      </c>
      <c r="D965" s="134">
        <f>SUM(D966,D969,D995,D992)</f>
        <v>0</v>
      </c>
      <c r="E965" s="134">
        <f t="shared" ref="E965:H965" si="502">SUM(E966,E969,E995,E992)</f>
        <v>0</v>
      </c>
      <c r="F965" s="134">
        <f t="shared" si="502"/>
        <v>0</v>
      </c>
      <c r="G965" s="134">
        <f t="shared" si="502"/>
        <v>0</v>
      </c>
      <c r="H965" s="135">
        <f t="shared" si="502"/>
        <v>0</v>
      </c>
      <c r="I965" s="100">
        <f t="shared" si="471"/>
        <v>0</v>
      </c>
    </row>
    <row r="966" spans="1:9" hidden="1" x14ac:dyDescent="0.2">
      <c r="A966" s="29" t="s">
        <v>34</v>
      </c>
      <c r="B966" s="30">
        <v>20</v>
      </c>
      <c r="C966" s="15">
        <v>0</v>
      </c>
      <c r="D966" s="15">
        <f t="shared" ref="D966:H966" si="503">SUM(D967)</f>
        <v>0</v>
      </c>
      <c r="E966" s="15">
        <f t="shared" si="503"/>
        <v>0</v>
      </c>
      <c r="F966" s="15">
        <f t="shared" si="503"/>
        <v>0</v>
      </c>
      <c r="G966" s="15">
        <f t="shared" si="503"/>
        <v>0</v>
      </c>
      <c r="H966" s="16">
        <f t="shared" si="503"/>
        <v>0</v>
      </c>
      <c r="I966" s="100">
        <f t="shared" si="471"/>
        <v>0</v>
      </c>
    </row>
    <row r="967" spans="1:9" hidden="1" x14ac:dyDescent="0.2">
      <c r="A967" s="19" t="s">
        <v>111</v>
      </c>
      <c r="B967" s="143" t="s">
        <v>112</v>
      </c>
      <c r="C967" s="55">
        <v>0</v>
      </c>
      <c r="D967" s="55">
        <f>SUM(D1003,D1091,D1289,D1377,D1629,D1717)</f>
        <v>0</v>
      </c>
      <c r="E967" s="55">
        <f>C967+D967</f>
        <v>0</v>
      </c>
      <c r="F967" s="55">
        <f>SUM(F1003,F1091,F1289,F1377,F1629,F1717)</f>
        <v>0</v>
      </c>
      <c r="G967" s="55">
        <f>SUM(G1003,G1091,G1289,G1377,G1629,G1717)</f>
        <v>0</v>
      </c>
      <c r="H967" s="95">
        <f>SUM(H1003,H1091,H1289,H1377,H1629,H1717)</f>
        <v>0</v>
      </c>
      <c r="I967" s="100">
        <f t="shared" si="471"/>
        <v>0</v>
      </c>
    </row>
    <row r="968" spans="1:9" s="3" customFormat="1" hidden="1" x14ac:dyDescent="0.2">
      <c r="A968" s="19"/>
      <c r="B968" s="20"/>
      <c r="C968" s="10"/>
      <c r="D968" s="10"/>
      <c r="E968" s="10"/>
      <c r="F968" s="10"/>
      <c r="G968" s="10"/>
      <c r="H968" s="11"/>
      <c r="I968" s="100">
        <f t="shared" si="471"/>
        <v>0</v>
      </c>
    </row>
    <row r="969" spans="1:9" ht="25.5" hidden="1" x14ac:dyDescent="0.2">
      <c r="A969" s="146" t="s">
        <v>113</v>
      </c>
      <c r="B969" s="31">
        <v>60</v>
      </c>
      <c r="C969" s="15">
        <v>0</v>
      </c>
      <c r="D969" s="15">
        <f t="shared" ref="D969:H969" si="504">SUM(D970,D977,D984)</f>
        <v>0</v>
      </c>
      <c r="E969" s="15">
        <f t="shared" si="504"/>
        <v>0</v>
      </c>
      <c r="F969" s="15">
        <f t="shared" si="504"/>
        <v>0</v>
      </c>
      <c r="G969" s="15">
        <f t="shared" si="504"/>
        <v>0</v>
      </c>
      <c r="H969" s="16">
        <f t="shared" si="504"/>
        <v>0</v>
      </c>
      <c r="I969" s="100">
        <f t="shared" si="471"/>
        <v>0</v>
      </c>
    </row>
    <row r="970" spans="1:9" ht="25.5" hidden="1" x14ac:dyDescent="0.2">
      <c r="A970" s="29" t="s">
        <v>114</v>
      </c>
      <c r="B970" s="32">
        <v>60</v>
      </c>
      <c r="C970" s="15">
        <v>0</v>
      </c>
      <c r="D970" s="15">
        <f t="shared" ref="D970:H970" si="505">SUM(D974,D975,D976)</f>
        <v>0</v>
      </c>
      <c r="E970" s="15">
        <f t="shared" si="505"/>
        <v>0</v>
      </c>
      <c r="F970" s="15">
        <f t="shared" si="505"/>
        <v>0</v>
      </c>
      <c r="G970" s="15">
        <f t="shared" si="505"/>
        <v>0</v>
      </c>
      <c r="H970" s="16">
        <f t="shared" si="505"/>
        <v>0</v>
      </c>
      <c r="I970" s="100">
        <f t="shared" si="471"/>
        <v>0</v>
      </c>
    </row>
    <row r="971" spans="1:9" s="3" customFormat="1" hidden="1" x14ac:dyDescent="0.2">
      <c r="A971" s="33" t="s">
        <v>45</v>
      </c>
      <c r="B971" s="34"/>
      <c r="C971" s="15"/>
      <c r="D971" s="15"/>
      <c r="E971" s="15"/>
      <c r="F971" s="15"/>
      <c r="G971" s="15"/>
      <c r="H971" s="16"/>
      <c r="I971" s="100">
        <f t="shared" si="471"/>
        <v>0</v>
      </c>
    </row>
    <row r="972" spans="1:9" hidden="1" x14ac:dyDescent="0.2">
      <c r="A972" s="33" t="s">
        <v>46</v>
      </c>
      <c r="B972" s="34"/>
      <c r="C972" s="15">
        <v>0</v>
      </c>
      <c r="D972" s="15">
        <f t="shared" ref="D972:H972" si="506">D974+D975+D976-D973</f>
        <v>0</v>
      </c>
      <c r="E972" s="15">
        <f t="shared" si="506"/>
        <v>0</v>
      </c>
      <c r="F972" s="15">
        <f t="shared" si="506"/>
        <v>0</v>
      </c>
      <c r="G972" s="15">
        <f t="shared" si="506"/>
        <v>0</v>
      </c>
      <c r="H972" s="16">
        <f t="shared" si="506"/>
        <v>0</v>
      </c>
      <c r="I972" s="100">
        <f t="shared" si="471"/>
        <v>0</v>
      </c>
    </row>
    <row r="973" spans="1:9" hidden="1" x14ac:dyDescent="0.2">
      <c r="A973" s="33" t="s">
        <v>47</v>
      </c>
      <c r="B973" s="34"/>
      <c r="C973" s="15">
        <v>0</v>
      </c>
      <c r="D973" s="15">
        <f t="shared" ref="D973:H976" si="507">SUM(D1009,D1097,D1295,D1383,D1635,D1723)</f>
        <v>0</v>
      </c>
      <c r="E973" s="15">
        <f t="shared" si="507"/>
        <v>0</v>
      </c>
      <c r="F973" s="15">
        <f t="shared" si="507"/>
        <v>0</v>
      </c>
      <c r="G973" s="15">
        <f t="shared" si="507"/>
        <v>0</v>
      </c>
      <c r="H973" s="16">
        <f t="shared" si="507"/>
        <v>0</v>
      </c>
      <c r="I973" s="100">
        <f t="shared" si="471"/>
        <v>0</v>
      </c>
    </row>
    <row r="974" spans="1:9" hidden="1" x14ac:dyDescent="0.2">
      <c r="A974" s="8" t="s">
        <v>115</v>
      </c>
      <c r="B974" s="144" t="s">
        <v>116</v>
      </c>
      <c r="C974" s="55">
        <v>0</v>
      </c>
      <c r="D974" s="55">
        <f t="shared" si="507"/>
        <v>0</v>
      </c>
      <c r="E974" s="55">
        <f t="shared" ref="E974:E976" si="508">C974+D974</f>
        <v>0</v>
      </c>
      <c r="F974" s="55">
        <f t="shared" si="507"/>
        <v>0</v>
      </c>
      <c r="G974" s="55">
        <f t="shared" si="507"/>
        <v>0</v>
      </c>
      <c r="H974" s="95">
        <f t="shared" si="507"/>
        <v>0</v>
      </c>
      <c r="I974" s="100">
        <f t="shared" si="471"/>
        <v>0</v>
      </c>
    </row>
    <row r="975" spans="1:9" s="3" customFormat="1" hidden="1" x14ac:dyDescent="0.2">
      <c r="A975" s="8" t="s">
        <v>107</v>
      </c>
      <c r="B975" s="144" t="s">
        <v>117</v>
      </c>
      <c r="C975" s="10">
        <v>0</v>
      </c>
      <c r="D975" s="10">
        <f t="shared" si="507"/>
        <v>0</v>
      </c>
      <c r="E975" s="10">
        <f t="shared" si="508"/>
        <v>0</v>
      </c>
      <c r="F975" s="10">
        <f t="shared" si="507"/>
        <v>0</v>
      </c>
      <c r="G975" s="10">
        <f t="shared" si="507"/>
        <v>0</v>
      </c>
      <c r="H975" s="11">
        <f t="shared" si="507"/>
        <v>0</v>
      </c>
      <c r="I975" s="100">
        <f t="shared" ref="I975:I1038" si="509">SUM(E975:H975)</f>
        <v>0</v>
      </c>
    </row>
    <row r="976" spans="1:9" hidden="1" x14ac:dyDescent="0.2">
      <c r="A976" s="8" t="s">
        <v>109</v>
      </c>
      <c r="B976" s="145" t="s">
        <v>118</v>
      </c>
      <c r="C976" s="55">
        <v>0</v>
      </c>
      <c r="D976" s="55">
        <f t="shared" si="507"/>
        <v>0</v>
      </c>
      <c r="E976" s="55">
        <f t="shared" si="508"/>
        <v>0</v>
      </c>
      <c r="F976" s="55">
        <f t="shared" si="507"/>
        <v>0</v>
      </c>
      <c r="G976" s="55">
        <f t="shared" si="507"/>
        <v>0</v>
      </c>
      <c r="H976" s="95">
        <f t="shared" si="507"/>
        <v>0</v>
      </c>
      <c r="I976" s="100">
        <f t="shared" si="509"/>
        <v>0</v>
      </c>
    </row>
    <row r="977" spans="1:9" s="3" customFormat="1" hidden="1" x14ac:dyDescent="0.2">
      <c r="A977" s="29" t="s">
        <v>54</v>
      </c>
      <c r="B977" s="30" t="s">
        <v>55</v>
      </c>
      <c r="C977" s="15">
        <v>0</v>
      </c>
      <c r="D977" s="15">
        <f t="shared" ref="D977:H977" si="510">SUM(D981,D982,D983)</f>
        <v>0</v>
      </c>
      <c r="E977" s="15">
        <f t="shared" si="510"/>
        <v>0</v>
      </c>
      <c r="F977" s="15">
        <f t="shared" si="510"/>
        <v>0</v>
      </c>
      <c r="G977" s="15">
        <f t="shared" si="510"/>
        <v>0</v>
      </c>
      <c r="H977" s="16">
        <f t="shared" si="510"/>
        <v>0</v>
      </c>
      <c r="I977" s="100">
        <f t="shared" si="509"/>
        <v>0</v>
      </c>
    </row>
    <row r="978" spans="1:9" s="3" customFormat="1" hidden="1" x14ac:dyDescent="0.2">
      <c r="A978" s="35" t="s">
        <v>45</v>
      </c>
      <c r="B978" s="30"/>
      <c r="C978" s="15"/>
      <c r="D978" s="15"/>
      <c r="E978" s="15"/>
      <c r="F978" s="15"/>
      <c r="G978" s="15"/>
      <c r="H978" s="16"/>
      <c r="I978" s="100">
        <f t="shared" si="509"/>
        <v>0</v>
      </c>
    </row>
    <row r="979" spans="1:9" s="3" customFormat="1" hidden="1" x14ac:dyDescent="0.2">
      <c r="A979" s="33" t="s">
        <v>46</v>
      </c>
      <c r="B979" s="34"/>
      <c r="C979" s="15">
        <v>0</v>
      </c>
      <c r="D979" s="15">
        <f t="shared" ref="D979:H979" si="511">D981+D982+D983-D980</f>
        <v>0</v>
      </c>
      <c r="E979" s="15">
        <f t="shared" si="511"/>
        <v>0</v>
      </c>
      <c r="F979" s="15">
        <f t="shared" si="511"/>
        <v>0</v>
      </c>
      <c r="G979" s="15">
        <f t="shared" si="511"/>
        <v>0</v>
      </c>
      <c r="H979" s="16">
        <f t="shared" si="511"/>
        <v>0</v>
      </c>
      <c r="I979" s="100">
        <f t="shared" si="509"/>
        <v>0</v>
      </c>
    </row>
    <row r="980" spans="1:9" s="3" customFormat="1" hidden="1" x14ac:dyDescent="0.2">
      <c r="A980" s="33" t="s">
        <v>47</v>
      </c>
      <c r="B980" s="34"/>
      <c r="C980" s="15">
        <v>0</v>
      </c>
      <c r="D980" s="15">
        <f t="shared" ref="D980:H983" si="512">SUM(D1016,D1104,D1302,D1390,D1642,D1730)</f>
        <v>0</v>
      </c>
      <c r="E980" s="15">
        <f t="shared" si="512"/>
        <v>0</v>
      </c>
      <c r="F980" s="15">
        <f t="shared" si="512"/>
        <v>0</v>
      </c>
      <c r="G980" s="15">
        <f t="shared" si="512"/>
        <v>0</v>
      </c>
      <c r="H980" s="16">
        <f t="shared" si="512"/>
        <v>0</v>
      </c>
      <c r="I980" s="100">
        <f t="shared" si="509"/>
        <v>0</v>
      </c>
    </row>
    <row r="981" spans="1:9" s="3" customFormat="1" hidden="1" x14ac:dyDescent="0.2">
      <c r="A981" s="8" t="s">
        <v>48</v>
      </c>
      <c r="B981" s="145" t="s">
        <v>56</v>
      </c>
      <c r="C981" s="10">
        <v>0</v>
      </c>
      <c r="D981" s="10">
        <f t="shared" si="512"/>
        <v>0</v>
      </c>
      <c r="E981" s="10">
        <f t="shared" ref="E981:E983" si="513">C981+D981</f>
        <v>0</v>
      </c>
      <c r="F981" s="10">
        <f t="shared" si="512"/>
        <v>0</v>
      </c>
      <c r="G981" s="10">
        <f t="shared" si="512"/>
        <v>0</v>
      </c>
      <c r="H981" s="11">
        <f t="shared" si="512"/>
        <v>0</v>
      </c>
      <c r="I981" s="100">
        <f t="shared" si="509"/>
        <v>0</v>
      </c>
    </row>
    <row r="982" spans="1:9" s="3" customFormat="1" hidden="1" x14ac:dyDescent="0.2">
      <c r="A982" s="8" t="s">
        <v>50</v>
      </c>
      <c r="B982" s="145" t="s">
        <v>57</v>
      </c>
      <c r="C982" s="10">
        <v>0</v>
      </c>
      <c r="D982" s="10">
        <f t="shared" si="512"/>
        <v>0</v>
      </c>
      <c r="E982" s="10">
        <f t="shared" si="513"/>
        <v>0</v>
      </c>
      <c r="F982" s="10">
        <f t="shared" si="512"/>
        <v>0</v>
      </c>
      <c r="G982" s="10">
        <f t="shared" si="512"/>
        <v>0</v>
      </c>
      <c r="H982" s="11">
        <f t="shared" si="512"/>
        <v>0</v>
      </c>
      <c r="I982" s="100">
        <f t="shared" si="509"/>
        <v>0</v>
      </c>
    </row>
    <row r="983" spans="1:9" s="3" customFormat="1" hidden="1" x14ac:dyDescent="0.2">
      <c r="A983" s="8" t="s">
        <v>52</v>
      </c>
      <c r="B983" s="145" t="s">
        <v>58</v>
      </c>
      <c r="C983" s="10">
        <v>0</v>
      </c>
      <c r="D983" s="10">
        <f t="shared" si="512"/>
        <v>0</v>
      </c>
      <c r="E983" s="10">
        <f t="shared" si="513"/>
        <v>0</v>
      </c>
      <c r="F983" s="10">
        <f t="shared" si="512"/>
        <v>0</v>
      </c>
      <c r="G983" s="10">
        <f t="shared" si="512"/>
        <v>0</v>
      </c>
      <c r="H983" s="11">
        <f t="shared" si="512"/>
        <v>0</v>
      </c>
      <c r="I983" s="100">
        <f t="shared" si="509"/>
        <v>0</v>
      </c>
    </row>
    <row r="984" spans="1:9" s="3" customFormat="1" hidden="1" x14ac:dyDescent="0.2">
      <c r="A984" s="29" t="s">
        <v>59</v>
      </c>
      <c r="B984" s="36" t="s">
        <v>60</v>
      </c>
      <c r="C984" s="15">
        <v>0</v>
      </c>
      <c r="D984" s="15">
        <f t="shared" ref="D984:H984" si="514">SUM(D988,D989,D990)</f>
        <v>0</v>
      </c>
      <c r="E984" s="15">
        <f t="shared" si="514"/>
        <v>0</v>
      </c>
      <c r="F984" s="15">
        <f t="shared" si="514"/>
        <v>0</v>
      </c>
      <c r="G984" s="15">
        <f t="shared" si="514"/>
        <v>0</v>
      </c>
      <c r="H984" s="16">
        <f t="shared" si="514"/>
        <v>0</v>
      </c>
      <c r="I984" s="100">
        <f t="shared" si="509"/>
        <v>0</v>
      </c>
    </row>
    <row r="985" spans="1:9" s="3" customFormat="1" hidden="1" x14ac:dyDescent="0.2">
      <c r="A985" s="35" t="s">
        <v>45</v>
      </c>
      <c r="B985" s="36"/>
      <c r="C985" s="15"/>
      <c r="D985" s="15"/>
      <c r="E985" s="15"/>
      <c r="F985" s="15"/>
      <c r="G985" s="15"/>
      <c r="H985" s="16"/>
      <c r="I985" s="100">
        <f t="shared" si="509"/>
        <v>0</v>
      </c>
    </row>
    <row r="986" spans="1:9" s="3" customFormat="1" hidden="1" x14ac:dyDescent="0.2">
      <c r="A986" s="33" t="s">
        <v>46</v>
      </c>
      <c r="B986" s="34"/>
      <c r="C986" s="15">
        <v>0</v>
      </c>
      <c r="D986" s="15">
        <f t="shared" ref="D986:H986" si="515">D988+D989+D990-D987</f>
        <v>0</v>
      </c>
      <c r="E986" s="15">
        <f t="shared" si="515"/>
        <v>0</v>
      </c>
      <c r="F986" s="15">
        <f t="shared" si="515"/>
        <v>0</v>
      </c>
      <c r="G986" s="15">
        <f t="shared" si="515"/>
        <v>0</v>
      </c>
      <c r="H986" s="16">
        <f t="shared" si="515"/>
        <v>0</v>
      </c>
      <c r="I986" s="100">
        <f t="shared" si="509"/>
        <v>0</v>
      </c>
    </row>
    <row r="987" spans="1:9" s="3" customFormat="1" hidden="1" x14ac:dyDescent="0.2">
      <c r="A987" s="33" t="s">
        <v>47</v>
      </c>
      <c r="B987" s="34"/>
      <c r="C987" s="15">
        <v>0</v>
      </c>
      <c r="D987" s="15">
        <f t="shared" ref="D987:H990" si="516">SUM(D1023,D1111,D1309,D1397,D1649,D1737)</f>
        <v>0</v>
      </c>
      <c r="E987" s="15">
        <f t="shared" si="516"/>
        <v>0</v>
      </c>
      <c r="F987" s="15">
        <f t="shared" si="516"/>
        <v>0</v>
      </c>
      <c r="G987" s="15">
        <f t="shared" si="516"/>
        <v>0</v>
      </c>
      <c r="H987" s="16">
        <f t="shared" si="516"/>
        <v>0</v>
      </c>
      <c r="I987" s="100">
        <f t="shared" si="509"/>
        <v>0</v>
      </c>
    </row>
    <row r="988" spans="1:9" s="3" customFormat="1" hidden="1" x14ac:dyDescent="0.2">
      <c r="A988" s="8" t="s">
        <v>48</v>
      </c>
      <c r="B988" s="145" t="s">
        <v>61</v>
      </c>
      <c r="C988" s="10">
        <v>0</v>
      </c>
      <c r="D988" s="10">
        <f t="shared" si="516"/>
        <v>0</v>
      </c>
      <c r="E988" s="10">
        <f t="shared" ref="E988:E990" si="517">C988+D988</f>
        <v>0</v>
      </c>
      <c r="F988" s="10">
        <f t="shared" si="516"/>
        <v>0</v>
      </c>
      <c r="G988" s="10">
        <f t="shared" si="516"/>
        <v>0</v>
      </c>
      <c r="H988" s="11">
        <f t="shared" si="516"/>
        <v>0</v>
      </c>
      <c r="I988" s="100">
        <f t="shared" si="509"/>
        <v>0</v>
      </c>
    </row>
    <row r="989" spans="1:9" s="3" customFormat="1" hidden="1" x14ac:dyDescent="0.2">
      <c r="A989" s="8" t="s">
        <v>50</v>
      </c>
      <c r="B989" s="145" t="s">
        <v>62</v>
      </c>
      <c r="C989" s="10">
        <v>0</v>
      </c>
      <c r="D989" s="10">
        <f t="shared" si="516"/>
        <v>0</v>
      </c>
      <c r="E989" s="10">
        <f t="shared" si="517"/>
        <v>0</v>
      </c>
      <c r="F989" s="10">
        <f t="shared" si="516"/>
        <v>0</v>
      </c>
      <c r="G989" s="10">
        <f t="shared" si="516"/>
        <v>0</v>
      </c>
      <c r="H989" s="11">
        <f t="shared" si="516"/>
        <v>0</v>
      </c>
      <c r="I989" s="100">
        <f t="shared" si="509"/>
        <v>0</v>
      </c>
    </row>
    <row r="990" spans="1:9" s="3" customFormat="1" hidden="1" x14ac:dyDescent="0.2">
      <c r="A990" s="8" t="s">
        <v>52</v>
      </c>
      <c r="B990" s="145" t="s">
        <v>63</v>
      </c>
      <c r="C990" s="10">
        <v>0</v>
      </c>
      <c r="D990" s="10">
        <f t="shared" si="516"/>
        <v>0</v>
      </c>
      <c r="E990" s="10">
        <f t="shared" si="517"/>
        <v>0</v>
      </c>
      <c r="F990" s="10">
        <f t="shared" si="516"/>
        <v>0</v>
      </c>
      <c r="G990" s="10">
        <f t="shared" si="516"/>
        <v>0</v>
      </c>
      <c r="H990" s="11">
        <f t="shared" si="516"/>
        <v>0</v>
      </c>
      <c r="I990" s="100">
        <f t="shared" si="509"/>
        <v>0</v>
      </c>
    </row>
    <row r="991" spans="1:9" s="3" customFormat="1" hidden="1" x14ac:dyDescent="0.2">
      <c r="A991" s="37"/>
      <c r="B991" s="24"/>
      <c r="C991" s="10"/>
      <c r="D991" s="10"/>
      <c r="E991" s="10"/>
      <c r="F991" s="10"/>
      <c r="G991" s="10"/>
      <c r="H991" s="11"/>
      <c r="I991" s="100">
        <f t="shared" si="509"/>
        <v>0</v>
      </c>
    </row>
    <row r="992" spans="1:9" hidden="1" x14ac:dyDescent="0.2">
      <c r="A992" s="29" t="s">
        <v>119</v>
      </c>
      <c r="B992" s="30">
        <v>71</v>
      </c>
      <c r="C992" s="15">
        <v>0</v>
      </c>
      <c r="D992" s="15">
        <f t="shared" ref="D992:H992" si="518">SUM(D993)</f>
        <v>0</v>
      </c>
      <c r="E992" s="15">
        <f t="shared" si="518"/>
        <v>0</v>
      </c>
      <c r="F992" s="15">
        <f t="shared" si="518"/>
        <v>0</v>
      </c>
      <c r="G992" s="15">
        <f t="shared" si="518"/>
        <v>0</v>
      </c>
      <c r="H992" s="16">
        <f t="shared" si="518"/>
        <v>0</v>
      </c>
      <c r="I992" s="100">
        <f t="shared" si="509"/>
        <v>0</v>
      </c>
    </row>
    <row r="993" spans="1:9" hidden="1" x14ac:dyDescent="0.2">
      <c r="A993" s="19" t="s">
        <v>120</v>
      </c>
      <c r="B993" s="143" t="s">
        <v>121</v>
      </c>
      <c r="C993" s="55">
        <v>0</v>
      </c>
      <c r="D993" s="55">
        <f>SUM(D1029,D1117,D1315,D1403,D1655,D1743)</f>
        <v>0</v>
      </c>
      <c r="E993" s="55">
        <f>C993+D993</f>
        <v>0</v>
      </c>
      <c r="F993" s="55">
        <f>SUM(F1029,F1117,F1315,F1403,F1655,F1743)</f>
        <v>0</v>
      </c>
      <c r="G993" s="55">
        <f>SUM(G1029,G1117,G1315,G1403,G1655,G1743)</f>
        <v>0</v>
      </c>
      <c r="H993" s="95">
        <f>SUM(H1029,H1117,H1315,H1403,H1655,H1743)</f>
        <v>0</v>
      </c>
      <c r="I993" s="100">
        <f t="shared" si="509"/>
        <v>0</v>
      </c>
    </row>
    <row r="994" spans="1:9" s="3" customFormat="1" hidden="1" x14ac:dyDescent="0.2">
      <c r="A994" s="19"/>
      <c r="B994" s="20"/>
      <c r="C994" s="10"/>
      <c r="D994" s="10"/>
      <c r="E994" s="10"/>
      <c r="F994" s="10"/>
      <c r="G994" s="10"/>
      <c r="H994" s="11"/>
      <c r="I994" s="100">
        <f t="shared" si="509"/>
        <v>0</v>
      </c>
    </row>
    <row r="995" spans="1:9" s="3" customFormat="1" hidden="1" x14ac:dyDescent="0.2">
      <c r="A995" s="17" t="s">
        <v>64</v>
      </c>
      <c r="B995" s="36" t="s">
        <v>65</v>
      </c>
      <c r="C995" s="15">
        <v>0</v>
      </c>
      <c r="D995" s="15">
        <f>SUM(D1031,D1119,D1317,D1405,D1657,D1745)</f>
        <v>0</v>
      </c>
      <c r="E995" s="15">
        <f>C995+D995</f>
        <v>0</v>
      </c>
      <c r="F995" s="15">
        <f>SUM(F1031,F1119,F1317,F1405,F1657,F1745)</f>
        <v>0</v>
      </c>
      <c r="G995" s="15">
        <f>SUM(G1031,G1119,G1317,G1405,G1657,G1745)</f>
        <v>0</v>
      </c>
      <c r="H995" s="16">
        <f>SUM(H1031,H1119,H1317,H1405,H1657,H1745)</f>
        <v>0</v>
      </c>
      <c r="I995" s="100">
        <f t="shared" si="509"/>
        <v>0</v>
      </c>
    </row>
    <row r="996" spans="1:9" s="3" customFormat="1" hidden="1" x14ac:dyDescent="0.2">
      <c r="A996" s="37"/>
      <c r="B996" s="24"/>
      <c r="C996" s="10"/>
      <c r="D996" s="10"/>
      <c r="E996" s="10"/>
      <c r="F996" s="10"/>
      <c r="G996" s="10"/>
      <c r="H996" s="11"/>
      <c r="I996" s="100">
        <f t="shared" si="509"/>
        <v>0</v>
      </c>
    </row>
    <row r="997" spans="1:9" hidden="1" x14ac:dyDescent="0.2">
      <c r="A997" s="17" t="s">
        <v>66</v>
      </c>
      <c r="B997" s="36"/>
      <c r="C997" s="15">
        <v>0</v>
      </c>
      <c r="D997" s="15">
        <f t="shared" ref="D997:H997" si="519">D944-D965</f>
        <v>0</v>
      </c>
      <c r="E997" s="15">
        <f t="shared" si="519"/>
        <v>0</v>
      </c>
      <c r="F997" s="15">
        <f t="shared" si="519"/>
        <v>0</v>
      </c>
      <c r="G997" s="15">
        <f t="shared" si="519"/>
        <v>0</v>
      </c>
      <c r="H997" s="16">
        <f t="shared" si="519"/>
        <v>0</v>
      </c>
      <c r="I997" s="100">
        <f t="shared" si="509"/>
        <v>0</v>
      </c>
    </row>
    <row r="998" spans="1:9" s="3" customFormat="1" hidden="1" x14ac:dyDescent="0.2">
      <c r="A998" s="38"/>
      <c r="B998" s="12"/>
      <c r="C998" s="10"/>
      <c r="D998" s="10"/>
      <c r="E998" s="10"/>
      <c r="F998" s="10"/>
      <c r="G998" s="10"/>
      <c r="H998" s="11"/>
      <c r="I998" s="100">
        <f t="shared" si="509"/>
        <v>0</v>
      </c>
    </row>
    <row r="999" spans="1:9" s="3" customFormat="1" hidden="1" x14ac:dyDescent="0.2">
      <c r="A999" s="23" t="s">
        <v>45</v>
      </c>
      <c r="B999" s="24"/>
      <c r="C999" s="10"/>
      <c r="D999" s="10"/>
      <c r="E999" s="10"/>
      <c r="F999" s="10"/>
      <c r="G999" s="10"/>
      <c r="H999" s="11"/>
      <c r="I999" s="100">
        <f t="shared" si="509"/>
        <v>0</v>
      </c>
    </row>
    <row r="1000" spans="1:9" s="67" customFormat="1" hidden="1" x14ac:dyDescent="0.2">
      <c r="A1000" s="96" t="s">
        <v>67</v>
      </c>
      <c r="B1000" s="97" t="s">
        <v>68</v>
      </c>
      <c r="C1000" s="98">
        <v>0</v>
      </c>
      <c r="D1000" s="98">
        <f t="shared" ref="D1000:H1000" si="520">SUM(D1033)</f>
        <v>0</v>
      </c>
      <c r="E1000" s="98">
        <f t="shared" si="520"/>
        <v>0</v>
      </c>
      <c r="F1000" s="98">
        <f t="shared" si="520"/>
        <v>0</v>
      </c>
      <c r="G1000" s="98">
        <f t="shared" si="520"/>
        <v>0</v>
      </c>
      <c r="H1000" s="99">
        <f t="shared" si="520"/>
        <v>0</v>
      </c>
      <c r="I1000" s="100">
        <f t="shared" si="509"/>
        <v>0</v>
      </c>
    </row>
    <row r="1001" spans="1:9" hidden="1" x14ac:dyDescent="0.2">
      <c r="A1001" s="101" t="s">
        <v>69</v>
      </c>
      <c r="B1001" s="102"/>
      <c r="C1001" s="103">
        <v>0</v>
      </c>
      <c r="D1001" s="103">
        <f t="shared" ref="D1001:H1001" si="521">SUM(D1002,D1005,D1031)</f>
        <v>0</v>
      </c>
      <c r="E1001" s="103">
        <f t="shared" si="521"/>
        <v>0</v>
      </c>
      <c r="F1001" s="103">
        <f t="shared" si="521"/>
        <v>0</v>
      </c>
      <c r="G1001" s="103">
        <f t="shared" si="521"/>
        <v>0</v>
      </c>
      <c r="H1001" s="104">
        <f t="shared" si="521"/>
        <v>0</v>
      </c>
      <c r="I1001" s="100">
        <f t="shared" si="509"/>
        <v>0</v>
      </c>
    </row>
    <row r="1002" spans="1:9" hidden="1" x14ac:dyDescent="0.2">
      <c r="A1002" s="29" t="s">
        <v>34</v>
      </c>
      <c r="B1002" s="30">
        <v>20</v>
      </c>
      <c r="C1002" s="15">
        <v>0</v>
      </c>
      <c r="D1002" s="15">
        <f t="shared" ref="D1002:H1002" si="522">SUM(D1003)</f>
        <v>0</v>
      </c>
      <c r="E1002" s="15">
        <f t="shared" si="522"/>
        <v>0</v>
      </c>
      <c r="F1002" s="15">
        <f t="shared" si="522"/>
        <v>0</v>
      </c>
      <c r="G1002" s="15">
        <f t="shared" si="522"/>
        <v>0</v>
      </c>
      <c r="H1002" s="16">
        <f t="shared" si="522"/>
        <v>0</v>
      </c>
      <c r="I1002" s="100">
        <f t="shared" si="509"/>
        <v>0</v>
      </c>
    </row>
    <row r="1003" spans="1:9" hidden="1" x14ac:dyDescent="0.2">
      <c r="A1003" s="19" t="s">
        <v>111</v>
      </c>
      <c r="B1003" s="143" t="s">
        <v>112</v>
      </c>
      <c r="C1003" s="55">
        <v>0</v>
      </c>
      <c r="D1003" s="55">
        <f>D1056</f>
        <v>0</v>
      </c>
      <c r="E1003" s="55">
        <f>C1003+D1003</f>
        <v>0</v>
      </c>
      <c r="F1003" s="55">
        <f t="shared" ref="F1003:H1003" si="523">F1056</f>
        <v>0</v>
      </c>
      <c r="G1003" s="55">
        <f t="shared" si="523"/>
        <v>0</v>
      </c>
      <c r="H1003" s="95">
        <f t="shared" si="523"/>
        <v>0</v>
      </c>
      <c r="I1003" s="100">
        <f t="shared" si="509"/>
        <v>0</v>
      </c>
    </row>
    <row r="1004" spans="1:9" s="3" customFormat="1" hidden="1" x14ac:dyDescent="0.2">
      <c r="A1004" s="19"/>
      <c r="B1004" s="20"/>
      <c r="C1004" s="10"/>
      <c r="D1004" s="10"/>
      <c r="E1004" s="10"/>
      <c r="F1004" s="10"/>
      <c r="G1004" s="10"/>
      <c r="H1004" s="11"/>
      <c r="I1004" s="100">
        <f t="shared" si="509"/>
        <v>0</v>
      </c>
    </row>
    <row r="1005" spans="1:9" ht="25.5" hidden="1" x14ac:dyDescent="0.2">
      <c r="A1005" s="146" t="s">
        <v>113</v>
      </c>
      <c r="B1005" s="31">
        <v>60</v>
      </c>
      <c r="C1005" s="15">
        <v>0</v>
      </c>
      <c r="D1005" s="15">
        <f t="shared" ref="D1005:H1005" si="524">SUM(D1006,D1013,D1020)</f>
        <v>0</v>
      </c>
      <c r="E1005" s="15">
        <f t="shared" si="524"/>
        <v>0</v>
      </c>
      <c r="F1005" s="15">
        <f t="shared" si="524"/>
        <v>0</v>
      </c>
      <c r="G1005" s="15">
        <f t="shared" si="524"/>
        <v>0</v>
      </c>
      <c r="H1005" s="16">
        <f t="shared" si="524"/>
        <v>0</v>
      </c>
      <c r="I1005" s="100">
        <f t="shared" si="509"/>
        <v>0</v>
      </c>
    </row>
    <row r="1006" spans="1:9" ht="25.5" hidden="1" x14ac:dyDescent="0.2">
      <c r="A1006" s="29" t="s">
        <v>114</v>
      </c>
      <c r="B1006" s="32">
        <v>60</v>
      </c>
      <c r="C1006" s="15">
        <v>0</v>
      </c>
      <c r="D1006" s="15">
        <f t="shared" ref="D1006:H1006" si="525">SUM(D1010,D1011,D1012)</f>
        <v>0</v>
      </c>
      <c r="E1006" s="15">
        <f t="shared" si="525"/>
        <v>0</v>
      </c>
      <c r="F1006" s="15">
        <f t="shared" si="525"/>
        <v>0</v>
      </c>
      <c r="G1006" s="15">
        <f t="shared" si="525"/>
        <v>0</v>
      </c>
      <c r="H1006" s="16">
        <f t="shared" si="525"/>
        <v>0</v>
      </c>
      <c r="I1006" s="100">
        <f t="shared" si="509"/>
        <v>0</v>
      </c>
    </row>
    <row r="1007" spans="1:9" s="3" customFormat="1" hidden="1" x14ac:dyDescent="0.2">
      <c r="A1007" s="33" t="s">
        <v>45</v>
      </c>
      <c r="B1007" s="34"/>
      <c r="C1007" s="15"/>
      <c r="D1007" s="15"/>
      <c r="E1007" s="15"/>
      <c r="F1007" s="15"/>
      <c r="G1007" s="15"/>
      <c r="H1007" s="16"/>
      <c r="I1007" s="100">
        <f t="shared" si="509"/>
        <v>0</v>
      </c>
    </row>
    <row r="1008" spans="1:9" hidden="1" x14ac:dyDescent="0.2">
      <c r="A1008" s="33" t="s">
        <v>46</v>
      </c>
      <c r="B1008" s="34"/>
      <c r="C1008" s="15">
        <v>0</v>
      </c>
      <c r="D1008" s="15">
        <f t="shared" ref="D1008:H1008" si="526">D1010+D1011+D1012-D1009</f>
        <v>0</v>
      </c>
      <c r="E1008" s="15">
        <f t="shared" si="526"/>
        <v>0</v>
      </c>
      <c r="F1008" s="15">
        <f t="shared" si="526"/>
        <v>0</v>
      </c>
      <c r="G1008" s="15">
        <f t="shared" si="526"/>
        <v>0</v>
      </c>
      <c r="H1008" s="16">
        <f t="shared" si="526"/>
        <v>0</v>
      </c>
      <c r="I1008" s="100">
        <f t="shared" si="509"/>
        <v>0</v>
      </c>
    </row>
    <row r="1009" spans="1:9" hidden="1" x14ac:dyDescent="0.2">
      <c r="A1009" s="33" t="s">
        <v>47</v>
      </c>
      <c r="B1009" s="34"/>
      <c r="C1009" s="15">
        <v>0</v>
      </c>
      <c r="D1009" s="15">
        <f t="shared" ref="D1009:H1012" si="527">D1062</f>
        <v>0</v>
      </c>
      <c r="E1009" s="15">
        <f t="shared" si="527"/>
        <v>0</v>
      </c>
      <c r="F1009" s="15">
        <f t="shared" si="527"/>
        <v>0</v>
      </c>
      <c r="G1009" s="15">
        <f t="shared" si="527"/>
        <v>0</v>
      </c>
      <c r="H1009" s="16">
        <f t="shared" si="527"/>
        <v>0</v>
      </c>
      <c r="I1009" s="100">
        <f t="shared" si="509"/>
        <v>0</v>
      </c>
    </row>
    <row r="1010" spans="1:9" hidden="1" x14ac:dyDescent="0.2">
      <c r="A1010" s="8" t="s">
        <v>115</v>
      </c>
      <c r="B1010" s="144" t="s">
        <v>116</v>
      </c>
      <c r="C1010" s="55">
        <v>0</v>
      </c>
      <c r="D1010" s="55">
        <f t="shared" si="527"/>
        <v>0</v>
      </c>
      <c r="E1010" s="55">
        <f t="shared" si="527"/>
        <v>0</v>
      </c>
      <c r="F1010" s="55">
        <f t="shared" si="527"/>
        <v>0</v>
      </c>
      <c r="G1010" s="55">
        <f t="shared" si="527"/>
        <v>0</v>
      </c>
      <c r="H1010" s="95">
        <f t="shared" si="527"/>
        <v>0</v>
      </c>
      <c r="I1010" s="100">
        <f t="shared" si="509"/>
        <v>0</v>
      </c>
    </row>
    <row r="1011" spans="1:9" s="3" customFormat="1" hidden="1" x14ac:dyDescent="0.2">
      <c r="A1011" s="8" t="s">
        <v>107</v>
      </c>
      <c r="B1011" s="144" t="s">
        <v>117</v>
      </c>
      <c r="C1011" s="10">
        <v>0</v>
      </c>
      <c r="D1011" s="10">
        <f t="shared" si="527"/>
        <v>0</v>
      </c>
      <c r="E1011" s="10">
        <f t="shared" ref="E1011" si="528">C1011+D1011</f>
        <v>0</v>
      </c>
      <c r="F1011" s="10">
        <f t="shared" si="527"/>
        <v>0</v>
      </c>
      <c r="G1011" s="10">
        <f t="shared" si="527"/>
        <v>0</v>
      </c>
      <c r="H1011" s="11">
        <f t="shared" si="527"/>
        <v>0</v>
      </c>
      <c r="I1011" s="100">
        <f t="shared" si="509"/>
        <v>0</v>
      </c>
    </row>
    <row r="1012" spans="1:9" hidden="1" x14ac:dyDescent="0.2">
      <c r="A1012" s="8" t="s">
        <v>109</v>
      </c>
      <c r="B1012" s="145" t="s">
        <v>118</v>
      </c>
      <c r="C1012" s="55">
        <v>0</v>
      </c>
      <c r="D1012" s="55">
        <f t="shared" si="527"/>
        <v>0</v>
      </c>
      <c r="E1012" s="55">
        <f t="shared" si="527"/>
        <v>0</v>
      </c>
      <c r="F1012" s="55">
        <f t="shared" si="527"/>
        <v>0</v>
      </c>
      <c r="G1012" s="55">
        <f t="shared" si="527"/>
        <v>0</v>
      </c>
      <c r="H1012" s="95">
        <f t="shared" si="527"/>
        <v>0</v>
      </c>
      <c r="I1012" s="100">
        <f t="shared" si="509"/>
        <v>0</v>
      </c>
    </row>
    <row r="1013" spans="1:9" s="3" customFormat="1" hidden="1" x14ac:dyDescent="0.2">
      <c r="A1013" s="29" t="s">
        <v>54</v>
      </c>
      <c r="B1013" s="30" t="s">
        <v>55</v>
      </c>
      <c r="C1013" s="15">
        <v>0</v>
      </c>
      <c r="D1013" s="15">
        <f t="shared" ref="D1013:H1013" si="529">SUM(D1017,D1018,D1019)</f>
        <v>0</v>
      </c>
      <c r="E1013" s="15">
        <f t="shared" si="529"/>
        <v>0</v>
      </c>
      <c r="F1013" s="15">
        <f t="shared" si="529"/>
        <v>0</v>
      </c>
      <c r="G1013" s="15">
        <f t="shared" si="529"/>
        <v>0</v>
      </c>
      <c r="H1013" s="16">
        <f t="shared" si="529"/>
        <v>0</v>
      </c>
      <c r="I1013" s="100">
        <f t="shared" si="509"/>
        <v>0</v>
      </c>
    </row>
    <row r="1014" spans="1:9" s="3" customFormat="1" hidden="1" x14ac:dyDescent="0.2">
      <c r="A1014" s="35" t="s">
        <v>45</v>
      </c>
      <c r="B1014" s="30"/>
      <c r="C1014" s="15"/>
      <c r="D1014" s="15"/>
      <c r="E1014" s="15"/>
      <c r="F1014" s="15"/>
      <c r="G1014" s="15"/>
      <c r="H1014" s="16"/>
      <c r="I1014" s="100">
        <f t="shared" si="509"/>
        <v>0</v>
      </c>
    </row>
    <row r="1015" spans="1:9" s="3" customFormat="1" hidden="1" x14ac:dyDescent="0.2">
      <c r="A1015" s="33" t="s">
        <v>46</v>
      </c>
      <c r="B1015" s="34"/>
      <c r="C1015" s="15">
        <v>0</v>
      </c>
      <c r="D1015" s="15">
        <f t="shared" ref="D1015:H1015" si="530">D1017+D1018+D1019-D1016</f>
        <v>0</v>
      </c>
      <c r="E1015" s="15">
        <f t="shared" si="530"/>
        <v>0</v>
      </c>
      <c r="F1015" s="15">
        <f t="shared" si="530"/>
        <v>0</v>
      </c>
      <c r="G1015" s="15">
        <f t="shared" si="530"/>
        <v>0</v>
      </c>
      <c r="H1015" s="16">
        <f t="shared" si="530"/>
        <v>0</v>
      </c>
      <c r="I1015" s="100">
        <f t="shared" si="509"/>
        <v>0</v>
      </c>
    </row>
    <row r="1016" spans="1:9" s="3" customFormat="1" hidden="1" x14ac:dyDescent="0.2">
      <c r="A1016" s="33" t="s">
        <v>47</v>
      </c>
      <c r="B1016" s="34"/>
      <c r="C1016" s="15">
        <v>0</v>
      </c>
      <c r="D1016" s="15">
        <f t="shared" ref="D1016:H1019" si="531">D1069</f>
        <v>0</v>
      </c>
      <c r="E1016" s="15">
        <f t="shared" si="531"/>
        <v>0</v>
      </c>
      <c r="F1016" s="15">
        <f t="shared" si="531"/>
        <v>0</v>
      </c>
      <c r="G1016" s="15">
        <f t="shared" si="531"/>
        <v>0</v>
      </c>
      <c r="H1016" s="16">
        <f t="shared" si="531"/>
        <v>0</v>
      </c>
      <c r="I1016" s="100">
        <f t="shared" si="509"/>
        <v>0</v>
      </c>
    </row>
    <row r="1017" spans="1:9" s="3" customFormat="1" hidden="1" x14ac:dyDescent="0.2">
      <c r="A1017" s="8" t="s">
        <v>48</v>
      </c>
      <c r="B1017" s="145" t="s">
        <v>56</v>
      </c>
      <c r="C1017" s="10">
        <v>0</v>
      </c>
      <c r="D1017" s="10">
        <f t="shared" si="531"/>
        <v>0</v>
      </c>
      <c r="E1017" s="10">
        <f t="shared" ref="E1017:E1019" si="532">C1017+D1017</f>
        <v>0</v>
      </c>
      <c r="F1017" s="10">
        <f t="shared" si="531"/>
        <v>0</v>
      </c>
      <c r="G1017" s="10">
        <f t="shared" si="531"/>
        <v>0</v>
      </c>
      <c r="H1017" s="11">
        <f t="shared" si="531"/>
        <v>0</v>
      </c>
      <c r="I1017" s="100">
        <f t="shared" si="509"/>
        <v>0</v>
      </c>
    </row>
    <row r="1018" spans="1:9" s="3" customFormat="1" hidden="1" x14ac:dyDescent="0.2">
      <c r="A1018" s="8" t="s">
        <v>50</v>
      </c>
      <c r="B1018" s="145" t="s">
        <v>57</v>
      </c>
      <c r="C1018" s="10">
        <v>0</v>
      </c>
      <c r="D1018" s="10">
        <f t="shared" si="531"/>
        <v>0</v>
      </c>
      <c r="E1018" s="10">
        <f t="shared" si="532"/>
        <v>0</v>
      </c>
      <c r="F1018" s="10">
        <f t="shared" si="531"/>
        <v>0</v>
      </c>
      <c r="G1018" s="10">
        <f t="shared" si="531"/>
        <v>0</v>
      </c>
      <c r="H1018" s="11">
        <f t="shared" si="531"/>
        <v>0</v>
      </c>
      <c r="I1018" s="100">
        <f t="shared" si="509"/>
        <v>0</v>
      </c>
    </row>
    <row r="1019" spans="1:9" s="3" customFormat="1" hidden="1" x14ac:dyDescent="0.2">
      <c r="A1019" s="8" t="s">
        <v>52</v>
      </c>
      <c r="B1019" s="145" t="s">
        <v>58</v>
      </c>
      <c r="C1019" s="10">
        <v>0</v>
      </c>
      <c r="D1019" s="10">
        <f t="shared" si="531"/>
        <v>0</v>
      </c>
      <c r="E1019" s="10">
        <f t="shared" si="532"/>
        <v>0</v>
      </c>
      <c r="F1019" s="10">
        <f t="shared" si="531"/>
        <v>0</v>
      </c>
      <c r="G1019" s="10">
        <f t="shared" si="531"/>
        <v>0</v>
      </c>
      <c r="H1019" s="11">
        <f t="shared" si="531"/>
        <v>0</v>
      </c>
      <c r="I1019" s="100">
        <f t="shared" si="509"/>
        <v>0</v>
      </c>
    </row>
    <row r="1020" spans="1:9" s="3" customFormat="1" hidden="1" x14ac:dyDescent="0.2">
      <c r="A1020" s="29" t="s">
        <v>59</v>
      </c>
      <c r="B1020" s="36" t="s">
        <v>60</v>
      </c>
      <c r="C1020" s="15">
        <v>0</v>
      </c>
      <c r="D1020" s="15">
        <f t="shared" ref="D1020:H1020" si="533">SUM(D1024,D1025,D1026)</f>
        <v>0</v>
      </c>
      <c r="E1020" s="15">
        <f t="shared" si="533"/>
        <v>0</v>
      </c>
      <c r="F1020" s="15">
        <f t="shared" si="533"/>
        <v>0</v>
      </c>
      <c r="G1020" s="15">
        <f t="shared" si="533"/>
        <v>0</v>
      </c>
      <c r="H1020" s="16">
        <f t="shared" si="533"/>
        <v>0</v>
      </c>
      <c r="I1020" s="100">
        <f t="shared" si="509"/>
        <v>0</v>
      </c>
    </row>
    <row r="1021" spans="1:9" s="3" customFormat="1" hidden="1" x14ac:dyDescent="0.2">
      <c r="A1021" s="35" t="s">
        <v>45</v>
      </c>
      <c r="B1021" s="36"/>
      <c r="C1021" s="15"/>
      <c r="D1021" s="15"/>
      <c r="E1021" s="15"/>
      <c r="F1021" s="15"/>
      <c r="G1021" s="15"/>
      <c r="H1021" s="16"/>
      <c r="I1021" s="100">
        <f t="shared" si="509"/>
        <v>0</v>
      </c>
    </row>
    <row r="1022" spans="1:9" s="3" customFormat="1" hidden="1" x14ac:dyDescent="0.2">
      <c r="A1022" s="33" t="s">
        <v>46</v>
      </c>
      <c r="B1022" s="34"/>
      <c r="C1022" s="15">
        <v>0</v>
      </c>
      <c r="D1022" s="15">
        <f t="shared" ref="D1022:H1022" si="534">D1024+D1025+D1026-D1023</f>
        <v>0</v>
      </c>
      <c r="E1022" s="15">
        <f t="shared" si="534"/>
        <v>0</v>
      </c>
      <c r="F1022" s="15">
        <f t="shared" si="534"/>
        <v>0</v>
      </c>
      <c r="G1022" s="15">
        <f t="shared" si="534"/>
        <v>0</v>
      </c>
      <c r="H1022" s="16">
        <f t="shared" si="534"/>
        <v>0</v>
      </c>
      <c r="I1022" s="100">
        <f t="shared" si="509"/>
        <v>0</v>
      </c>
    </row>
    <row r="1023" spans="1:9" s="3" customFormat="1" hidden="1" x14ac:dyDescent="0.2">
      <c r="A1023" s="33" t="s">
        <v>47</v>
      </c>
      <c r="B1023" s="34"/>
      <c r="C1023" s="15">
        <v>0</v>
      </c>
      <c r="D1023" s="15">
        <f t="shared" ref="D1023:H1026" si="535">D1076</f>
        <v>0</v>
      </c>
      <c r="E1023" s="15">
        <f t="shared" si="535"/>
        <v>0</v>
      </c>
      <c r="F1023" s="15">
        <f t="shared" si="535"/>
        <v>0</v>
      </c>
      <c r="G1023" s="15">
        <f t="shared" si="535"/>
        <v>0</v>
      </c>
      <c r="H1023" s="16">
        <f t="shared" si="535"/>
        <v>0</v>
      </c>
      <c r="I1023" s="100">
        <f t="shared" si="509"/>
        <v>0</v>
      </c>
    </row>
    <row r="1024" spans="1:9" s="3" customFormat="1" hidden="1" x14ac:dyDescent="0.2">
      <c r="A1024" s="8" t="s">
        <v>48</v>
      </c>
      <c r="B1024" s="145" t="s">
        <v>61</v>
      </c>
      <c r="C1024" s="10">
        <v>0</v>
      </c>
      <c r="D1024" s="10">
        <f t="shared" si="535"/>
        <v>0</v>
      </c>
      <c r="E1024" s="10">
        <f t="shared" ref="E1024:E1026" si="536">C1024+D1024</f>
        <v>0</v>
      </c>
      <c r="F1024" s="10">
        <f t="shared" si="535"/>
        <v>0</v>
      </c>
      <c r="G1024" s="10">
        <f t="shared" si="535"/>
        <v>0</v>
      </c>
      <c r="H1024" s="11">
        <f t="shared" si="535"/>
        <v>0</v>
      </c>
      <c r="I1024" s="100">
        <f t="shared" si="509"/>
        <v>0</v>
      </c>
    </row>
    <row r="1025" spans="1:11" s="3" customFormat="1" hidden="1" x14ac:dyDescent="0.2">
      <c r="A1025" s="8" t="s">
        <v>50</v>
      </c>
      <c r="B1025" s="145" t="s">
        <v>62</v>
      </c>
      <c r="C1025" s="10">
        <v>0</v>
      </c>
      <c r="D1025" s="10">
        <f t="shared" si="535"/>
        <v>0</v>
      </c>
      <c r="E1025" s="10">
        <f t="shared" si="536"/>
        <v>0</v>
      </c>
      <c r="F1025" s="10">
        <f t="shared" si="535"/>
        <v>0</v>
      </c>
      <c r="G1025" s="10">
        <f t="shared" si="535"/>
        <v>0</v>
      </c>
      <c r="H1025" s="11">
        <f t="shared" si="535"/>
        <v>0</v>
      </c>
      <c r="I1025" s="100">
        <f t="shared" si="509"/>
        <v>0</v>
      </c>
    </row>
    <row r="1026" spans="1:11" s="3" customFormat="1" hidden="1" x14ac:dyDescent="0.2">
      <c r="A1026" s="8" t="s">
        <v>52</v>
      </c>
      <c r="B1026" s="145" t="s">
        <v>63</v>
      </c>
      <c r="C1026" s="10">
        <v>0</v>
      </c>
      <c r="D1026" s="10">
        <f t="shared" si="535"/>
        <v>0</v>
      </c>
      <c r="E1026" s="10">
        <f t="shared" si="536"/>
        <v>0</v>
      </c>
      <c r="F1026" s="10">
        <f t="shared" si="535"/>
        <v>0</v>
      </c>
      <c r="G1026" s="10">
        <f t="shared" si="535"/>
        <v>0</v>
      </c>
      <c r="H1026" s="11">
        <f t="shared" si="535"/>
        <v>0</v>
      </c>
      <c r="I1026" s="100">
        <f t="shared" si="509"/>
        <v>0</v>
      </c>
    </row>
    <row r="1027" spans="1:11" s="3" customFormat="1" hidden="1" x14ac:dyDescent="0.2">
      <c r="A1027" s="37"/>
      <c r="B1027" s="24"/>
      <c r="C1027" s="10"/>
      <c r="D1027" s="10"/>
      <c r="E1027" s="10"/>
      <c r="F1027" s="10"/>
      <c r="G1027" s="10"/>
      <c r="H1027" s="11"/>
      <c r="I1027" s="100">
        <f t="shared" si="509"/>
        <v>0</v>
      </c>
    </row>
    <row r="1028" spans="1:11" s="3" customFormat="1" hidden="1" x14ac:dyDescent="0.2">
      <c r="A1028" s="136" t="s">
        <v>119</v>
      </c>
      <c r="B1028" s="30">
        <v>20</v>
      </c>
      <c r="C1028" s="15">
        <v>0</v>
      </c>
      <c r="D1028" s="15">
        <f t="shared" ref="D1028:H1028" si="537">SUM(D1029)</f>
        <v>0</v>
      </c>
      <c r="E1028" s="15">
        <f t="shared" si="537"/>
        <v>0</v>
      </c>
      <c r="F1028" s="15">
        <f t="shared" si="537"/>
        <v>0</v>
      </c>
      <c r="G1028" s="15">
        <f t="shared" si="537"/>
        <v>0</v>
      </c>
      <c r="H1028" s="16">
        <f t="shared" si="537"/>
        <v>0</v>
      </c>
      <c r="I1028" s="100">
        <f t="shared" si="509"/>
        <v>0</v>
      </c>
    </row>
    <row r="1029" spans="1:11" s="3" customFormat="1" hidden="1" x14ac:dyDescent="0.2">
      <c r="A1029" s="137" t="s">
        <v>120</v>
      </c>
      <c r="B1029" s="143" t="s">
        <v>121</v>
      </c>
      <c r="C1029" s="10">
        <v>0</v>
      </c>
      <c r="D1029" s="10">
        <f>D1082</f>
        <v>0</v>
      </c>
      <c r="E1029" s="10">
        <f>C1029+D1029</f>
        <v>0</v>
      </c>
      <c r="F1029" s="10">
        <f t="shared" ref="F1029:H1029" si="538">F1082</f>
        <v>0</v>
      </c>
      <c r="G1029" s="10">
        <f t="shared" si="538"/>
        <v>0</v>
      </c>
      <c r="H1029" s="11">
        <f t="shared" si="538"/>
        <v>0</v>
      </c>
      <c r="I1029" s="100">
        <f t="shared" si="509"/>
        <v>0</v>
      </c>
    </row>
    <row r="1030" spans="1:11" s="3" customFormat="1" hidden="1" x14ac:dyDescent="0.2">
      <c r="A1030" s="37"/>
      <c r="B1030" s="24"/>
      <c r="C1030" s="10"/>
      <c r="D1030" s="10"/>
      <c r="E1030" s="10"/>
      <c r="F1030" s="10"/>
      <c r="G1030" s="10"/>
      <c r="H1030" s="11"/>
      <c r="I1030" s="100">
        <f t="shared" si="509"/>
        <v>0</v>
      </c>
    </row>
    <row r="1031" spans="1:11" s="3" customFormat="1" hidden="1" x14ac:dyDescent="0.2">
      <c r="A1031" s="17" t="s">
        <v>64</v>
      </c>
      <c r="B1031" s="36" t="s">
        <v>65</v>
      </c>
      <c r="C1031" s="15">
        <v>0</v>
      </c>
      <c r="D1031" s="15">
        <f t="shared" ref="D1031" si="539">D1084</f>
        <v>0</v>
      </c>
      <c r="E1031" s="15">
        <f>C1031+D1031</f>
        <v>0</v>
      </c>
      <c r="F1031" s="15">
        <f t="shared" ref="F1031:H1031" si="540">F1084</f>
        <v>0</v>
      </c>
      <c r="G1031" s="15">
        <f t="shared" si="540"/>
        <v>0</v>
      </c>
      <c r="H1031" s="16">
        <f t="shared" si="540"/>
        <v>0</v>
      </c>
      <c r="I1031" s="100">
        <f t="shared" si="509"/>
        <v>0</v>
      </c>
    </row>
    <row r="1032" spans="1:11" s="3" customFormat="1" hidden="1" x14ac:dyDescent="0.2">
      <c r="A1032" s="43"/>
      <c r="B1032" s="44"/>
      <c r="C1032" s="45"/>
      <c r="D1032" s="45"/>
      <c r="E1032" s="45"/>
      <c r="F1032" s="45"/>
      <c r="G1032" s="45"/>
      <c r="H1032" s="46"/>
      <c r="I1032" s="100">
        <f t="shared" si="509"/>
        <v>0</v>
      </c>
    </row>
    <row r="1033" spans="1:11" s="67" customFormat="1" ht="25.5" hidden="1" x14ac:dyDescent="0.2">
      <c r="A1033" s="105" t="s">
        <v>122</v>
      </c>
      <c r="B1033" s="106"/>
      <c r="C1033" s="107">
        <v>0</v>
      </c>
      <c r="D1033" s="107">
        <f t="shared" ref="D1033:H1033" si="541">D1034</f>
        <v>0</v>
      </c>
      <c r="E1033" s="107">
        <f t="shared" si="541"/>
        <v>0</v>
      </c>
      <c r="F1033" s="107">
        <f t="shared" si="541"/>
        <v>0</v>
      </c>
      <c r="G1033" s="107">
        <f t="shared" si="541"/>
        <v>0</v>
      </c>
      <c r="H1033" s="108">
        <f t="shared" si="541"/>
        <v>0</v>
      </c>
      <c r="I1033" s="100">
        <f t="shared" si="509"/>
        <v>0</v>
      </c>
    </row>
    <row r="1034" spans="1:11" s="68" customFormat="1" hidden="1" x14ac:dyDescent="0.2">
      <c r="A1034" s="124" t="s">
        <v>71</v>
      </c>
      <c r="B1034" s="125"/>
      <c r="C1034" s="126">
        <v>0</v>
      </c>
      <c r="D1034" s="126">
        <f t="shared" ref="D1034:H1034" si="542">SUM(D1035,D1036,D1037,D1041)</f>
        <v>0</v>
      </c>
      <c r="E1034" s="126">
        <f t="shared" si="542"/>
        <v>0</v>
      </c>
      <c r="F1034" s="126">
        <f t="shared" si="542"/>
        <v>0</v>
      </c>
      <c r="G1034" s="126">
        <f t="shared" si="542"/>
        <v>0</v>
      </c>
      <c r="H1034" s="127">
        <f t="shared" si="542"/>
        <v>0</v>
      </c>
      <c r="I1034" s="100">
        <f t="shared" si="509"/>
        <v>0</v>
      </c>
    </row>
    <row r="1035" spans="1:11" hidden="1" x14ac:dyDescent="0.2">
      <c r="A1035" s="8" t="s">
        <v>72</v>
      </c>
      <c r="B1035" s="9"/>
      <c r="C1035" s="55">
        <v>0</v>
      </c>
      <c r="D1035" s="55"/>
      <c r="E1035" s="55">
        <f>SUM(C1035,D1035)</f>
        <v>0</v>
      </c>
      <c r="F1035" s="55"/>
      <c r="G1035" s="55"/>
      <c r="H1035" s="95"/>
      <c r="I1035" s="100">
        <f t="shared" si="509"/>
        <v>0</v>
      </c>
    </row>
    <row r="1036" spans="1:11" s="3" customFormat="1" ht="25.5" hidden="1" x14ac:dyDescent="0.2">
      <c r="A1036" s="8" t="s">
        <v>136</v>
      </c>
      <c r="B1036" s="12"/>
      <c r="C1036" s="10">
        <v>0</v>
      </c>
      <c r="D1036" s="10"/>
      <c r="E1036" s="10">
        <f t="shared" ref="E1036:E1040" si="543">SUM(C1036,D1036)</f>
        <v>0</v>
      </c>
      <c r="F1036" s="10"/>
      <c r="G1036" s="10"/>
      <c r="H1036" s="11"/>
      <c r="I1036" s="100">
        <f t="shared" si="509"/>
        <v>0</v>
      </c>
    </row>
    <row r="1037" spans="1:11" hidden="1" x14ac:dyDescent="0.2">
      <c r="A1037" s="13" t="s">
        <v>123</v>
      </c>
      <c r="B1037" s="14" t="s">
        <v>104</v>
      </c>
      <c r="C1037" s="15">
        <v>0</v>
      </c>
      <c r="D1037" s="15">
        <f>SUM(D1038:D1040)</f>
        <v>0</v>
      </c>
      <c r="E1037" s="15">
        <f t="shared" si="543"/>
        <v>0</v>
      </c>
      <c r="F1037" s="15">
        <f t="shared" ref="F1037:H1037" si="544">SUM(F1038:F1040)</f>
        <v>0</v>
      </c>
      <c r="G1037" s="15">
        <f t="shared" si="544"/>
        <v>0</v>
      </c>
      <c r="H1037" s="16">
        <f t="shared" si="544"/>
        <v>0</v>
      </c>
      <c r="I1037" s="100">
        <f t="shared" si="509"/>
        <v>0</v>
      </c>
    </row>
    <row r="1038" spans="1:11" hidden="1" x14ac:dyDescent="0.2">
      <c r="A1038" s="121" t="s">
        <v>105</v>
      </c>
      <c r="B1038" s="9" t="s">
        <v>106</v>
      </c>
      <c r="C1038" s="55">
        <v>0</v>
      </c>
      <c r="D1038" s="55"/>
      <c r="E1038" s="55">
        <f t="shared" si="543"/>
        <v>0</v>
      </c>
      <c r="F1038" s="55"/>
      <c r="G1038" s="55"/>
      <c r="H1038" s="95"/>
      <c r="I1038" s="100">
        <f t="shared" si="509"/>
        <v>0</v>
      </c>
      <c r="J1038" s="69">
        <f>100/119</f>
        <v>0.84033613445378152</v>
      </c>
      <c r="K1038" s="69">
        <v>9241.7000000000007</v>
      </c>
    </row>
    <row r="1039" spans="1:11" s="3" customFormat="1" hidden="1" x14ac:dyDescent="0.2">
      <c r="A1039" s="121" t="s">
        <v>107</v>
      </c>
      <c r="B1039" s="9" t="s">
        <v>108</v>
      </c>
      <c r="C1039" s="10">
        <v>0</v>
      </c>
      <c r="D1039" s="10"/>
      <c r="E1039" s="10">
        <f t="shared" si="543"/>
        <v>0</v>
      </c>
      <c r="F1039" s="10"/>
      <c r="G1039" s="10"/>
      <c r="H1039" s="11"/>
      <c r="I1039" s="100">
        <f t="shared" ref="I1039:I1102" si="545">SUM(E1039:H1039)</f>
        <v>0</v>
      </c>
    </row>
    <row r="1040" spans="1:11" hidden="1" x14ac:dyDescent="0.2">
      <c r="A1040" s="121" t="s">
        <v>109</v>
      </c>
      <c r="B1040" s="9" t="s">
        <v>110</v>
      </c>
      <c r="C1040" s="55">
        <v>0</v>
      </c>
      <c r="D1040" s="55"/>
      <c r="E1040" s="55">
        <f t="shared" si="543"/>
        <v>0</v>
      </c>
      <c r="F1040" s="55"/>
      <c r="G1040" s="55"/>
      <c r="H1040" s="95"/>
      <c r="I1040" s="100">
        <f t="shared" si="545"/>
        <v>0</v>
      </c>
      <c r="J1040" s="69">
        <f>19/119</f>
        <v>0.15966386554621848</v>
      </c>
    </row>
    <row r="1041" spans="1:9" s="3" customFormat="1" ht="25.5" hidden="1" x14ac:dyDescent="0.2">
      <c r="A1041" s="13" t="s">
        <v>13</v>
      </c>
      <c r="B1041" s="14" t="s">
        <v>14</v>
      </c>
      <c r="C1041" s="15">
        <v>0</v>
      </c>
      <c r="D1041" s="15">
        <f t="shared" ref="D1041:H1041" si="546">SUM(D1042,D1046,D1050)</f>
        <v>0</v>
      </c>
      <c r="E1041" s="15">
        <f t="shared" si="546"/>
        <v>0</v>
      </c>
      <c r="F1041" s="15">
        <f t="shared" si="546"/>
        <v>0</v>
      </c>
      <c r="G1041" s="15">
        <f t="shared" si="546"/>
        <v>0</v>
      </c>
      <c r="H1041" s="16">
        <f t="shared" si="546"/>
        <v>0</v>
      </c>
      <c r="I1041" s="100">
        <f t="shared" si="545"/>
        <v>0</v>
      </c>
    </row>
    <row r="1042" spans="1:9" s="3" customFormat="1" hidden="1" x14ac:dyDescent="0.2">
      <c r="A1042" s="17" t="s">
        <v>15</v>
      </c>
      <c r="B1042" s="18" t="s">
        <v>16</v>
      </c>
      <c r="C1042" s="15">
        <v>0</v>
      </c>
      <c r="D1042" s="15">
        <f t="shared" ref="D1042:H1042" si="547">SUM(D1043:D1045)</f>
        <v>0</v>
      </c>
      <c r="E1042" s="15">
        <f t="shared" si="547"/>
        <v>0</v>
      </c>
      <c r="F1042" s="15">
        <f t="shared" si="547"/>
        <v>0</v>
      </c>
      <c r="G1042" s="15">
        <f t="shared" si="547"/>
        <v>0</v>
      </c>
      <c r="H1042" s="16">
        <f t="shared" si="547"/>
        <v>0</v>
      </c>
      <c r="I1042" s="100">
        <f t="shared" si="545"/>
        <v>0</v>
      </c>
    </row>
    <row r="1043" spans="1:9" s="3" customFormat="1" hidden="1" x14ac:dyDescent="0.2">
      <c r="A1043" s="19" t="s">
        <v>17</v>
      </c>
      <c r="B1043" s="20" t="s">
        <v>18</v>
      </c>
      <c r="C1043" s="10">
        <v>0</v>
      </c>
      <c r="D1043" s="10"/>
      <c r="E1043" s="10">
        <f t="shared" ref="E1043:E1045" si="548">SUM(C1043,D1043)</f>
        <v>0</v>
      </c>
      <c r="F1043" s="10"/>
      <c r="G1043" s="10"/>
      <c r="H1043" s="11"/>
      <c r="I1043" s="100">
        <f t="shared" si="545"/>
        <v>0</v>
      </c>
    </row>
    <row r="1044" spans="1:9" s="3" customFormat="1" hidden="1" x14ac:dyDescent="0.2">
      <c r="A1044" s="19" t="s">
        <v>19</v>
      </c>
      <c r="B1044" s="21" t="s">
        <v>20</v>
      </c>
      <c r="C1044" s="10">
        <v>0</v>
      </c>
      <c r="D1044" s="10"/>
      <c r="E1044" s="10">
        <f t="shared" si="548"/>
        <v>0</v>
      </c>
      <c r="F1044" s="10"/>
      <c r="G1044" s="10"/>
      <c r="H1044" s="11"/>
      <c r="I1044" s="100">
        <f t="shared" si="545"/>
        <v>0</v>
      </c>
    </row>
    <row r="1045" spans="1:9" s="3" customFormat="1" hidden="1" x14ac:dyDescent="0.2">
      <c r="A1045" s="19" t="s">
        <v>21</v>
      </c>
      <c r="B1045" s="21" t="s">
        <v>22</v>
      </c>
      <c r="C1045" s="10">
        <v>0</v>
      </c>
      <c r="D1045" s="10"/>
      <c r="E1045" s="10">
        <f t="shared" si="548"/>
        <v>0</v>
      </c>
      <c r="F1045" s="10"/>
      <c r="G1045" s="10"/>
      <c r="H1045" s="11"/>
      <c r="I1045" s="100">
        <f t="shared" si="545"/>
        <v>0</v>
      </c>
    </row>
    <row r="1046" spans="1:9" s="3" customFormat="1" hidden="1" x14ac:dyDescent="0.2">
      <c r="A1046" s="17" t="s">
        <v>23</v>
      </c>
      <c r="B1046" s="22" t="s">
        <v>24</v>
      </c>
      <c r="C1046" s="15">
        <v>0</v>
      </c>
      <c r="D1046" s="15">
        <f t="shared" ref="D1046:H1046" si="549">SUM(D1047:D1049)</f>
        <v>0</v>
      </c>
      <c r="E1046" s="15">
        <f t="shared" si="549"/>
        <v>0</v>
      </c>
      <c r="F1046" s="15">
        <f t="shared" si="549"/>
        <v>0</v>
      </c>
      <c r="G1046" s="15">
        <f t="shared" si="549"/>
        <v>0</v>
      </c>
      <c r="H1046" s="16">
        <f t="shared" si="549"/>
        <v>0</v>
      </c>
      <c r="I1046" s="100">
        <f t="shared" si="545"/>
        <v>0</v>
      </c>
    </row>
    <row r="1047" spans="1:9" s="3" customFormat="1" hidden="1" x14ac:dyDescent="0.2">
      <c r="A1047" s="19" t="s">
        <v>17</v>
      </c>
      <c r="B1047" s="21" t="s">
        <v>25</v>
      </c>
      <c r="C1047" s="10">
        <v>0</v>
      </c>
      <c r="D1047" s="10"/>
      <c r="E1047" s="10">
        <f t="shared" ref="E1047:E1049" si="550">SUM(C1047,D1047)</f>
        <v>0</v>
      </c>
      <c r="F1047" s="10"/>
      <c r="G1047" s="10"/>
      <c r="H1047" s="11"/>
      <c r="I1047" s="100">
        <f t="shared" si="545"/>
        <v>0</v>
      </c>
    </row>
    <row r="1048" spans="1:9" s="3" customFormat="1" hidden="1" x14ac:dyDescent="0.2">
      <c r="A1048" s="19" t="s">
        <v>19</v>
      </c>
      <c r="B1048" s="21" t="s">
        <v>26</v>
      </c>
      <c r="C1048" s="10">
        <v>0</v>
      </c>
      <c r="D1048" s="10"/>
      <c r="E1048" s="10">
        <f t="shared" si="550"/>
        <v>0</v>
      </c>
      <c r="F1048" s="10"/>
      <c r="G1048" s="10"/>
      <c r="H1048" s="11"/>
      <c r="I1048" s="100">
        <f t="shared" si="545"/>
        <v>0</v>
      </c>
    </row>
    <row r="1049" spans="1:9" s="3" customFormat="1" hidden="1" x14ac:dyDescent="0.2">
      <c r="A1049" s="19" t="s">
        <v>21</v>
      </c>
      <c r="B1049" s="21" t="s">
        <v>27</v>
      </c>
      <c r="C1049" s="10">
        <v>0</v>
      </c>
      <c r="D1049" s="10"/>
      <c r="E1049" s="10">
        <f t="shared" si="550"/>
        <v>0</v>
      </c>
      <c r="F1049" s="10"/>
      <c r="G1049" s="10"/>
      <c r="H1049" s="11"/>
      <c r="I1049" s="100">
        <f t="shared" si="545"/>
        <v>0</v>
      </c>
    </row>
    <row r="1050" spans="1:9" s="3" customFormat="1" hidden="1" x14ac:dyDescent="0.2">
      <c r="A1050" s="17" t="s">
        <v>28</v>
      </c>
      <c r="B1050" s="22" t="s">
        <v>29</v>
      </c>
      <c r="C1050" s="15">
        <v>0</v>
      </c>
      <c r="D1050" s="15">
        <f t="shared" ref="D1050:H1050" si="551">SUM(D1051:D1053)</f>
        <v>0</v>
      </c>
      <c r="E1050" s="15">
        <f t="shared" si="551"/>
        <v>0</v>
      </c>
      <c r="F1050" s="15">
        <f t="shared" si="551"/>
        <v>0</v>
      </c>
      <c r="G1050" s="15">
        <f t="shared" si="551"/>
        <v>0</v>
      </c>
      <c r="H1050" s="16">
        <f t="shared" si="551"/>
        <v>0</v>
      </c>
      <c r="I1050" s="100">
        <f t="shared" si="545"/>
        <v>0</v>
      </c>
    </row>
    <row r="1051" spans="1:9" s="3" customFormat="1" hidden="1" x14ac:dyDescent="0.2">
      <c r="A1051" s="19" t="s">
        <v>17</v>
      </c>
      <c r="B1051" s="21" t="s">
        <v>30</v>
      </c>
      <c r="C1051" s="10">
        <v>0</v>
      </c>
      <c r="D1051" s="10"/>
      <c r="E1051" s="10">
        <f t="shared" ref="E1051:E1053" si="552">SUM(C1051,D1051)</f>
        <v>0</v>
      </c>
      <c r="F1051" s="10"/>
      <c r="G1051" s="10"/>
      <c r="H1051" s="11"/>
      <c r="I1051" s="100">
        <f t="shared" si="545"/>
        <v>0</v>
      </c>
    </row>
    <row r="1052" spans="1:9" s="3" customFormat="1" hidden="1" x14ac:dyDescent="0.2">
      <c r="A1052" s="19" t="s">
        <v>19</v>
      </c>
      <c r="B1052" s="21" t="s">
        <v>31</v>
      </c>
      <c r="C1052" s="10">
        <v>0</v>
      </c>
      <c r="D1052" s="10"/>
      <c r="E1052" s="10">
        <f t="shared" si="552"/>
        <v>0</v>
      </c>
      <c r="F1052" s="10"/>
      <c r="G1052" s="10"/>
      <c r="H1052" s="11"/>
      <c r="I1052" s="100">
        <f t="shared" si="545"/>
        <v>0</v>
      </c>
    </row>
    <row r="1053" spans="1:9" s="3" customFormat="1" hidden="1" x14ac:dyDescent="0.2">
      <c r="A1053" s="19" t="s">
        <v>21</v>
      </c>
      <c r="B1053" s="21" t="s">
        <v>32</v>
      </c>
      <c r="C1053" s="10">
        <v>0</v>
      </c>
      <c r="D1053" s="10"/>
      <c r="E1053" s="10">
        <f t="shared" si="552"/>
        <v>0</v>
      </c>
      <c r="F1053" s="10"/>
      <c r="G1053" s="10"/>
      <c r="H1053" s="11"/>
      <c r="I1053" s="100">
        <f t="shared" si="545"/>
        <v>0</v>
      </c>
    </row>
    <row r="1054" spans="1:9" s="68" customFormat="1" hidden="1" x14ac:dyDescent="0.2">
      <c r="A1054" s="109" t="s">
        <v>69</v>
      </c>
      <c r="B1054" s="110"/>
      <c r="C1054" s="111">
        <v>0</v>
      </c>
      <c r="D1054" s="111">
        <f>SUM(D1055,D1058,D1084,D1081)</f>
        <v>0</v>
      </c>
      <c r="E1054" s="111">
        <f t="shared" ref="E1054:H1054" si="553">SUM(E1055,E1058,E1084,E1081)</f>
        <v>0</v>
      </c>
      <c r="F1054" s="111">
        <f t="shared" si="553"/>
        <v>0</v>
      </c>
      <c r="G1054" s="111">
        <f t="shared" si="553"/>
        <v>0</v>
      </c>
      <c r="H1054" s="112">
        <f t="shared" si="553"/>
        <v>0</v>
      </c>
      <c r="I1054" s="100">
        <f t="shared" si="545"/>
        <v>0</v>
      </c>
    </row>
    <row r="1055" spans="1:9" hidden="1" x14ac:dyDescent="0.2">
      <c r="A1055" s="29" t="s">
        <v>34</v>
      </c>
      <c r="B1055" s="30">
        <v>20</v>
      </c>
      <c r="C1055" s="15">
        <v>0</v>
      </c>
      <c r="D1055" s="15">
        <f t="shared" ref="D1055:H1055" si="554">SUM(D1056)</f>
        <v>0</v>
      </c>
      <c r="E1055" s="15">
        <f t="shared" si="554"/>
        <v>0</v>
      </c>
      <c r="F1055" s="15">
        <f t="shared" si="554"/>
        <v>0</v>
      </c>
      <c r="G1055" s="15">
        <f t="shared" si="554"/>
        <v>0</v>
      </c>
      <c r="H1055" s="16">
        <f t="shared" si="554"/>
        <v>0</v>
      </c>
      <c r="I1055" s="100">
        <f t="shared" si="545"/>
        <v>0</v>
      </c>
    </row>
    <row r="1056" spans="1:9" hidden="1" x14ac:dyDescent="0.2">
      <c r="A1056" s="19" t="s">
        <v>111</v>
      </c>
      <c r="B1056" s="143" t="s">
        <v>112</v>
      </c>
      <c r="C1056" s="55">
        <v>0</v>
      </c>
      <c r="D1056" s="55"/>
      <c r="E1056" s="55">
        <f>C1056+D1056</f>
        <v>0</v>
      </c>
      <c r="F1056" s="55"/>
      <c r="G1056" s="55"/>
      <c r="H1056" s="95"/>
      <c r="I1056" s="100">
        <f t="shared" si="545"/>
        <v>0</v>
      </c>
    </row>
    <row r="1057" spans="1:11" s="3" customFormat="1" hidden="1" x14ac:dyDescent="0.2">
      <c r="A1057" s="19"/>
      <c r="B1057" s="20"/>
      <c r="C1057" s="10"/>
      <c r="D1057" s="10"/>
      <c r="E1057" s="10"/>
      <c r="F1057" s="10"/>
      <c r="G1057" s="10"/>
      <c r="H1057" s="11"/>
      <c r="I1057" s="100">
        <f t="shared" si="545"/>
        <v>0</v>
      </c>
    </row>
    <row r="1058" spans="1:11" ht="25.5" hidden="1" x14ac:dyDescent="0.2">
      <c r="A1058" s="146" t="s">
        <v>113</v>
      </c>
      <c r="B1058" s="31">
        <v>60</v>
      </c>
      <c r="C1058" s="15">
        <v>0</v>
      </c>
      <c r="D1058" s="15">
        <f t="shared" ref="D1058:H1058" si="555">SUM(D1059,D1066,D1073)</f>
        <v>0</v>
      </c>
      <c r="E1058" s="15">
        <f t="shared" si="555"/>
        <v>0</v>
      </c>
      <c r="F1058" s="15">
        <f t="shared" si="555"/>
        <v>0</v>
      </c>
      <c r="G1058" s="15">
        <f t="shared" si="555"/>
        <v>0</v>
      </c>
      <c r="H1058" s="16">
        <f t="shared" si="555"/>
        <v>0</v>
      </c>
      <c r="I1058" s="100">
        <f t="shared" si="545"/>
        <v>0</v>
      </c>
    </row>
    <row r="1059" spans="1:11" ht="25.5" hidden="1" x14ac:dyDescent="0.2">
      <c r="A1059" s="29" t="s">
        <v>114</v>
      </c>
      <c r="B1059" s="32">
        <v>60</v>
      </c>
      <c r="C1059" s="15">
        <v>0</v>
      </c>
      <c r="D1059" s="15">
        <f t="shared" ref="D1059:H1059" si="556">SUM(D1063,D1064,D1065)</f>
        <v>0</v>
      </c>
      <c r="E1059" s="15">
        <f t="shared" si="556"/>
        <v>0</v>
      </c>
      <c r="F1059" s="15">
        <f t="shared" si="556"/>
        <v>0</v>
      </c>
      <c r="G1059" s="15">
        <f t="shared" si="556"/>
        <v>0</v>
      </c>
      <c r="H1059" s="16">
        <f t="shared" si="556"/>
        <v>0</v>
      </c>
      <c r="I1059" s="100">
        <f t="shared" si="545"/>
        <v>0</v>
      </c>
    </row>
    <row r="1060" spans="1:11" s="3" customFormat="1" hidden="1" x14ac:dyDescent="0.2">
      <c r="A1060" s="33" t="s">
        <v>45</v>
      </c>
      <c r="B1060" s="34"/>
      <c r="C1060" s="15"/>
      <c r="D1060" s="15"/>
      <c r="E1060" s="15"/>
      <c r="F1060" s="15"/>
      <c r="G1060" s="15"/>
      <c r="H1060" s="16"/>
      <c r="I1060" s="100">
        <f t="shared" si="545"/>
        <v>0</v>
      </c>
    </row>
    <row r="1061" spans="1:11" hidden="1" x14ac:dyDescent="0.2">
      <c r="A1061" s="33" t="s">
        <v>46</v>
      </c>
      <c r="B1061" s="34"/>
      <c r="C1061" s="15">
        <v>0</v>
      </c>
      <c r="D1061" s="15">
        <f t="shared" ref="D1061:H1061" si="557">D1063+D1064+D1065-D1062</f>
        <v>0</v>
      </c>
      <c r="E1061" s="15">
        <f t="shared" si="557"/>
        <v>0</v>
      </c>
      <c r="F1061" s="15">
        <f t="shared" si="557"/>
        <v>0</v>
      </c>
      <c r="G1061" s="15">
        <f t="shared" si="557"/>
        <v>0</v>
      </c>
      <c r="H1061" s="16">
        <f t="shared" si="557"/>
        <v>0</v>
      </c>
      <c r="I1061" s="100">
        <f t="shared" si="545"/>
        <v>0</v>
      </c>
    </row>
    <row r="1062" spans="1:11" hidden="1" x14ac:dyDescent="0.2">
      <c r="A1062" s="33" t="s">
        <v>47</v>
      </c>
      <c r="B1062" s="34"/>
      <c r="C1062" s="15">
        <v>0</v>
      </c>
      <c r="D1062" s="15"/>
      <c r="E1062" s="15">
        <f t="shared" ref="E1062:E1065" si="558">C1062+D1062</f>
        <v>0</v>
      </c>
      <c r="F1062" s="15"/>
      <c r="G1062" s="15"/>
      <c r="H1062" s="16"/>
      <c r="I1062" s="100">
        <f t="shared" si="545"/>
        <v>0</v>
      </c>
    </row>
    <row r="1063" spans="1:11" hidden="1" x14ac:dyDescent="0.2">
      <c r="A1063" s="8" t="s">
        <v>115</v>
      </c>
      <c r="B1063" s="144" t="s">
        <v>116</v>
      </c>
      <c r="C1063" s="55">
        <v>0</v>
      </c>
      <c r="D1063" s="55"/>
      <c r="E1063" s="55">
        <f t="shared" si="558"/>
        <v>0</v>
      </c>
      <c r="F1063" s="55"/>
      <c r="G1063" s="55"/>
      <c r="H1063" s="95"/>
      <c r="I1063" s="100">
        <f t="shared" si="545"/>
        <v>0</v>
      </c>
      <c r="J1063" s="69">
        <f>100/119</f>
        <v>0.84033613445378152</v>
      </c>
      <c r="K1063" s="69">
        <v>9241.7000000000007</v>
      </c>
    </row>
    <row r="1064" spans="1:11" s="3" customFormat="1" hidden="1" x14ac:dyDescent="0.2">
      <c r="A1064" s="8" t="s">
        <v>107</v>
      </c>
      <c r="B1064" s="144" t="s">
        <v>117</v>
      </c>
      <c r="C1064" s="10">
        <v>0</v>
      </c>
      <c r="D1064" s="10"/>
      <c r="E1064" s="10">
        <f t="shared" si="558"/>
        <v>0</v>
      </c>
      <c r="F1064" s="10"/>
      <c r="G1064" s="10"/>
      <c r="H1064" s="11"/>
      <c r="I1064" s="100">
        <f t="shared" si="545"/>
        <v>0</v>
      </c>
    </row>
    <row r="1065" spans="1:11" hidden="1" x14ac:dyDescent="0.2">
      <c r="A1065" s="8" t="s">
        <v>109</v>
      </c>
      <c r="B1065" s="145" t="s">
        <v>118</v>
      </c>
      <c r="C1065" s="55">
        <v>0</v>
      </c>
      <c r="D1065" s="55"/>
      <c r="E1065" s="55">
        <f t="shared" si="558"/>
        <v>0</v>
      </c>
      <c r="F1065" s="55"/>
      <c r="G1065" s="55"/>
      <c r="H1065" s="95"/>
      <c r="I1065" s="100">
        <f t="shared" si="545"/>
        <v>0</v>
      </c>
      <c r="J1065" s="69">
        <f>19/119</f>
        <v>0.15966386554621848</v>
      </c>
    </row>
    <row r="1066" spans="1:11" s="3" customFormat="1" hidden="1" x14ac:dyDescent="0.2">
      <c r="A1066" s="29" t="s">
        <v>54</v>
      </c>
      <c r="B1066" s="30" t="s">
        <v>55</v>
      </c>
      <c r="C1066" s="15">
        <v>0</v>
      </c>
      <c r="D1066" s="15">
        <f t="shared" ref="D1066:H1066" si="559">SUM(D1070,D1071,D1072)</f>
        <v>0</v>
      </c>
      <c r="E1066" s="15">
        <f t="shared" si="559"/>
        <v>0</v>
      </c>
      <c r="F1066" s="15">
        <f t="shared" si="559"/>
        <v>0</v>
      </c>
      <c r="G1066" s="15">
        <f t="shared" si="559"/>
        <v>0</v>
      </c>
      <c r="H1066" s="16">
        <f t="shared" si="559"/>
        <v>0</v>
      </c>
      <c r="I1066" s="100">
        <f t="shared" si="545"/>
        <v>0</v>
      </c>
    </row>
    <row r="1067" spans="1:11" s="3" customFormat="1" hidden="1" x14ac:dyDescent="0.2">
      <c r="A1067" s="35" t="s">
        <v>45</v>
      </c>
      <c r="B1067" s="30"/>
      <c r="C1067" s="15"/>
      <c r="D1067" s="15"/>
      <c r="E1067" s="15"/>
      <c r="F1067" s="15"/>
      <c r="G1067" s="15"/>
      <c r="H1067" s="16"/>
      <c r="I1067" s="100">
        <f t="shared" si="545"/>
        <v>0</v>
      </c>
    </row>
    <row r="1068" spans="1:11" s="3" customFormat="1" hidden="1" x14ac:dyDescent="0.2">
      <c r="A1068" s="33" t="s">
        <v>46</v>
      </c>
      <c r="B1068" s="34"/>
      <c r="C1068" s="15">
        <v>0</v>
      </c>
      <c r="D1068" s="15">
        <f t="shared" ref="D1068:H1068" si="560">D1070+D1071+D1072-D1069</f>
        <v>0</v>
      </c>
      <c r="E1068" s="15">
        <f t="shared" si="560"/>
        <v>0</v>
      </c>
      <c r="F1068" s="15">
        <f t="shared" si="560"/>
        <v>0</v>
      </c>
      <c r="G1068" s="15">
        <f t="shared" si="560"/>
        <v>0</v>
      </c>
      <c r="H1068" s="16">
        <f t="shared" si="560"/>
        <v>0</v>
      </c>
      <c r="I1068" s="100">
        <f t="shared" si="545"/>
        <v>0</v>
      </c>
    </row>
    <row r="1069" spans="1:11" s="3" customFormat="1" hidden="1" x14ac:dyDescent="0.2">
      <c r="A1069" s="33" t="s">
        <v>47</v>
      </c>
      <c r="B1069" s="34"/>
      <c r="C1069" s="15">
        <v>0</v>
      </c>
      <c r="D1069" s="15"/>
      <c r="E1069" s="15">
        <f t="shared" ref="E1069:E1072" si="561">C1069+D1069</f>
        <v>0</v>
      </c>
      <c r="F1069" s="15"/>
      <c r="G1069" s="15"/>
      <c r="H1069" s="16"/>
      <c r="I1069" s="100">
        <f t="shared" si="545"/>
        <v>0</v>
      </c>
    </row>
    <row r="1070" spans="1:11" s="3" customFormat="1" hidden="1" x14ac:dyDescent="0.2">
      <c r="A1070" s="8" t="s">
        <v>48</v>
      </c>
      <c r="B1070" s="145" t="s">
        <v>56</v>
      </c>
      <c r="C1070" s="10">
        <v>0</v>
      </c>
      <c r="D1070" s="10"/>
      <c r="E1070" s="10">
        <f t="shared" si="561"/>
        <v>0</v>
      </c>
      <c r="F1070" s="10"/>
      <c r="G1070" s="10"/>
      <c r="H1070" s="11"/>
      <c r="I1070" s="100">
        <f t="shared" si="545"/>
        <v>0</v>
      </c>
    </row>
    <row r="1071" spans="1:11" s="3" customFormat="1" hidden="1" x14ac:dyDescent="0.2">
      <c r="A1071" s="8" t="s">
        <v>50</v>
      </c>
      <c r="B1071" s="145" t="s">
        <v>57</v>
      </c>
      <c r="C1071" s="10">
        <v>0</v>
      </c>
      <c r="D1071" s="10"/>
      <c r="E1071" s="10">
        <f t="shared" si="561"/>
        <v>0</v>
      </c>
      <c r="F1071" s="10"/>
      <c r="G1071" s="10"/>
      <c r="H1071" s="11"/>
      <c r="I1071" s="100">
        <f t="shared" si="545"/>
        <v>0</v>
      </c>
    </row>
    <row r="1072" spans="1:11" s="3" customFormat="1" hidden="1" x14ac:dyDescent="0.2">
      <c r="A1072" s="8" t="s">
        <v>52</v>
      </c>
      <c r="B1072" s="145" t="s">
        <v>58</v>
      </c>
      <c r="C1072" s="10">
        <v>0</v>
      </c>
      <c r="D1072" s="10"/>
      <c r="E1072" s="10">
        <f t="shared" si="561"/>
        <v>0</v>
      </c>
      <c r="F1072" s="10"/>
      <c r="G1072" s="10"/>
      <c r="H1072" s="11"/>
      <c r="I1072" s="100">
        <f t="shared" si="545"/>
        <v>0</v>
      </c>
    </row>
    <row r="1073" spans="1:9" s="3" customFormat="1" hidden="1" x14ac:dyDescent="0.2">
      <c r="A1073" s="29" t="s">
        <v>59</v>
      </c>
      <c r="B1073" s="36" t="s">
        <v>60</v>
      </c>
      <c r="C1073" s="15">
        <v>0</v>
      </c>
      <c r="D1073" s="15">
        <f t="shared" ref="D1073:H1073" si="562">SUM(D1077,D1078,D1079)</f>
        <v>0</v>
      </c>
      <c r="E1073" s="15">
        <f t="shared" si="562"/>
        <v>0</v>
      </c>
      <c r="F1073" s="15">
        <f t="shared" si="562"/>
        <v>0</v>
      </c>
      <c r="G1073" s="15">
        <f t="shared" si="562"/>
        <v>0</v>
      </c>
      <c r="H1073" s="16">
        <f t="shared" si="562"/>
        <v>0</v>
      </c>
      <c r="I1073" s="100">
        <f t="shared" si="545"/>
        <v>0</v>
      </c>
    </row>
    <row r="1074" spans="1:9" s="3" customFormat="1" hidden="1" x14ac:dyDescent="0.2">
      <c r="A1074" s="35" t="s">
        <v>45</v>
      </c>
      <c r="B1074" s="36"/>
      <c r="C1074" s="15"/>
      <c r="D1074" s="15"/>
      <c r="E1074" s="15"/>
      <c r="F1074" s="15"/>
      <c r="G1074" s="15"/>
      <c r="H1074" s="16"/>
      <c r="I1074" s="100">
        <f t="shared" si="545"/>
        <v>0</v>
      </c>
    </row>
    <row r="1075" spans="1:9" s="3" customFormat="1" hidden="1" x14ac:dyDescent="0.2">
      <c r="A1075" s="33" t="s">
        <v>46</v>
      </c>
      <c r="B1075" s="34"/>
      <c r="C1075" s="15">
        <v>0</v>
      </c>
      <c r="D1075" s="15">
        <f t="shared" ref="D1075:H1075" si="563">D1077+D1078+D1079-D1076</f>
        <v>0</v>
      </c>
      <c r="E1075" s="15">
        <f t="shared" si="563"/>
        <v>0</v>
      </c>
      <c r="F1075" s="15">
        <f t="shared" si="563"/>
        <v>0</v>
      </c>
      <c r="G1075" s="15">
        <f t="shared" si="563"/>
        <v>0</v>
      </c>
      <c r="H1075" s="16">
        <f t="shared" si="563"/>
        <v>0</v>
      </c>
      <c r="I1075" s="100">
        <f t="shared" si="545"/>
        <v>0</v>
      </c>
    </row>
    <row r="1076" spans="1:9" s="3" customFormat="1" hidden="1" x14ac:dyDescent="0.2">
      <c r="A1076" s="33" t="s">
        <v>47</v>
      </c>
      <c r="B1076" s="34"/>
      <c r="C1076" s="15"/>
      <c r="D1076" s="15"/>
      <c r="E1076" s="15"/>
      <c r="F1076" s="15"/>
      <c r="G1076" s="15"/>
      <c r="H1076" s="16"/>
      <c r="I1076" s="100">
        <f t="shared" si="545"/>
        <v>0</v>
      </c>
    </row>
    <row r="1077" spans="1:9" s="3" customFormat="1" hidden="1" x14ac:dyDescent="0.2">
      <c r="A1077" s="8" t="s">
        <v>48</v>
      </c>
      <c r="B1077" s="145" t="s">
        <v>61</v>
      </c>
      <c r="C1077" s="10">
        <v>0</v>
      </c>
      <c r="D1077" s="10"/>
      <c r="E1077" s="10">
        <f t="shared" ref="E1077:E1079" si="564">C1077+D1077</f>
        <v>0</v>
      </c>
      <c r="F1077" s="10"/>
      <c r="G1077" s="10"/>
      <c r="H1077" s="11"/>
      <c r="I1077" s="100">
        <f t="shared" si="545"/>
        <v>0</v>
      </c>
    </row>
    <row r="1078" spans="1:9" s="3" customFormat="1" hidden="1" x14ac:dyDescent="0.2">
      <c r="A1078" s="8" t="s">
        <v>50</v>
      </c>
      <c r="B1078" s="145" t="s">
        <v>62</v>
      </c>
      <c r="C1078" s="10">
        <v>0</v>
      </c>
      <c r="D1078" s="10"/>
      <c r="E1078" s="10">
        <f t="shared" si="564"/>
        <v>0</v>
      </c>
      <c r="F1078" s="10"/>
      <c r="G1078" s="10"/>
      <c r="H1078" s="11"/>
      <c r="I1078" s="100">
        <f t="shared" si="545"/>
        <v>0</v>
      </c>
    </row>
    <row r="1079" spans="1:9" s="3" customFormat="1" hidden="1" x14ac:dyDescent="0.2">
      <c r="A1079" s="8" t="s">
        <v>52</v>
      </c>
      <c r="B1079" s="145" t="s">
        <v>63</v>
      </c>
      <c r="C1079" s="10">
        <v>0</v>
      </c>
      <c r="D1079" s="10"/>
      <c r="E1079" s="10">
        <f t="shared" si="564"/>
        <v>0</v>
      </c>
      <c r="F1079" s="10"/>
      <c r="G1079" s="10"/>
      <c r="H1079" s="11"/>
      <c r="I1079" s="100">
        <f t="shared" si="545"/>
        <v>0</v>
      </c>
    </row>
    <row r="1080" spans="1:9" s="3" customFormat="1" hidden="1" x14ac:dyDescent="0.2">
      <c r="A1080" s="37"/>
      <c r="B1080" s="24"/>
      <c r="C1080" s="10"/>
      <c r="D1080" s="10"/>
      <c r="E1080" s="10"/>
      <c r="F1080" s="10"/>
      <c r="G1080" s="10"/>
      <c r="H1080" s="11"/>
      <c r="I1080" s="100">
        <f t="shared" si="545"/>
        <v>0</v>
      </c>
    </row>
    <row r="1081" spans="1:9" s="3" customFormat="1" hidden="1" x14ac:dyDescent="0.2">
      <c r="A1081" s="29" t="s">
        <v>119</v>
      </c>
      <c r="B1081" s="30">
        <v>71</v>
      </c>
      <c r="C1081" s="15">
        <v>0</v>
      </c>
      <c r="D1081" s="15">
        <f t="shared" ref="D1081:H1081" si="565">SUM(D1082)</f>
        <v>0</v>
      </c>
      <c r="E1081" s="15">
        <f t="shared" si="565"/>
        <v>0</v>
      </c>
      <c r="F1081" s="15">
        <f t="shared" si="565"/>
        <v>0</v>
      </c>
      <c r="G1081" s="15">
        <f t="shared" si="565"/>
        <v>0</v>
      </c>
      <c r="H1081" s="16">
        <f t="shared" si="565"/>
        <v>0</v>
      </c>
      <c r="I1081" s="100">
        <f t="shared" si="545"/>
        <v>0</v>
      </c>
    </row>
    <row r="1082" spans="1:9" s="3" customFormat="1" hidden="1" x14ac:dyDescent="0.2">
      <c r="A1082" s="19" t="s">
        <v>120</v>
      </c>
      <c r="B1082" s="143" t="s">
        <v>121</v>
      </c>
      <c r="C1082" s="10">
        <v>0</v>
      </c>
      <c r="D1082" s="10"/>
      <c r="E1082" s="10">
        <f>C1082+D1082</f>
        <v>0</v>
      </c>
      <c r="F1082" s="10"/>
      <c r="G1082" s="10"/>
      <c r="H1082" s="11"/>
      <c r="I1082" s="100">
        <f t="shared" si="545"/>
        <v>0</v>
      </c>
    </row>
    <row r="1083" spans="1:9" s="3" customFormat="1" hidden="1" x14ac:dyDescent="0.2">
      <c r="A1083" s="37"/>
      <c r="B1083" s="24"/>
      <c r="C1083" s="10"/>
      <c r="D1083" s="10"/>
      <c r="E1083" s="10"/>
      <c r="F1083" s="10"/>
      <c r="G1083" s="10"/>
      <c r="H1083" s="11"/>
      <c r="I1083" s="100">
        <f t="shared" si="545"/>
        <v>0</v>
      </c>
    </row>
    <row r="1084" spans="1:9" s="3" customFormat="1" hidden="1" x14ac:dyDescent="0.2">
      <c r="A1084" s="17" t="s">
        <v>64</v>
      </c>
      <c r="B1084" s="36" t="s">
        <v>65</v>
      </c>
      <c r="C1084" s="15">
        <v>0</v>
      </c>
      <c r="D1084" s="15"/>
      <c r="E1084" s="15">
        <f>C1084+D1084</f>
        <v>0</v>
      </c>
      <c r="F1084" s="15"/>
      <c r="G1084" s="15"/>
      <c r="H1084" s="16"/>
      <c r="I1084" s="100">
        <f t="shared" si="545"/>
        <v>0</v>
      </c>
    </row>
    <row r="1085" spans="1:9" s="3" customFormat="1" hidden="1" x14ac:dyDescent="0.2">
      <c r="A1085" s="37"/>
      <c r="B1085" s="24"/>
      <c r="C1085" s="10"/>
      <c r="D1085" s="10"/>
      <c r="E1085" s="10"/>
      <c r="F1085" s="10"/>
      <c r="G1085" s="10"/>
      <c r="H1085" s="11"/>
      <c r="I1085" s="100">
        <f t="shared" si="545"/>
        <v>0</v>
      </c>
    </row>
    <row r="1086" spans="1:9" hidden="1" x14ac:dyDescent="0.2">
      <c r="A1086" s="17" t="s">
        <v>66</v>
      </c>
      <c r="B1086" s="36"/>
      <c r="C1086" s="15">
        <v>0</v>
      </c>
      <c r="D1086" s="15">
        <f t="shared" ref="D1086:H1086" si="566">D1033-D1054</f>
        <v>0</v>
      </c>
      <c r="E1086" s="15">
        <f t="shared" si="566"/>
        <v>0</v>
      </c>
      <c r="F1086" s="15">
        <f t="shared" si="566"/>
        <v>0</v>
      </c>
      <c r="G1086" s="15">
        <f t="shared" si="566"/>
        <v>0</v>
      </c>
      <c r="H1086" s="16">
        <f t="shared" si="566"/>
        <v>0</v>
      </c>
      <c r="I1086" s="100">
        <f t="shared" si="545"/>
        <v>0</v>
      </c>
    </row>
    <row r="1087" spans="1:9" s="3" customFormat="1" hidden="1" x14ac:dyDescent="0.2">
      <c r="A1087" s="23"/>
      <c r="B1087" s="24"/>
      <c r="C1087" s="10"/>
      <c r="D1087" s="10"/>
      <c r="E1087" s="10"/>
      <c r="F1087" s="10"/>
      <c r="G1087" s="10"/>
      <c r="H1087" s="11"/>
      <c r="I1087" s="100">
        <f t="shared" si="545"/>
        <v>0</v>
      </c>
    </row>
    <row r="1088" spans="1:9" s="67" customFormat="1" hidden="1" x14ac:dyDescent="0.2">
      <c r="A1088" s="96" t="s">
        <v>73</v>
      </c>
      <c r="B1088" s="97" t="s">
        <v>124</v>
      </c>
      <c r="C1088" s="98">
        <v>0</v>
      </c>
      <c r="D1088" s="98">
        <f t="shared" ref="D1088:H1088" si="567">SUM(D1121,D1175,D1230)</f>
        <v>0</v>
      </c>
      <c r="E1088" s="98">
        <f t="shared" si="567"/>
        <v>0</v>
      </c>
      <c r="F1088" s="98">
        <f t="shared" si="567"/>
        <v>0</v>
      </c>
      <c r="G1088" s="98">
        <f t="shared" si="567"/>
        <v>0</v>
      </c>
      <c r="H1088" s="99">
        <f t="shared" si="567"/>
        <v>0</v>
      </c>
      <c r="I1088" s="100">
        <f t="shared" si="545"/>
        <v>0</v>
      </c>
    </row>
    <row r="1089" spans="1:9" hidden="1" x14ac:dyDescent="0.2">
      <c r="A1089" s="101" t="s">
        <v>69</v>
      </c>
      <c r="B1089" s="102"/>
      <c r="C1089" s="111">
        <v>0</v>
      </c>
      <c r="D1089" s="111">
        <f>SUM(D1090,D1093,D1119,D1116)</f>
        <v>0</v>
      </c>
      <c r="E1089" s="111">
        <f t="shared" ref="E1089:H1089" si="568">SUM(E1090,E1093,E1119,E1116)</f>
        <v>0</v>
      </c>
      <c r="F1089" s="111">
        <f t="shared" si="568"/>
        <v>0</v>
      </c>
      <c r="G1089" s="111">
        <f t="shared" si="568"/>
        <v>0</v>
      </c>
      <c r="H1089" s="112">
        <f t="shared" si="568"/>
        <v>0</v>
      </c>
      <c r="I1089" s="100">
        <f t="shared" si="545"/>
        <v>0</v>
      </c>
    </row>
    <row r="1090" spans="1:9" hidden="1" x14ac:dyDescent="0.2">
      <c r="A1090" s="29" t="s">
        <v>34</v>
      </c>
      <c r="B1090" s="30">
        <v>20</v>
      </c>
      <c r="C1090" s="15">
        <v>0</v>
      </c>
      <c r="D1090" s="15">
        <f t="shared" ref="D1090:H1090" si="569">SUM(D1091)</f>
        <v>0</v>
      </c>
      <c r="E1090" s="15">
        <f t="shared" si="569"/>
        <v>0</v>
      </c>
      <c r="F1090" s="15">
        <f t="shared" si="569"/>
        <v>0</v>
      </c>
      <c r="G1090" s="15">
        <f t="shared" si="569"/>
        <v>0</v>
      </c>
      <c r="H1090" s="16">
        <f t="shared" si="569"/>
        <v>0</v>
      </c>
      <c r="I1090" s="100">
        <f t="shared" si="545"/>
        <v>0</v>
      </c>
    </row>
    <row r="1091" spans="1:9" hidden="1" x14ac:dyDescent="0.2">
      <c r="A1091" s="19" t="s">
        <v>111</v>
      </c>
      <c r="B1091" s="143" t="s">
        <v>112</v>
      </c>
      <c r="C1091" s="55">
        <v>0</v>
      </c>
      <c r="D1091" s="55">
        <f>SUM(D1144,D1198,D1253)</f>
        <v>0</v>
      </c>
      <c r="E1091" s="55">
        <f>C1091+D1091</f>
        <v>0</v>
      </c>
      <c r="F1091" s="55">
        <f>SUM(F1144,F1198,F1253)</f>
        <v>0</v>
      </c>
      <c r="G1091" s="55">
        <f>SUM(G1144,G1198,G1253)</f>
        <v>0</v>
      </c>
      <c r="H1091" s="95">
        <f>SUM(H1144,H1198,H1253)</f>
        <v>0</v>
      </c>
      <c r="I1091" s="100">
        <f t="shared" si="545"/>
        <v>0</v>
      </c>
    </row>
    <row r="1092" spans="1:9" s="3" customFormat="1" hidden="1" x14ac:dyDescent="0.2">
      <c r="A1092" s="19"/>
      <c r="B1092" s="20"/>
      <c r="C1092" s="10"/>
      <c r="D1092" s="10"/>
      <c r="E1092" s="10"/>
      <c r="F1092" s="10"/>
      <c r="G1092" s="10"/>
      <c r="H1092" s="11"/>
      <c r="I1092" s="100">
        <f t="shared" si="545"/>
        <v>0</v>
      </c>
    </row>
    <row r="1093" spans="1:9" ht="25.5" hidden="1" x14ac:dyDescent="0.2">
      <c r="A1093" s="146" t="s">
        <v>113</v>
      </c>
      <c r="B1093" s="31">
        <v>60</v>
      </c>
      <c r="C1093" s="15">
        <v>0</v>
      </c>
      <c r="D1093" s="15">
        <f t="shared" ref="D1093:H1093" si="570">SUM(D1094,D1101,D1108)</f>
        <v>0</v>
      </c>
      <c r="E1093" s="15">
        <f t="shared" si="570"/>
        <v>0</v>
      </c>
      <c r="F1093" s="15">
        <f t="shared" si="570"/>
        <v>0</v>
      </c>
      <c r="G1093" s="15">
        <f t="shared" si="570"/>
        <v>0</v>
      </c>
      <c r="H1093" s="16">
        <f t="shared" si="570"/>
        <v>0</v>
      </c>
      <c r="I1093" s="100">
        <f t="shared" si="545"/>
        <v>0</v>
      </c>
    </row>
    <row r="1094" spans="1:9" ht="25.5" hidden="1" x14ac:dyDescent="0.2">
      <c r="A1094" s="29" t="s">
        <v>114</v>
      </c>
      <c r="B1094" s="32">
        <v>60</v>
      </c>
      <c r="C1094" s="15">
        <v>0</v>
      </c>
      <c r="D1094" s="15">
        <f t="shared" ref="D1094:H1094" si="571">SUM(D1098,D1099,D1100)</f>
        <v>0</v>
      </c>
      <c r="E1094" s="15">
        <f t="shared" si="571"/>
        <v>0</v>
      </c>
      <c r="F1094" s="15">
        <f t="shared" si="571"/>
        <v>0</v>
      </c>
      <c r="G1094" s="15">
        <f t="shared" si="571"/>
        <v>0</v>
      </c>
      <c r="H1094" s="16">
        <f t="shared" si="571"/>
        <v>0</v>
      </c>
      <c r="I1094" s="100">
        <f t="shared" si="545"/>
        <v>0</v>
      </c>
    </row>
    <row r="1095" spans="1:9" s="3" customFormat="1" hidden="1" x14ac:dyDescent="0.2">
      <c r="A1095" s="33" t="s">
        <v>45</v>
      </c>
      <c r="B1095" s="34"/>
      <c r="C1095" s="15"/>
      <c r="D1095" s="15"/>
      <c r="E1095" s="15"/>
      <c r="F1095" s="15"/>
      <c r="G1095" s="15"/>
      <c r="H1095" s="16"/>
      <c r="I1095" s="100">
        <f t="shared" si="545"/>
        <v>0</v>
      </c>
    </row>
    <row r="1096" spans="1:9" hidden="1" x14ac:dyDescent="0.2">
      <c r="A1096" s="33" t="s">
        <v>46</v>
      </c>
      <c r="B1096" s="34"/>
      <c r="C1096" s="15">
        <v>0</v>
      </c>
      <c r="D1096" s="15">
        <f t="shared" ref="D1096:H1096" si="572">D1098+D1099+D1100-D1097</f>
        <v>0</v>
      </c>
      <c r="E1096" s="15">
        <f t="shared" si="572"/>
        <v>0</v>
      </c>
      <c r="F1096" s="15">
        <f t="shared" si="572"/>
        <v>0</v>
      </c>
      <c r="G1096" s="15">
        <f t="shared" si="572"/>
        <v>0</v>
      </c>
      <c r="H1096" s="16">
        <f t="shared" si="572"/>
        <v>0</v>
      </c>
      <c r="I1096" s="100">
        <f t="shared" si="545"/>
        <v>0</v>
      </c>
    </row>
    <row r="1097" spans="1:9" hidden="1" x14ac:dyDescent="0.2">
      <c r="A1097" s="33" t="s">
        <v>47</v>
      </c>
      <c r="B1097" s="34"/>
      <c r="C1097" s="15">
        <v>0</v>
      </c>
      <c r="D1097" s="15">
        <f t="shared" ref="D1097:H1100" si="573">SUM(D1150,D1204,D1259)</f>
        <v>0</v>
      </c>
      <c r="E1097" s="15">
        <f t="shared" si="573"/>
        <v>0</v>
      </c>
      <c r="F1097" s="15">
        <f t="shared" si="573"/>
        <v>0</v>
      </c>
      <c r="G1097" s="15">
        <f t="shared" si="573"/>
        <v>0</v>
      </c>
      <c r="H1097" s="16">
        <f t="shared" si="573"/>
        <v>0</v>
      </c>
      <c r="I1097" s="100">
        <f t="shared" si="545"/>
        <v>0</v>
      </c>
    </row>
    <row r="1098" spans="1:9" hidden="1" x14ac:dyDescent="0.2">
      <c r="A1098" s="8" t="s">
        <v>115</v>
      </c>
      <c r="B1098" s="144" t="s">
        <v>116</v>
      </c>
      <c r="C1098" s="55">
        <v>0</v>
      </c>
      <c r="D1098" s="55">
        <f t="shared" si="573"/>
        <v>0</v>
      </c>
      <c r="E1098" s="55">
        <f t="shared" ref="E1098:E1100" si="574">C1098+D1098</f>
        <v>0</v>
      </c>
      <c r="F1098" s="55">
        <f t="shared" si="573"/>
        <v>0</v>
      </c>
      <c r="G1098" s="55">
        <f t="shared" si="573"/>
        <v>0</v>
      </c>
      <c r="H1098" s="95">
        <f t="shared" si="573"/>
        <v>0</v>
      </c>
      <c r="I1098" s="100">
        <f t="shared" si="545"/>
        <v>0</v>
      </c>
    </row>
    <row r="1099" spans="1:9" s="3" customFormat="1" hidden="1" x14ac:dyDescent="0.2">
      <c r="A1099" s="8" t="s">
        <v>107</v>
      </c>
      <c r="B1099" s="144" t="s">
        <v>117</v>
      </c>
      <c r="C1099" s="10">
        <v>0</v>
      </c>
      <c r="D1099" s="10">
        <f t="shared" si="573"/>
        <v>0</v>
      </c>
      <c r="E1099" s="10">
        <f t="shared" si="574"/>
        <v>0</v>
      </c>
      <c r="F1099" s="10">
        <f t="shared" si="573"/>
        <v>0</v>
      </c>
      <c r="G1099" s="10">
        <f t="shared" si="573"/>
        <v>0</v>
      </c>
      <c r="H1099" s="11">
        <f t="shared" si="573"/>
        <v>0</v>
      </c>
      <c r="I1099" s="100">
        <f t="shared" si="545"/>
        <v>0</v>
      </c>
    </row>
    <row r="1100" spans="1:9" hidden="1" x14ac:dyDescent="0.2">
      <c r="A1100" s="8" t="s">
        <v>109</v>
      </c>
      <c r="B1100" s="145" t="s">
        <v>118</v>
      </c>
      <c r="C1100" s="55">
        <v>0</v>
      </c>
      <c r="D1100" s="55">
        <f t="shared" si="573"/>
        <v>0</v>
      </c>
      <c r="E1100" s="55">
        <f t="shared" si="574"/>
        <v>0</v>
      </c>
      <c r="F1100" s="55">
        <f t="shared" si="573"/>
        <v>0</v>
      </c>
      <c r="G1100" s="55">
        <f t="shared" si="573"/>
        <v>0</v>
      </c>
      <c r="H1100" s="95">
        <f t="shared" si="573"/>
        <v>0</v>
      </c>
      <c r="I1100" s="100">
        <f t="shared" si="545"/>
        <v>0</v>
      </c>
    </row>
    <row r="1101" spans="1:9" s="3" customFormat="1" hidden="1" x14ac:dyDescent="0.2">
      <c r="A1101" s="29" t="s">
        <v>54</v>
      </c>
      <c r="B1101" s="30" t="s">
        <v>55</v>
      </c>
      <c r="C1101" s="15">
        <v>0</v>
      </c>
      <c r="D1101" s="15">
        <f t="shared" ref="D1101:H1101" si="575">SUM(D1105,D1106,D1107)</f>
        <v>0</v>
      </c>
      <c r="E1101" s="15">
        <f t="shared" si="575"/>
        <v>0</v>
      </c>
      <c r="F1101" s="15">
        <f t="shared" si="575"/>
        <v>0</v>
      </c>
      <c r="G1101" s="15">
        <f t="shared" si="575"/>
        <v>0</v>
      </c>
      <c r="H1101" s="16">
        <f t="shared" si="575"/>
        <v>0</v>
      </c>
      <c r="I1101" s="100">
        <f t="shared" si="545"/>
        <v>0</v>
      </c>
    </row>
    <row r="1102" spans="1:9" s="3" customFormat="1" hidden="1" x14ac:dyDescent="0.2">
      <c r="A1102" s="35" t="s">
        <v>45</v>
      </c>
      <c r="B1102" s="30"/>
      <c r="C1102" s="15"/>
      <c r="D1102" s="15"/>
      <c r="E1102" s="15"/>
      <c r="F1102" s="15"/>
      <c r="G1102" s="15"/>
      <c r="H1102" s="16"/>
      <c r="I1102" s="100">
        <f t="shared" si="545"/>
        <v>0</v>
      </c>
    </row>
    <row r="1103" spans="1:9" s="3" customFormat="1" hidden="1" x14ac:dyDescent="0.2">
      <c r="A1103" s="33" t="s">
        <v>46</v>
      </c>
      <c r="B1103" s="34"/>
      <c r="C1103" s="15">
        <v>0</v>
      </c>
      <c r="D1103" s="15">
        <f t="shared" ref="D1103:H1103" si="576">D1105+D1106+D1107-D1104</f>
        <v>0</v>
      </c>
      <c r="E1103" s="15">
        <f t="shared" si="576"/>
        <v>0</v>
      </c>
      <c r="F1103" s="15">
        <f t="shared" si="576"/>
        <v>0</v>
      </c>
      <c r="G1103" s="15">
        <f t="shared" si="576"/>
        <v>0</v>
      </c>
      <c r="H1103" s="16">
        <f t="shared" si="576"/>
        <v>0</v>
      </c>
      <c r="I1103" s="100">
        <f t="shared" ref="I1103:I1166" si="577">SUM(E1103:H1103)</f>
        <v>0</v>
      </c>
    </row>
    <row r="1104" spans="1:9" s="3" customFormat="1" hidden="1" x14ac:dyDescent="0.2">
      <c r="A1104" s="33" t="s">
        <v>47</v>
      </c>
      <c r="B1104" s="34"/>
      <c r="C1104" s="15">
        <v>0</v>
      </c>
      <c r="D1104" s="15">
        <f t="shared" ref="D1104:H1107" si="578">SUM(D1157,D1211,D1266)</f>
        <v>0</v>
      </c>
      <c r="E1104" s="15">
        <f t="shared" si="578"/>
        <v>0</v>
      </c>
      <c r="F1104" s="15">
        <f t="shared" si="578"/>
        <v>0</v>
      </c>
      <c r="G1104" s="15">
        <f t="shared" si="578"/>
        <v>0</v>
      </c>
      <c r="H1104" s="16">
        <f t="shared" si="578"/>
        <v>0</v>
      </c>
      <c r="I1104" s="100">
        <f t="shared" si="577"/>
        <v>0</v>
      </c>
    </row>
    <row r="1105" spans="1:9" s="3" customFormat="1" hidden="1" x14ac:dyDescent="0.2">
      <c r="A1105" s="8" t="s">
        <v>48</v>
      </c>
      <c r="B1105" s="145" t="s">
        <v>56</v>
      </c>
      <c r="C1105" s="10">
        <v>0</v>
      </c>
      <c r="D1105" s="10">
        <f t="shared" si="578"/>
        <v>0</v>
      </c>
      <c r="E1105" s="10">
        <f t="shared" ref="E1105:E1107" si="579">C1105+D1105</f>
        <v>0</v>
      </c>
      <c r="F1105" s="10">
        <f t="shared" si="578"/>
        <v>0</v>
      </c>
      <c r="G1105" s="10">
        <f t="shared" si="578"/>
        <v>0</v>
      </c>
      <c r="H1105" s="11">
        <f t="shared" si="578"/>
        <v>0</v>
      </c>
      <c r="I1105" s="100">
        <f t="shared" si="577"/>
        <v>0</v>
      </c>
    </row>
    <row r="1106" spans="1:9" s="3" customFormat="1" hidden="1" x14ac:dyDescent="0.2">
      <c r="A1106" s="8" t="s">
        <v>50</v>
      </c>
      <c r="B1106" s="145" t="s">
        <v>57</v>
      </c>
      <c r="C1106" s="10">
        <v>0</v>
      </c>
      <c r="D1106" s="10">
        <f t="shared" si="578"/>
        <v>0</v>
      </c>
      <c r="E1106" s="10">
        <f t="shared" si="579"/>
        <v>0</v>
      </c>
      <c r="F1106" s="10">
        <f t="shared" si="578"/>
        <v>0</v>
      </c>
      <c r="G1106" s="10">
        <f t="shared" si="578"/>
        <v>0</v>
      </c>
      <c r="H1106" s="11">
        <f t="shared" si="578"/>
        <v>0</v>
      </c>
      <c r="I1106" s="100">
        <f t="shared" si="577"/>
        <v>0</v>
      </c>
    </row>
    <row r="1107" spans="1:9" s="3" customFormat="1" hidden="1" x14ac:dyDescent="0.2">
      <c r="A1107" s="8" t="s">
        <v>52</v>
      </c>
      <c r="B1107" s="145" t="s">
        <v>58</v>
      </c>
      <c r="C1107" s="10">
        <v>0</v>
      </c>
      <c r="D1107" s="10">
        <f t="shared" si="578"/>
        <v>0</v>
      </c>
      <c r="E1107" s="10">
        <f t="shared" si="579"/>
        <v>0</v>
      </c>
      <c r="F1107" s="10">
        <f t="shared" si="578"/>
        <v>0</v>
      </c>
      <c r="G1107" s="10">
        <f t="shared" si="578"/>
        <v>0</v>
      </c>
      <c r="H1107" s="11">
        <f t="shared" si="578"/>
        <v>0</v>
      </c>
      <c r="I1107" s="100">
        <f t="shared" si="577"/>
        <v>0</v>
      </c>
    </row>
    <row r="1108" spans="1:9" s="3" customFormat="1" hidden="1" x14ac:dyDescent="0.2">
      <c r="A1108" s="29" t="s">
        <v>59</v>
      </c>
      <c r="B1108" s="36" t="s">
        <v>60</v>
      </c>
      <c r="C1108" s="15">
        <v>0</v>
      </c>
      <c r="D1108" s="15">
        <f t="shared" ref="D1108:H1108" si="580">SUM(D1112,D1113,D1114)</f>
        <v>0</v>
      </c>
      <c r="E1108" s="15">
        <f t="shared" si="580"/>
        <v>0</v>
      </c>
      <c r="F1108" s="15">
        <f t="shared" si="580"/>
        <v>0</v>
      </c>
      <c r="G1108" s="15">
        <f t="shared" si="580"/>
        <v>0</v>
      </c>
      <c r="H1108" s="16">
        <f t="shared" si="580"/>
        <v>0</v>
      </c>
      <c r="I1108" s="100">
        <f t="shared" si="577"/>
        <v>0</v>
      </c>
    </row>
    <row r="1109" spans="1:9" s="3" customFormat="1" hidden="1" x14ac:dyDescent="0.2">
      <c r="A1109" s="35" t="s">
        <v>45</v>
      </c>
      <c r="B1109" s="36"/>
      <c r="C1109" s="15"/>
      <c r="D1109" s="15"/>
      <c r="E1109" s="15"/>
      <c r="F1109" s="15"/>
      <c r="G1109" s="15"/>
      <c r="H1109" s="16"/>
      <c r="I1109" s="100">
        <f t="shared" si="577"/>
        <v>0</v>
      </c>
    </row>
    <row r="1110" spans="1:9" s="3" customFormat="1" hidden="1" x14ac:dyDescent="0.2">
      <c r="A1110" s="33" t="s">
        <v>46</v>
      </c>
      <c r="B1110" s="34"/>
      <c r="C1110" s="15">
        <v>0</v>
      </c>
      <c r="D1110" s="15">
        <f t="shared" ref="D1110:H1110" si="581">D1112+D1113+D1114-D1111</f>
        <v>0</v>
      </c>
      <c r="E1110" s="15">
        <f t="shared" si="581"/>
        <v>0</v>
      </c>
      <c r="F1110" s="15">
        <f t="shared" si="581"/>
        <v>0</v>
      </c>
      <c r="G1110" s="15">
        <f t="shared" si="581"/>
        <v>0</v>
      </c>
      <c r="H1110" s="16">
        <f t="shared" si="581"/>
        <v>0</v>
      </c>
      <c r="I1110" s="100">
        <f t="shared" si="577"/>
        <v>0</v>
      </c>
    </row>
    <row r="1111" spans="1:9" s="3" customFormat="1" hidden="1" x14ac:dyDescent="0.2">
      <c r="A1111" s="33" t="s">
        <v>47</v>
      </c>
      <c r="B1111" s="34"/>
      <c r="C1111" s="15">
        <v>0</v>
      </c>
      <c r="D1111" s="15">
        <f t="shared" ref="D1111:H1114" si="582">SUM(D1164,D1218,D1273)</f>
        <v>0</v>
      </c>
      <c r="E1111" s="15">
        <f t="shared" si="582"/>
        <v>0</v>
      </c>
      <c r="F1111" s="15">
        <f t="shared" si="582"/>
        <v>0</v>
      </c>
      <c r="G1111" s="15">
        <f t="shared" si="582"/>
        <v>0</v>
      </c>
      <c r="H1111" s="16">
        <f t="shared" si="582"/>
        <v>0</v>
      </c>
      <c r="I1111" s="100">
        <f t="shared" si="577"/>
        <v>0</v>
      </c>
    </row>
    <row r="1112" spans="1:9" s="3" customFormat="1" hidden="1" x14ac:dyDescent="0.2">
      <c r="A1112" s="8" t="s">
        <v>48</v>
      </c>
      <c r="B1112" s="145" t="s">
        <v>61</v>
      </c>
      <c r="C1112" s="10">
        <v>0</v>
      </c>
      <c r="D1112" s="10">
        <f t="shared" si="582"/>
        <v>0</v>
      </c>
      <c r="E1112" s="10">
        <f t="shared" ref="E1112:E1114" si="583">C1112+D1112</f>
        <v>0</v>
      </c>
      <c r="F1112" s="10">
        <f t="shared" si="582"/>
        <v>0</v>
      </c>
      <c r="G1112" s="10">
        <f t="shared" si="582"/>
        <v>0</v>
      </c>
      <c r="H1112" s="11">
        <f t="shared" si="582"/>
        <v>0</v>
      </c>
      <c r="I1112" s="100">
        <f t="shared" si="577"/>
        <v>0</v>
      </c>
    </row>
    <row r="1113" spans="1:9" s="3" customFormat="1" hidden="1" x14ac:dyDescent="0.2">
      <c r="A1113" s="8" t="s">
        <v>50</v>
      </c>
      <c r="B1113" s="145" t="s">
        <v>62</v>
      </c>
      <c r="C1113" s="10">
        <v>0</v>
      </c>
      <c r="D1113" s="10">
        <f t="shared" si="582"/>
        <v>0</v>
      </c>
      <c r="E1113" s="10">
        <f t="shared" si="583"/>
        <v>0</v>
      </c>
      <c r="F1113" s="10">
        <f t="shared" si="582"/>
        <v>0</v>
      </c>
      <c r="G1113" s="10">
        <f t="shared" si="582"/>
        <v>0</v>
      </c>
      <c r="H1113" s="11">
        <f t="shared" si="582"/>
        <v>0</v>
      </c>
      <c r="I1113" s="100">
        <f t="shared" si="577"/>
        <v>0</v>
      </c>
    </row>
    <row r="1114" spans="1:9" s="3" customFormat="1" hidden="1" x14ac:dyDescent="0.2">
      <c r="A1114" s="8" t="s">
        <v>52</v>
      </c>
      <c r="B1114" s="145" t="s">
        <v>63</v>
      </c>
      <c r="C1114" s="10">
        <v>0</v>
      </c>
      <c r="D1114" s="10">
        <f t="shared" si="582"/>
        <v>0</v>
      </c>
      <c r="E1114" s="10">
        <f t="shared" si="583"/>
        <v>0</v>
      </c>
      <c r="F1114" s="10">
        <f t="shared" si="582"/>
        <v>0</v>
      </c>
      <c r="G1114" s="10">
        <f t="shared" si="582"/>
        <v>0</v>
      </c>
      <c r="H1114" s="11">
        <f t="shared" si="582"/>
        <v>0</v>
      </c>
      <c r="I1114" s="100">
        <f t="shared" si="577"/>
        <v>0</v>
      </c>
    </row>
    <row r="1115" spans="1:9" s="3" customFormat="1" hidden="1" x14ac:dyDescent="0.2">
      <c r="A1115" s="37"/>
      <c r="B1115" s="24"/>
      <c r="C1115" s="10"/>
      <c r="D1115" s="10"/>
      <c r="E1115" s="10"/>
      <c r="F1115" s="10"/>
      <c r="G1115" s="10"/>
      <c r="H1115" s="11"/>
      <c r="I1115" s="100">
        <f t="shared" si="577"/>
        <v>0</v>
      </c>
    </row>
    <row r="1116" spans="1:9" hidden="1" x14ac:dyDescent="0.2">
      <c r="A1116" s="29" t="s">
        <v>119</v>
      </c>
      <c r="B1116" s="30">
        <v>71</v>
      </c>
      <c r="C1116" s="15">
        <v>0</v>
      </c>
      <c r="D1116" s="15">
        <f t="shared" ref="D1116:H1116" si="584">SUM(D1117)</f>
        <v>0</v>
      </c>
      <c r="E1116" s="15">
        <f t="shared" si="584"/>
        <v>0</v>
      </c>
      <c r="F1116" s="15">
        <f t="shared" si="584"/>
        <v>0</v>
      </c>
      <c r="G1116" s="15">
        <f t="shared" si="584"/>
        <v>0</v>
      </c>
      <c r="H1116" s="16">
        <f t="shared" si="584"/>
        <v>0</v>
      </c>
      <c r="I1116" s="100">
        <f t="shared" si="577"/>
        <v>0</v>
      </c>
    </row>
    <row r="1117" spans="1:9" hidden="1" x14ac:dyDescent="0.2">
      <c r="A1117" s="19" t="s">
        <v>120</v>
      </c>
      <c r="B1117" s="143" t="s">
        <v>121</v>
      </c>
      <c r="C1117" s="55">
        <v>0</v>
      </c>
      <c r="D1117" s="55">
        <f>SUM(D1170,D1224,D1279)</f>
        <v>0</v>
      </c>
      <c r="E1117" s="55">
        <f>C1117+D1117</f>
        <v>0</v>
      </c>
      <c r="F1117" s="55">
        <f>SUM(F1170,F1224,F1279)</f>
        <v>0</v>
      </c>
      <c r="G1117" s="55">
        <f>SUM(G1170,G1224,G1279)</f>
        <v>0</v>
      </c>
      <c r="H1117" s="95">
        <f>SUM(H1170,H1224,H1279)</f>
        <v>0</v>
      </c>
      <c r="I1117" s="100">
        <f t="shared" si="577"/>
        <v>0</v>
      </c>
    </row>
    <row r="1118" spans="1:9" s="3" customFormat="1" hidden="1" x14ac:dyDescent="0.2">
      <c r="A1118" s="37"/>
      <c r="B1118" s="24"/>
      <c r="C1118" s="10"/>
      <c r="D1118" s="10"/>
      <c r="E1118" s="10"/>
      <c r="F1118" s="10"/>
      <c r="G1118" s="10"/>
      <c r="H1118" s="11"/>
      <c r="I1118" s="100">
        <f t="shared" si="577"/>
        <v>0</v>
      </c>
    </row>
    <row r="1119" spans="1:9" s="3" customFormat="1" hidden="1" x14ac:dyDescent="0.2">
      <c r="A1119" s="17" t="s">
        <v>64</v>
      </c>
      <c r="B1119" s="36" t="s">
        <v>65</v>
      </c>
      <c r="C1119" s="15">
        <v>0</v>
      </c>
      <c r="D1119" s="15">
        <f>SUM(D1172,D1226,D1281)</f>
        <v>0</v>
      </c>
      <c r="E1119" s="15">
        <f>C1119+D1119</f>
        <v>0</v>
      </c>
      <c r="F1119" s="15">
        <f>SUM(F1172,F1226,F1281)</f>
        <v>0</v>
      </c>
      <c r="G1119" s="15">
        <f>SUM(G1172,G1226,G1281)</f>
        <v>0</v>
      </c>
      <c r="H1119" s="16">
        <f>SUM(H1172,H1226,H1281)</f>
        <v>0</v>
      </c>
      <c r="I1119" s="100">
        <f t="shared" si="577"/>
        <v>0</v>
      </c>
    </row>
    <row r="1120" spans="1:9" s="3" customFormat="1" hidden="1" x14ac:dyDescent="0.2">
      <c r="A1120" s="23"/>
      <c r="B1120" s="24"/>
      <c r="C1120" s="10"/>
      <c r="D1120" s="10"/>
      <c r="E1120" s="10"/>
      <c r="F1120" s="10"/>
      <c r="G1120" s="10"/>
      <c r="H1120" s="11"/>
      <c r="I1120" s="100">
        <f t="shared" si="577"/>
        <v>0</v>
      </c>
    </row>
    <row r="1121" spans="1:12" s="67" customFormat="1" hidden="1" x14ac:dyDescent="0.2">
      <c r="A1121" s="105" t="s">
        <v>125</v>
      </c>
      <c r="B1121" s="106"/>
      <c r="C1121" s="107">
        <v>0</v>
      </c>
      <c r="D1121" s="107">
        <f t="shared" ref="D1121:H1121" si="585">D1122</f>
        <v>0</v>
      </c>
      <c r="E1121" s="107">
        <f t="shared" si="585"/>
        <v>0</v>
      </c>
      <c r="F1121" s="107">
        <f t="shared" si="585"/>
        <v>0</v>
      </c>
      <c r="G1121" s="107">
        <f t="shared" si="585"/>
        <v>0</v>
      </c>
      <c r="H1121" s="108">
        <f t="shared" si="585"/>
        <v>0</v>
      </c>
      <c r="I1121" s="100">
        <f t="shared" si="577"/>
        <v>0</v>
      </c>
    </row>
    <row r="1122" spans="1:12" s="68" customFormat="1" hidden="1" x14ac:dyDescent="0.2">
      <c r="A1122" s="109" t="s">
        <v>71</v>
      </c>
      <c r="B1122" s="110"/>
      <c r="C1122" s="126">
        <v>0</v>
      </c>
      <c r="D1122" s="126">
        <f t="shared" ref="D1122:H1122" si="586">SUM(D1123,D1124,D1125,D1129)</f>
        <v>0</v>
      </c>
      <c r="E1122" s="126">
        <f t="shared" si="586"/>
        <v>0</v>
      </c>
      <c r="F1122" s="126">
        <f t="shared" si="586"/>
        <v>0</v>
      </c>
      <c r="G1122" s="126">
        <f t="shared" si="586"/>
        <v>0</v>
      </c>
      <c r="H1122" s="127">
        <f t="shared" si="586"/>
        <v>0</v>
      </c>
      <c r="I1122" s="100">
        <f t="shared" si="577"/>
        <v>0</v>
      </c>
    </row>
    <row r="1123" spans="1:12" hidden="1" x14ac:dyDescent="0.2">
      <c r="A1123" s="8" t="s">
        <v>72</v>
      </c>
      <c r="B1123" s="9"/>
      <c r="C1123" s="55">
        <v>0</v>
      </c>
      <c r="D1123" s="55"/>
      <c r="E1123" s="55">
        <f>SUM(C1123,D1123)</f>
        <v>0</v>
      </c>
      <c r="F1123" s="55"/>
      <c r="G1123" s="55"/>
      <c r="H1123" s="95"/>
      <c r="I1123" s="100">
        <f t="shared" si="577"/>
        <v>0</v>
      </c>
      <c r="K1123" s="69">
        <v>0.50529999999999997</v>
      </c>
    </row>
    <row r="1124" spans="1:12" s="3" customFormat="1" ht="25.5" hidden="1" x14ac:dyDescent="0.2">
      <c r="A1124" s="8" t="s">
        <v>136</v>
      </c>
      <c r="B1124" s="12"/>
      <c r="C1124" s="10">
        <v>0</v>
      </c>
      <c r="D1124" s="10"/>
      <c r="E1124" s="10">
        <f t="shared" ref="E1124:E1128" si="587">SUM(C1124,D1124)</f>
        <v>0</v>
      </c>
      <c r="F1124" s="10"/>
      <c r="G1124" s="10"/>
      <c r="H1124" s="11"/>
      <c r="I1124" s="100">
        <f t="shared" si="577"/>
        <v>0</v>
      </c>
    </row>
    <row r="1125" spans="1:12" hidden="1" x14ac:dyDescent="0.2">
      <c r="A1125" s="13" t="s">
        <v>123</v>
      </c>
      <c r="B1125" s="14" t="s">
        <v>104</v>
      </c>
      <c r="C1125" s="15">
        <v>0</v>
      </c>
      <c r="D1125" s="15">
        <f>SUM(D1126:D1128)</f>
        <v>0</v>
      </c>
      <c r="E1125" s="15">
        <f t="shared" si="587"/>
        <v>0</v>
      </c>
      <c r="F1125" s="15">
        <f t="shared" ref="F1125:H1125" si="588">SUM(F1126:F1128)</f>
        <v>0</v>
      </c>
      <c r="G1125" s="15">
        <f t="shared" si="588"/>
        <v>0</v>
      </c>
      <c r="H1125" s="16">
        <f t="shared" si="588"/>
        <v>0</v>
      </c>
      <c r="I1125" s="100">
        <f t="shared" si="577"/>
        <v>0</v>
      </c>
    </row>
    <row r="1126" spans="1:12" hidden="1" x14ac:dyDescent="0.2">
      <c r="A1126" s="121" t="s">
        <v>105</v>
      </c>
      <c r="B1126" s="9" t="s">
        <v>106</v>
      </c>
      <c r="C1126" s="55">
        <v>0</v>
      </c>
      <c r="D1126" s="55"/>
      <c r="E1126" s="55">
        <f t="shared" si="587"/>
        <v>0</v>
      </c>
      <c r="F1126" s="55"/>
      <c r="G1126" s="55"/>
      <c r="H1126" s="95"/>
      <c r="I1126" s="100">
        <f t="shared" si="577"/>
        <v>0</v>
      </c>
      <c r="J1126" s="69">
        <f>100/119</f>
        <v>0.84033613445378152</v>
      </c>
    </row>
    <row r="1127" spans="1:12" s="3" customFormat="1" hidden="1" x14ac:dyDescent="0.2">
      <c r="A1127" s="121" t="s">
        <v>107</v>
      </c>
      <c r="B1127" s="9" t="s">
        <v>108</v>
      </c>
      <c r="C1127" s="10">
        <v>0</v>
      </c>
      <c r="D1127" s="10"/>
      <c r="E1127" s="10">
        <f t="shared" si="587"/>
        <v>0</v>
      </c>
      <c r="F1127" s="10"/>
      <c r="G1127" s="10"/>
      <c r="H1127" s="11"/>
      <c r="I1127" s="100">
        <f t="shared" si="577"/>
        <v>0</v>
      </c>
    </row>
    <row r="1128" spans="1:12" hidden="1" x14ac:dyDescent="0.2">
      <c r="A1128" s="121" t="s">
        <v>109</v>
      </c>
      <c r="B1128" s="9" t="s">
        <v>110</v>
      </c>
      <c r="C1128" s="55">
        <v>0</v>
      </c>
      <c r="D1128" s="55"/>
      <c r="E1128" s="55">
        <f t="shared" si="587"/>
        <v>0</v>
      </c>
      <c r="F1128" s="55"/>
      <c r="G1128" s="55"/>
      <c r="H1128" s="95"/>
      <c r="I1128" s="100">
        <f t="shared" si="577"/>
        <v>0</v>
      </c>
      <c r="J1128" s="69">
        <f>19/119</f>
        <v>0.15966386554621848</v>
      </c>
    </row>
    <row r="1129" spans="1:12" s="3" customFormat="1" ht="25.5" hidden="1" x14ac:dyDescent="0.2">
      <c r="A1129" s="13" t="s">
        <v>13</v>
      </c>
      <c r="B1129" s="14" t="s">
        <v>14</v>
      </c>
      <c r="C1129" s="15">
        <v>0</v>
      </c>
      <c r="D1129" s="15">
        <f t="shared" ref="D1129:H1129" si="589">SUM(D1130,D1134,D1138)</f>
        <v>0</v>
      </c>
      <c r="E1129" s="15">
        <f t="shared" si="589"/>
        <v>0</v>
      </c>
      <c r="F1129" s="15">
        <f t="shared" si="589"/>
        <v>0</v>
      </c>
      <c r="G1129" s="15">
        <f t="shared" si="589"/>
        <v>0</v>
      </c>
      <c r="H1129" s="16">
        <f t="shared" si="589"/>
        <v>0</v>
      </c>
      <c r="I1129" s="100">
        <f t="shared" si="577"/>
        <v>0</v>
      </c>
    </row>
    <row r="1130" spans="1:12" s="3" customFormat="1" hidden="1" x14ac:dyDescent="0.2">
      <c r="A1130" s="17" t="s">
        <v>15</v>
      </c>
      <c r="B1130" s="18" t="s">
        <v>16</v>
      </c>
      <c r="C1130" s="15">
        <v>0</v>
      </c>
      <c r="D1130" s="15">
        <f t="shared" ref="D1130:H1130" si="590">SUM(D1131:D1133)</f>
        <v>0</v>
      </c>
      <c r="E1130" s="15">
        <f t="shared" si="590"/>
        <v>0</v>
      </c>
      <c r="F1130" s="15">
        <f t="shared" si="590"/>
        <v>0</v>
      </c>
      <c r="G1130" s="15">
        <f t="shared" si="590"/>
        <v>0</v>
      </c>
      <c r="H1130" s="16">
        <f t="shared" si="590"/>
        <v>0</v>
      </c>
      <c r="I1130" s="100">
        <f t="shared" si="577"/>
        <v>0</v>
      </c>
      <c r="K1130" s="3">
        <v>0.42909999999999998</v>
      </c>
      <c r="L1130" s="3">
        <f>K1130/(K1125+K1130)</f>
        <v>1</v>
      </c>
    </row>
    <row r="1131" spans="1:12" s="3" customFormat="1" hidden="1" x14ac:dyDescent="0.2">
      <c r="A1131" s="19" t="s">
        <v>17</v>
      </c>
      <c r="B1131" s="20" t="s">
        <v>18</v>
      </c>
      <c r="C1131" s="10">
        <v>0</v>
      </c>
      <c r="D1131" s="10"/>
      <c r="E1131" s="10">
        <f t="shared" ref="E1131:E1133" si="591">SUM(C1131,D1131)</f>
        <v>0</v>
      </c>
      <c r="F1131" s="10"/>
      <c r="G1131" s="10"/>
      <c r="H1131" s="11"/>
      <c r="I1131" s="100">
        <f t="shared" si="577"/>
        <v>0</v>
      </c>
    </row>
    <row r="1132" spans="1:12" s="3" customFormat="1" hidden="1" x14ac:dyDescent="0.2">
      <c r="A1132" s="19" t="s">
        <v>19</v>
      </c>
      <c r="B1132" s="21" t="s">
        <v>20</v>
      </c>
      <c r="C1132" s="10">
        <v>0</v>
      </c>
      <c r="D1132" s="10"/>
      <c r="E1132" s="10">
        <f t="shared" si="591"/>
        <v>0</v>
      </c>
      <c r="F1132" s="10"/>
      <c r="G1132" s="10"/>
      <c r="H1132" s="11"/>
      <c r="I1132" s="100">
        <f t="shared" si="577"/>
        <v>0</v>
      </c>
    </row>
    <row r="1133" spans="1:12" s="3" customFormat="1" hidden="1" x14ac:dyDescent="0.2">
      <c r="A1133" s="19" t="s">
        <v>21</v>
      </c>
      <c r="B1133" s="21" t="s">
        <v>22</v>
      </c>
      <c r="C1133" s="10">
        <v>0</v>
      </c>
      <c r="D1133" s="10"/>
      <c r="E1133" s="10">
        <f t="shared" si="591"/>
        <v>0</v>
      </c>
      <c r="F1133" s="10"/>
      <c r="G1133" s="10"/>
      <c r="H1133" s="11"/>
      <c r="I1133" s="100">
        <f t="shared" si="577"/>
        <v>0</v>
      </c>
    </row>
    <row r="1134" spans="1:12" s="3" customFormat="1" hidden="1" x14ac:dyDescent="0.2">
      <c r="A1134" s="17" t="s">
        <v>23</v>
      </c>
      <c r="B1134" s="22" t="s">
        <v>24</v>
      </c>
      <c r="C1134" s="15">
        <v>0</v>
      </c>
      <c r="D1134" s="15">
        <f t="shared" ref="D1134:H1134" si="592">SUM(D1135:D1137)</f>
        <v>0</v>
      </c>
      <c r="E1134" s="15">
        <f t="shared" si="592"/>
        <v>0</v>
      </c>
      <c r="F1134" s="15">
        <f t="shared" si="592"/>
        <v>0</v>
      </c>
      <c r="G1134" s="15">
        <f t="shared" si="592"/>
        <v>0</v>
      </c>
      <c r="H1134" s="16">
        <f t="shared" si="592"/>
        <v>0</v>
      </c>
      <c r="I1134" s="100">
        <f t="shared" si="577"/>
        <v>0</v>
      </c>
    </row>
    <row r="1135" spans="1:12" s="3" customFormat="1" hidden="1" x14ac:dyDescent="0.2">
      <c r="A1135" s="19" t="s">
        <v>17</v>
      </c>
      <c r="B1135" s="21" t="s">
        <v>25</v>
      </c>
      <c r="C1135" s="10">
        <v>0</v>
      </c>
      <c r="D1135" s="10"/>
      <c r="E1135" s="10">
        <f t="shared" ref="E1135:E1137" si="593">SUM(C1135,D1135)</f>
        <v>0</v>
      </c>
      <c r="F1135" s="10"/>
      <c r="G1135" s="10"/>
      <c r="H1135" s="11"/>
      <c r="I1135" s="100">
        <f t="shared" si="577"/>
        <v>0</v>
      </c>
    </row>
    <row r="1136" spans="1:12" s="3" customFormat="1" hidden="1" x14ac:dyDescent="0.2">
      <c r="A1136" s="19" t="s">
        <v>19</v>
      </c>
      <c r="B1136" s="21" t="s">
        <v>26</v>
      </c>
      <c r="C1136" s="10">
        <v>0</v>
      </c>
      <c r="D1136" s="10"/>
      <c r="E1136" s="10">
        <f t="shared" si="593"/>
        <v>0</v>
      </c>
      <c r="F1136" s="10"/>
      <c r="G1136" s="10"/>
      <c r="H1136" s="11"/>
      <c r="I1136" s="100">
        <f t="shared" si="577"/>
        <v>0</v>
      </c>
    </row>
    <row r="1137" spans="1:11" s="3" customFormat="1" hidden="1" x14ac:dyDescent="0.2">
      <c r="A1137" s="19" t="s">
        <v>21</v>
      </c>
      <c r="B1137" s="21" t="s">
        <v>27</v>
      </c>
      <c r="C1137" s="10">
        <v>0</v>
      </c>
      <c r="D1137" s="10"/>
      <c r="E1137" s="10">
        <f t="shared" si="593"/>
        <v>0</v>
      </c>
      <c r="F1137" s="10"/>
      <c r="G1137" s="10"/>
      <c r="H1137" s="11"/>
      <c r="I1137" s="100">
        <f t="shared" si="577"/>
        <v>0</v>
      </c>
    </row>
    <row r="1138" spans="1:11" s="3" customFormat="1" hidden="1" x14ac:dyDescent="0.2">
      <c r="A1138" s="17" t="s">
        <v>28</v>
      </c>
      <c r="B1138" s="22" t="s">
        <v>29</v>
      </c>
      <c r="C1138" s="15">
        <v>0</v>
      </c>
      <c r="D1138" s="15">
        <f t="shared" ref="D1138:H1138" si="594">SUM(D1139:D1141)</f>
        <v>0</v>
      </c>
      <c r="E1138" s="15">
        <f t="shared" si="594"/>
        <v>0</v>
      </c>
      <c r="F1138" s="15">
        <f t="shared" si="594"/>
        <v>0</v>
      </c>
      <c r="G1138" s="15">
        <f t="shared" si="594"/>
        <v>0</v>
      </c>
      <c r="H1138" s="16">
        <f t="shared" si="594"/>
        <v>0</v>
      </c>
      <c r="I1138" s="100">
        <f t="shared" si="577"/>
        <v>0</v>
      </c>
    </row>
    <row r="1139" spans="1:11" s="3" customFormat="1" hidden="1" x14ac:dyDescent="0.2">
      <c r="A1139" s="19" t="s">
        <v>17</v>
      </c>
      <c r="B1139" s="21" t="s">
        <v>30</v>
      </c>
      <c r="C1139" s="10">
        <v>0</v>
      </c>
      <c r="D1139" s="10"/>
      <c r="E1139" s="10">
        <f t="shared" ref="E1139:E1141" si="595">SUM(C1139,D1139)</f>
        <v>0</v>
      </c>
      <c r="F1139" s="10"/>
      <c r="G1139" s="10"/>
      <c r="H1139" s="11"/>
      <c r="I1139" s="100">
        <f t="shared" si="577"/>
        <v>0</v>
      </c>
    </row>
    <row r="1140" spans="1:11" s="3" customFormat="1" hidden="1" x14ac:dyDescent="0.2">
      <c r="A1140" s="19" t="s">
        <v>19</v>
      </c>
      <c r="B1140" s="21" t="s">
        <v>31</v>
      </c>
      <c r="C1140" s="10">
        <v>0</v>
      </c>
      <c r="D1140" s="10"/>
      <c r="E1140" s="10">
        <f t="shared" si="595"/>
        <v>0</v>
      </c>
      <c r="F1140" s="10"/>
      <c r="G1140" s="10"/>
      <c r="H1140" s="11"/>
      <c r="I1140" s="100">
        <f t="shared" si="577"/>
        <v>0</v>
      </c>
    </row>
    <row r="1141" spans="1:11" s="3" customFormat="1" hidden="1" x14ac:dyDescent="0.2">
      <c r="A1141" s="19" t="s">
        <v>21</v>
      </c>
      <c r="B1141" s="21" t="s">
        <v>32</v>
      </c>
      <c r="C1141" s="10">
        <v>0</v>
      </c>
      <c r="D1141" s="10"/>
      <c r="E1141" s="10">
        <f t="shared" si="595"/>
        <v>0</v>
      </c>
      <c r="F1141" s="10"/>
      <c r="G1141" s="10"/>
      <c r="H1141" s="11"/>
      <c r="I1141" s="100">
        <f t="shared" si="577"/>
        <v>0</v>
      </c>
    </row>
    <row r="1142" spans="1:11" s="68" customFormat="1" hidden="1" x14ac:dyDescent="0.2">
      <c r="A1142" s="109" t="s">
        <v>76</v>
      </c>
      <c r="B1142" s="110"/>
      <c r="C1142" s="111">
        <v>0</v>
      </c>
      <c r="D1142" s="111">
        <f>SUM(D1143,D1146,D1172,D1169)</f>
        <v>0</v>
      </c>
      <c r="E1142" s="111">
        <f t="shared" ref="E1142:H1142" si="596">SUM(E1143,E1146,E1172,E1169)</f>
        <v>0</v>
      </c>
      <c r="F1142" s="111">
        <f t="shared" si="596"/>
        <v>0</v>
      </c>
      <c r="G1142" s="111">
        <f t="shared" si="596"/>
        <v>0</v>
      </c>
      <c r="H1142" s="112">
        <f t="shared" si="596"/>
        <v>0</v>
      </c>
      <c r="I1142" s="100">
        <f t="shared" si="577"/>
        <v>0</v>
      </c>
    </row>
    <row r="1143" spans="1:11" s="3" customFormat="1" hidden="1" x14ac:dyDescent="0.2">
      <c r="A1143" s="29" t="s">
        <v>34</v>
      </c>
      <c r="B1143" s="30">
        <v>20</v>
      </c>
      <c r="C1143" s="15">
        <v>0</v>
      </c>
      <c r="D1143" s="15">
        <f t="shared" ref="D1143:H1143" si="597">SUM(D1144)</f>
        <v>0</v>
      </c>
      <c r="E1143" s="15">
        <f t="shared" si="597"/>
        <v>0</v>
      </c>
      <c r="F1143" s="15">
        <f t="shared" si="597"/>
        <v>0</v>
      </c>
      <c r="G1143" s="15">
        <f t="shared" si="597"/>
        <v>0</v>
      </c>
      <c r="H1143" s="16">
        <f t="shared" si="597"/>
        <v>0</v>
      </c>
      <c r="I1143" s="100">
        <f t="shared" si="577"/>
        <v>0</v>
      </c>
    </row>
    <row r="1144" spans="1:11" s="3" customFormat="1" hidden="1" x14ac:dyDescent="0.2">
      <c r="A1144" s="19" t="s">
        <v>37</v>
      </c>
      <c r="B1144" s="143" t="s">
        <v>38</v>
      </c>
      <c r="C1144" s="10">
        <v>0</v>
      </c>
      <c r="D1144" s="10"/>
      <c r="E1144" s="10">
        <f>C1144+D1144</f>
        <v>0</v>
      </c>
      <c r="F1144" s="10"/>
      <c r="G1144" s="10"/>
      <c r="H1144" s="11"/>
      <c r="I1144" s="100">
        <f t="shared" si="577"/>
        <v>0</v>
      </c>
    </row>
    <row r="1145" spans="1:11" s="3" customFormat="1" hidden="1" x14ac:dyDescent="0.2">
      <c r="A1145" s="19"/>
      <c r="B1145" s="20"/>
      <c r="C1145" s="10"/>
      <c r="D1145" s="10"/>
      <c r="E1145" s="10"/>
      <c r="F1145" s="10"/>
      <c r="G1145" s="10"/>
      <c r="H1145" s="11"/>
      <c r="I1145" s="100">
        <f t="shared" si="577"/>
        <v>0</v>
      </c>
    </row>
    <row r="1146" spans="1:11" ht="25.5" hidden="1" x14ac:dyDescent="0.2">
      <c r="A1146" s="146" t="s">
        <v>113</v>
      </c>
      <c r="B1146" s="31">
        <v>60</v>
      </c>
      <c r="C1146" s="15">
        <v>0</v>
      </c>
      <c r="D1146" s="15">
        <f t="shared" ref="D1146:H1146" si="598">SUM(D1147,D1154,D1161)</f>
        <v>0</v>
      </c>
      <c r="E1146" s="15">
        <f t="shared" si="598"/>
        <v>0</v>
      </c>
      <c r="F1146" s="15">
        <f t="shared" si="598"/>
        <v>0</v>
      </c>
      <c r="G1146" s="15">
        <f t="shared" si="598"/>
        <v>0</v>
      </c>
      <c r="H1146" s="16">
        <f t="shared" si="598"/>
        <v>0</v>
      </c>
      <c r="I1146" s="100">
        <f t="shared" si="577"/>
        <v>0</v>
      </c>
    </row>
    <row r="1147" spans="1:11" ht="25.5" hidden="1" x14ac:dyDescent="0.2">
      <c r="A1147" s="29" t="s">
        <v>114</v>
      </c>
      <c r="B1147" s="32">
        <v>60</v>
      </c>
      <c r="C1147" s="15">
        <v>0</v>
      </c>
      <c r="D1147" s="15">
        <f t="shared" ref="D1147:H1147" si="599">SUM(D1151,D1152,D1153)</f>
        <v>0</v>
      </c>
      <c r="E1147" s="15">
        <f t="shared" si="599"/>
        <v>0</v>
      </c>
      <c r="F1147" s="15">
        <f t="shared" si="599"/>
        <v>0</v>
      </c>
      <c r="G1147" s="15">
        <f t="shared" si="599"/>
        <v>0</v>
      </c>
      <c r="H1147" s="16">
        <f t="shared" si="599"/>
        <v>0</v>
      </c>
      <c r="I1147" s="100">
        <f t="shared" si="577"/>
        <v>0</v>
      </c>
    </row>
    <row r="1148" spans="1:11" s="3" customFormat="1" hidden="1" x14ac:dyDescent="0.2">
      <c r="A1148" s="33" t="s">
        <v>45</v>
      </c>
      <c r="B1148" s="34"/>
      <c r="C1148" s="15"/>
      <c r="D1148" s="15"/>
      <c r="E1148" s="15"/>
      <c r="F1148" s="15"/>
      <c r="G1148" s="15"/>
      <c r="H1148" s="16"/>
      <c r="I1148" s="100">
        <f t="shared" si="577"/>
        <v>0</v>
      </c>
    </row>
    <row r="1149" spans="1:11" hidden="1" x14ac:dyDescent="0.2">
      <c r="A1149" s="33" t="s">
        <v>46</v>
      </c>
      <c r="B1149" s="34"/>
      <c r="C1149" s="15">
        <v>0</v>
      </c>
      <c r="D1149" s="15">
        <f>D1151+D1152+D1153-D1150</f>
        <v>0</v>
      </c>
      <c r="E1149" s="15">
        <f t="shared" ref="E1149:H1149" si="600">E1151+E1152+E1153-E1150</f>
        <v>0</v>
      </c>
      <c r="F1149" s="15">
        <f t="shared" si="600"/>
        <v>0</v>
      </c>
      <c r="G1149" s="15">
        <f t="shared" si="600"/>
        <v>0</v>
      </c>
      <c r="H1149" s="16">
        <f t="shared" si="600"/>
        <v>0</v>
      </c>
      <c r="I1149" s="100">
        <f t="shared" si="577"/>
        <v>0</v>
      </c>
    </row>
    <row r="1150" spans="1:11" hidden="1" x14ac:dyDescent="0.2">
      <c r="A1150" s="33" t="s">
        <v>47</v>
      </c>
      <c r="B1150" s="34"/>
      <c r="C1150" s="15">
        <v>0</v>
      </c>
      <c r="D1150" s="15"/>
      <c r="E1150" s="15">
        <f t="shared" ref="E1150:E1153" si="601">C1150+D1150</f>
        <v>0</v>
      </c>
      <c r="F1150" s="15"/>
      <c r="G1150" s="15"/>
      <c r="H1150" s="16"/>
      <c r="I1150" s="100">
        <f t="shared" si="577"/>
        <v>0</v>
      </c>
    </row>
    <row r="1151" spans="1:11" hidden="1" x14ac:dyDescent="0.2">
      <c r="A1151" s="8" t="s">
        <v>115</v>
      </c>
      <c r="B1151" s="144" t="s">
        <v>116</v>
      </c>
      <c r="C1151" s="55">
        <v>0</v>
      </c>
      <c r="D1151" s="55"/>
      <c r="E1151" s="55">
        <f t="shared" si="601"/>
        <v>0</v>
      </c>
      <c r="F1151" s="55"/>
      <c r="G1151" s="55"/>
      <c r="H1151" s="95"/>
      <c r="I1151" s="100">
        <f t="shared" si="577"/>
        <v>0</v>
      </c>
      <c r="J1151" s="69">
        <f>100/119</f>
        <v>0.84033613445378152</v>
      </c>
      <c r="K1151" s="69">
        <f>7.3+6+11.9</f>
        <v>25.200000000000003</v>
      </c>
    </row>
    <row r="1152" spans="1:11" s="3" customFormat="1" hidden="1" x14ac:dyDescent="0.2">
      <c r="A1152" s="8" t="s">
        <v>107</v>
      </c>
      <c r="B1152" s="144" t="s">
        <v>117</v>
      </c>
      <c r="C1152" s="10">
        <v>0</v>
      </c>
      <c r="D1152" s="10"/>
      <c r="E1152" s="10">
        <f t="shared" si="601"/>
        <v>0</v>
      </c>
      <c r="F1152" s="10"/>
      <c r="G1152" s="10"/>
      <c r="H1152" s="11"/>
      <c r="I1152" s="100">
        <f t="shared" si="577"/>
        <v>0</v>
      </c>
    </row>
    <row r="1153" spans="1:10" hidden="1" x14ac:dyDescent="0.2">
      <c r="A1153" s="8" t="s">
        <v>109</v>
      </c>
      <c r="B1153" s="145" t="s">
        <v>118</v>
      </c>
      <c r="C1153" s="55">
        <v>0</v>
      </c>
      <c r="D1153" s="55"/>
      <c r="E1153" s="55">
        <f t="shared" si="601"/>
        <v>0</v>
      </c>
      <c r="F1153" s="55"/>
      <c r="G1153" s="55"/>
      <c r="H1153" s="95"/>
      <c r="I1153" s="100">
        <f t="shared" si="577"/>
        <v>0</v>
      </c>
      <c r="J1153" s="69">
        <f>19/119</f>
        <v>0.15966386554621848</v>
      </c>
    </row>
    <row r="1154" spans="1:10" s="3" customFormat="1" hidden="1" x14ac:dyDescent="0.2">
      <c r="A1154" s="29" t="s">
        <v>54</v>
      </c>
      <c r="B1154" s="30" t="s">
        <v>55</v>
      </c>
      <c r="C1154" s="15">
        <v>0</v>
      </c>
      <c r="D1154" s="15">
        <f t="shared" ref="D1154:H1154" si="602">SUM(D1158,D1159,D1160)</f>
        <v>0</v>
      </c>
      <c r="E1154" s="15">
        <f t="shared" si="602"/>
        <v>0</v>
      </c>
      <c r="F1154" s="15">
        <f t="shared" si="602"/>
        <v>0</v>
      </c>
      <c r="G1154" s="15">
        <f t="shared" si="602"/>
        <v>0</v>
      </c>
      <c r="H1154" s="16">
        <f t="shared" si="602"/>
        <v>0</v>
      </c>
      <c r="I1154" s="100">
        <f t="shared" si="577"/>
        <v>0</v>
      </c>
    </row>
    <row r="1155" spans="1:10" s="3" customFormat="1" hidden="1" x14ac:dyDescent="0.2">
      <c r="A1155" s="35" t="s">
        <v>45</v>
      </c>
      <c r="B1155" s="30"/>
      <c r="C1155" s="15"/>
      <c r="D1155" s="15"/>
      <c r="E1155" s="15"/>
      <c r="F1155" s="15"/>
      <c r="G1155" s="15"/>
      <c r="H1155" s="16"/>
      <c r="I1155" s="100">
        <f t="shared" si="577"/>
        <v>0</v>
      </c>
    </row>
    <row r="1156" spans="1:10" s="3" customFormat="1" hidden="1" x14ac:dyDescent="0.2">
      <c r="A1156" s="33" t="s">
        <v>46</v>
      </c>
      <c r="B1156" s="34"/>
      <c r="C1156" s="15">
        <v>0</v>
      </c>
      <c r="D1156" s="15">
        <f t="shared" ref="D1156:H1156" si="603">D1158+D1159+D1160-D1157</f>
        <v>0</v>
      </c>
      <c r="E1156" s="15">
        <f t="shared" si="603"/>
        <v>0</v>
      </c>
      <c r="F1156" s="15">
        <f t="shared" si="603"/>
        <v>0</v>
      </c>
      <c r="G1156" s="15">
        <f t="shared" si="603"/>
        <v>0</v>
      </c>
      <c r="H1156" s="16">
        <f t="shared" si="603"/>
        <v>0</v>
      </c>
      <c r="I1156" s="100">
        <f t="shared" si="577"/>
        <v>0</v>
      </c>
    </row>
    <row r="1157" spans="1:10" s="3" customFormat="1" hidden="1" x14ac:dyDescent="0.2">
      <c r="A1157" s="33" t="s">
        <v>47</v>
      </c>
      <c r="B1157" s="34"/>
      <c r="C1157" s="15"/>
      <c r="D1157" s="15"/>
      <c r="E1157" s="15"/>
      <c r="F1157" s="15"/>
      <c r="G1157" s="15"/>
      <c r="H1157" s="16"/>
      <c r="I1157" s="100">
        <f t="shared" si="577"/>
        <v>0</v>
      </c>
    </row>
    <row r="1158" spans="1:10" s="3" customFormat="1" hidden="1" x14ac:dyDescent="0.2">
      <c r="A1158" s="8" t="s">
        <v>48</v>
      </c>
      <c r="B1158" s="145" t="s">
        <v>56</v>
      </c>
      <c r="C1158" s="10">
        <v>0</v>
      </c>
      <c r="D1158" s="10"/>
      <c r="E1158" s="10">
        <f t="shared" ref="E1158:E1160" si="604">C1158+D1158</f>
        <v>0</v>
      </c>
      <c r="F1158" s="10"/>
      <c r="G1158" s="10"/>
      <c r="H1158" s="11"/>
      <c r="I1158" s="100">
        <f t="shared" si="577"/>
        <v>0</v>
      </c>
    </row>
    <row r="1159" spans="1:10" s="3" customFormat="1" hidden="1" x14ac:dyDescent="0.2">
      <c r="A1159" s="8" t="s">
        <v>50</v>
      </c>
      <c r="B1159" s="145" t="s">
        <v>57</v>
      </c>
      <c r="C1159" s="10">
        <v>0</v>
      </c>
      <c r="D1159" s="10"/>
      <c r="E1159" s="10">
        <f t="shared" si="604"/>
        <v>0</v>
      </c>
      <c r="F1159" s="10"/>
      <c r="G1159" s="10"/>
      <c r="H1159" s="11"/>
      <c r="I1159" s="100">
        <f t="shared" si="577"/>
        <v>0</v>
      </c>
    </row>
    <row r="1160" spans="1:10" s="3" customFormat="1" hidden="1" x14ac:dyDescent="0.2">
      <c r="A1160" s="8" t="s">
        <v>52</v>
      </c>
      <c r="B1160" s="145" t="s">
        <v>58</v>
      </c>
      <c r="C1160" s="10">
        <v>0</v>
      </c>
      <c r="D1160" s="10"/>
      <c r="E1160" s="10">
        <f t="shared" si="604"/>
        <v>0</v>
      </c>
      <c r="F1160" s="10"/>
      <c r="G1160" s="10"/>
      <c r="H1160" s="11"/>
      <c r="I1160" s="100">
        <f t="shared" si="577"/>
        <v>0</v>
      </c>
    </row>
    <row r="1161" spans="1:10" s="3" customFormat="1" hidden="1" x14ac:dyDescent="0.2">
      <c r="A1161" s="29" t="s">
        <v>59</v>
      </c>
      <c r="B1161" s="36" t="s">
        <v>60</v>
      </c>
      <c r="C1161" s="15">
        <v>0</v>
      </c>
      <c r="D1161" s="15">
        <f t="shared" ref="D1161:H1161" si="605">SUM(D1165,D1166,D1167)</f>
        <v>0</v>
      </c>
      <c r="E1161" s="15">
        <f t="shared" si="605"/>
        <v>0</v>
      </c>
      <c r="F1161" s="15">
        <f t="shared" si="605"/>
        <v>0</v>
      </c>
      <c r="G1161" s="15">
        <f t="shared" si="605"/>
        <v>0</v>
      </c>
      <c r="H1161" s="16">
        <f t="shared" si="605"/>
        <v>0</v>
      </c>
      <c r="I1161" s="100">
        <f t="shared" si="577"/>
        <v>0</v>
      </c>
    </row>
    <row r="1162" spans="1:10" s="3" customFormat="1" hidden="1" x14ac:dyDescent="0.2">
      <c r="A1162" s="35" t="s">
        <v>45</v>
      </c>
      <c r="B1162" s="36"/>
      <c r="C1162" s="15"/>
      <c r="D1162" s="15"/>
      <c r="E1162" s="15"/>
      <c r="F1162" s="15"/>
      <c r="G1162" s="15"/>
      <c r="H1162" s="16"/>
      <c r="I1162" s="100">
        <f t="shared" si="577"/>
        <v>0</v>
      </c>
    </row>
    <row r="1163" spans="1:10" s="3" customFormat="1" hidden="1" x14ac:dyDescent="0.2">
      <c r="A1163" s="33" t="s">
        <v>46</v>
      </c>
      <c r="B1163" s="34"/>
      <c r="C1163" s="15">
        <v>0</v>
      </c>
      <c r="D1163" s="15">
        <f t="shared" ref="D1163:H1163" si="606">D1165+D1166+D1167-D1164</f>
        <v>0</v>
      </c>
      <c r="E1163" s="15">
        <f t="shared" si="606"/>
        <v>0</v>
      </c>
      <c r="F1163" s="15">
        <f t="shared" si="606"/>
        <v>0</v>
      </c>
      <c r="G1163" s="15">
        <f t="shared" si="606"/>
        <v>0</v>
      </c>
      <c r="H1163" s="16">
        <f t="shared" si="606"/>
        <v>0</v>
      </c>
      <c r="I1163" s="100">
        <f t="shared" si="577"/>
        <v>0</v>
      </c>
    </row>
    <row r="1164" spans="1:10" s="3" customFormat="1" hidden="1" x14ac:dyDescent="0.2">
      <c r="A1164" s="33" t="s">
        <v>47</v>
      </c>
      <c r="B1164" s="34"/>
      <c r="C1164" s="15"/>
      <c r="D1164" s="15"/>
      <c r="E1164" s="15"/>
      <c r="F1164" s="15"/>
      <c r="G1164" s="15"/>
      <c r="H1164" s="16"/>
      <c r="I1164" s="100">
        <f t="shared" si="577"/>
        <v>0</v>
      </c>
    </row>
    <row r="1165" spans="1:10" s="3" customFormat="1" hidden="1" x14ac:dyDescent="0.2">
      <c r="A1165" s="8" t="s">
        <v>48</v>
      </c>
      <c r="B1165" s="145" t="s">
        <v>61</v>
      </c>
      <c r="C1165" s="10">
        <v>0</v>
      </c>
      <c r="D1165" s="10"/>
      <c r="E1165" s="10">
        <f t="shared" ref="E1165:E1167" si="607">C1165+D1165</f>
        <v>0</v>
      </c>
      <c r="F1165" s="10"/>
      <c r="G1165" s="10"/>
      <c r="H1165" s="11"/>
      <c r="I1165" s="100">
        <f t="shared" si="577"/>
        <v>0</v>
      </c>
    </row>
    <row r="1166" spans="1:10" s="3" customFormat="1" hidden="1" x14ac:dyDescent="0.2">
      <c r="A1166" s="8" t="s">
        <v>50</v>
      </c>
      <c r="B1166" s="145" t="s">
        <v>62</v>
      </c>
      <c r="C1166" s="10">
        <v>0</v>
      </c>
      <c r="D1166" s="10"/>
      <c r="E1166" s="10">
        <f t="shared" si="607"/>
        <v>0</v>
      </c>
      <c r="F1166" s="10"/>
      <c r="G1166" s="10"/>
      <c r="H1166" s="11"/>
      <c r="I1166" s="100">
        <f t="shared" si="577"/>
        <v>0</v>
      </c>
    </row>
    <row r="1167" spans="1:10" s="3" customFormat="1" hidden="1" x14ac:dyDescent="0.2">
      <c r="A1167" s="8" t="s">
        <v>52</v>
      </c>
      <c r="B1167" s="145" t="s">
        <v>63</v>
      </c>
      <c r="C1167" s="10">
        <v>0</v>
      </c>
      <c r="D1167" s="10"/>
      <c r="E1167" s="10">
        <f t="shared" si="607"/>
        <v>0</v>
      </c>
      <c r="F1167" s="10"/>
      <c r="G1167" s="10"/>
      <c r="H1167" s="11"/>
      <c r="I1167" s="100">
        <f t="shared" ref="I1167:I1230" si="608">SUM(E1167:H1167)</f>
        <v>0</v>
      </c>
    </row>
    <row r="1168" spans="1:10" s="3" customFormat="1" hidden="1" x14ac:dyDescent="0.2">
      <c r="A1168" s="37"/>
      <c r="B1168" s="24"/>
      <c r="C1168" s="10"/>
      <c r="D1168" s="10"/>
      <c r="E1168" s="10"/>
      <c r="F1168" s="10"/>
      <c r="G1168" s="10"/>
      <c r="H1168" s="11"/>
      <c r="I1168" s="100">
        <f t="shared" si="608"/>
        <v>0</v>
      </c>
    </row>
    <row r="1169" spans="1:10" s="3" customFormat="1" hidden="1" x14ac:dyDescent="0.2">
      <c r="A1169" s="29" t="s">
        <v>119</v>
      </c>
      <c r="B1169" s="30">
        <v>71</v>
      </c>
      <c r="C1169" s="15">
        <v>0</v>
      </c>
      <c r="D1169" s="15">
        <f t="shared" ref="D1169:H1169" si="609">SUM(D1170)</f>
        <v>0</v>
      </c>
      <c r="E1169" s="15">
        <f t="shared" si="609"/>
        <v>0</v>
      </c>
      <c r="F1169" s="15">
        <f t="shared" si="609"/>
        <v>0</v>
      </c>
      <c r="G1169" s="15">
        <f t="shared" si="609"/>
        <v>0</v>
      </c>
      <c r="H1169" s="16">
        <f t="shared" si="609"/>
        <v>0</v>
      </c>
      <c r="I1169" s="100">
        <f t="shared" si="608"/>
        <v>0</v>
      </c>
    </row>
    <row r="1170" spans="1:10" s="3" customFormat="1" hidden="1" x14ac:dyDescent="0.2">
      <c r="A1170" s="19" t="s">
        <v>120</v>
      </c>
      <c r="B1170" s="143" t="s">
        <v>121</v>
      </c>
      <c r="C1170" s="10">
        <v>0</v>
      </c>
      <c r="D1170" s="10"/>
      <c r="E1170" s="10">
        <f>C1170+D1170</f>
        <v>0</v>
      </c>
      <c r="F1170" s="10"/>
      <c r="G1170" s="10"/>
      <c r="H1170" s="11"/>
      <c r="I1170" s="100">
        <f t="shared" si="608"/>
        <v>0</v>
      </c>
    </row>
    <row r="1171" spans="1:10" s="3" customFormat="1" hidden="1" x14ac:dyDescent="0.2">
      <c r="A1171" s="37"/>
      <c r="B1171" s="24"/>
      <c r="C1171" s="10"/>
      <c r="D1171" s="10"/>
      <c r="E1171" s="10"/>
      <c r="F1171" s="10"/>
      <c r="G1171" s="10"/>
      <c r="H1171" s="11"/>
      <c r="I1171" s="100">
        <f t="shared" si="608"/>
        <v>0</v>
      </c>
    </row>
    <row r="1172" spans="1:10" s="3" customFormat="1" hidden="1" x14ac:dyDescent="0.2">
      <c r="A1172" s="17" t="s">
        <v>64</v>
      </c>
      <c r="B1172" s="36" t="s">
        <v>65</v>
      </c>
      <c r="C1172" s="15">
        <v>0</v>
      </c>
      <c r="D1172" s="15"/>
      <c r="E1172" s="15">
        <f>C1172+D1172</f>
        <v>0</v>
      </c>
      <c r="F1172" s="15"/>
      <c r="G1172" s="15"/>
      <c r="H1172" s="16"/>
      <c r="I1172" s="100">
        <f t="shared" si="608"/>
        <v>0</v>
      </c>
    </row>
    <row r="1173" spans="1:10" s="3" customFormat="1" hidden="1" x14ac:dyDescent="0.2">
      <c r="A1173" s="37"/>
      <c r="B1173" s="24"/>
      <c r="C1173" s="10"/>
      <c r="D1173" s="10"/>
      <c r="E1173" s="10"/>
      <c r="F1173" s="10"/>
      <c r="G1173" s="10"/>
      <c r="H1173" s="11"/>
      <c r="I1173" s="100">
        <f t="shared" si="608"/>
        <v>0</v>
      </c>
    </row>
    <row r="1174" spans="1:10" s="3" customFormat="1" hidden="1" x14ac:dyDescent="0.2">
      <c r="A1174" s="17" t="s">
        <v>66</v>
      </c>
      <c r="B1174" s="36"/>
      <c r="C1174" s="15">
        <v>0</v>
      </c>
      <c r="D1174" s="15">
        <f t="shared" ref="D1174:H1174" si="610">D1121-D1142</f>
        <v>0</v>
      </c>
      <c r="E1174" s="15">
        <f t="shared" si="610"/>
        <v>0</v>
      </c>
      <c r="F1174" s="15">
        <f t="shared" si="610"/>
        <v>0</v>
      </c>
      <c r="G1174" s="15">
        <f t="shared" si="610"/>
        <v>0</v>
      </c>
      <c r="H1174" s="16">
        <f t="shared" si="610"/>
        <v>0</v>
      </c>
      <c r="I1174" s="100">
        <f t="shared" si="608"/>
        <v>0</v>
      </c>
    </row>
    <row r="1175" spans="1:10" s="67" customFormat="1" hidden="1" x14ac:dyDescent="0.2">
      <c r="A1175" s="105" t="s">
        <v>126</v>
      </c>
      <c r="B1175" s="106"/>
      <c r="C1175" s="107">
        <v>0</v>
      </c>
      <c r="D1175" s="107">
        <f t="shared" ref="D1175:H1175" si="611">D1176</f>
        <v>0</v>
      </c>
      <c r="E1175" s="107">
        <f t="shared" si="611"/>
        <v>0</v>
      </c>
      <c r="F1175" s="107">
        <f t="shared" si="611"/>
        <v>0</v>
      </c>
      <c r="G1175" s="107">
        <f t="shared" si="611"/>
        <v>0</v>
      </c>
      <c r="H1175" s="108">
        <f t="shared" si="611"/>
        <v>0</v>
      </c>
      <c r="I1175" s="100">
        <f t="shared" si="608"/>
        <v>0</v>
      </c>
    </row>
    <row r="1176" spans="1:10" s="68" customFormat="1" hidden="1" x14ac:dyDescent="0.2">
      <c r="A1176" s="109" t="s">
        <v>71</v>
      </c>
      <c r="B1176" s="110"/>
      <c r="C1176" s="126">
        <v>0</v>
      </c>
      <c r="D1176" s="126">
        <f t="shared" ref="D1176:H1176" si="612">SUM(D1177,D1178,D1179,D1183)</f>
        <v>0</v>
      </c>
      <c r="E1176" s="126">
        <f t="shared" si="612"/>
        <v>0</v>
      </c>
      <c r="F1176" s="126">
        <f t="shared" si="612"/>
        <v>0</v>
      </c>
      <c r="G1176" s="126">
        <f t="shared" si="612"/>
        <v>0</v>
      </c>
      <c r="H1176" s="127">
        <f t="shared" si="612"/>
        <v>0</v>
      </c>
      <c r="I1176" s="100">
        <f t="shared" si="608"/>
        <v>0</v>
      </c>
    </row>
    <row r="1177" spans="1:10" hidden="1" x14ac:dyDescent="0.2">
      <c r="A1177" s="8" t="s">
        <v>72</v>
      </c>
      <c r="B1177" s="9"/>
      <c r="C1177" s="55">
        <v>0</v>
      </c>
      <c r="D1177" s="55"/>
      <c r="E1177" s="55">
        <f>SUM(C1177,D1177)</f>
        <v>0</v>
      </c>
      <c r="F1177" s="55"/>
      <c r="G1177" s="55"/>
      <c r="H1177" s="95"/>
      <c r="I1177" s="100">
        <f t="shared" si="608"/>
        <v>0</v>
      </c>
    </row>
    <row r="1178" spans="1:10" s="3" customFormat="1" ht="25.5" hidden="1" x14ac:dyDescent="0.2">
      <c r="A1178" s="8" t="s">
        <v>136</v>
      </c>
      <c r="B1178" s="12"/>
      <c r="C1178" s="10">
        <v>0</v>
      </c>
      <c r="D1178" s="10"/>
      <c r="E1178" s="10">
        <f t="shared" ref="E1178:E1182" si="613">SUM(C1178,D1178)</f>
        <v>0</v>
      </c>
      <c r="F1178" s="10"/>
      <c r="G1178" s="10"/>
      <c r="H1178" s="11"/>
      <c r="I1178" s="100">
        <f t="shared" si="608"/>
        <v>0</v>
      </c>
    </row>
    <row r="1179" spans="1:10" hidden="1" x14ac:dyDescent="0.2">
      <c r="A1179" s="13" t="s">
        <v>123</v>
      </c>
      <c r="B1179" s="14" t="s">
        <v>104</v>
      </c>
      <c r="C1179" s="15">
        <v>0</v>
      </c>
      <c r="D1179" s="15">
        <f>SUM(D1180:D1182)</f>
        <v>0</v>
      </c>
      <c r="E1179" s="15">
        <f t="shared" si="613"/>
        <v>0</v>
      </c>
      <c r="F1179" s="15">
        <f t="shared" ref="F1179:H1179" si="614">SUM(F1180:F1182)</f>
        <v>0</v>
      </c>
      <c r="G1179" s="15">
        <f t="shared" si="614"/>
        <v>0</v>
      </c>
      <c r="H1179" s="16">
        <f t="shared" si="614"/>
        <v>0</v>
      </c>
      <c r="I1179" s="100">
        <f t="shared" si="608"/>
        <v>0</v>
      </c>
    </row>
    <row r="1180" spans="1:10" hidden="1" x14ac:dyDescent="0.2">
      <c r="A1180" s="121" t="s">
        <v>105</v>
      </c>
      <c r="B1180" s="9" t="s">
        <v>106</v>
      </c>
      <c r="C1180" s="55">
        <v>0</v>
      </c>
      <c r="D1180" s="55"/>
      <c r="E1180" s="55">
        <f t="shared" si="613"/>
        <v>0</v>
      </c>
      <c r="F1180" s="55"/>
      <c r="G1180" s="55"/>
      <c r="H1180" s="95"/>
      <c r="I1180" s="100">
        <f t="shared" si="608"/>
        <v>0</v>
      </c>
      <c r="J1180" s="69">
        <f>100/119</f>
        <v>0.84033613445378152</v>
      </c>
    </row>
    <row r="1181" spans="1:10" s="3" customFormat="1" hidden="1" x14ac:dyDescent="0.2">
      <c r="A1181" s="121" t="s">
        <v>107</v>
      </c>
      <c r="B1181" s="9" t="s">
        <v>108</v>
      </c>
      <c r="C1181" s="10">
        <v>0</v>
      </c>
      <c r="D1181" s="10"/>
      <c r="E1181" s="10">
        <f t="shared" si="613"/>
        <v>0</v>
      </c>
      <c r="F1181" s="10"/>
      <c r="G1181" s="10"/>
      <c r="H1181" s="11"/>
      <c r="I1181" s="100">
        <f t="shared" si="608"/>
        <v>0</v>
      </c>
    </row>
    <row r="1182" spans="1:10" hidden="1" x14ac:dyDescent="0.2">
      <c r="A1182" s="121" t="s">
        <v>109</v>
      </c>
      <c r="B1182" s="9" t="s">
        <v>110</v>
      </c>
      <c r="C1182" s="55">
        <v>0</v>
      </c>
      <c r="D1182" s="55"/>
      <c r="E1182" s="55">
        <f t="shared" si="613"/>
        <v>0</v>
      </c>
      <c r="F1182" s="55"/>
      <c r="G1182" s="55"/>
      <c r="H1182" s="95"/>
      <c r="I1182" s="100">
        <f t="shared" si="608"/>
        <v>0</v>
      </c>
      <c r="J1182" s="69">
        <f>19/119</f>
        <v>0.15966386554621848</v>
      </c>
    </row>
    <row r="1183" spans="1:10" s="3" customFormat="1" ht="25.5" hidden="1" x14ac:dyDescent="0.2">
      <c r="A1183" s="13" t="s">
        <v>13</v>
      </c>
      <c r="B1183" s="14" t="s">
        <v>14</v>
      </c>
      <c r="C1183" s="15">
        <v>0</v>
      </c>
      <c r="D1183" s="15">
        <f t="shared" ref="D1183:H1183" si="615">SUM(D1184,D1188,D1192)</f>
        <v>0</v>
      </c>
      <c r="E1183" s="15">
        <f t="shared" si="615"/>
        <v>0</v>
      </c>
      <c r="F1183" s="15">
        <f t="shared" si="615"/>
        <v>0</v>
      </c>
      <c r="G1183" s="15">
        <f t="shared" si="615"/>
        <v>0</v>
      </c>
      <c r="H1183" s="16">
        <f t="shared" si="615"/>
        <v>0</v>
      </c>
      <c r="I1183" s="100">
        <f t="shared" si="608"/>
        <v>0</v>
      </c>
    </row>
    <row r="1184" spans="1:10" s="3" customFormat="1" hidden="1" x14ac:dyDescent="0.2">
      <c r="A1184" s="17" t="s">
        <v>15</v>
      </c>
      <c r="B1184" s="18" t="s">
        <v>16</v>
      </c>
      <c r="C1184" s="15">
        <v>0</v>
      </c>
      <c r="D1184" s="15">
        <f t="shared" ref="D1184:H1184" si="616">SUM(D1185:D1187)</f>
        <v>0</v>
      </c>
      <c r="E1184" s="15">
        <f t="shared" si="616"/>
        <v>0</v>
      </c>
      <c r="F1184" s="15">
        <f t="shared" si="616"/>
        <v>0</v>
      </c>
      <c r="G1184" s="15">
        <f t="shared" si="616"/>
        <v>0</v>
      </c>
      <c r="H1184" s="16">
        <f t="shared" si="616"/>
        <v>0</v>
      </c>
      <c r="I1184" s="100">
        <f t="shared" si="608"/>
        <v>0</v>
      </c>
    </row>
    <row r="1185" spans="1:9" s="3" customFormat="1" hidden="1" x14ac:dyDescent="0.2">
      <c r="A1185" s="19" t="s">
        <v>17</v>
      </c>
      <c r="B1185" s="20" t="s">
        <v>18</v>
      </c>
      <c r="C1185" s="10">
        <v>0</v>
      </c>
      <c r="D1185" s="10"/>
      <c r="E1185" s="10">
        <f t="shared" ref="E1185:E1187" si="617">SUM(C1185,D1185)</f>
        <v>0</v>
      </c>
      <c r="F1185" s="10"/>
      <c r="G1185" s="10"/>
      <c r="H1185" s="11"/>
      <c r="I1185" s="100">
        <f t="shared" si="608"/>
        <v>0</v>
      </c>
    </row>
    <row r="1186" spans="1:9" s="3" customFormat="1" hidden="1" x14ac:dyDescent="0.2">
      <c r="A1186" s="19" t="s">
        <v>19</v>
      </c>
      <c r="B1186" s="21" t="s">
        <v>20</v>
      </c>
      <c r="C1186" s="10">
        <v>0</v>
      </c>
      <c r="D1186" s="10"/>
      <c r="E1186" s="10">
        <f t="shared" si="617"/>
        <v>0</v>
      </c>
      <c r="F1186" s="10"/>
      <c r="G1186" s="10"/>
      <c r="H1186" s="11"/>
      <c r="I1186" s="100">
        <f t="shared" si="608"/>
        <v>0</v>
      </c>
    </row>
    <row r="1187" spans="1:9" s="3" customFormat="1" hidden="1" x14ac:dyDescent="0.2">
      <c r="A1187" s="19" t="s">
        <v>21</v>
      </c>
      <c r="B1187" s="21" t="s">
        <v>22</v>
      </c>
      <c r="C1187" s="10">
        <v>0</v>
      </c>
      <c r="D1187" s="10"/>
      <c r="E1187" s="10">
        <f t="shared" si="617"/>
        <v>0</v>
      </c>
      <c r="F1187" s="10"/>
      <c r="G1187" s="10"/>
      <c r="H1187" s="11"/>
      <c r="I1187" s="100">
        <f t="shared" si="608"/>
        <v>0</v>
      </c>
    </row>
    <row r="1188" spans="1:9" s="3" customFormat="1" hidden="1" x14ac:dyDescent="0.2">
      <c r="A1188" s="17" t="s">
        <v>23</v>
      </c>
      <c r="B1188" s="22" t="s">
        <v>24</v>
      </c>
      <c r="C1188" s="15">
        <v>0</v>
      </c>
      <c r="D1188" s="15">
        <f t="shared" ref="D1188:H1188" si="618">SUM(D1189:D1191)</f>
        <v>0</v>
      </c>
      <c r="E1188" s="15">
        <f t="shared" si="618"/>
        <v>0</v>
      </c>
      <c r="F1188" s="15">
        <f t="shared" si="618"/>
        <v>0</v>
      </c>
      <c r="G1188" s="15">
        <f t="shared" si="618"/>
        <v>0</v>
      </c>
      <c r="H1188" s="16">
        <f t="shared" si="618"/>
        <v>0</v>
      </c>
      <c r="I1188" s="100">
        <f t="shared" si="608"/>
        <v>0</v>
      </c>
    </row>
    <row r="1189" spans="1:9" s="3" customFormat="1" hidden="1" x14ac:dyDescent="0.2">
      <c r="A1189" s="19" t="s">
        <v>17</v>
      </c>
      <c r="B1189" s="21" t="s">
        <v>25</v>
      </c>
      <c r="C1189" s="10">
        <v>0</v>
      </c>
      <c r="D1189" s="10"/>
      <c r="E1189" s="10">
        <f t="shared" ref="E1189:E1191" si="619">SUM(C1189,D1189)</f>
        <v>0</v>
      </c>
      <c r="F1189" s="10"/>
      <c r="G1189" s="10"/>
      <c r="H1189" s="11"/>
      <c r="I1189" s="100">
        <f t="shared" si="608"/>
        <v>0</v>
      </c>
    </row>
    <row r="1190" spans="1:9" s="3" customFormat="1" hidden="1" x14ac:dyDescent="0.2">
      <c r="A1190" s="19" t="s">
        <v>19</v>
      </c>
      <c r="B1190" s="21" t="s">
        <v>26</v>
      </c>
      <c r="C1190" s="10">
        <v>0</v>
      </c>
      <c r="D1190" s="10"/>
      <c r="E1190" s="10">
        <f t="shared" si="619"/>
        <v>0</v>
      </c>
      <c r="F1190" s="10"/>
      <c r="G1190" s="10"/>
      <c r="H1190" s="11"/>
      <c r="I1190" s="100">
        <f t="shared" si="608"/>
        <v>0</v>
      </c>
    </row>
    <row r="1191" spans="1:9" s="3" customFormat="1" hidden="1" x14ac:dyDescent="0.2">
      <c r="A1191" s="19" t="s">
        <v>21</v>
      </c>
      <c r="B1191" s="21" t="s">
        <v>27</v>
      </c>
      <c r="C1191" s="10">
        <v>0</v>
      </c>
      <c r="D1191" s="10"/>
      <c r="E1191" s="10">
        <f t="shared" si="619"/>
        <v>0</v>
      </c>
      <c r="F1191" s="10"/>
      <c r="G1191" s="10"/>
      <c r="H1191" s="11"/>
      <c r="I1191" s="100">
        <f t="shared" si="608"/>
        <v>0</v>
      </c>
    </row>
    <row r="1192" spans="1:9" s="3" customFormat="1" hidden="1" x14ac:dyDescent="0.2">
      <c r="A1192" s="17" t="s">
        <v>28</v>
      </c>
      <c r="B1192" s="22" t="s">
        <v>29</v>
      </c>
      <c r="C1192" s="15">
        <v>0</v>
      </c>
      <c r="D1192" s="15">
        <f t="shared" ref="D1192:H1192" si="620">SUM(D1193:D1195)</f>
        <v>0</v>
      </c>
      <c r="E1192" s="15">
        <f t="shared" si="620"/>
        <v>0</v>
      </c>
      <c r="F1192" s="15">
        <f t="shared" si="620"/>
        <v>0</v>
      </c>
      <c r="G1192" s="15">
        <f t="shared" si="620"/>
        <v>0</v>
      </c>
      <c r="H1192" s="16">
        <f t="shared" si="620"/>
        <v>0</v>
      </c>
      <c r="I1192" s="100">
        <f t="shared" si="608"/>
        <v>0</v>
      </c>
    </row>
    <row r="1193" spans="1:9" s="3" customFormat="1" hidden="1" x14ac:dyDescent="0.2">
      <c r="A1193" s="19" t="s">
        <v>17</v>
      </c>
      <c r="B1193" s="21" t="s">
        <v>30</v>
      </c>
      <c r="C1193" s="10">
        <v>0</v>
      </c>
      <c r="D1193" s="10"/>
      <c r="E1193" s="10">
        <f t="shared" ref="E1193:E1195" si="621">SUM(C1193,D1193)</f>
        <v>0</v>
      </c>
      <c r="F1193" s="10"/>
      <c r="G1193" s="10"/>
      <c r="H1193" s="11"/>
      <c r="I1193" s="100">
        <f t="shared" si="608"/>
        <v>0</v>
      </c>
    </row>
    <row r="1194" spans="1:9" s="3" customFormat="1" hidden="1" x14ac:dyDescent="0.2">
      <c r="A1194" s="19" t="s">
        <v>19</v>
      </c>
      <c r="B1194" s="21" t="s">
        <v>31</v>
      </c>
      <c r="C1194" s="10">
        <v>0</v>
      </c>
      <c r="D1194" s="10"/>
      <c r="E1194" s="10">
        <f t="shared" si="621"/>
        <v>0</v>
      </c>
      <c r="F1194" s="10"/>
      <c r="G1194" s="10"/>
      <c r="H1194" s="11"/>
      <c r="I1194" s="100">
        <f t="shared" si="608"/>
        <v>0</v>
      </c>
    </row>
    <row r="1195" spans="1:9" s="3" customFormat="1" hidden="1" x14ac:dyDescent="0.2">
      <c r="A1195" s="19" t="s">
        <v>21</v>
      </c>
      <c r="B1195" s="21" t="s">
        <v>32</v>
      </c>
      <c r="C1195" s="10">
        <v>0</v>
      </c>
      <c r="D1195" s="10"/>
      <c r="E1195" s="10">
        <f t="shared" si="621"/>
        <v>0</v>
      </c>
      <c r="F1195" s="10"/>
      <c r="G1195" s="10"/>
      <c r="H1195" s="11"/>
      <c r="I1195" s="100">
        <f t="shared" si="608"/>
        <v>0</v>
      </c>
    </row>
    <row r="1196" spans="1:9" s="68" customFormat="1" hidden="1" x14ac:dyDescent="0.2">
      <c r="A1196" s="109" t="s">
        <v>69</v>
      </c>
      <c r="B1196" s="110"/>
      <c r="C1196" s="111">
        <v>0</v>
      </c>
      <c r="D1196" s="111">
        <f>SUM(D1197,D1200,D1226,D1223)</f>
        <v>0</v>
      </c>
      <c r="E1196" s="111">
        <f t="shared" ref="E1196:H1196" si="622">SUM(E1197,E1200,E1226,E1223)</f>
        <v>0</v>
      </c>
      <c r="F1196" s="111">
        <f t="shared" si="622"/>
        <v>0</v>
      </c>
      <c r="G1196" s="111">
        <f t="shared" si="622"/>
        <v>0</v>
      </c>
      <c r="H1196" s="112">
        <f t="shared" si="622"/>
        <v>0</v>
      </c>
      <c r="I1196" s="100">
        <f t="shared" si="608"/>
        <v>0</v>
      </c>
    </row>
    <row r="1197" spans="1:9" hidden="1" x14ac:dyDescent="0.2">
      <c r="A1197" s="29" t="s">
        <v>34</v>
      </c>
      <c r="B1197" s="30">
        <v>20</v>
      </c>
      <c r="C1197" s="15">
        <v>0</v>
      </c>
      <c r="D1197" s="15">
        <f t="shared" ref="D1197:H1197" si="623">SUM(D1198)</f>
        <v>0</v>
      </c>
      <c r="E1197" s="15">
        <f t="shared" si="623"/>
        <v>0</v>
      </c>
      <c r="F1197" s="15">
        <f t="shared" si="623"/>
        <v>0</v>
      </c>
      <c r="G1197" s="15">
        <f t="shared" si="623"/>
        <v>0</v>
      </c>
      <c r="H1197" s="16">
        <f t="shared" si="623"/>
        <v>0</v>
      </c>
      <c r="I1197" s="100">
        <f t="shared" si="608"/>
        <v>0</v>
      </c>
    </row>
    <row r="1198" spans="1:9" hidden="1" x14ac:dyDescent="0.2">
      <c r="A1198" s="19" t="s">
        <v>111</v>
      </c>
      <c r="B1198" s="143" t="s">
        <v>112</v>
      </c>
      <c r="C1198" s="55">
        <v>0</v>
      </c>
      <c r="D1198" s="55"/>
      <c r="E1198" s="55">
        <f>C1198+D1198</f>
        <v>0</v>
      </c>
      <c r="F1198" s="55"/>
      <c r="G1198" s="55"/>
      <c r="H1198" s="95"/>
      <c r="I1198" s="100">
        <f t="shared" si="608"/>
        <v>0</v>
      </c>
    </row>
    <row r="1199" spans="1:9" s="3" customFormat="1" hidden="1" x14ac:dyDescent="0.2">
      <c r="A1199" s="19"/>
      <c r="B1199" s="20"/>
      <c r="C1199" s="10"/>
      <c r="D1199" s="10"/>
      <c r="E1199" s="10"/>
      <c r="F1199" s="10"/>
      <c r="G1199" s="10"/>
      <c r="H1199" s="11"/>
      <c r="I1199" s="100">
        <f t="shared" si="608"/>
        <v>0</v>
      </c>
    </row>
    <row r="1200" spans="1:9" ht="25.5" hidden="1" x14ac:dyDescent="0.2">
      <c r="A1200" s="146" t="s">
        <v>113</v>
      </c>
      <c r="B1200" s="31">
        <v>60</v>
      </c>
      <c r="C1200" s="15">
        <v>0</v>
      </c>
      <c r="D1200" s="15">
        <f t="shared" ref="D1200:H1200" si="624">SUM(D1201,D1208,D1215)</f>
        <v>0</v>
      </c>
      <c r="E1200" s="15">
        <f t="shared" si="624"/>
        <v>0</v>
      </c>
      <c r="F1200" s="15">
        <f t="shared" si="624"/>
        <v>0</v>
      </c>
      <c r="G1200" s="15">
        <f t="shared" si="624"/>
        <v>0</v>
      </c>
      <c r="H1200" s="16">
        <f t="shared" si="624"/>
        <v>0</v>
      </c>
      <c r="I1200" s="100">
        <f t="shared" si="608"/>
        <v>0</v>
      </c>
    </row>
    <row r="1201" spans="1:10" ht="25.5" hidden="1" x14ac:dyDescent="0.2">
      <c r="A1201" s="29" t="s">
        <v>114</v>
      </c>
      <c r="B1201" s="32">
        <v>60</v>
      </c>
      <c r="C1201" s="15">
        <v>0</v>
      </c>
      <c r="D1201" s="15">
        <f t="shared" ref="D1201:H1201" si="625">SUM(D1205,D1206,D1207)</f>
        <v>0</v>
      </c>
      <c r="E1201" s="15">
        <f t="shared" si="625"/>
        <v>0</v>
      </c>
      <c r="F1201" s="15">
        <f t="shared" si="625"/>
        <v>0</v>
      </c>
      <c r="G1201" s="15">
        <f t="shared" si="625"/>
        <v>0</v>
      </c>
      <c r="H1201" s="16">
        <f t="shared" si="625"/>
        <v>0</v>
      </c>
      <c r="I1201" s="100">
        <f t="shared" si="608"/>
        <v>0</v>
      </c>
    </row>
    <row r="1202" spans="1:10" s="3" customFormat="1" hidden="1" x14ac:dyDescent="0.2">
      <c r="A1202" s="33" t="s">
        <v>45</v>
      </c>
      <c r="B1202" s="34"/>
      <c r="C1202" s="15"/>
      <c r="D1202" s="15"/>
      <c r="E1202" s="15"/>
      <c r="F1202" s="15"/>
      <c r="G1202" s="15"/>
      <c r="H1202" s="16"/>
      <c r="I1202" s="100">
        <f t="shared" si="608"/>
        <v>0</v>
      </c>
    </row>
    <row r="1203" spans="1:10" s="3" customFormat="1" hidden="1" x14ac:dyDescent="0.2">
      <c r="A1203" s="33" t="s">
        <v>46</v>
      </c>
      <c r="B1203" s="34"/>
      <c r="C1203" s="122">
        <v>0</v>
      </c>
      <c r="D1203" s="122">
        <f t="shared" ref="D1203:H1203" si="626">D1205+D1206+D1207-D1204</f>
        <v>0</v>
      </c>
      <c r="E1203" s="122">
        <f t="shared" si="626"/>
        <v>0</v>
      </c>
      <c r="F1203" s="122">
        <f t="shared" si="626"/>
        <v>0</v>
      </c>
      <c r="G1203" s="122">
        <f t="shared" si="626"/>
        <v>0</v>
      </c>
      <c r="H1203" s="123">
        <f t="shared" si="626"/>
        <v>0</v>
      </c>
      <c r="I1203" s="100">
        <f t="shared" si="608"/>
        <v>0</v>
      </c>
    </row>
    <row r="1204" spans="1:10" hidden="1" x14ac:dyDescent="0.2">
      <c r="A1204" s="33" t="s">
        <v>47</v>
      </c>
      <c r="B1204" s="34"/>
      <c r="C1204" s="15">
        <v>0</v>
      </c>
      <c r="D1204" s="15"/>
      <c r="E1204" s="15">
        <f>C1204+D1204</f>
        <v>0</v>
      </c>
      <c r="F1204" s="15"/>
      <c r="G1204" s="15"/>
      <c r="H1204" s="16"/>
      <c r="I1204" s="100">
        <f t="shared" si="608"/>
        <v>0</v>
      </c>
    </row>
    <row r="1205" spans="1:10" hidden="1" x14ac:dyDescent="0.2">
      <c r="A1205" s="8" t="s">
        <v>115</v>
      </c>
      <c r="B1205" s="144" t="s">
        <v>116</v>
      </c>
      <c r="C1205" s="55">
        <v>0</v>
      </c>
      <c r="D1205" s="55"/>
      <c r="E1205" s="55">
        <f t="shared" ref="E1205:E1207" si="627">C1205+D1205</f>
        <v>0</v>
      </c>
      <c r="F1205" s="55"/>
      <c r="G1205" s="55"/>
      <c r="H1205" s="95"/>
      <c r="I1205" s="100">
        <f t="shared" si="608"/>
        <v>0</v>
      </c>
      <c r="J1205" s="69">
        <f>100/119</f>
        <v>0.84033613445378152</v>
      </c>
    </row>
    <row r="1206" spans="1:10" s="3" customFormat="1" hidden="1" x14ac:dyDescent="0.2">
      <c r="A1206" s="8" t="s">
        <v>107</v>
      </c>
      <c r="B1206" s="144" t="s">
        <v>117</v>
      </c>
      <c r="C1206" s="10">
        <v>0</v>
      </c>
      <c r="D1206" s="10"/>
      <c r="E1206" s="10">
        <f t="shared" si="627"/>
        <v>0</v>
      </c>
      <c r="F1206" s="10"/>
      <c r="G1206" s="10"/>
      <c r="H1206" s="11">
        <f>ROUND(10000*K1206,1)</f>
        <v>0</v>
      </c>
      <c r="I1206" s="100">
        <f t="shared" si="608"/>
        <v>0</v>
      </c>
    </row>
    <row r="1207" spans="1:10" hidden="1" x14ac:dyDescent="0.2">
      <c r="A1207" s="8" t="s">
        <v>109</v>
      </c>
      <c r="B1207" s="145" t="s">
        <v>118</v>
      </c>
      <c r="C1207" s="55">
        <v>0</v>
      </c>
      <c r="D1207" s="55"/>
      <c r="E1207" s="55">
        <f t="shared" si="627"/>
        <v>0</v>
      </c>
      <c r="F1207" s="55"/>
      <c r="G1207" s="55"/>
      <c r="H1207" s="95"/>
      <c r="I1207" s="100">
        <f t="shared" si="608"/>
        <v>0</v>
      </c>
      <c r="J1207" s="69">
        <f>19/119</f>
        <v>0.15966386554621848</v>
      </c>
    </row>
    <row r="1208" spans="1:10" s="3" customFormat="1" hidden="1" x14ac:dyDescent="0.2">
      <c r="A1208" s="29" t="s">
        <v>54</v>
      </c>
      <c r="B1208" s="30" t="s">
        <v>55</v>
      </c>
      <c r="C1208" s="15">
        <v>0</v>
      </c>
      <c r="D1208" s="15">
        <f t="shared" ref="D1208:H1208" si="628">SUM(D1212,D1213,D1214)</f>
        <v>0</v>
      </c>
      <c r="E1208" s="15">
        <f t="shared" si="628"/>
        <v>0</v>
      </c>
      <c r="F1208" s="15">
        <f t="shared" si="628"/>
        <v>0</v>
      </c>
      <c r="G1208" s="15">
        <f t="shared" si="628"/>
        <v>0</v>
      </c>
      <c r="H1208" s="16">
        <f t="shared" si="628"/>
        <v>0</v>
      </c>
      <c r="I1208" s="100">
        <f t="shared" si="608"/>
        <v>0</v>
      </c>
    </row>
    <row r="1209" spans="1:10" s="3" customFormat="1" hidden="1" x14ac:dyDescent="0.2">
      <c r="A1209" s="35" t="s">
        <v>45</v>
      </c>
      <c r="B1209" s="30"/>
      <c r="C1209" s="15"/>
      <c r="D1209" s="15"/>
      <c r="E1209" s="15"/>
      <c r="F1209" s="15"/>
      <c r="G1209" s="15"/>
      <c r="H1209" s="16"/>
      <c r="I1209" s="100">
        <f t="shared" si="608"/>
        <v>0</v>
      </c>
    </row>
    <row r="1210" spans="1:10" s="3" customFormat="1" hidden="1" x14ac:dyDescent="0.2">
      <c r="A1210" s="33" t="s">
        <v>46</v>
      </c>
      <c r="B1210" s="34"/>
      <c r="C1210" s="15">
        <v>0</v>
      </c>
      <c r="D1210" s="15">
        <f t="shared" ref="D1210:H1210" si="629">D1212+D1213+D1214-D1211</f>
        <v>0</v>
      </c>
      <c r="E1210" s="15">
        <f t="shared" si="629"/>
        <v>0</v>
      </c>
      <c r="F1210" s="15">
        <f t="shared" si="629"/>
        <v>0</v>
      </c>
      <c r="G1210" s="15">
        <f t="shared" si="629"/>
        <v>0</v>
      </c>
      <c r="H1210" s="16">
        <f t="shared" si="629"/>
        <v>0</v>
      </c>
      <c r="I1210" s="100">
        <f t="shared" si="608"/>
        <v>0</v>
      </c>
    </row>
    <row r="1211" spans="1:10" s="3" customFormat="1" hidden="1" x14ac:dyDescent="0.2">
      <c r="A1211" s="33" t="s">
        <v>47</v>
      </c>
      <c r="B1211" s="34"/>
      <c r="C1211" s="15"/>
      <c r="D1211" s="15"/>
      <c r="E1211" s="15"/>
      <c r="F1211" s="15"/>
      <c r="G1211" s="15"/>
      <c r="H1211" s="16"/>
      <c r="I1211" s="100">
        <f t="shared" si="608"/>
        <v>0</v>
      </c>
    </row>
    <row r="1212" spans="1:10" s="3" customFormat="1" hidden="1" x14ac:dyDescent="0.2">
      <c r="A1212" s="8" t="s">
        <v>48</v>
      </c>
      <c r="B1212" s="145" t="s">
        <v>56</v>
      </c>
      <c r="C1212" s="10">
        <v>0</v>
      </c>
      <c r="D1212" s="10"/>
      <c r="E1212" s="10">
        <f t="shared" ref="E1212:E1214" si="630">C1212+D1212</f>
        <v>0</v>
      </c>
      <c r="F1212" s="10"/>
      <c r="G1212" s="10"/>
      <c r="H1212" s="11"/>
      <c r="I1212" s="100">
        <f t="shared" si="608"/>
        <v>0</v>
      </c>
    </row>
    <row r="1213" spans="1:10" s="3" customFormat="1" hidden="1" x14ac:dyDescent="0.2">
      <c r="A1213" s="8" t="s">
        <v>50</v>
      </c>
      <c r="B1213" s="145" t="s">
        <v>57</v>
      </c>
      <c r="C1213" s="10">
        <v>0</v>
      </c>
      <c r="D1213" s="10"/>
      <c r="E1213" s="10">
        <f t="shared" si="630"/>
        <v>0</v>
      </c>
      <c r="F1213" s="10"/>
      <c r="G1213" s="10"/>
      <c r="H1213" s="11"/>
      <c r="I1213" s="100">
        <f t="shared" si="608"/>
        <v>0</v>
      </c>
    </row>
    <row r="1214" spans="1:10" s="3" customFormat="1" hidden="1" x14ac:dyDescent="0.2">
      <c r="A1214" s="8" t="s">
        <v>52</v>
      </c>
      <c r="B1214" s="145" t="s">
        <v>58</v>
      </c>
      <c r="C1214" s="10">
        <v>0</v>
      </c>
      <c r="D1214" s="10"/>
      <c r="E1214" s="10">
        <f t="shared" si="630"/>
        <v>0</v>
      </c>
      <c r="F1214" s="10"/>
      <c r="G1214" s="10"/>
      <c r="H1214" s="11"/>
      <c r="I1214" s="100">
        <f t="shared" si="608"/>
        <v>0</v>
      </c>
    </row>
    <row r="1215" spans="1:10" s="3" customFormat="1" hidden="1" x14ac:dyDescent="0.2">
      <c r="A1215" s="29" t="s">
        <v>59</v>
      </c>
      <c r="B1215" s="36" t="s">
        <v>60</v>
      </c>
      <c r="C1215" s="15">
        <v>0</v>
      </c>
      <c r="D1215" s="15">
        <f t="shared" ref="D1215:H1215" si="631">SUM(D1219,D1220,D1221)</f>
        <v>0</v>
      </c>
      <c r="E1215" s="15">
        <f t="shared" si="631"/>
        <v>0</v>
      </c>
      <c r="F1215" s="15">
        <f t="shared" si="631"/>
        <v>0</v>
      </c>
      <c r="G1215" s="15">
        <f t="shared" si="631"/>
        <v>0</v>
      </c>
      <c r="H1215" s="16">
        <f t="shared" si="631"/>
        <v>0</v>
      </c>
      <c r="I1215" s="100">
        <f t="shared" si="608"/>
        <v>0</v>
      </c>
    </row>
    <row r="1216" spans="1:10" s="3" customFormat="1" hidden="1" x14ac:dyDescent="0.2">
      <c r="A1216" s="35" t="s">
        <v>45</v>
      </c>
      <c r="B1216" s="36"/>
      <c r="C1216" s="15"/>
      <c r="D1216" s="15"/>
      <c r="E1216" s="15"/>
      <c r="F1216" s="15"/>
      <c r="G1216" s="15"/>
      <c r="H1216" s="16"/>
      <c r="I1216" s="100">
        <f t="shared" si="608"/>
        <v>0</v>
      </c>
    </row>
    <row r="1217" spans="1:9" s="3" customFormat="1" hidden="1" x14ac:dyDescent="0.2">
      <c r="A1217" s="33" t="s">
        <v>46</v>
      </c>
      <c r="B1217" s="34"/>
      <c r="C1217" s="15">
        <v>0</v>
      </c>
      <c r="D1217" s="15">
        <f t="shared" ref="D1217:H1217" si="632">D1219+D1220+D1221-D1218</f>
        <v>0</v>
      </c>
      <c r="E1217" s="15">
        <f t="shared" si="632"/>
        <v>0</v>
      </c>
      <c r="F1217" s="15">
        <f t="shared" si="632"/>
        <v>0</v>
      </c>
      <c r="G1217" s="15">
        <f t="shared" si="632"/>
        <v>0</v>
      </c>
      <c r="H1217" s="16">
        <f t="shared" si="632"/>
        <v>0</v>
      </c>
      <c r="I1217" s="100">
        <f t="shared" si="608"/>
        <v>0</v>
      </c>
    </row>
    <row r="1218" spans="1:9" s="3" customFormat="1" hidden="1" x14ac:dyDescent="0.2">
      <c r="A1218" s="33" t="s">
        <v>47</v>
      </c>
      <c r="B1218" s="34"/>
      <c r="C1218" s="15"/>
      <c r="D1218" s="15"/>
      <c r="E1218" s="15"/>
      <c r="F1218" s="15"/>
      <c r="G1218" s="15"/>
      <c r="H1218" s="16"/>
      <c r="I1218" s="100">
        <f t="shared" si="608"/>
        <v>0</v>
      </c>
    </row>
    <row r="1219" spans="1:9" s="3" customFormat="1" hidden="1" x14ac:dyDescent="0.2">
      <c r="A1219" s="8" t="s">
        <v>48</v>
      </c>
      <c r="B1219" s="145" t="s">
        <v>61</v>
      </c>
      <c r="C1219" s="10">
        <v>0</v>
      </c>
      <c r="D1219" s="10"/>
      <c r="E1219" s="10">
        <f t="shared" ref="E1219:E1221" si="633">C1219+D1219</f>
        <v>0</v>
      </c>
      <c r="F1219" s="10"/>
      <c r="G1219" s="10"/>
      <c r="H1219" s="11"/>
      <c r="I1219" s="100">
        <f t="shared" si="608"/>
        <v>0</v>
      </c>
    </row>
    <row r="1220" spans="1:9" s="3" customFormat="1" hidden="1" x14ac:dyDescent="0.2">
      <c r="A1220" s="8" t="s">
        <v>50</v>
      </c>
      <c r="B1220" s="145" t="s">
        <v>62</v>
      </c>
      <c r="C1220" s="10">
        <v>0</v>
      </c>
      <c r="D1220" s="10"/>
      <c r="E1220" s="10">
        <f t="shared" si="633"/>
        <v>0</v>
      </c>
      <c r="F1220" s="10"/>
      <c r="G1220" s="10"/>
      <c r="H1220" s="11"/>
      <c r="I1220" s="100">
        <f t="shared" si="608"/>
        <v>0</v>
      </c>
    </row>
    <row r="1221" spans="1:9" s="3" customFormat="1" hidden="1" x14ac:dyDescent="0.2">
      <c r="A1221" s="8" t="s">
        <v>52</v>
      </c>
      <c r="B1221" s="145" t="s">
        <v>63</v>
      </c>
      <c r="C1221" s="10">
        <v>0</v>
      </c>
      <c r="D1221" s="10"/>
      <c r="E1221" s="10">
        <f t="shared" si="633"/>
        <v>0</v>
      </c>
      <c r="F1221" s="10"/>
      <c r="G1221" s="10"/>
      <c r="H1221" s="11"/>
      <c r="I1221" s="100">
        <f t="shared" si="608"/>
        <v>0</v>
      </c>
    </row>
    <row r="1222" spans="1:9" s="3" customFormat="1" hidden="1" x14ac:dyDescent="0.2">
      <c r="A1222" s="37"/>
      <c r="B1222" s="24"/>
      <c r="C1222" s="10"/>
      <c r="D1222" s="10"/>
      <c r="E1222" s="10"/>
      <c r="F1222" s="10"/>
      <c r="G1222" s="10"/>
      <c r="H1222" s="11"/>
      <c r="I1222" s="100">
        <f t="shared" si="608"/>
        <v>0</v>
      </c>
    </row>
    <row r="1223" spans="1:9" hidden="1" x14ac:dyDescent="0.2">
      <c r="A1223" s="29" t="s">
        <v>119</v>
      </c>
      <c r="B1223" s="30">
        <v>71</v>
      </c>
      <c r="C1223" s="15">
        <v>0</v>
      </c>
      <c r="D1223" s="15">
        <f t="shared" ref="D1223:H1223" si="634">SUM(D1224)</f>
        <v>0</v>
      </c>
      <c r="E1223" s="15">
        <f t="shared" si="634"/>
        <v>0</v>
      </c>
      <c r="F1223" s="15">
        <f t="shared" si="634"/>
        <v>0</v>
      </c>
      <c r="G1223" s="15">
        <f t="shared" si="634"/>
        <v>0</v>
      </c>
      <c r="H1223" s="16">
        <f t="shared" si="634"/>
        <v>0</v>
      </c>
      <c r="I1223" s="100">
        <f t="shared" si="608"/>
        <v>0</v>
      </c>
    </row>
    <row r="1224" spans="1:9" hidden="1" x14ac:dyDescent="0.2">
      <c r="A1224" s="19" t="s">
        <v>120</v>
      </c>
      <c r="B1224" s="143" t="s">
        <v>121</v>
      </c>
      <c r="C1224" s="55">
        <v>0</v>
      </c>
      <c r="D1224" s="55"/>
      <c r="E1224" s="55">
        <f>C1224+D1224</f>
        <v>0</v>
      </c>
      <c r="F1224" s="55"/>
      <c r="G1224" s="55"/>
      <c r="H1224" s="95"/>
      <c r="I1224" s="100">
        <f t="shared" si="608"/>
        <v>0</v>
      </c>
    </row>
    <row r="1225" spans="1:9" s="3" customFormat="1" hidden="1" x14ac:dyDescent="0.2">
      <c r="A1225" s="37"/>
      <c r="B1225" s="24"/>
      <c r="C1225" s="10"/>
      <c r="D1225" s="10"/>
      <c r="E1225" s="10"/>
      <c r="F1225" s="10"/>
      <c r="G1225" s="10"/>
      <c r="H1225" s="11"/>
      <c r="I1225" s="100">
        <f t="shared" si="608"/>
        <v>0</v>
      </c>
    </row>
    <row r="1226" spans="1:9" s="3" customFormat="1" hidden="1" x14ac:dyDescent="0.2">
      <c r="A1226" s="17" t="s">
        <v>64</v>
      </c>
      <c r="B1226" s="36" t="s">
        <v>65</v>
      </c>
      <c r="C1226" s="15">
        <v>0</v>
      </c>
      <c r="D1226" s="15"/>
      <c r="E1226" s="15">
        <f>C1226+D1226</f>
        <v>0</v>
      </c>
      <c r="F1226" s="15"/>
      <c r="G1226" s="15"/>
      <c r="H1226" s="16"/>
      <c r="I1226" s="100">
        <f t="shared" si="608"/>
        <v>0</v>
      </c>
    </row>
    <row r="1227" spans="1:9" s="3" customFormat="1" hidden="1" x14ac:dyDescent="0.2">
      <c r="A1227" s="37"/>
      <c r="B1227" s="24"/>
      <c r="C1227" s="10"/>
      <c r="D1227" s="10"/>
      <c r="E1227" s="10"/>
      <c r="F1227" s="10"/>
      <c r="G1227" s="10"/>
      <c r="H1227" s="11"/>
      <c r="I1227" s="100">
        <f t="shared" si="608"/>
        <v>0</v>
      </c>
    </row>
    <row r="1228" spans="1:9" s="3" customFormat="1" hidden="1" x14ac:dyDescent="0.2">
      <c r="A1228" s="17" t="s">
        <v>66</v>
      </c>
      <c r="B1228" s="36"/>
      <c r="C1228" s="15">
        <v>0</v>
      </c>
      <c r="D1228" s="15">
        <f t="shared" ref="D1228:H1228" si="635">D1175-D1196</f>
        <v>0</v>
      </c>
      <c r="E1228" s="15">
        <f t="shared" si="635"/>
        <v>0</v>
      </c>
      <c r="F1228" s="15">
        <f t="shared" si="635"/>
        <v>0</v>
      </c>
      <c r="G1228" s="15">
        <f t="shared" si="635"/>
        <v>0</v>
      </c>
      <c r="H1228" s="16">
        <f t="shared" si="635"/>
        <v>0</v>
      </c>
      <c r="I1228" s="100">
        <f t="shared" si="608"/>
        <v>0</v>
      </c>
    </row>
    <row r="1229" spans="1:9" s="3" customFormat="1" hidden="1" x14ac:dyDescent="0.2">
      <c r="A1229" s="23"/>
      <c r="B1229" s="24"/>
      <c r="C1229" s="10"/>
      <c r="D1229" s="10"/>
      <c r="E1229" s="10"/>
      <c r="F1229" s="10"/>
      <c r="G1229" s="10"/>
      <c r="H1229" s="11"/>
      <c r="I1229" s="100">
        <f t="shared" si="608"/>
        <v>0</v>
      </c>
    </row>
    <row r="1230" spans="1:9" s="1" customFormat="1" hidden="1" x14ac:dyDescent="0.2">
      <c r="A1230" s="47" t="s">
        <v>80</v>
      </c>
      <c r="B1230" s="48"/>
      <c r="C1230" s="49">
        <v>0</v>
      </c>
      <c r="D1230" s="49">
        <f t="shared" ref="D1230:H1230" si="636">D1231</f>
        <v>0</v>
      </c>
      <c r="E1230" s="49">
        <f t="shared" si="636"/>
        <v>0</v>
      </c>
      <c r="F1230" s="49">
        <f t="shared" si="636"/>
        <v>0</v>
      </c>
      <c r="G1230" s="49">
        <f t="shared" si="636"/>
        <v>0</v>
      </c>
      <c r="H1230" s="50">
        <f t="shared" si="636"/>
        <v>0</v>
      </c>
      <c r="I1230" s="100">
        <f t="shared" si="608"/>
        <v>0</v>
      </c>
    </row>
    <row r="1231" spans="1:9" s="2" customFormat="1" hidden="1" x14ac:dyDescent="0.2">
      <c r="A1231" s="56" t="s">
        <v>71</v>
      </c>
      <c r="B1231" s="57"/>
      <c r="C1231" s="58">
        <v>0</v>
      </c>
      <c r="D1231" s="58">
        <f t="shared" ref="D1231:H1231" si="637">SUM(D1232,D1233,D1234,D1238)</f>
        <v>0</v>
      </c>
      <c r="E1231" s="58">
        <f t="shared" si="637"/>
        <v>0</v>
      </c>
      <c r="F1231" s="58">
        <f t="shared" si="637"/>
        <v>0</v>
      </c>
      <c r="G1231" s="58">
        <f t="shared" si="637"/>
        <v>0</v>
      </c>
      <c r="H1231" s="59">
        <f t="shared" si="637"/>
        <v>0</v>
      </c>
      <c r="I1231" s="100">
        <f t="shared" ref="I1231:I1294" si="638">SUM(E1231:H1231)</f>
        <v>0</v>
      </c>
    </row>
    <row r="1232" spans="1:9" s="3" customFormat="1" hidden="1" x14ac:dyDescent="0.2">
      <c r="A1232" s="8" t="s">
        <v>72</v>
      </c>
      <c r="B1232" s="9"/>
      <c r="C1232" s="10">
        <v>0</v>
      </c>
      <c r="D1232" s="10"/>
      <c r="E1232" s="10">
        <f>SUM(C1232,D1232)</f>
        <v>0</v>
      </c>
      <c r="F1232" s="10"/>
      <c r="G1232" s="10"/>
      <c r="H1232" s="11"/>
      <c r="I1232" s="100">
        <f t="shared" si="638"/>
        <v>0</v>
      </c>
    </row>
    <row r="1233" spans="1:9" s="3" customFormat="1" ht="25.5" hidden="1" x14ac:dyDescent="0.2">
      <c r="A1233" s="8" t="s">
        <v>136</v>
      </c>
      <c r="B1233" s="12"/>
      <c r="C1233" s="10">
        <v>0</v>
      </c>
      <c r="D1233" s="10"/>
      <c r="E1233" s="10">
        <f t="shared" ref="E1233:E1237" si="639">SUM(C1233,D1233)</f>
        <v>0</v>
      </c>
      <c r="F1233" s="10"/>
      <c r="G1233" s="10"/>
      <c r="H1233" s="11"/>
      <c r="I1233" s="100">
        <f t="shared" si="638"/>
        <v>0</v>
      </c>
    </row>
    <row r="1234" spans="1:9" s="3" customFormat="1" hidden="1" x14ac:dyDescent="0.2">
      <c r="A1234" s="13" t="s">
        <v>123</v>
      </c>
      <c r="B1234" s="14" t="s">
        <v>104</v>
      </c>
      <c r="C1234" s="15">
        <v>0</v>
      </c>
      <c r="D1234" s="15">
        <f>SUM(D1235:D1237)</f>
        <v>0</v>
      </c>
      <c r="E1234" s="15">
        <f t="shared" si="639"/>
        <v>0</v>
      </c>
      <c r="F1234" s="15">
        <f t="shared" ref="F1234:H1234" si="640">SUM(F1235:F1237)</f>
        <v>0</v>
      </c>
      <c r="G1234" s="15">
        <f t="shared" si="640"/>
        <v>0</v>
      </c>
      <c r="H1234" s="16">
        <f t="shared" si="640"/>
        <v>0</v>
      </c>
      <c r="I1234" s="100">
        <f t="shared" si="638"/>
        <v>0</v>
      </c>
    </row>
    <row r="1235" spans="1:9" s="3" customFormat="1" hidden="1" x14ac:dyDescent="0.2">
      <c r="A1235" s="121" t="s">
        <v>105</v>
      </c>
      <c r="B1235" s="9" t="s">
        <v>106</v>
      </c>
      <c r="C1235" s="10">
        <v>0</v>
      </c>
      <c r="D1235" s="10"/>
      <c r="E1235" s="10">
        <f t="shared" si="639"/>
        <v>0</v>
      </c>
      <c r="F1235" s="10"/>
      <c r="G1235" s="10"/>
      <c r="H1235" s="11"/>
      <c r="I1235" s="100">
        <f t="shared" si="638"/>
        <v>0</v>
      </c>
    </row>
    <row r="1236" spans="1:9" s="3" customFormat="1" hidden="1" x14ac:dyDescent="0.2">
      <c r="A1236" s="121" t="s">
        <v>107</v>
      </c>
      <c r="B1236" s="9" t="s">
        <v>108</v>
      </c>
      <c r="C1236" s="10">
        <v>0</v>
      </c>
      <c r="D1236" s="10"/>
      <c r="E1236" s="10">
        <f t="shared" si="639"/>
        <v>0</v>
      </c>
      <c r="F1236" s="10"/>
      <c r="G1236" s="10"/>
      <c r="H1236" s="11"/>
      <c r="I1236" s="100">
        <f t="shared" si="638"/>
        <v>0</v>
      </c>
    </row>
    <row r="1237" spans="1:9" s="3" customFormat="1" hidden="1" x14ac:dyDescent="0.2">
      <c r="A1237" s="121" t="s">
        <v>109</v>
      </c>
      <c r="B1237" s="9" t="s">
        <v>110</v>
      </c>
      <c r="C1237" s="10">
        <v>0</v>
      </c>
      <c r="D1237" s="10"/>
      <c r="E1237" s="10">
        <f t="shared" si="639"/>
        <v>0</v>
      </c>
      <c r="F1237" s="10"/>
      <c r="G1237" s="10"/>
      <c r="H1237" s="11"/>
      <c r="I1237" s="100">
        <f t="shared" si="638"/>
        <v>0</v>
      </c>
    </row>
    <row r="1238" spans="1:9" s="3" customFormat="1" ht="25.5" hidden="1" x14ac:dyDescent="0.2">
      <c r="A1238" s="13" t="s">
        <v>13</v>
      </c>
      <c r="B1238" s="14" t="s">
        <v>14</v>
      </c>
      <c r="C1238" s="15">
        <v>0</v>
      </c>
      <c r="D1238" s="15">
        <f t="shared" ref="D1238:H1238" si="641">SUM(D1239,D1243,D1247)</f>
        <v>0</v>
      </c>
      <c r="E1238" s="15">
        <f t="shared" si="641"/>
        <v>0</v>
      </c>
      <c r="F1238" s="15">
        <f t="shared" si="641"/>
        <v>0</v>
      </c>
      <c r="G1238" s="15">
        <f t="shared" si="641"/>
        <v>0</v>
      </c>
      <c r="H1238" s="16">
        <f t="shared" si="641"/>
        <v>0</v>
      </c>
      <c r="I1238" s="100">
        <f t="shared" si="638"/>
        <v>0</v>
      </c>
    </row>
    <row r="1239" spans="1:9" s="3" customFormat="1" hidden="1" x14ac:dyDescent="0.2">
      <c r="A1239" s="17" t="s">
        <v>15</v>
      </c>
      <c r="B1239" s="18" t="s">
        <v>16</v>
      </c>
      <c r="C1239" s="15">
        <v>0</v>
      </c>
      <c r="D1239" s="15">
        <f t="shared" ref="D1239:H1239" si="642">SUM(D1240:D1242)</f>
        <v>0</v>
      </c>
      <c r="E1239" s="15">
        <f t="shared" si="642"/>
        <v>0</v>
      </c>
      <c r="F1239" s="15">
        <f t="shared" si="642"/>
        <v>0</v>
      </c>
      <c r="G1239" s="15">
        <f t="shared" si="642"/>
        <v>0</v>
      </c>
      <c r="H1239" s="16">
        <f t="shared" si="642"/>
        <v>0</v>
      </c>
      <c r="I1239" s="100">
        <f t="shared" si="638"/>
        <v>0</v>
      </c>
    </row>
    <row r="1240" spans="1:9" s="3" customFormat="1" hidden="1" x14ac:dyDescent="0.2">
      <c r="A1240" s="19" t="s">
        <v>17</v>
      </c>
      <c r="B1240" s="20" t="s">
        <v>18</v>
      </c>
      <c r="C1240" s="10">
        <v>0</v>
      </c>
      <c r="D1240" s="10"/>
      <c r="E1240" s="10">
        <f t="shared" ref="E1240:E1242" si="643">SUM(C1240,D1240)</f>
        <v>0</v>
      </c>
      <c r="F1240" s="10"/>
      <c r="G1240" s="10"/>
      <c r="H1240" s="11"/>
      <c r="I1240" s="100">
        <f t="shared" si="638"/>
        <v>0</v>
      </c>
    </row>
    <row r="1241" spans="1:9" s="3" customFormat="1" hidden="1" x14ac:dyDescent="0.2">
      <c r="A1241" s="19" t="s">
        <v>19</v>
      </c>
      <c r="B1241" s="21" t="s">
        <v>20</v>
      </c>
      <c r="C1241" s="10">
        <v>0</v>
      </c>
      <c r="D1241" s="10"/>
      <c r="E1241" s="10">
        <f t="shared" si="643"/>
        <v>0</v>
      </c>
      <c r="F1241" s="10"/>
      <c r="G1241" s="10"/>
      <c r="H1241" s="11"/>
      <c r="I1241" s="100">
        <f t="shared" si="638"/>
        <v>0</v>
      </c>
    </row>
    <row r="1242" spans="1:9" s="3" customFormat="1" hidden="1" x14ac:dyDescent="0.2">
      <c r="A1242" s="19" t="s">
        <v>21</v>
      </c>
      <c r="B1242" s="21" t="s">
        <v>22</v>
      </c>
      <c r="C1242" s="10">
        <v>0</v>
      </c>
      <c r="D1242" s="10"/>
      <c r="E1242" s="10">
        <f t="shared" si="643"/>
        <v>0</v>
      </c>
      <c r="F1242" s="10"/>
      <c r="G1242" s="10"/>
      <c r="H1242" s="11"/>
      <c r="I1242" s="100">
        <f t="shared" si="638"/>
        <v>0</v>
      </c>
    </row>
    <row r="1243" spans="1:9" s="3" customFormat="1" hidden="1" x14ac:dyDescent="0.2">
      <c r="A1243" s="17" t="s">
        <v>23</v>
      </c>
      <c r="B1243" s="22" t="s">
        <v>24</v>
      </c>
      <c r="C1243" s="15">
        <v>0</v>
      </c>
      <c r="D1243" s="15">
        <f t="shared" ref="D1243:H1243" si="644">SUM(D1244:D1246)</f>
        <v>0</v>
      </c>
      <c r="E1243" s="15">
        <f t="shared" si="644"/>
        <v>0</v>
      </c>
      <c r="F1243" s="15">
        <f t="shared" si="644"/>
        <v>0</v>
      </c>
      <c r="G1243" s="15">
        <f t="shared" si="644"/>
        <v>0</v>
      </c>
      <c r="H1243" s="16">
        <f t="shared" si="644"/>
        <v>0</v>
      </c>
      <c r="I1243" s="100">
        <f t="shared" si="638"/>
        <v>0</v>
      </c>
    </row>
    <row r="1244" spans="1:9" s="3" customFormat="1" hidden="1" x14ac:dyDescent="0.2">
      <c r="A1244" s="19" t="s">
        <v>17</v>
      </c>
      <c r="B1244" s="21" t="s">
        <v>25</v>
      </c>
      <c r="C1244" s="10">
        <v>0</v>
      </c>
      <c r="D1244" s="10"/>
      <c r="E1244" s="10">
        <f t="shared" ref="E1244:E1246" si="645">SUM(C1244,D1244)</f>
        <v>0</v>
      </c>
      <c r="F1244" s="10"/>
      <c r="G1244" s="10"/>
      <c r="H1244" s="11"/>
      <c r="I1244" s="100">
        <f t="shared" si="638"/>
        <v>0</v>
      </c>
    </row>
    <row r="1245" spans="1:9" s="3" customFormat="1" hidden="1" x14ac:dyDescent="0.2">
      <c r="A1245" s="19" t="s">
        <v>19</v>
      </c>
      <c r="B1245" s="21" t="s">
        <v>26</v>
      </c>
      <c r="C1245" s="10">
        <v>0</v>
      </c>
      <c r="D1245" s="10"/>
      <c r="E1245" s="10">
        <f t="shared" si="645"/>
        <v>0</v>
      </c>
      <c r="F1245" s="10"/>
      <c r="G1245" s="10"/>
      <c r="H1245" s="11"/>
      <c r="I1245" s="100">
        <f t="shared" si="638"/>
        <v>0</v>
      </c>
    </row>
    <row r="1246" spans="1:9" s="3" customFormat="1" hidden="1" x14ac:dyDescent="0.2">
      <c r="A1246" s="19" t="s">
        <v>21</v>
      </c>
      <c r="B1246" s="21" t="s">
        <v>27</v>
      </c>
      <c r="C1246" s="10">
        <v>0</v>
      </c>
      <c r="D1246" s="10"/>
      <c r="E1246" s="10">
        <f t="shared" si="645"/>
        <v>0</v>
      </c>
      <c r="F1246" s="10"/>
      <c r="G1246" s="10"/>
      <c r="H1246" s="11"/>
      <c r="I1246" s="100">
        <f t="shared" si="638"/>
        <v>0</v>
      </c>
    </row>
    <row r="1247" spans="1:9" s="3" customFormat="1" hidden="1" x14ac:dyDescent="0.2">
      <c r="A1247" s="17" t="s">
        <v>28</v>
      </c>
      <c r="B1247" s="22" t="s">
        <v>29</v>
      </c>
      <c r="C1247" s="15">
        <v>0</v>
      </c>
      <c r="D1247" s="15">
        <f t="shared" ref="D1247:H1247" si="646">SUM(D1248:D1250)</f>
        <v>0</v>
      </c>
      <c r="E1247" s="15">
        <f t="shared" si="646"/>
        <v>0</v>
      </c>
      <c r="F1247" s="15">
        <f t="shared" si="646"/>
        <v>0</v>
      </c>
      <c r="G1247" s="15">
        <f t="shared" si="646"/>
        <v>0</v>
      </c>
      <c r="H1247" s="16">
        <f t="shared" si="646"/>
        <v>0</v>
      </c>
      <c r="I1247" s="100">
        <f t="shared" si="638"/>
        <v>0</v>
      </c>
    </row>
    <row r="1248" spans="1:9" s="3" customFormat="1" hidden="1" x14ac:dyDescent="0.2">
      <c r="A1248" s="19" t="s">
        <v>17</v>
      </c>
      <c r="B1248" s="21" t="s">
        <v>30</v>
      </c>
      <c r="C1248" s="10">
        <v>0</v>
      </c>
      <c r="D1248" s="10"/>
      <c r="E1248" s="10">
        <f t="shared" ref="E1248:E1250" si="647">SUM(C1248,D1248)</f>
        <v>0</v>
      </c>
      <c r="F1248" s="10"/>
      <c r="G1248" s="10"/>
      <c r="H1248" s="11"/>
      <c r="I1248" s="100">
        <f t="shared" si="638"/>
        <v>0</v>
      </c>
    </row>
    <row r="1249" spans="1:11" s="3" customFormat="1" hidden="1" x14ac:dyDescent="0.2">
      <c r="A1249" s="19" t="s">
        <v>19</v>
      </c>
      <c r="B1249" s="21" t="s">
        <v>31</v>
      </c>
      <c r="C1249" s="10">
        <v>0</v>
      </c>
      <c r="D1249" s="10"/>
      <c r="E1249" s="10">
        <f t="shared" si="647"/>
        <v>0</v>
      </c>
      <c r="F1249" s="10"/>
      <c r="G1249" s="10"/>
      <c r="H1249" s="11"/>
      <c r="I1249" s="100">
        <f t="shared" si="638"/>
        <v>0</v>
      </c>
    </row>
    <row r="1250" spans="1:11" s="3" customFormat="1" hidden="1" x14ac:dyDescent="0.2">
      <c r="A1250" s="19" t="s">
        <v>21</v>
      </c>
      <c r="B1250" s="21" t="s">
        <v>32</v>
      </c>
      <c r="C1250" s="10">
        <v>0</v>
      </c>
      <c r="D1250" s="10"/>
      <c r="E1250" s="10">
        <f t="shared" si="647"/>
        <v>0</v>
      </c>
      <c r="F1250" s="10"/>
      <c r="G1250" s="10"/>
      <c r="H1250" s="11"/>
      <c r="I1250" s="100">
        <f t="shared" si="638"/>
        <v>0</v>
      </c>
    </row>
    <row r="1251" spans="1:11" s="2" customFormat="1" hidden="1" x14ac:dyDescent="0.2">
      <c r="A1251" s="56" t="s">
        <v>69</v>
      </c>
      <c r="B1251" s="57"/>
      <c r="C1251" s="58">
        <v>0</v>
      </c>
      <c r="D1251" s="58">
        <f>SUM(D1252,D1255,D1281,D1278)</f>
        <v>0</v>
      </c>
      <c r="E1251" s="58">
        <f t="shared" ref="E1251:H1251" si="648">SUM(E1252,E1255,E1281,E1278)</f>
        <v>0</v>
      </c>
      <c r="F1251" s="58">
        <f t="shared" si="648"/>
        <v>0</v>
      </c>
      <c r="G1251" s="58">
        <f t="shared" si="648"/>
        <v>0</v>
      </c>
      <c r="H1251" s="59">
        <f t="shared" si="648"/>
        <v>0</v>
      </c>
      <c r="I1251" s="100">
        <f t="shared" si="638"/>
        <v>0</v>
      </c>
    </row>
    <row r="1252" spans="1:11" s="3" customFormat="1" hidden="1" x14ac:dyDescent="0.2">
      <c r="A1252" s="29" t="s">
        <v>34</v>
      </c>
      <c r="B1252" s="30">
        <v>20</v>
      </c>
      <c r="C1252" s="15">
        <v>0</v>
      </c>
      <c r="D1252" s="15">
        <f t="shared" ref="D1252:H1252" si="649">SUM(D1253)</f>
        <v>0</v>
      </c>
      <c r="E1252" s="15">
        <f t="shared" si="649"/>
        <v>0</v>
      </c>
      <c r="F1252" s="15">
        <f t="shared" si="649"/>
        <v>0</v>
      </c>
      <c r="G1252" s="15">
        <f t="shared" si="649"/>
        <v>0</v>
      </c>
      <c r="H1252" s="16">
        <f t="shared" si="649"/>
        <v>0</v>
      </c>
      <c r="I1252" s="100">
        <f t="shared" si="638"/>
        <v>0</v>
      </c>
    </row>
    <row r="1253" spans="1:11" s="3" customFormat="1" hidden="1" x14ac:dyDescent="0.2">
      <c r="A1253" s="19" t="s">
        <v>37</v>
      </c>
      <c r="B1253" s="143" t="s">
        <v>38</v>
      </c>
      <c r="C1253" s="10">
        <v>0</v>
      </c>
      <c r="D1253" s="10"/>
      <c r="E1253" s="10">
        <f>C1253+D1253</f>
        <v>0</v>
      </c>
      <c r="F1253" s="10"/>
      <c r="G1253" s="10"/>
      <c r="H1253" s="11"/>
      <c r="I1253" s="100">
        <f t="shared" si="638"/>
        <v>0</v>
      </c>
    </row>
    <row r="1254" spans="1:11" s="3" customFormat="1" hidden="1" x14ac:dyDescent="0.2">
      <c r="A1254" s="19"/>
      <c r="B1254" s="20"/>
      <c r="C1254" s="10"/>
      <c r="D1254" s="10"/>
      <c r="E1254" s="10"/>
      <c r="F1254" s="10"/>
      <c r="G1254" s="10"/>
      <c r="H1254" s="11"/>
      <c r="I1254" s="100">
        <f t="shared" si="638"/>
        <v>0</v>
      </c>
    </row>
    <row r="1255" spans="1:11" s="3" customFormat="1" ht="25.5" hidden="1" x14ac:dyDescent="0.2">
      <c r="A1255" s="146" t="s">
        <v>113</v>
      </c>
      <c r="B1255" s="31">
        <v>60</v>
      </c>
      <c r="C1255" s="15">
        <v>0</v>
      </c>
      <c r="D1255" s="15">
        <f t="shared" ref="D1255:H1255" si="650">SUM(D1256,D1263,D1270)</f>
        <v>0</v>
      </c>
      <c r="E1255" s="15">
        <f t="shared" si="650"/>
        <v>0</v>
      </c>
      <c r="F1255" s="15">
        <f t="shared" si="650"/>
        <v>0</v>
      </c>
      <c r="G1255" s="15">
        <f t="shared" si="650"/>
        <v>0</v>
      </c>
      <c r="H1255" s="16">
        <f t="shared" si="650"/>
        <v>0</v>
      </c>
      <c r="I1255" s="100">
        <f t="shared" si="638"/>
        <v>0</v>
      </c>
    </row>
    <row r="1256" spans="1:11" s="3" customFormat="1" ht="25.5" hidden="1" x14ac:dyDescent="0.2">
      <c r="A1256" s="29" t="s">
        <v>114</v>
      </c>
      <c r="B1256" s="32">
        <v>60</v>
      </c>
      <c r="C1256" s="15">
        <v>0</v>
      </c>
      <c r="D1256" s="15">
        <f t="shared" ref="D1256:H1256" si="651">SUM(D1260,D1261,D1262)</f>
        <v>0</v>
      </c>
      <c r="E1256" s="15">
        <f t="shared" si="651"/>
        <v>0</v>
      </c>
      <c r="F1256" s="15">
        <f t="shared" si="651"/>
        <v>0</v>
      </c>
      <c r="G1256" s="15">
        <f t="shared" si="651"/>
        <v>0</v>
      </c>
      <c r="H1256" s="16">
        <f t="shared" si="651"/>
        <v>0</v>
      </c>
      <c r="I1256" s="100">
        <f t="shared" si="638"/>
        <v>0</v>
      </c>
    </row>
    <row r="1257" spans="1:11" s="3" customFormat="1" hidden="1" x14ac:dyDescent="0.2">
      <c r="A1257" s="33" t="s">
        <v>45</v>
      </c>
      <c r="B1257" s="34"/>
      <c r="C1257" s="15"/>
      <c r="D1257" s="15"/>
      <c r="E1257" s="15"/>
      <c r="F1257" s="15"/>
      <c r="G1257" s="15"/>
      <c r="H1257" s="16"/>
      <c r="I1257" s="100">
        <f t="shared" si="638"/>
        <v>0</v>
      </c>
    </row>
    <row r="1258" spans="1:11" s="3" customFormat="1" hidden="1" x14ac:dyDescent="0.2">
      <c r="A1258" s="33" t="s">
        <v>46</v>
      </c>
      <c r="B1258" s="34"/>
      <c r="C1258" s="15">
        <v>0</v>
      </c>
      <c r="D1258" s="15">
        <f t="shared" ref="D1258:H1258" si="652">D1260+D1261+D1262-D1259</f>
        <v>0</v>
      </c>
      <c r="E1258" s="15">
        <f t="shared" si="652"/>
        <v>0</v>
      </c>
      <c r="F1258" s="15">
        <f t="shared" si="652"/>
        <v>0</v>
      </c>
      <c r="G1258" s="15">
        <f t="shared" si="652"/>
        <v>0</v>
      </c>
      <c r="H1258" s="16">
        <f t="shared" si="652"/>
        <v>0</v>
      </c>
      <c r="I1258" s="100">
        <f t="shared" si="638"/>
        <v>0</v>
      </c>
    </row>
    <row r="1259" spans="1:11" s="3" customFormat="1" hidden="1" x14ac:dyDescent="0.2">
      <c r="A1259" s="33" t="s">
        <v>47</v>
      </c>
      <c r="B1259" s="34"/>
      <c r="C1259" s="15">
        <v>0</v>
      </c>
      <c r="D1259" s="15"/>
      <c r="E1259" s="15">
        <f t="shared" ref="E1259:E1262" si="653">C1259+D1259</f>
        <v>0</v>
      </c>
      <c r="F1259" s="15"/>
      <c r="G1259" s="15"/>
      <c r="H1259" s="16"/>
      <c r="I1259" s="100">
        <f t="shared" si="638"/>
        <v>0</v>
      </c>
    </row>
    <row r="1260" spans="1:11" s="3" customFormat="1" hidden="1" x14ac:dyDescent="0.2">
      <c r="A1260" s="8" t="s">
        <v>115</v>
      </c>
      <c r="B1260" s="144" t="s">
        <v>116</v>
      </c>
      <c r="C1260" s="10">
        <v>0</v>
      </c>
      <c r="D1260" s="10"/>
      <c r="E1260" s="10">
        <f t="shared" si="653"/>
        <v>0</v>
      </c>
      <c r="F1260" s="10"/>
      <c r="G1260" s="10"/>
      <c r="H1260" s="11"/>
      <c r="I1260" s="100">
        <f t="shared" si="638"/>
        <v>0</v>
      </c>
      <c r="J1260" s="3">
        <v>0.02</v>
      </c>
      <c r="K1260" s="3">
        <v>0.13</v>
      </c>
    </row>
    <row r="1261" spans="1:11" s="3" customFormat="1" hidden="1" x14ac:dyDescent="0.2">
      <c r="A1261" s="8" t="s">
        <v>107</v>
      </c>
      <c r="B1261" s="144" t="s">
        <v>117</v>
      </c>
      <c r="C1261" s="10">
        <v>0</v>
      </c>
      <c r="D1261" s="10"/>
      <c r="E1261" s="10">
        <f t="shared" si="653"/>
        <v>0</v>
      </c>
      <c r="F1261" s="10"/>
      <c r="G1261" s="10"/>
      <c r="H1261" s="11"/>
      <c r="I1261" s="100">
        <f t="shared" si="638"/>
        <v>0</v>
      </c>
      <c r="J1261" s="3">
        <v>0.85</v>
      </c>
    </row>
    <row r="1262" spans="1:11" s="3" customFormat="1" hidden="1" x14ac:dyDescent="0.2">
      <c r="A1262" s="8" t="s">
        <v>109</v>
      </c>
      <c r="B1262" s="145" t="s">
        <v>118</v>
      </c>
      <c r="C1262" s="10">
        <v>0</v>
      </c>
      <c r="D1262" s="10"/>
      <c r="E1262" s="10">
        <f t="shared" si="653"/>
        <v>0</v>
      </c>
      <c r="F1262" s="10"/>
      <c r="G1262" s="10"/>
      <c r="H1262" s="11"/>
      <c r="I1262" s="100">
        <f t="shared" si="638"/>
        <v>0</v>
      </c>
    </row>
    <row r="1263" spans="1:11" s="3" customFormat="1" hidden="1" x14ac:dyDescent="0.2">
      <c r="A1263" s="29" t="s">
        <v>54</v>
      </c>
      <c r="B1263" s="30" t="s">
        <v>55</v>
      </c>
      <c r="C1263" s="15">
        <v>0</v>
      </c>
      <c r="D1263" s="15">
        <f t="shared" ref="D1263:H1263" si="654">SUM(D1267,D1268,D1269)</f>
        <v>0</v>
      </c>
      <c r="E1263" s="15">
        <f t="shared" si="654"/>
        <v>0</v>
      </c>
      <c r="F1263" s="15">
        <f t="shared" si="654"/>
        <v>0</v>
      </c>
      <c r="G1263" s="15">
        <f t="shared" si="654"/>
        <v>0</v>
      </c>
      <c r="H1263" s="16">
        <f t="shared" si="654"/>
        <v>0</v>
      </c>
      <c r="I1263" s="100">
        <f t="shared" si="638"/>
        <v>0</v>
      </c>
    </row>
    <row r="1264" spans="1:11" s="3" customFormat="1" hidden="1" x14ac:dyDescent="0.2">
      <c r="A1264" s="35" t="s">
        <v>45</v>
      </c>
      <c r="B1264" s="30"/>
      <c r="C1264" s="15"/>
      <c r="D1264" s="15"/>
      <c r="E1264" s="15"/>
      <c r="F1264" s="15"/>
      <c r="G1264" s="15"/>
      <c r="H1264" s="16"/>
      <c r="I1264" s="100">
        <f t="shared" si="638"/>
        <v>0</v>
      </c>
    </row>
    <row r="1265" spans="1:9" s="3" customFormat="1" hidden="1" x14ac:dyDescent="0.2">
      <c r="A1265" s="33" t="s">
        <v>46</v>
      </c>
      <c r="B1265" s="34"/>
      <c r="C1265" s="15">
        <v>0</v>
      </c>
      <c r="D1265" s="15">
        <f t="shared" ref="D1265:H1265" si="655">D1267+D1268+D1269-D1266</f>
        <v>0</v>
      </c>
      <c r="E1265" s="15">
        <f t="shared" si="655"/>
        <v>0</v>
      </c>
      <c r="F1265" s="15">
        <f t="shared" si="655"/>
        <v>0</v>
      </c>
      <c r="G1265" s="15">
        <f t="shared" si="655"/>
        <v>0</v>
      </c>
      <c r="H1265" s="16">
        <f t="shared" si="655"/>
        <v>0</v>
      </c>
      <c r="I1265" s="100">
        <f t="shared" si="638"/>
        <v>0</v>
      </c>
    </row>
    <row r="1266" spans="1:9" s="3" customFormat="1" hidden="1" x14ac:dyDescent="0.2">
      <c r="A1266" s="33" t="s">
        <v>47</v>
      </c>
      <c r="B1266" s="34"/>
      <c r="C1266" s="15">
        <v>0</v>
      </c>
      <c r="D1266" s="15"/>
      <c r="E1266" s="15">
        <f t="shared" ref="E1266:E1269" si="656">C1266+D1266</f>
        <v>0</v>
      </c>
      <c r="F1266" s="15"/>
      <c r="G1266" s="15"/>
      <c r="H1266" s="16"/>
      <c r="I1266" s="100">
        <f t="shared" si="638"/>
        <v>0</v>
      </c>
    </row>
    <row r="1267" spans="1:9" s="3" customFormat="1" hidden="1" x14ac:dyDescent="0.2">
      <c r="A1267" s="8" t="s">
        <v>48</v>
      </c>
      <c r="B1267" s="145" t="s">
        <v>56</v>
      </c>
      <c r="C1267" s="10">
        <v>0</v>
      </c>
      <c r="D1267" s="10"/>
      <c r="E1267" s="10">
        <f t="shared" si="656"/>
        <v>0</v>
      </c>
      <c r="F1267" s="10"/>
      <c r="G1267" s="10"/>
      <c r="H1267" s="11"/>
      <c r="I1267" s="100">
        <f t="shared" si="638"/>
        <v>0</v>
      </c>
    </row>
    <row r="1268" spans="1:9" s="3" customFormat="1" hidden="1" x14ac:dyDescent="0.2">
      <c r="A1268" s="8" t="s">
        <v>50</v>
      </c>
      <c r="B1268" s="145" t="s">
        <v>57</v>
      </c>
      <c r="C1268" s="10">
        <v>0</v>
      </c>
      <c r="D1268" s="10"/>
      <c r="E1268" s="10">
        <f t="shared" si="656"/>
        <v>0</v>
      </c>
      <c r="F1268" s="10"/>
      <c r="G1268" s="10"/>
      <c r="H1268" s="11"/>
      <c r="I1268" s="100">
        <f t="shared" si="638"/>
        <v>0</v>
      </c>
    </row>
    <row r="1269" spans="1:9" s="3" customFormat="1" hidden="1" x14ac:dyDescent="0.2">
      <c r="A1269" s="8" t="s">
        <v>52</v>
      </c>
      <c r="B1269" s="145" t="s">
        <v>58</v>
      </c>
      <c r="C1269" s="10">
        <v>0</v>
      </c>
      <c r="D1269" s="10"/>
      <c r="E1269" s="10">
        <f t="shared" si="656"/>
        <v>0</v>
      </c>
      <c r="F1269" s="10"/>
      <c r="G1269" s="10"/>
      <c r="H1269" s="11"/>
      <c r="I1269" s="100">
        <f t="shared" si="638"/>
        <v>0</v>
      </c>
    </row>
    <row r="1270" spans="1:9" s="3" customFormat="1" hidden="1" x14ac:dyDescent="0.2">
      <c r="A1270" s="29" t="s">
        <v>59</v>
      </c>
      <c r="B1270" s="36" t="s">
        <v>60</v>
      </c>
      <c r="C1270" s="15">
        <v>0</v>
      </c>
      <c r="D1270" s="15">
        <f t="shared" ref="D1270:H1270" si="657">SUM(D1274,D1275,D1276)</f>
        <v>0</v>
      </c>
      <c r="E1270" s="15">
        <f t="shared" si="657"/>
        <v>0</v>
      </c>
      <c r="F1270" s="15">
        <f t="shared" si="657"/>
        <v>0</v>
      </c>
      <c r="G1270" s="15">
        <f t="shared" si="657"/>
        <v>0</v>
      </c>
      <c r="H1270" s="16">
        <f t="shared" si="657"/>
        <v>0</v>
      </c>
      <c r="I1270" s="100">
        <f t="shared" si="638"/>
        <v>0</v>
      </c>
    </row>
    <row r="1271" spans="1:9" s="3" customFormat="1" hidden="1" x14ac:dyDescent="0.2">
      <c r="A1271" s="35" t="s">
        <v>45</v>
      </c>
      <c r="B1271" s="36"/>
      <c r="C1271" s="15"/>
      <c r="D1271" s="15"/>
      <c r="E1271" s="15"/>
      <c r="F1271" s="15"/>
      <c r="G1271" s="15"/>
      <c r="H1271" s="16"/>
      <c r="I1271" s="100">
        <f t="shared" si="638"/>
        <v>0</v>
      </c>
    </row>
    <row r="1272" spans="1:9" s="3" customFormat="1" hidden="1" x14ac:dyDescent="0.2">
      <c r="A1272" s="33" t="s">
        <v>46</v>
      </c>
      <c r="B1272" s="34"/>
      <c r="C1272" s="15">
        <v>0</v>
      </c>
      <c r="D1272" s="15">
        <f t="shared" ref="D1272:H1272" si="658">D1274+D1275+D1276-D1273</f>
        <v>0</v>
      </c>
      <c r="E1272" s="15">
        <f t="shared" si="658"/>
        <v>0</v>
      </c>
      <c r="F1272" s="15">
        <f t="shared" si="658"/>
        <v>0</v>
      </c>
      <c r="G1272" s="15">
        <f t="shared" si="658"/>
        <v>0</v>
      </c>
      <c r="H1272" s="16">
        <f t="shared" si="658"/>
        <v>0</v>
      </c>
      <c r="I1272" s="100">
        <f t="shared" si="638"/>
        <v>0</v>
      </c>
    </row>
    <row r="1273" spans="1:9" s="3" customFormat="1" hidden="1" x14ac:dyDescent="0.2">
      <c r="A1273" s="33" t="s">
        <v>47</v>
      </c>
      <c r="B1273" s="34"/>
      <c r="C1273" s="15">
        <v>0</v>
      </c>
      <c r="D1273" s="15"/>
      <c r="E1273" s="15">
        <f t="shared" ref="E1273:E1276" si="659">C1273+D1273</f>
        <v>0</v>
      </c>
      <c r="F1273" s="15"/>
      <c r="G1273" s="15"/>
      <c r="H1273" s="16"/>
      <c r="I1273" s="100">
        <f t="shared" si="638"/>
        <v>0</v>
      </c>
    </row>
    <row r="1274" spans="1:9" s="3" customFormat="1" hidden="1" x14ac:dyDescent="0.2">
      <c r="A1274" s="8" t="s">
        <v>48</v>
      </c>
      <c r="B1274" s="145" t="s">
        <v>61</v>
      </c>
      <c r="C1274" s="10">
        <v>0</v>
      </c>
      <c r="D1274" s="10"/>
      <c r="E1274" s="10">
        <f t="shared" si="659"/>
        <v>0</v>
      </c>
      <c r="F1274" s="10"/>
      <c r="G1274" s="10"/>
      <c r="H1274" s="11"/>
      <c r="I1274" s="100">
        <f t="shared" si="638"/>
        <v>0</v>
      </c>
    </row>
    <row r="1275" spans="1:9" s="3" customFormat="1" hidden="1" x14ac:dyDescent="0.2">
      <c r="A1275" s="8" t="s">
        <v>50</v>
      </c>
      <c r="B1275" s="145" t="s">
        <v>62</v>
      </c>
      <c r="C1275" s="10">
        <v>0</v>
      </c>
      <c r="D1275" s="10"/>
      <c r="E1275" s="10">
        <f t="shared" si="659"/>
        <v>0</v>
      </c>
      <c r="F1275" s="10"/>
      <c r="G1275" s="10"/>
      <c r="H1275" s="11"/>
      <c r="I1275" s="100">
        <f t="shared" si="638"/>
        <v>0</v>
      </c>
    </row>
    <row r="1276" spans="1:9" s="3" customFormat="1" hidden="1" x14ac:dyDescent="0.2">
      <c r="A1276" s="8" t="s">
        <v>52</v>
      </c>
      <c r="B1276" s="145" t="s">
        <v>63</v>
      </c>
      <c r="C1276" s="10">
        <v>0</v>
      </c>
      <c r="D1276" s="10"/>
      <c r="E1276" s="10">
        <f t="shared" si="659"/>
        <v>0</v>
      </c>
      <c r="F1276" s="10"/>
      <c r="G1276" s="10"/>
      <c r="H1276" s="11"/>
      <c r="I1276" s="100">
        <f t="shared" si="638"/>
        <v>0</v>
      </c>
    </row>
    <row r="1277" spans="1:9" s="3" customFormat="1" hidden="1" x14ac:dyDescent="0.2">
      <c r="A1277" s="37"/>
      <c r="B1277" s="24"/>
      <c r="C1277" s="10"/>
      <c r="D1277" s="10"/>
      <c r="E1277" s="10"/>
      <c r="F1277" s="10"/>
      <c r="G1277" s="10"/>
      <c r="H1277" s="11"/>
      <c r="I1277" s="100">
        <f t="shared" si="638"/>
        <v>0</v>
      </c>
    </row>
    <row r="1278" spans="1:9" s="3" customFormat="1" hidden="1" x14ac:dyDescent="0.2">
      <c r="A1278" s="29" t="s">
        <v>119</v>
      </c>
      <c r="B1278" s="30">
        <v>71</v>
      </c>
      <c r="C1278" s="15">
        <v>0</v>
      </c>
      <c r="D1278" s="15">
        <f t="shared" ref="D1278:H1278" si="660">SUM(D1279)</f>
        <v>0</v>
      </c>
      <c r="E1278" s="15">
        <f t="shared" si="660"/>
        <v>0</v>
      </c>
      <c r="F1278" s="15">
        <f t="shared" si="660"/>
        <v>0</v>
      </c>
      <c r="G1278" s="15">
        <f t="shared" si="660"/>
        <v>0</v>
      </c>
      <c r="H1278" s="16">
        <f t="shared" si="660"/>
        <v>0</v>
      </c>
      <c r="I1278" s="100">
        <f t="shared" si="638"/>
        <v>0</v>
      </c>
    </row>
    <row r="1279" spans="1:9" s="3" customFormat="1" hidden="1" x14ac:dyDescent="0.2">
      <c r="A1279" s="19" t="s">
        <v>120</v>
      </c>
      <c r="B1279" s="143" t="s">
        <v>121</v>
      </c>
      <c r="C1279" s="10">
        <v>0</v>
      </c>
      <c r="D1279" s="10"/>
      <c r="E1279" s="10">
        <f>C1279+D1279</f>
        <v>0</v>
      </c>
      <c r="F1279" s="10"/>
      <c r="G1279" s="10"/>
      <c r="H1279" s="11"/>
      <c r="I1279" s="100">
        <f t="shared" si="638"/>
        <v>0</v>
      </c>
    </row>
    <row r="1280" spans="1:9" s="3" customFormat="1" hidden="1" x14ac:dyDescent="0.2">
      <c r="A1280" s="37"/>
      <c r="B1280" s="24"/>
      <c r="C1280" s="10"/>
      <c r="D1280" s="10"/>
      <c r="E1280" s="10"/>
      <c r="F1280" s="10"/>
      <c r="G1280" s="10"/>
      <c r="H1280" s="11"/>
      <c r="I1280" s="100">
        <f t="shared" si="638"/>
        <v>0</v>
      </c>
    </row>
    <row r="1281" spans="1:9" s="3" customFormat="1" hidden="1" x14ac:dyDescent="0.2">
      <c r="A1281" s="17" t="s">
        <v>64</v>
      </c>
      <c r="B1281" s="36" t="s">
        <v>65</v>
      </c>
      <c r="C1281" s="15">
        <v>0</v>
      </c>
      <c r="D1281" s="15"/>
      <c r="E1281" s="15">
        <f>C1281+D1281</f>
        <v>0</v>
      </c>
      <c r="F1281" s="15"/>
      <c r="G1281" s="15"/>
      <c r="H1281" s="16"/>
      <c r="I1281" s="100">
        <f t="shared" si="638"/>
        <v>0</v>
      </c>
    </row>
    <row r="1282" spans="1:9" s="3" customFormat="1" hidden="1" x14ac:dyDescent="0.2">
      <c r="A1282" s="37"/>
      <c r="B1282" s="24"/>
      <c r="C1282" s="10"/>
      <c r="D1282" s="10"/>
      <c r="E1282" s="10"/>
      <c r="F1282" s="10"/>
      <c r="G1282" s="10"/>
      <c r="H1282" s="11"/>
      <c r="I1282" s="100">
        <f t="shared" si="638"/>
        <v>0</v>
      </c>
    </row>
    <row r="1283" spans="1:9" s="3" customFormat="1" hidden="1" x14ac:dyDescent="0.2">
      <c r="A1283" s="17" t="s">
        <v>66</v>
      </c>
      <c r="B1283" s="36"/>
      <c r="C1283" s="15">
        <v>0</v>
      </c>
      <c r="D1283" s="15">
        <f t="shared" ref="D1283:H1283" si="661">D1230-D1251</f>
        <v>0</v>
      </c>
      <c r="E1283" s="15">
        <f t="shared" si="661"/>
        <v>0</v>
      </c>
      <c r="F1283" s="15">
        <f t="shared" si="661"/>
        <v>0</v>
      </c>
      <c r="G1283" s="15">
        <f t="shared" si="661"/>
        <v>0</v>
      </c>
      <c r="H1283" s="16">
        <f t="shared" si="661"/>
        <v>0</v>
      </c>
      <c r="I1283" s="100">
        <f t="shared" si="638"/>
        <v>0</v>
      </c>
    </row>
    <row r="1284" spans="1:9" s="3" customFormat="1" hidden="1" x14ac:dyDescent="0.2">
      <c r="A1284" s="23"/>
      <c r="B1284" s="24"/>
      <c r="C1284" s="10"/>
      <c r="D1284" s="10"/>
      <c r="E1284" s="10"/>
      <c r="F1284" s="10"/>
      <c r="G1284" s="10"/>
      <c r="H1284" s="11"/>
      <c r="I1284" s="100">
        <f t="shared" si="638"/>
        <v>0</v>
      </c>
    </row>
    <row r="1285" spans="1:9" s="3" customFormat="1" hidden="1" x14ac:dyDescent="0.2">
      <c r="A1285" s="23"/>
      <c r="B1285" s="24"/>
      <c r="C1285" s="10"/>
      <c r="D1285" s="10"/>
      <c r="E1285" s="10"/>
      <c r="F1285" s="10"/>
      <c r="G1285" s="10"/>
      <c r="H1285" s="11"/>
      <c r="I1285" s="100">
        <f t="shared" si="638"/>
        <v>0</v>
      </c>
    </row>
    <row r="1286" spans="1:9" s="1" customFormat="1" hidden="1" x14ac:dyDescent="0.2">
      <c r="A1286" s="25" t="s">
        <v>81</v>
      </c>
      <c r="B1286" s="26" t="s">
        <v>127</v>
      </c>
      <c r="C1286" s="27">
        <v>0</v>
      </c>
      <c r="D1286" s="27">
        <f t="shared" ref="D1286:H1286" si="662">SUM(D1319)</f>
        <v>0</v>
      </c>
      <c r="E1286" s="27">
        <f t="shared" si="662"/>
        <v>0</v>
      </c>
      <c r="F1286" s="27">
        <f t="shared" si="662"/>
        <v>0</v>
      </c>
      <c r="G1286" s="27">
        <f t="shared" si="662"/>
        <v>0</v>
      </c>
      <c r="H1286" s="28">
        <f t="shared" si="662"/>
        <v>0</v>
      </c>
      <c r="I1286" s="100">
        <f t="shared" si="638"/>
        <v>0</v>
      </c>
    </row>
    <row r="1287" spans="1:9" s="3" customFormat="1" hidden="1" x14ac:dyDescent="0.2">
      <c r="A1287" s="39" t="s">
        <v>69</v>
      </c>
      <c r="B1287" s="40"/>
      <c r="C1287" s="58">
        <v>0</v>
      </c>
      <c r="D1287" s="58">
        <f>SUM(D1288,D1291,D1317,D1314)</f>
        <v>0</v>
      </c>
      <c r="E1287" s="58">
        <f t="shared" ref="E1287:H1287" si="663">SUM(E1288,E1291,E1317,E1314)</f>
        <v>0</v>
      </c>
      <c r="F1287" s="58">
        <f t="shared" si="663"/>
        <v>0</v>
      </c>
      <c r="G1287" s="58">
        <f t="shared" si="663"/>
        <v>0</v>
      </c>
      <c r="H1287" s="59">
        <f t="shared" si="663"/>
        <v>0</v>
      </c>
      <c r="I1287" s="100">
        <f t="shared" si="638"/>
        <v>0</v>
      </c>
    </row>
    <row r="1288" spans="1:9" s="3" customFormat="1" hidden="1" x14ac:dyDescent="0.2">
      <c r="A1288" s="29" t="s">
        <v>34</v>
      </c>
      <c r="B1288" s="30">
        <v>20</v>
      </c>
      <c r="C1288" s="15">
        <v>0</v>
      </c>
      <c r="D1288" s="15">
        <f t="shared" ref="D1288:H1288" si="664">SUM(D1289)</f>
        <v>0</v>
      </c>
      <c r="E1288" s="15">
        <f t="shared" si="664"/>
        <v>0</v>
      </c>
      <c r="F1288" s="15">
        <f t="shared" si="664"/>
        <v>0</v>
      </c>
      <c r="G1288" s="15">
        <f t="shared" si="664"/>
        <v>0</v>
      </c>
      <c r="H1288" s="16">
        <f t="shared" si="664"/>
        <v>0</v>
      </c>
      <c r="I1288" s="100">
        <f t="shared" si="638"/>
        <v>0</v>
      </c>
    </row>
    <row r="1289" spans="1:9" s="3" customFormat="1" hidden="1" x14ac:dyDescent="0.2">
      <c r="A1289" s="19" t="s">
        <v>37</v>
      </c>
      <c r="B1289" s="143" t="s">
        <v>38</v>
      </c>
      <c r="C1289" s="10">
        <v>0</v>
      </c>
      <c r="D1289" s="10">
        <f>D1342</f>
        <v>0</v>
      </c>
      <c r="E1289" s="10">
        <f>C1289+D1289</f>
        <v>0</v>
      </c>
      <c r="F1289" s="10">
        <f t="shared" ref="F1289:H1289" si="665">F1342</f>
        <v>0</v>
      </c>
      <c r="G1289" s="10">
        <f t="shared" si="665"/>
        <v>0</v>
      </c>
      <c r="H1289" s="11">
        <f t="shared" si="665"/>
        <v>0</v>
      </c>
      <c r="I1289" s="100">
        <f t="shared" si="638"/>
        <v>0</v>
      </c>
    </row>
    <row r="1290" spans="1:9" s="3" customFormat="1" hidden="1" x14ac:dyDescent="0.2">
      <c r="A1290" s="19"/>
      <c r="B1290" s="20"/>
      <c r="C1290" s="10"/>
      <c r="D1290" s="10"/>
      <c r="E1290" s="10"/>
      <c r="F1290" s="10"/>
      <c r="G1290" s="10"/>
      <c r="H1290" s="11"/>
      <c r="I1290" s="100">
        <f t="shared" si="638"/>
        <v>0</v>
      </c>
    </row>
    <row r="1291" spans="1:9" s="3" customFormat="1" ht="25.5" hidden="1" x14ac:dyDescent="0.2">
      <c r="A1291" s="146" t="s">
        <v>113</v>
      </c>
      <c r="B1291" s="31">
        <v>60</v>
      </c>
      <c r="C1291" s="15">
        <v>0</v>
      </c>
      <c r="D1291" s="15">
        <f t="shared" ref="D1291:H1291" si="666">SUM(D1292,D1299,D1306)</f>
        <v>0</v>
      </c>
      <c r="E1291" s="15">
        <f t="shared" si="666"/>
        <v>0</v>
      </c>
      <c r="F1291" s="15">
        <f t="shared" si="666"/>
        <v>0</v>
      </c>
      <c r="G1291" s="15">
        <f t="shared" si="666"/>
        <v>0</v>
      </c>
      <c r="H1291" s="16">
        <f t="shared" si="666"/>
        <v>0</v>
      </c>
      <c r="I1291" s="100">
        <f t="shared" si="638"/>
        <v>0</v>
      </c>
    </row>
    <row r="1292" spans="1:9" s="3" customFormat="1" ht="25.5" hidden="1" x14ac:dyDescent="0.2">
      <c r="A1292" s="29" t="s">
        <v>114</v>
      </c>
      <c r="B1292" s="32">
        <v>60</v>
      </c>
      <c r="C1292" s="15">
        <v>0</v>
      </c>
      <c r="D1292" s="15">
        <f t="shared" ref="D1292:H1292" si="667">SUM(D1296,D1297,D1298)</f>
        <v>0</v>
      </c>
      <c r="E1292" s="15">
        <f t="shared" si="667"/>
        <v>0</v>
      </c>
      <c r="F1292" s="15">
        <f t="shared" si="667"/>
        <v>0</v>
      </c>
      <c r="G1292" s="15">
        <f t="shared" si="667"/>
        <v>0</v>
      </c>
      <c r="H1292" s="16">
        <f t="shared" si="667"/>
        <v>0</v>
      </c>
      <c r="I1292" s="100">
        <f t="shared" si="638"/>
        <v>0</v>
      </c>
    </row>
    <row r="1293" spans="1:9" s="3" customFormat="1" hidden="1" x14ac:dyDescent="0.2">
      <c r="A1293" s="33" t="s">
        <v>45</v>
      </c>
      <c r="B1293" s="34"/>
      <c r="C1293" s="15"/>
      <c r="D1293" s="15"/>
      <c r="E1293" s="15"/>
      <c r="F1293" s="15"/>
      <c r="G1293" s="15"/>
      <c r="H1293" s="16"/>
      <c r="I1293" s="100">
        <f t="shared" si="638"/>
        <v>0</v>
      </c>
    </row>
    <row r="1294" spans="1:9" s="3" customFormat="1" hidden="1" x14ac:dyDescent="0.2">
      <c r="A1294" s="33" t="s">
        <v>46</v>
      </c>
      <c r="B1294" s="34"/>
      <c r="C1294" s="15">
        <v>0</v>
      </c>
      <c r="D1294" s="15">
        <f t="shared" ref="D1294:H1294" si="668">D1296+D1297+D1298-D1295</f>
        <v>0</v>
      </c>
      <c r="E1294" s="15">
        <f t="shared" si="668"/>
        <v>0</v>
      </c>
      <c r="F1294" s="15">
        <f t="shared" si="668"/>
        <v>0</v>
      </c>
      <c r="G1294" s="15">
        <f t="shared" si="668"/>
        <v>0</v>
      </c>
      <c r="H1294" s="16">
        <f t="shared" si="668"/>
        <v>0</v>
      </c>
      <c r="I1294" s="100">
        <f t="shared" si="638"/>
        <v>0</v>
      </c>
    </row>
    <row r="1295" spans="1:9" s="3" customFormat="1" hidden="1" x14ac:dyDescent="0.2">
      <c r="A1295" s="33" t="s">
        <v>47</v>
      </c>
      <c r="B1295" s="34"/>
      <c r="C1295" s="15">
        <v>0</v>
      </c>
      <c r="D1295" s="15">
        <f t="shared" ref="D1295:H1298" si="669">D1348</f>
        <v>0</v>
      </c>
      <c r="E1295" s="15">
        <f t="shared" si="669"/>
        <v>0</v>
      </c>
      <c r="F1295" s="15">
        <f t="shared" si="669"/>
        <v>0</v>
      </c>
      <c r="G1295" s="15">
        <f t="shared" si="669"/>
        <v>0</v>
      </c>
      <c r="H1295" s="16">
        <f t="shared" si="669"/>
        <v>0</v>
      </c>
      <c r="I1295" s="100">
        <f t="shared" ref="I1295:I1358" si="670">SUM(E1295:H1295)</f>
        <v>0</v>
      </c>
    </row>
    <row r="1296" spans="1:9" s="3" customFormat="1" hidden="1" x14ac:dyDescent="0.2">
      <c r="A1296" s="8" t="s">
        <v>115</v>
      </c>
      <c r="B1296" s="144" t="s">
        <v>116</v>
      </c>
      <c r="C1296" s="10">
        <v>0</v>
      </c>
      <c r="D1296" s="10">
        <f t="shared" si="669"/>
        <v>0</v>
      </c>
      <c r="E1296" s="10">
        <f t="shared" ref="E1296:E1298" si="671">C1296+D1296</f>
        <v>0</v>
      </c>
      <c r="F1296" s="10">
        <f>F1349</f>
        <v>0</v>
      </c>
      <c r="G1296" s="10">
        <f>G1349</f>
        <v>0</v>
      </c>
      <c r="H1296" s="11">
        <f>H1349</f>
        <v>0</v>
      </c>
      <c r="I1296" s="100">
        <f t="shared" si="670"/>
        <v>0</v>
      </c>
    </row>
    <row r="1297" spans="1:9" s="3" customFormat="1" hidden="1" x14ac:dyDescent="0.2">
      <c r="A1297" s="8" t="s">
        <v>107</v>
      </c>
      <c r="B1297" s="144" t="s">
        <v>117</v>
      </c>
      <c r="C1297" s="10">
        <v>0</v>
      </c>
      <c r="D1297" s="10">
        <f t="shared" si="669"/>
        <v>0</v>
      </c>
      <c r="E1297" s="10">
        <f t="shared" si="671"/>
        <v>0</v>
      </c>
      <c r="F1297" s="10">
        <f t="shared" ref="F1297:H1298" si="672">F1350</f>
        <v>0</v>
      </c>
      <c r="G1297" s="10">
        <f t="shared" si="672"/>
        <v>0</v>
      </c>
      <c r="H1297" s="11">
        <f t="shared" si="672"/>
        <v>0</v>
      </c>
      <c r="I1297" s="100">
        <f t="shared" si="670"/>
        <v>0</v>
      </c>
    </row>
    <row r="1298" spans="1:9" s="3" customFormat="1" hidden="1" x14ac:dyDescent="0.2">
      <c r="A1298" s="8" t="s">
        <v>109</v>
      </c>
      <c r="B1298" s="145" t="s">
        <v>118</v>
      </c>
      <c r="C1298" s="10">
        <v>0</v>
      </c>
      <c r="D1298" s="10">
        <f t="shared" si="669"/>
        <v>0</v>
      </c>
      <c r="E1298" s="10">
        <f t="shared" si="671"/>
        <v>0</v>
      </c>
      <c r="F1298" s="10">
        <f t="shared" si="672"/>
        <v>0</v>
      </c>
      <c r="G1298" s="10">
        <f t="shared" si="672"/>
        <v>0</v>
      </c>
      <c r="H1298" s="11">
        <f t="shared" si="672"/>
        <v>0</v>
      </c>
      <c r="I1298" s="100">
        <f t="shared" si="670"/>
        <v>0</v>
      </c>
    </row>
    <row r="1299" spans="1:9" s="3" customFormat="1" hidden="1" x14ac:dyDescent="0.2">
      <c r="A1299" s="29" t="s">
        <v>54</v>
      </c>
      <c r="B1299" s="30" t="s">
        <v>55</v>
      </c>
      <c r="C1299" s="15">
        <v>0</v>
      </c>
      <c r="D1299" s="15">
        <f t="shared" ref="D1299:H1299" si="673">SUM(D1303,D1304,D1305)</f>
        <v>0</v>
      </c>
      <c r="E1299" s="15">
        <f t="shared" si="673"/>
        <v>0</v>
      </c>
      <c r="F1299" s="15">
        <f t="shared" si="673"/>
        <v>0</v>
      </c>
      <c r="G1299" s="15">
        <f t="shared" si="673"/>
        <v>0</v>
      </c>
      <c r="H1299" s="16">
        <f t="shared" si="673"/>
        <v>0</v>
      </c>
      <c r="I1299" s="100">
        <f t="shared" si="670"/>
        <v>0</v>
      </c>
    </row>
    <row r="1300" spans="1:9" s="3" customFormat="1" hidden="1" x14ac:dyDescent="0.2">
      <c r="A1300" s="35" t="s">
        <v>45</v>
      </c>
      <c r="B1300" s="30"/>
      <c r="C1300" s="15"/>
      <c r="D1300" s="15"/>
      <c r="E1300" s="15"/>
      <c r="F1300" s="15"/>
      <c r="G1300" s="15"/>
      <c r="H1300" s="16"/>
      <c r="I1300" s="100">
        <f t="shared" si="670"/>
        <v>0</v>
      </c>
    </row>
    <row r="1301" spans="1:9" s="3" customFormat="1" hidden="1" x14ac:dyDescent="0.2">
      <c r="A1301" s="33" t="s">
        <v>46</v>
      </c>
      <c r="B1301" s="34"/>
      <c r="C1301" s="15">
        <v>0</v>
      </c>
      <c r="D1301" s="15">
        <f t="shared" ref="D1301:H1301" si="674">D1303+D1304+D1305-D1302</f>
        <v>0</v>
      </c>
      <c r="E1301" s="15">
        <f t="shared" si="674"/>
        <v>0</v>
      </c>
      <c r="F1301" s="15">
        <f t="shared" si="674"/>
        <v>0</v>
      </c>
      <c r="G1301" s="15">
        <f t="shared" si="674"/>
        <v>0</v>
      </c>
      <c r="H1301" s="16">
        <f t="shared" si="674"/>
        <v>0</v>
      </c>
      <c r="I1301" s="100">
        <f t="shared" si="670"/>
        <v>0</v>
      </c>
    </row>
    <row r="1302" spans="1:9" s="3" customFormat="1" hidden="1" x14ac:dyDescent="0.2">
      <c r="A1302" s="33" t="s">
        <v>47</v>
      </c>
      <c r="B1302" s="34"/>
      <c r="C1302" s="15">
        <v>0</v>
      </c>
      <c r="D1302" s="15">
        <f t="shared" ref="D1302:H1305" si="675">D1355</f>
        <v>0</v>
      </c>
      <c r="E1302" s="15">
        <f t="shared" si="675"/>
        <v>0</v>
      </c>
      <c r="F1302" s="15">
        <f t="shared" si="675"/>
        <v>0</v>
      </c>
      <c r="G1302" s="15">
        <f t="shared" si="675"/>
        <v>0</v>
      </c>
      <c r="H1302" s="16">
        <f t="shared" si="675"/>
        <v>0</v>
      </c>
      <c r="I1302" s="100">
        <f t="shared" si="670"/>
        <v>0</v>
      </c>
    </row>
    <row r="1303" spans="1:9" s="3" customFormat="1" hidden="1" x14ac:dyDescent="0.2">
      <c r="A1303" s="8" t="s">
        <v>48</v>
      </c>
      <c r="B1303" s="145" t="s">
        <v>56</v>
      </c>
      <c r="C1303" s="10">
        <v>0</v>
      </c>
      <c r="D1303" s="10">
        <f t="shared" si="675"/>
        <v>0</v>
      </c>
      <c r="E1303" s="10">
        <f t="shared" ref="E1303:E1305" si="676">C1303+D1303</f>
        <v>0</v>
      </c>
      <c r="F1303" s="10">
        <f t="shared" si="675"/>
        <v>0</v>
      </c>
      <c r="G1303" s="10">
        <f t="shared" si="675"/>
        <v>0</v>
      </c>
      <c r="H1303" s="11">
        <f t="shared" si="675"/>
        <v>0</v>
      </c>
      <c r="I1303" s="100">
        <f t="shared" si="670"/>
        <v>0</v>
      </c>
    </row>
    <row r="1304" spans="1:9" s="3" customFormat="1" hidden="1" x14ac:dyDescent="0.2">
      <c r="A1304" s="8" t="s">
        <v>50</v>
      </c>
      <c r="B1304" s="145" t="s">
        <v>57</v>
      </c>
      <c r="C1304" s="10">
        <v>0</v>
      </c>
      <c r="D1304" s="10">
        <f t="shared" si="675"/>
        <v>0</v>
      </c>
      <c r="E1304" s="10">
        <f t="shared" si="676"/>
        <v>0</v>
      </c>
      <c r="F1304" s="10">
        <f t="shared" si="675"/>
        <v>0</v>
      </c>
      <c r="G1304" s="10">
        <f t="shared" si="675"/>
        <v>0</v>
      </c>
      <c r="H1304" s="11">
        <f t="shared" si="675"/>
        <v>0</v>
      </c>
      <c r="I1304" s="100">
        <f t="shared" si="670"/>
        <v>0</v>
      </c>
    </row>
    <row r="1305" spans="1:9" s="3" customFormat="1" hidden="1" x14ac:dyDescent="0.2">
      <c r="A1305" s="8" t="s">
        <v>52</v>
      </c>
      <c r="B1305" s="145" t="s">
        <v>58</v>
      </c>
      <c r="C1305" s="10">
        <v>0</v>
      </c>
      <c r="D1305" s="10">
        <f t="shared" si="675"/>
        <v>0</v>
      </c>
      <c r="E1305" s="10">
        <f t="shared" si="676"/>
        <v>0</v>
      </c>
      <c r="F1305" s="10">
        <f t="shared" si="675"/>
        <v>0</v>
      </c>
      <c r="G1305" s="10">
        <f t="shared" si="675"/>
        <v>0</v>
      </c>
      <c r="H1305" s="11">
        <f t="shared" si="675"/>
        <v>0</v>
      </c>
      <c r="I1305" s="100">
        <f t="shared" si="670"/>
        <v>0</v>
      </c>
    </row>
    <row r="1306" spans="1:9" s="3" customFormat="1" hidden="1" x14ac:dyDescent="0.2">
      <c r="A1306" s="29" t="s">
        <v>59</v>
      </c>
      <c r="B1306" s="36" t="s">
        <v>60</v>
      </c>
      <c r="C1306" s="15">
        <v>0</v>
      </c>
      <c r="D1306" s="15">
        <f t="shared" ref="D1306:H1306" si="677">SUM(D1310,D1311,D1312)</f>
        <v>0</v>
      </c>
      <c r="E1306" s="15">
        <f t="shared" si="677"/>
        <v>0</v>
      </c>
      <c r="F1306" s="15">
        <f t="shared" si="677"/>
        <v>0</v>
      </c>
      <c r="G1306" s="15">
        <f t="shared" si="677"/>
        <v>0</v>
      </c>
      <c r="H1306" s="16">
        <f t="shared" si="677"/>
        <v>0</v>
      </c>
      <c r="I1306" s="100">
        <f t="shared" si="670"/>
        <v>0</v>
      </c>
    </row>
    <row r="1307" spans="1:9" s="3" customFormat="1" hidden="1" x14ac:dyDescent="0.2">
      <c r="A1307" s="35" t="s">
        <v>45</v>
      </c>
      <c r="B1307" s="36"/>
      <c r="C1307" s="15"/>
      <c r="D1307" s="15"/>
      <c r="E1307" s="15"/>
      <c r="F1307" s="15"/>
      <c r="G1307" s="15"/>
      <c r="H1307" s="16"/>
      <c r="I1307" s="100">
        <f t="shared" si="670"/>
        <v>0</v>
      </c>
    </row>
    <row r="1308" spans="1:9" s="3" customFormat="1" hidden="1" x14ac:dyDescent="0.2">
      <c r="A1308" s="33" t="s">
        <v>46</v>
      </c>
      <c r="B1308" s="34"/>
      <c r="C1308" s="15">
        <v>0</v>
      </c>
      <c r="D1308" s="15">
        <f t="shared" ref="D1308:H1308" si="678">D1310+D1311+D1312-D1309</f>
        <v>0</v>
      </c>
      <c r="E1308" s="15">
        <f t="shared" si="678"/>
        <v>0</v>
      </c>
      <c r="F1308" s="15">
        <f t="shared" si="678"/>
        <v>0</v>
      </c>
      <c r="G1308" s="15">
        <f t="shared" si="678"/>
        <v>0</v>
      </c>
      <c r="H1308" s="16">
        <f t="shared" si="678"/>
        <v>0</v>
      </c>
      <c r="I1308" s="100">
        <f t="shared" si="670"/>
        <v>0</v>
      </c>
    </row>
    <row r="1309" spans="1:9" s="3" customFormat="1" hidden="1" x14ac:dyDescent="0.2">
      <c r="A1309" s="33" t="s">
        <v>47</v>
      </c>
      <c r="B1309" s="34"/>
      <c r="C1309" s="15">
        <v>0</v>
      </c>
      <c r="D1309" s="15">
        <f t="shared" ref="D1309:H1312" si="679">D1362</f>
        <v>0</v>
      </c>
      <c r="E1309" s="15">
        <f t="shared" si="679"/>
        <v>0</v>
      </c>
      <c r="F1309" s="15">
        <f t="shared" si="679"/>
        <v>0</v>
      </c>
      <c r="G1309" s="15">
        <f t="shared" si="679"/>
        <v>0</v>
      </c>
      <c r="H1309" s="16">
        <f t="shared" si="679"/>
        <v>0</v>
      </c>
      <c r="I1309" s="100">
        <f t="shared" si="670"/>
        <v>0</v>
      </c>
    </row>
    <row r="1310" spans="1:9" s="3" customFormat="1" hidden="1" x14ac:dyDescent="0.2">
      <c r="A1310" s="8" t="s">
        <v>48</v>
      </c>
      <c r="B1310" s="145" t="s">
        <v>61</v>
      </c>
      <c r="C1310" s="10">
        <v>0</v>
      </c>
      <c r="D1310" s="10">
        <f t="shared" si="679"/>
        <v>0</v>
      </c>
      <c r="E1310" s="10">
        <f t="shared" ref="E1310:E1312" si="680">C1310+D1310</f>
        <v>0</v>
      </c>
      <c r="F1310" s="10">
        <f t="shared" si="679"/>
        <v>0</v>
      </c>
      <c r="G1310" s="10">
        <f t="shared" si="679"/>
        <v>0</v>
      </c>
      <c r="H1310" s="11">
        <f t="shared" si="679"/>
        <v>0</v>
      </c>
      <c r="I1310" s="100">
        <f t="shared" si="670"/>
        <v>0</v>
      </c>
    </row>
    <row r="1311" spans="1:9" s="3" customFormat="1" hidden="1" x14ac:dyDescent="0.2">
      <c r="A1311" s="8" t="s">
        <v>50</v>
      </c>
      <c r="B1311" s="145" t="s">
        <v>62</v>
      </c>
      <c r="C1311" s="10">
        <v>0</v>
      </c>
      <c r="D1311" s="10">
        <f t="shared" si="679"/>
        <v>0</v>
      </c>
      <c r="E1311" s="10">
        <f t="shared" si="680"/>
        <v>0</v>
      </c>
      <c r="F1311" s="10">
        <f t="shared" si="679"/>
        <v>0</v>
      </c>
      <c r="G1311" s="10">
        <f t="shared" si="679"/>
        <v>0</v>
      </c>
      <c r="H1311" s="11">
        <f t="shared" si="679"/>
        <v>0</v>
      </c>
      <c r="I1311" s="100">
        <f t="shared" si="670"/>
        <v>0</v>
      </c>
    </row>
    <row r="1312" spans="1:9" s="3" customFormat="1" hidden="1" x14ac:dyDescent="0.2">
      <c r="A1312" s="8" t="s">
        <v>52</v>
      </c>
      <c r="B1312" s="145" t="s">
        <v>63</v>
      </c>
      <c r="C1312" s="10">
        <v>0</v>
      </c>
      <c r="D1312" s="10">
        <f t="shared" si="679"/>
        <v>0</v>
      </c>
      <c r="E1312" s="10">
        <f t="shared" si="680"/>
        <v>0</v>
      </c>
      <c r="F1312" s="10">
        <f t="shared" si="679"/>
        <v>0</v>
      </c>
      <c r="G1312" s="10">
        <f t="shared" si="679"/>
        <v>0</v>
      </c>
      <c r="H1312" s="11">
        <f t="shared" si="679"/>
        <v>0</v>
      </c>
      <c r="I1312" s="100">
        <f t="shared" si="670"/>
        <v>0</v>
      </c>
    </row>
    <row r="1313" spans="1:11" s="3" customFormat="1" hidden="1" x14ac:dyDescent="0.2">
      <c r="A1313" s="37"/>
      <c r="B1313" s="24"/>
      <c r="C1313" s="10"/>
      <c r="D1313" s="10"/>
      <c r="E1313" s="10"/>
      <c r="F1313" s="10"/>
      <c r="G1313" s="10"/>
      <c r="H1313" s="11"/>
      <c r="I1313" s="100">
        <f t="shared" si="670"/>
        <v>0</v>
      </c>
    </row>
    <row r="1314" spans="1:11" s="3" customFormat="1" hidden="1" x14ac:dyDescent="0.2">
      <c r="A1314" s="136" t="s">
        <v>119</v>
      </c>
      <c r="B1314" s="30">
        <v>20</v>
      </c>
      <c r="C1314" s="15">
        <v>0</v>
      </c>
      <c r="D1314" s="15">
        <f t="shared" ref="D1314:H1314" si="681">SUM(D1315)</f>
        <v>0</v>
      </c>
      <c r="E1314" s="15">
        <f t="shared" si="681"/>
        <v>0</v>
      </c>
      <c r="F1314" s="15">
        <f t="shared" si="681"/>
        <v>0</v>
      </c>
      <c r="G1314" s="15">
        <f t="shared" si="681"/>
        <v>0</v>
      </c>
      <c r="H1314" s="16">
        <f t="shared" si="681"/>
        <v>0</v>
      </c>
      <c r="I1314" s="100">
        <f t="shared" si="670"/>
        <v>0</v>
      </c>
    </row>
    <row r="1315" spans="1:11" s="3" customFormat="1" hidden="1" x14ac:dyDescent="0.2">
      <c r="A1315" s="137" t="s">
        <v>120</v>
      </c>
      <c r="B1315" s="143" t="s">
        <v>121</v>
      </c>
      <c r="C1315" s="10">
        <v>0</v>
      </c>
      <c r="D1315" s="10">
        <f>D1368</f>
        <v>0</v>
      </c>
      <c r="E1315" s="10">
        <f>C1315+D1315</f>
        <v>0</v>
      </c>
      <c r="F1315" s="10">
        <f t="shared" ref="F1315:H1315" si="682">F1368</f>
        <v>0</v>
      </c>
      <c r="G1315" s="10">
        <f t="shared" si="682"/>
        <v>0</v>
      </c>
      <c r="H1315" s="11">
        <f t="shared" si="682"/>
        <v>0</v>
      </c>
      <c r="I1315" s="100">
        <f t="shared" si="670"/>
        <v>0</v>
      </c>
    </row>
    <row r="1316" spans="1:11" s="3" customFormat="1" hidden="1" x14ac:dyDescent="0.2">
      <c r="A1316" s="37"/>
      <c r="B1316" s="24"/>
      <c r="C1316" s="10"/>
      <c r="D1316" s="10"/>
      <c r="E1316" s="10"/>
      <c r="F1316" s="10"/>
      <c r="G1316" s="10"/>
      <c r="H1316" s="11"/>
      <c r="I1316" s="100">
        <f t="shared" si="670"/>
        <v>0</v>
      </c>
    </row>
    <row r="1317" spans="1:11" s="3" customFormat="1" hidden="1" x14ac:dyDescent="0.2">
      <c r="A1317" s="17" t="s">
        <v>64</v>
      </c>
      <c r="B1317" s="36" t="s">
        <v>65</v>
      </c>
      <c r="C1317" s="15">
        <v>0</v>
      </c>
      <c r="D1317" s="15">
        <f t="shared" ref="D1317" si="683">D1370</f>
        <v>0</v>
      </c>
      <c r="E1317" s="15">
        <f>C1317+D1317</f>
        <v>0</v>
      </c>
      <c r="F1317" s="15">
        <f t="shared" ref="F1317:H1317" si="684">F1370</f>
        <v>0</v>
      </c>
      <c r="G1317" s="15">
        <f t="shared" si="684"/>
        <v>0</v>
      </c>
      <c r="H1317" s="16">
        <f t="shared" si="684"/>
        <v>0</v>
      </c>
      <c r="I1317" s="100">
        <f t="shared" si="670"/>
        <v>0</v>
      </c>
    </row>
    <row r="1318" spans="1:11" s="3" customFormat="1" hidden="1" x14ac:dyDescent="0.2">
      <c r="A1318" s="23"/>
      <c r="B1318" s="24"/>
      <c r="C1318" s="10"/>
      <c r="D1318" s="10"/>
      <c r="E1318" s="10"/>
      <c r="F1318" s="10"/>
      <c r="G1318" s="10"/>
      <c r="H1318" s="11"/>
      <c r="I1318" s="100">
        <f t="shared" si="670"/>
        <v>0</v>
      </c>
    </row>
    <row r="1319" spans="1:11" s="1" customFormat="1" ht="25.5" hidden="1" x14ac:dyDescent="0.2">
      <c r="A1319" s="47" t="s">
        <v>83</v>
      </c>
      <c r="B1319" s="48"/>
      <c r="C1319" s="49">
        <v>0</v>
      </c>
      <c r="D1319" s="49">
        <f t="shared" ref="D1319:H1319" si="685">D1320</f>
        <v>0</v>
      </c>
      <c r="E1319" s="49">
        <f t="shared" si="685"/>
        <v>0</v>
      </c>
      <c r="F1319" s="49">
        <f t="shared" si="685"/>
        <v>0</v>
      </c>
      <c r="G1319" s="49">
        <f t="shared" si="685"/>
        <v>0</v>
      </c>
      <c r="H1319" s="50">
        <f t="shared" si="685"/>
        <v>0</v>
      </c>
      <c r="I1319" s="100">
        <f t="shared" si="670"/>
        <v>0</v>
      </c>
    </row>
    <row r="1320" spans="1:11" s="2" customFormat="1" hidden="1" x14ac:dyDescent="0.2">
      <c r="A1320" s="56" t="s">
        <v>71</v>
      </c>
      <c r="B1320" s="57"/>
      <c r="C1320" s="58">
        <v>0</v>
      </c>
      <c r="D1320" s="58">
        <f>SUM(D1321,D1324,D1350,D1347)</f>
        <v>0</v>
      </c>
      <c r="E1320" s="58">
        <f t="shared" ref="E1320:H1320" si="686">SUM(E1321,E1324,E1350,E1347)</f>
        <v>0</v>
      </c>
      <c r="F1320" s="58">
        <f t="shared" si="686"/>
        <v>0</v>
      </c>
      <c r="G1320" s="58">
        <f t="shared" si="686"/>
        <v>0</v>
      </c>
      <c r="H1320" s="59">
        <f t="shared" si="686"/>
        <v>0</v>
      </c>
      <c r="I1320" s="100">
        <f t="shared" si="670"/>
        <v>0</v>
      </c>
    </row>
    <row r="1321" spans="1:11" s="3" customFormat="1" hidden="1" x14ac:dyDescent="0.2">
      <c r="A1321" s="8" t="s">
        <v>72</v>
      </c>
      <c r="B1321" s="9"/>
      <c r="C1321" s="10">
        <v>0</v>
      </c>
      <c r="D1321" s="10"/>
      <c r="E1321" s="10">
        <f>SUM(C1321,D1321)</f>
        <v>0</v>
      </c>
      <c r="F1321" s="10"/>
      <c r="G1321" s="10"/>
      <c r="H1321" s="11"/>
      <c r="I1321" s="100">
        <f t="shared" si="670"/>
        <v>0</v>
      </c>
      <c r="K1321" s="3">
        <v>2.5899999999999999E-2</v>
      </c>
    </row>
    <row r="1322" spans="1:11" s="3" customFormat="1" ht="25.5" hidden="1" x14ac:dyDescent="0.2">
      <c r="A1322" s="8" t="s">
        <v>136</v>
      </c>
      <c r="B1322" s="12"/>
      <c r="C1322" s="10">
        <v>0</v>
      </c>
      <c r="D1322" s="10"/>
      <c r="E1322" s="10">
        <f t="shared" ref="E1322:E1326" si="687">SUM(C1322,D1322)</f>
        <v>0</v>
      </c>
      <c r="F1322" s="10"/>
      <c r="G1322" s="10"/>
      <c r="H1322" s="11"/>
      <c r="I1322" s="100">
        <f t="shared" si="670"/>
        <v>0</v>
      </c>
    </row>
    <row r="1323" spans="1:11" s="3" customFormat="1" hidden="1" x14ac:dyDescent="0.2">
      <c r="A1323" s="13" t="s">
        <v>123</v>
      </c>
      <c r="B1323" s="14" t="s">
        <v>104</v>
      </c>
      <c r="C1323" s="15">
        <v>0</v>
      </c>
      <c r="D1323" s="15">
        <f>SUM(D1324:D1326)</f>
        <v>0</v>
      </c>
      <c r="E1323" s="15">
        <f t="shared" si="687"/>
        <v>0</v>
      </c>
      <c r="F1323" s="15">
        <f t="shared" ref="F1323:H1323" si="688">SUM(F1324:F1326)</f>
        <v>0</v>
      </c>
      <c r="G1323" s="15">
        <f t="shared" si="688"/>
        <v>0</v>
      </c>
      <c r="H1323" s="16">
        <f t="shared" si="688"/>
        <v>0</v>
      </c>
      <c r="I1323" s="100">
        <f t="shared" si="670"/>
        <v>0</v>
      </c>
    </row>
    <row r="1324" spans="1:11" s="3" customFormat="1" hidden="1" x14ac:dyDescent="0.2">
      <c r="A1324" s="121" t="s">
        <v>105</v>
      </c>
      <c r="B1324" s="9" t="s">
        <v>106</v>
      </c>
      <c r="C1324" s="10">
        <v>0</v>
      </c>
      <c r="D1324" s="10"/>
      <c r="E1324" s="10">
        <f t="shared" si="687"/>
        <v>0</v>
      </c>
      <c r="F1324" s="10"/>
      <c r="G1324" s="10"/>
      <c r="H1324" s="11"/>
      <c r="I1324" s="100">
        <f t="shared" si="670"/>
        <v>0</v>
      </c>
    </row>
    <row r="1325" spans="1:11" s="3" customFormat="1" hidden="1" x14ac:dyDescent="0.2">
      <c r="A1325" s="121" t="s">
        <v>107</v>
      </c>
      <c r="B1325" s="9" t="s">
        <v>108</v>
      </c>
      <c r="C1325" s="10">
        <v>0</v>
      </c>
      <c r="D1325" s="10"/>
      <c r="E1325" s="10">
        <f t="shared" si="687"/>
        <v>0</v>
      </c>
      <c r="F1325" s="10"/>
      <c r="G1325" s="10"/>
      <c r="H1325" s="11"/>
      <c r="I1325" s="100">
        <f t="shared" si="670"/>
        <v>0</v>
      </c>
    </row>
    <row r="1326" spans="1:11" s="3" customFormat="1" hidden="1" x14ac:dyDescent="0.2">
      <c r="A1326" s="121" t="s">
        <v>109</v>
      </c>
      <c r="B1326" s="9" t="s">
        <v>110</v>
      </c>
      <c r="C1326" s="10">
        <v>0</v>
      </c>
      <c r="D1326" s="10"/>
      <c r="E1326" s="10">
        <f t="shared" si="687"/>
        <v>0</v>
      </c>
      <c r="F1326" s="10"/>
      <c r="G1326" s="10"/>
      <c r="H1326" s="11"/>
      <c r="I1326" s="100">
        <f t="shared" si="670"/>
        <v>0</v>
      </c>
    </row>
    <row r="1327" spans="1:11" s="3" customFormat="1" ht="25.5" hidden="1" x14ac:dyDescent="0.2">
      <c r="A1327" s="13" t="s">
        <v>13</v>
      </c>
      <c r="B1327" s="14" t="s">
        <v>14</v>
      </c>
      <c r="C1327" s="15">
        <v>0</v>
      </c>
      <c r="D1327" s="15">
        <f t="shared" ref="D1327:H1327" si="689">SUM(D1328,D1332,D1336)</f>
        <v>0</v>
      </c>
      <c r="E1327" s="15">
        <f t="shared" si="689"/>
        <v>0</v>
      </c>
      <c r="F1327" s="15">
        <f t="shared" si="689"/>
        <v>0</v>
      </c>
      <c r="G1327" s="15">
        <f t="shared" si="689"/>
        <v>0</v>
      </c>
      <c r="H1327" s="16">
        <f t="shared" si="689"/>
        <v>0</v>
      </c>
      <c r="I1327" s="100">
        <f t="shared" si="670"/>
        <v>0</v>
      </c>
    </row>
    <row r="1328" spans="1:11" s="3" customFormat="1" hidden="1" x14ac:dyDescent="0.2">
      <c r="A1328" s="17" t="s">
        <v>15</v>
      </c>
      <c r="B1328" s="18" t="s">
        <v>16</v>
      </c>
      <c r="C1328" s="15">
        <v>0</v>
      </c>
      <c r="D1328" s="15">
        <f t="shared" ref="D1328:H1328" si="690">SUM(D1329:D1331)</f>
        <v>0</v>
      </c>
      <c r="E1328" s="15">
        <f t="shared" si="690"/>
        <v>0</v>
      </c>
      <c r="F1328" s="15">
        <f t="shared" si="690"/>
        <v>0</v>
      </c>
      <c r="G1328" s="15">
        <f t="shared" si="690"/>
        <v>0</v>
      </c>
      <c r="H1328" s="16">
        <f t="shared" si="690"/>
        <v>0</v>
      </c>
      <c r="I1328" s="100">
        <f t="shared" si="670"/>
        <v>0</v>
      </c>
      <c r="K1328" s="3">
        <v>0.84489999999999998</v>
      </c>
    </row>
    <row r="1329" spans="1:9" s="3" customFormat="1" hidden="1" x14ac:dyDescent="0.2">
      <c r="A1329" s="19" t="s">
        <v>17</v>
      </c>
      <c r="B1329" s="20" t="s">
        <v>18</v>
      </c>
      <c r="C1329" s="10">
        <v>0</v>
      </c>
      <c r="D1329" s="10"/>
      <c r="E1329" s="10">
        <f t="shared" ref="E1329:E1331" si="691">SUM(C1329,D1329)</f>
        <v>0</v>
      </c>
      <c r="F1329" s="10"/>
      <c r="G1329" s="10"/>
      <c r="H1329" s="11"/>
      <c r="I1329" s="100">
        <f t="shared" si="670"/>
        <v>0</v>
      </c>
    </row>
    <row r="1330" spans="1:9" s="3" customFormat="1" hidden="1" x14ac:dyDescent="0.2">
      <c r="A1330" s="19" t="s">
        <v>19</v>
      </c>
      <c r="B1330" s="21" t="s">
        <v>20</v>
      </c>
      <c r="C1330" s="10">
        <v>0</v>
      </c>
      <c r="D1330" s="10"/>
      <c r="E1330" s="10">
        <f t="shared" si="691"/>
        <v>0</v>
      </c>
      <c r="F1330" s="10"/>
      <c r="G1330" s="10"/>
      <c r="H1330" s="11"/>
      <c r="I1330" s="100">
        <f t="shared" si="670"/>
        <v>0</v>
      </c>
    </row>
    <row r="1331" spans="1:9" s="3" customFormat="1" hidden="1" x14ac:dyDescent="0.2">
      <c r="A1331" s="19" t="s">
        <v>21</v>
      </c>
      <c r="B1331" s="21" t="s">
        <v>22</v>
      </c>
      <c r="C1331" s="10">
        <v>0</v>
      </c>
      <c r="D1331" s="10"/>
      <c r="E1331" s="10">
        <f t="shared" si="691"/>
        <v>0</v>
      </c>
      <c r="F1331" s="10"/>
      <c r="G1331" s="10"/>
      <c r="H1331" s="11"/>
      <c r="I1331" s="100">
        <f t="shared" si="670"/>
        <v>0</v>
      </c>
    </row>
    <row r="1332" spans="1:9" s="3" customFormat="1" hidden="1" x14ac:dyDescent="0.2">
      <c r="A1332" s="17" t="s">
        <v>23</v>
      </c>
      <c r="B1332" s="22" t="s">
        <v>24</v>
      </c>
      <c r="C1332" s="15">
        <v>0</v>
      </c>
      <c r="D1332" s="15">
        <f t="shared" ref="D1332:H1332" si="692">SUM(D1333:D1335)</f>
        <v>0</v>
      </c>
      <c r="E1332" s="15">
        <f t="shared" si="692"/>
        <v>0</v>
      </c>
      <c r="F1332" s="15">
        <f t="shared" si="692"/>
        <v>0</v>
      </c>
      <c r="G1332" s="15">
        <f t="shared" si="692"/>
        <v>0</v>
      </c>
      <c r="H1332" s="16">
        <f t="shared" si="692"/>
        <v>0</v>
      </c>
      <c r="I1332" s="100">
        <f t="shared" si="670"/>
        <v>0</v>
      </c>
    </row>
    <row r="1333" spans="1:9" s="3" customFormat="1" hidden="1" x14ac:dyDescent="0.2">
      <c r="A1333" s="19" t="s">
        <v>17</v>
      </c>
      <c r="B1333" s="21" t="s">
        <v>25</v>
      </c>
      <c r="C1333" s="10">
        <v>0</v>
      </c>
      <c r="D1333" s="10"/>
      <c r="E1333" s="10">
        <f t="shared" ref="E1333:E1335" si="693">SUM(C1333,D1333)</f>
        <v>0</v>
      </c>
      <c r="F1333" s="10"/>
      <c r="G1333" s="10"/>
      <c r="H1333" s="11"/>
      <c r="I1333" s="100">
        <f t="shared" si="670"/>
        <v>0</v>
      </c>
    </row>
    <row r="1334" spans="1:9" s="3" customFormat="1" hidden="1" x14ac:dyDescent="0.2">
      <c r="A1334" s="19" t="s">
        <v>19</v>
      </c>
      <c r="B1334" s="21" t="s">
        <v>26</v>
      </c>
      <c r="C1334" s="10">
        <v>0</v>
      </c>
      <c r="D1334" s="10"/>
      <c r="E1334" s="10">
        <f t="shared" si="693"/>
        <v>0</v>
      </c>
      <c r="F1334" s="10"/>
      <c r="G1334" s="10"/>
      <c r="H1334" s="11"/>
      <c r="I1334" s="100">
        <f t="shared" si="670"/>
        <v>0</v>
      </c>
    </row>
    <row r="1335" spans="1:9" s="3" customFormat="1" hidden="1" x14ac:dyDescent="0.2">
      <c r="A1335" s="19" t="s">
        <v>21</v>
      </c>
      <c r="B1335" s="21" t="s">
        <v>27</v>
      </c>
      <c r="C1335" s="10">
        <v>0</v>
      </c>
      <c r="D1335" s="10"/>
      <c r="E1335" s="10">
        <f t="shared" si="693"/>
        <v>0</v>
      </c>
      <c r="F1335" s="10"/>
      <c r="G1335" s="10"/>
      <c r="H1335" s="11"/>
      <c r="I1335" s="100">
        <f t="shared" si="670"/>
        <v>0</v>
      </c>
    </row>
    <row r="1336" spans="1:9" s="3" customFormat="1" hidden="1" x14ac:dyDescent="0.2">
      <c r="A1336" s="17" t="s">
        <v>28</v>
      </c>
      <c r="B1336" s="22" t="s">
        <v>29</v>
      </c>
      <c r="C1336" s="15">
        <v>0</v>
      </c>
      <c r="D1336" s="15">
        <f t="shared" ref="D1336:H1336" si="694">SUM(D1337:D1339)</f>
        <v>0</v>
      </c>
      <c r="E1336" s="15">
        <f t="shared" si="694"/>
        <v>0</v>
      </c>
      <c r="F1336" s="15">
        <f t="shared" si="694"/>
        <v>0</v>
      </c>
      <c r="G1336" s="15">
        <f t="shared" si="694"/>
        <v>0</v>
      </c>
      <c r="H1336" s="16">
        <f t="shared" si="694"/>
        <v>0</v>
      </c>
      <c r="I1336" s="100">
        <f t="shared" si="670"/>
        <v>0</v>
      </c>
    </row>
    <row r="1337" spans="1:9" s="3" customFormat="1" hidden="1" x14ac:dyDescent="0.2">
      <c r="A1337" s="19" t="s">
        <v>17</v>
      </c>
      <c r="B1337" s="21" t="s">
        <v>30</v>
      </c>
      <c r="C1337" s="10">
        <v>0</v>
      </c>
      <c r="D1337" s="10"/>
      <c r="E1337" s="10">
        <f t="shared" ref="E1337:E1339" si="695">SUM(C1337,D1337)</f>
        <v>0</v>
      </c>
      <c r="F1337" s="10"/>
      <c r="G1337" s="10"/>
      <c r="H1337" s="11"/>
      <c r="I1337" s="100">
        <f t="shared" si="670"/>
        <v>0</v>
      </c>
    </row>
    <row r="1338" spans="1:9" s="3" customFormat="1" hidden="1" x14ac:dyDescent="0.2">
      <c r="A1338" s="19" t="s">
        <v>19</v>
      </c>
      <c r="B1338" s="21" t="s">
        <v>31</v>
      </c>
      <c r="C1338" s="10">
        <v>0</v>
      </c>
      <c r="D1338" s="10"/>
      <c r="E1338" s="10">
        <f t="shared" si="695"/>
        <v>0</v>
      </c>
      <c r="F1338" s="10"/>
      <c r="G1338" s="10"/>
      <c r="H1338" s="11"/>
      <c r="I1338" s="100">
        <f t="shared" si="670"/>
        <v>0</v>
      </c>
    </row>
    <row r="1339" spans="1:9" s="3" customFormat="1" hidden="1" x14ac:dyDescent="0.2">
      <c r="A1339" s="19" t="s">
        <v>21</v>
      </c>
      <c r="B1339" s="21" t="s">
        <v>32</v>
      </c>
      <c r="C1339" s="10">
        <v>0</v>
      </c>
      <c r="D1339" s="10"/>
      <c r="E1339" s="10">
        <f t="shared" si="695"/>
        <v>0</v>
      </c>
      <c r="F1339" s="10"/>
      <c r="G1339" s="10"/>
      <c r="H1339" s="11"/>
      <c r="I1339" s="100">
        <f t="shared" si="670"/>
        <v>0</v>
      </c>
    </row>
    <row r="1340" spans="1:9" s="2" customFormat="1" hidden="1" x14ac:dyDescent="0.2">
      <c r="A1340" s="56" t="s">
        <v>69</v>
      </c>
      <c r="B1340" s="57"/>
      <c r="C1340" s="58">
        <v>0</v>
      </c>
      <c r="D1340" s="58">
        <f>SUM(D1341,D1344,D1370,D1367)</f>
        <v>0</v>
      </c>
      <c r="E1340" s="58">
        <f t="shared" ref="E1340:H1340" si="696">SUM(E1341,E1344,E1370,E1367)</f>
        <v>0</v>
      </c>
      <c r="F1340" s="58">
        <f t="shared" si="696"/>
        <v>0</v>
      </c>
      <c r="G1340" s="58">
        <f t="shared" si="696"/>
        <v>0</v>
      </c>
      <c r="H1340" s="59">
        <f t="shared" si="696"/>
        <v>0</v>
      </c>
      <c r="I1340" s="100">
        <f t="shared" si="670"/>
        <v>0</v>
      </c>
    </row>
    <row r="1341" spans="1:9" s="3" customFormat="1" hidden="1" x14ac:dyDescent="0.2">
      <c r="A1341" s="29" t="s">
        <v>34</v>
      </c>
      <c r="B1341" s="30">
        <v>20</v>
      </c>
      <c r="C1341" s="15">
        <v>0</v>
      </c>
      <c r="D1341" s="15">
        <f t="shared" ref="D1341:H1341" si="697">SUM(D1342)</f>
        <v>0</v>
      </c>
      <c r="E1341" s="15">
        <f t="shared" si="697"/>
        <v>0</v>
      </c>
      <c r="F1341" s="15">
        <f t="shared" si="697"/>
        <v>0</v>
      </c>
      <c r="G1341" s="15">
        <f t="shared" si="697"/>
        <v>0</v>
      </c>
      <c r="H1341" s="16">
        <f t="shared" si="697"/>
        <v>0</v>
      </c>
      <c r="I1341" s="100">
        <f t="shared" si="670"/>
        <v>0</v>
      </c>
    </row>
    <row r="1342" spans="1:9" s="3" customFormat="1" hidden="1" x14ac:dyDescent="0.2">
      <c r="A1342" s="19" t="s">
        <v>37</v>
      </c>
      <c r="B1342" s="143" t="s">
        <v>38</v>
      </c>
      <c r="C1342" s="10">
        <v>0</v>
      </c>
      <c r="D1342" s="10"/>
      <c r="E1342" s="10">
        <f>C1342+D1342</f>
        <v>0</v>
      </c>
      <c r="F1342" s="10"/>
      <c r="G1342" s="10"/>
      <c r="H1342" s="11"/>
      <c r="I1342" s="100">
        <f t="shared" si="670"/>
        <v>0</v>
      </c>
    </row>
    <row r="1343" spans="1:9" s="3" customFormat="1" hidden="1" x14ac:dyDescent="0.2">
      <c r="A1343" s="19"/>
      <c r="B1343" s="20"/>
      <c r="C1343" s="10"/>
      <c r="D1343" s="10"/>
      <c r="E1343" s="10"/>
      <c r="F1343" s="10"/>
      <c r="G1343" s="10"/>
      <c r="H1343" s="11"/>
      <c r="I1343" s="100">
        <f t="shared" si="670"/>
        <v>0</v>
      </c>
    </row>
    <row r="1344" spans="1:9" s="3" customFormat="1" ht="25.5" hidden="1" x14ac:dyDescent="0.2">
      <c r="A1344" s="146" t="s">
        <v>113</v>
      </c>
      <c r="B1344" s="31">
        <v>60</v>
      </c>
      <c r="C1344" s="15">
        <v>0</v>
      </c>
      <c r="D1344" s="15">
        <f t="shared" ref="D1344:H1344" si="698">SUM(D1345,D1352,D1359)</f>
        <v>0</v>
      </c>
      <c r="E1344" s="15">
        <f t="shared" si="698"/>
        <v>0</v>
      </c>
      <c r="F1344" s="15">
        <f t="shared" si="698"/>
        <v>0</v>
      </c>
      <c r="G1344" s="15">
        <f t="shared" si="698"/>
        <v>0</v>
      </c>
      <c r="H1344" s="16">
        <f t="shared" si="698"/>
        <v>0</v>
      </c>
      <c r="I1344" s="100">
        <f t="shared" si="670"/>
        <v>0</v>
      </c>
    </row>
    <row r="1345" spans="1:11" s="3" customFormat="1" ht="25.5" hidden="1" x14ac:dyDescent="0.2">
      <c r="A1345" s="29" t="s">
        <v>114</v>
      </c>
      <c r="B1345" s="32">
        <v>60</v>
      </c>
      <c r="C1345" s="15">
        <v>0</v>
      </c>
      <c r="D1345" s="15">
        <f t="shared" ref="D1345:H1345" si="699">SUM(D1349,D1350,D1351)</f>
        <v>0</v>
      </c>
      <c r="E1345" s="15">
        <f t="shared" si="699"/>
        <v>0</v>
      </c>
      <c r="F1345" s="15">
        <f t="shared" si="699"/>
        <v>0</v>
      </c>
      <c r="G1345" s="15">
        <f t="shared" si="699"/>
        <v>0</v>
      </c>
      <c r="H1345" s="16">
        <f t="shared" si="699"/>
        <v>0</v>
      </c>
      <c r="I1345" s="100">
        <f t="shared" si="670"/>
        <v>0</v>
      </c>
    </row>
    <row r="1346" spans="1:11" s="3" customFormat="1" hidden="1" x14ac:dyDescent="0.2">
      <c r="A1346" s="33" t="s">
        <v>45</v>
      </c>
      <c r="B1346" s="34"/>
      <c r="C1346" s="15"/>
      <c r="D1346" s="15"/>
      <c r="E1346" s="15"/>
      <c r="F1346" s="15"/>
      <c r="G1346" s="15"/>
      <c r="H1346" s="16"/>
      <c r="I1346" s="100">
        <f t="shared" si="670"/>
        <v>0</v>
      </c>
    </row>
    <row r="1347" spans="1:11" s="3" customFormat="1" hidden="1" x14ac:dyDescent="0.2">
      <c r="A1347" s="33" t="s">
        <v>46</v>
      </c>
      <c r="B1347" s="34"/>
      <c r="C1347" s="15">
        <v>0</v>
      </c>
      <c r="D1347" s="15">
        <f t="shared" ref="D1347:H1347" si="700">D1349+D1350+D1351-D1348</f>
        <v>0</v>
      </c>
      <c r="E1347" s="15">
        <f t="shared" si="700"/>
        <v>0</v>
      </c>
      <c r="F1347" s="15">
        <f t="shared" si="700"/>
        <v>0</v>
      </c>
      <c r="G1347" s="15">
        <f t="shared" si="700"/>
        <v>0</v>
      </c>
      <c r="H1347" s="16">
        <f t="shared" si="700"/>
        <v>0</v>
      </c>
      <c r="I1347" s="100">
        <f t="shared" si="670"/>
        <v>0</v>
      </c>
    </row>
    <row r="1348" spans="1:11" s="3" customFormat="1" hidden="1" x14ac:dyDescent="0.2">
      <c r="A1348" s="33" t="s">
        <v>47</v>
      </c>
      <c r="B1348" s="34"/>
      <c r="C1348" s="15">
        <v>0</v>
      </c>
      <c r="D1348" s="15"/>
      <c r="E1348" s="15">
        <f t="shared" ref="E1348:E1351" si="701">C1348+D1348</f>
        <v>0</v>
      </c>
      <c r="F1348" s="15"/>
      <c r="G1348" s="15"/>
      <c r="H1348" s="16"/>
      <c r="I1348" s="100">
        <f t="shared" si="670"/>
        <v>0</v>
      </c>
    </row>
    <row r="1349" spans="1:11" s="3" customFormat="1" hidden="1" x14ac:dyDescent="0.2">
      <c r="A1349" s="8" t="s">
        <v>115</v>
      </c>
      <c r="B1349" s="144" t="s">
        <v>116</v>
      </c>
      <c r="C1349" s="10">
        <v>0</v>
      </c>
      <c r="D1349" s="10"/>
      <c r="E1349" s="10">
        <f t="shared" si="701"/>
        <v>0</v>
      </c>
      <c r="F1349" s="10"/>
      <c r="G1349" s="10"/>
      <c r="H1349" s="11"/>
      <c r="I1349" s="100">
        <f t="shared" si="670"/>
        <v>0</v>
      </c>
      <c r="J1349" s="3">
        <v>2.5899999999999999E-2</v>
      </c>
      <c r="K1349" s="3">
        <v>0.12920000000000001</v>
      </c>
    </row>
    <row r="1350" spans="1:11" s="3" customFormat="1" hidden="1" x14ac:dyDescent="0.2">
      <c r="A1350" s="8" t="s">
        <v>107</v>
      </c>
      <c r="B1350" s="144" t="s">
        <v>117</v>
      </c>
      <c r="C1350" s="10">
        <v>0</v>
      </c>
      <c r="D1350" s="10"/>
      <c r="E1350" s="10">
        <f t="shared" si="701"/>
        <v>0</v>
      </c>
      <c r="F1350" s="10"/>
      <c r="G1350" s="10"/>
      <c r="H1350" s="11"/>
      <c r="I1350" s="100">
        <f t="shared" si="670"/>
        <v>0</v>
      </c>
      <c r="J1350" s="3">
        <v>0.84489999999999998</v>
      </c>
    </row>
    <row r="1351" spans="1:11" s="3" customFormat="1" hidden="1" x14ac:dyDescent="0.2">
      <c r="A1351" s="8" t="s">
        <v>109</v>
      </c>
      <c r="B1351" s="145" t="s">
        <v>118</v>
      </c>
      <c r="C1351" s="10">
        <v>0</v>
      </c>
      <c r="D1351" s="10"/>
      <c r="E1351" s="10">
        <f t="shared" si="701"/>
        <v>0</v>
      </c>
      <c r="F1351" s="10"/>
      <c r="G1351" s="10"/>
      <c r="H1351" s="11"/>
      <c r="I1351" s="100">
        <f t="shared" si="670"/>
        <v>0</v>
      </c>
    </row>
    <row r="1352" spans="1:11" s="3" customFormat="1" hidden="1" x14ac:dyDescent="0.2">
      <c r="A1352" s="29" t="s">
        <v>54</v>
      </c>
      <c r="B1352" s="30" t="s">
        <v>55</v>
      </c>
      <c r="C1352" s="15">
        <v>0</v>
      </c>
      <c r="D1352" s="15">
        <f t="shared" ref="D1352:H1352" si="702">SUM(D1356,D1357,D1358)</f>
        <v>0</v>
      </c>
      <c r="E1352" s="15">
        <f t="shared" si="702"/>
        <v>0</v>
      </c>
      <c r="F1352" s="15">
        <f t="shared" si="702"/>
        <v>0</v>
      </c>
      <c r="G1352" s="15">
        <f t="shared" si="702"/>
        <v>0</v>
      </c>
      <c r="H1352" s="16">
        <f t="shared" si="702"/>
        <v>0</v>
      </c>
      <c r="I1352" s="100">
        <f t="shared" si="670"/>
        <v>0</v>
      </c>
    </row>
    <row r="1353" spans="1:11" s="3" customFormat="1" hidden="1" x14ac:dyDescent="0.2">
      <c r="A1353" s="35" t="s">
        <v>45</v>
      </c>
      <c r="B1353" s="30"/>
      <c r="C1353" s="15"/>
      <c r="D1353" s="15"/>
      <c r="E1353" s="15"/>
      <c r="F1353" s="15"/>
      <c r="G1353" s="15"/>
      <c r="H1353" s="16"/>
      <c r="I1353" s="100">
        <f t="shared" si="670"/>
        <v>0</v>
      </c>
    </row>
    <row r="1354" spans="1:11" s="3" customFormat="1" hidden="1" x14ac:dyDescent="0.2">
      <c r="A1354" s="33" t="s">
        <v>46</v>
      </c>
      <c r="B1354" s="34"/>
      <c r="C1354" s="15">
        <v>0</v>
      </c>
      <c r="D1354" s="15">
        <f t="shared" ref="D1354:H1354" si="703">D1356+D1357+D1358-D1355</f>
        <v>0</v>
      </c>
      <c r="E1354" s="15">
        <f t="shared" si="703"/>
        <v>0</v>
      </c>
      <c r="F1354" s="15">
        <f t="shared" si="703"/>
        <v>0</v>
      </c>
      <c r="G1354" s="15">
        <f t="shared" si="703"/>
        <v>0</v>
      </c>
      <c r="H1354" s="16">
        <f t="shared" si="703"/>
        <v>0</v>
      </c>
      <c r="I1354" s="100">
        <f t="shared" si="670"/>
        <v>0</v>
      </c>
    </row>
    <row r="1355" spans="1:11" s="3" customFormat="1" hidden="1" x14ac:dyDescent="0.2">
      <c r="A1355" s="33" t="s">
        <v>47</v>
      </c>
      <c r="B1355" s="34"/>
      <c r="C1355" s="15">
        <v>0</v>
      </c>
      <c r="D1355" s="15"/>
      <c r="E1355" s="15">
        <f t="shared" ref="E1355:E1358" si="704">C1355+D1355</f>
        <v>0</v>
      </c>
      <c r="F1355" s="15"/>
      <c r="G1355" s="15"/>
      <c r="H1355" s="16"/>
      <c r="I1355" s="100">
        <f t="shared" si="670"/>
        <v>0</v>
      </c>
    </row>
    <row r="1356" spans="1:11" s="3" customFormat="1" hidden="1" x14ac:dyDescent="0.2">
      <c r="A1356" s="8" t="s">
        <v>48</v>
      </c>
      <c r="B1356" s="145" t="s">
        <v>56</v>
      </c>
      <c r="C1356" s="10">
        <v>0</v>
      </c>
      <c r="D1356" s="10"/>
      <c r="E1356" s="10">
        <f t="shared" si="704"/>
        <v>0</v>
      </c>
      <c r="F1356" s="10"/>
      <c r="G1356" s="10"/>
      <c r="H1356" s="11"/>
      <c r="I1356" s="100">
        <f t="shared" si="670"/>
        <v>0</v>
      </c>
    </row>
    <row r="1357" spans="1:11" s="3" customFormat="1" hidden="1" x14ac:dyDescent="0.2">
      <c r="A1357" s="8" t="s">
        <v>50</v>
      </c>
      <c r="B1357" s="145" t="s">
        <v>57</v>
      </c>
      <c r="C1357" s="10">
        <v>0</v>
      </c>
      <c r="D1357" s="10"/>
      <c r="E1357" s="10">
        <f t="shared" si="704"/>
        <v>0</v>
      </c>
      <c r="F1357" s="10"/>
      <c r="G1357" s="10"/>
      <c r="H1357" s="11"/>
      <c r="I1357" s="100">
        <f t="shared" si="670"/>
        <v>0</v>
      </c>
    </row>
    <row r="1358" spans="1:11" s="3" customFormat="1" hidden="1" x14ac:dyDescent="0.2">
      <c r="A1358" s="8" t="s">
        <v>52</v>
      </c>
      <c r="B1358" s="145" t="s">
        <v>58</v>
      </c>
      <c r="C1358" s="10">
        <v>0</v>
      </c>
      <c r="D1358" s="10"/>
      <c r="E1358" s="10">
        <f t="shared" si="704"/>
        <v>0</v>
      </c>
      <c r="F1358" s="10"/>
      <c r="G1358" s="10"/>
      <c r="H1358" s="11"/>
      <c r="I1358" s="100">
        <f t="shared" si="670"/>
        <v>0</v>
      </c>
    </row>
    <row r="1359" spans="1:11" s="3" customFormat="1" hidden="1" x14ac:dyDescent="0.2">
      <c r="A1359" s="29" t="s">
        <v>59</v>
      </c>
      <c r="B1359" s="36" t="s">
        <v>60</v>
      </c>
      <c r="C1359" s="15">
        <v>0</v>
      </c>
      <c r="D1359" s="15">
        <f t="shared" ref="D1359:H1359" si="705">SUM(D1363,D1364,D1365)</f>
        <v>0</v>
      </c>
      <c r="E1359" s="15">
        <f t="shared" si="705"/>
        <v>0</v>
      </c>
      <c r="F1359" s="15">
        <f t="shared" si="705"/>
        <v>0</v>
      </c>
      <c r="G1359" s="15">
        <f t="shared" si="705"/>
        <v>0</v>
      </c>
      <c r="H1359" s="16">
        <f t="shared" si="705"/>
        <v>0</v>
      </c>
      <c r="I1359" s="100">
        <f t="shared" ref="I1359:I1422" si="706">SUM(E1359:H1359)</f>
        <v>0</v>
      </c>
    </row>
    <row r="1360" spans="1:11" s="3" customFormat="1" hidden="1" x14ac:dyDescent="0.2">
      <c r="A1360" s="35" t="s">
        <v>45</v>
      </c>
      <c r="B1360" s="36"/>
      <c r="C1360" s="15"/>
      <c r="D1360" s="15"/>
      <c r="E1360" s="15"/>
      <c r="F1360" s="15"/>
      <c r="G1360" s="15"/>
      <c r="H1360" s="16"/>
      <c r="I1360" s="100">
        <f t="shared" si="706"/>
        <v>0</v>
      </c>
    </row>
    <row r="1361" spans="1:9" s="3" customFormat="1" hidden="1" x14ac:dyDescent="0.2">
      <c r="A1361" s="33" t="s">
        <v>46</v>
      </c>
      <c r="B1361" s="34"/>
      <c r="C1361" s="15">
        <v>0</v>
      </c>
      <c r="D1361" s="15">
        <f t="shared" ref="D1361:H1361" si="707">D1363+D1364+D1365-D1362</f>
        <v>0</v>
      </c>
      <c r="E1361" s="15">
        <f t="shared" si="707"/>
        <v>0</v>
      </c>
      <c r="F1361" s="15">
        <f t="shared" si="707"/>
        <v>0</v>
      </c>
      <c r="G1361" s="15">
        <f t="shared" si="707"/>
        <v>0</v>
      </c>
      <c r="H1361" s="16">
        <f t="shared" si="707"/>
        <v>0</v>
      </c>
      <c r="I1361" s="100">
        <f t="shared" si="706"/>
        <v>0</v>
      </c>
    </row>
    <row r="1362" spans="1:9" s="3" customFormat="1" hidden="1" x14ac:dyDescent="0.2">
      <c r="A1362" s="33" t="s">
        <v>47</v>
      </c>
      <c r="B1362" s="34"/>
      <c r="C1362" s="15">
        <v>0</v>
      </c>
      <c r="D1362" s="15"/>
      <c r="E1362" s="15">
        <f t="shared" ref="E1362:E1365" si="708">C1362+D1362</f>
        <v>0</v>
      </c>
      <c r="F1362" s="15"/>
      <c r="G1362" s="15"/>
      <c r="H1362" s="16"/>
      <c r="I1362" s="100">
        <f t="shared" si="706"/>
        <v>0</v>
      </c>
    </row>
    <row r="1363" spans="1:9" s="3" customFormat="1" hidden="1" x14ac:dyDescent="0.2">
      <c r="A1363" s="8" t="s">
        <v>48</v>
      </c>
      <c r="B1363" s="145" t="s">
        <v>61</v>
      </c>
      <c r="C1363" s="10">
        <v>0</v>
      </c>
      <c r="D1363" s="10"/>
      <c r="E1363" s="10">
        <f t="shared" si="708"/>
        <v>0</v>
      </c>
      <c r="F1363" s="10"/>
      <c r="G1363" s="10"/>
      <c r="H1363" s="11"/>
      <c r="I1363" s="100">
        <f t="shared" si="706"/>
        <v>0</v>
      </c>
    </row>
    <row r="1364" spans="1:9" s="3" customFormat="1" hidden="1" x14ac:dyDescent="0.2">
      <c r="A1364" s="8" t="s">
        <v>50</v>
      </c>
      <c r="B1364" s="145" t="s">
        <v>62</v>
      </c>
      <c r="C1364" s="10">
        <v>0</v>
      </c>
      <c r="D1364" s="10"/>
      <c r="E1364" s="10">
        <f t="shared" si="708"/>
        <v>0</v>
      </c>
      <c r="F1364" s="10"/>
      <c r="G1364" s="10"/>
      <c r="H1364" s="11"/>
      <c r="I1364" s="100">
        <f t="shared" si="706"/>
        <v>0</v>
      </c>
    </row>
    <row r="1365" spans="1:9" s="3" customFormat="1" hidden="1" x14ac:dyDescent="0.2">
      <c r="A1365" s="8" t="s">
        <v>52</v>
      </c>
      <c r="B1365" s="145" t="s">
        <v>63</v>
      </c>
      <c r="C1365" s="10">
        <v>0</v>
      </c>
      <c r="D1365" s="10"/>
      <c r="E1365" s="10">
        <f t="shared" si="708"/>
        <v>0</v>
      </c>
      <c r="F1365" s="10"/>
      <c r="G1365" s="10"/>
      <c r="H1365" s="11"/>
      <c r="I1365" s="100">
        <f t="shared" si="706"/>
        <v>0</v>
      </c>
    </row>
    <row r="1366" spans="1:9" s="3" customFormat="1" hidden="1" x14ac:dyDescent="0.2">
      <c r="A1366" s="37"/>
      <c r="B1366" s="24"/>
      <c r="C1366" s="10"/>
      <c r="D1366" s="10"/>
      <c r="E1366" s="10"/>
      <c r="F1366" s="10"/>
      <c r="G1366" s="10"/>
      <c r="H1366" s="11"/>
      <c r="I1366" s="100">
        <f t="shared" si="706"/>
        <v>0</v>
      </c>
    </row>
    <row r="1367" spans="1:9" s="3" customFormat="1" hidden="1" x14ac:dyDescent="0.2">
      <c r="A1367" s="29" t="s">
        <v>119</v>
      </c>
      <c r="B1367" s="30">
        <v>71</v>
      </c>
      <c r="C1367" s="15">
        <v>0</v>
      </c>
      <c r="D1367" s="15">
        <f t="shared" ref="D1367:H1367" si="709">SUM(D1368)</f>
        <v>0</v>
      </c>
      <c r="E1367" s="15">
        <f t="shared" si="709"/>
        <v>0</v>
      </c>
      <c r="F1367" s="15">
        <f t="shared" si="709"/>
        <v>0</v>
      </c>
      <c r="G1367" s="15">
        <f t="shared" si="709"/>
        <v>0</v>
      </c>
      <c r="H1367" s="16">
        <f t="shared" si="709"/>
        <v>0</v>
      </c>
      <c r="I1367" s="100">
        <f t="shared" si="706"/>
        <v>0</v>
      </c>
    </row>
    <row r="1368" spans="1:9" s="3" customFormat="1" hidden="1" x14ac:dyDescent="0.2">
      <c r="A1368" s="19" t="s">
        <v>120</v>
      </c>
      <c r="B1368" s="143" t="s">
        <v>121</v>
      </c>
      <c r="C1368" s="10">
        <v>0</v>
      </c>
      <c r="D1368" s="10"/>
      <c r="E1368" s="10">
        <f>C1368+D1368</f>
        <v>0</v>
      </c>
      <c r="F1368" s="10"/>
      <c r="G1368" s="10"/>
      <c r="H1368" s="11"/>
      <c r="I1368" s="100">
        <f t="shared" si="706"/>
        <v>0</v>
      </c>
    </row>
    <row r="1369" spans="1:9" s="3" customFormat="1" hidden="1" x14ac:dyDescent="0.2">
      <c r="A1369" s="37"/>
      <c r="B1369" s="24"/>
      <c r="C1369" s="10"/>
      <c r="D1369" s="10"/>
      <c r="E1369" s="10"/>
      <c r="F1369" s="10"/>
      <c r="G1369" s="10"/>
      <c r="H1369" s="11"/>
      <c r="I1369" s="100">
        <f t="shared" si="706"/>
        <v>0</v>
      </c>
    </row>
    <row r="1370" spans="1:9" s="3" customFormat="1" hidden="1" x14ac:dyDescent="0.2">
      <c r="A1370" s="17" t="s">
        <v>64</v>
      </c>
      <c r="B1370" s="36" t="s">
        <v>65</v>
      </c>
      <c r="C1370" s="15">
        <v>0</v>
      </c>
      <c r="D1370" s="15"/>
      <c r="E1370" s="15">
        <f>C1370+D1370</f>
        <v>0</v>
      </c>
      <c r="F1370" s="15"/>
      <c r="G1370" s="15"/>
      <c r="H1370" s="16"/>
      <c r="I1370" s="100">
        <f t="shared" si="706"/>
        <v>0</v>
      </c>
    </row>
    <row r="1371" spans="1:9" s="3" customFormat="1" hidden="1" x14ac:dyDescent="0.2">
      <c r="A1371" s="37"/>
      <c r="B1371" s="24"/>
      <c r="C1371" s="10"/>
      <c r="D1371" s="10"/>
      <c r="E1371" s="10"/>
      <c r="F1371" s="10"/>
      <c r="G1371" s="10"/>
      <c r="H1371" s="11"/>
      <c r="I1371" s="100">
        <f t="shared" si="706"/>
        <v>0</v>
      </c>
    </row>
    <row r="1372" spans="1:9" s="3" customFormat="1" hidden="1" x14ac:dyDescent="0.2">
      <c r="A1372" s="17" t="s">
        <v>66</v>
      </c>
      <c r="B1372" s="36"/>
      <c r="C1372" s="15">
        <v>0</v>
      </c>
      <c r="D1372" s="15">
        <f t="shared" ref="D1372:H1372" si="710">D1319-D1340</f>
        <v>0</v>
      </c>
      <c r="E1372" s="15">
        <f t="shared" si="710"/>
        <v>0</v>
      </c>
      <c r="F1372" s="15">
        <f t="shared" si="710"/>
        <v>0</v>
      </c>
      <c r="G1372" s="15">
        <f t="shared" si="710"/>
        <v>0</v>
      </c>
      <c r="H1372" s="16">
        <f t="shared" si="710"/>
        <v>0</v>
      </c>
      <c r="I1372" s="100">
        <f t="shared" si="706"/>
        <v>0</v>
      </c>
    </row>
    <row r="1373" spans="1:9" s="3" customFormat="1" hidden="1" x14ac:dyDescent="0.2">
      <c r="A1373" s="23"/>
      <c r="B1373" s="24"/>
      <c r="C1373" s="10"/>
      <c r="D1373" s="10"/>
      <c r="E1373" s="10"/>
      <c r="F1373" s="10"/>
      <c r="G1373" s="10"/>
      <c r="H1373" s="11"/>
      <c r="I1373" s="100">
        <f t="shared" si="706"/>
        <v>0</v>
      </c>
    </row>
    <row r="1374" spans="1:9" hidden="1" x14ac:dyDescent="0.2">
      <c r="A1374" s="113" t="s">
        <v>84</v>
      </c>
      <c r="B1374" s="114" t="s">
        <v>85</v>
      </c>
      <c r="C1374" s="115">
        <v>0</v>
      </c>
      <c r="D1374" s="115">
        <f t="shared" ref="D1374:H1374" si="711">SUM(D1407,D1462,D1516,D1571)</f>
        <v>0</v>
      </c>
      <c r="E1374" s="115">
        <f t="shared" si="711"/>
        <v>0</v>
      </c>
      <c r="F1374" s="115">
        <f t="shared" si="711"/>
        <v>0</v>
      </c>
      <c r="G1374" s="115">
        <f t="shared" si="711"/>
        <v>0</v>
      </c>
      <c r="H1374" s="116">
        <f t="shared" si="711"/>
        <v>0</v>
      </c>
      <c r="I1374" s="100">
        <f t="shared" si="706"/>
        <v>0</v>
      </c>
    </row>
    <row r="1375" spans="1:9" hidden="1" x14ac:dyDescent="0.2">
      <c r="A1375" s="101" t="s">
        <v>86</v>
      </c>
      <c r="B1375" s="102"/>
      <c r="C1375" s="111">
        <v>0</v>
      </c>
      <c r="D1375" s="111">
        <f>SUM(D1376,D1379,D1405,D1402)</f>
        <v>0</v>
      </c>
      <c r="E1375" s="111">
        <f t="shared" ref="E1375:H1375" si="712">SUM(E1376,E1379,E1405,E1402)</f>
        <v>0</v>
      </c>
      <c r="F1375" s="111">
        <f t="shared" si="712"/>
        <v>0</v>
      </c>
      <c r="G1375" s="111">
        <f t="shared" si="712"/>
        <v>0</v>
      </c>
      <c r="H1375" s="112">
        <f t="shared" si="712"/>
        <v>0</v>
      </c>
      <c r="I1375" s="100">
        <f t="shared" si="706"/>
        <v>0</v>
      </c>
    </row>
    <row r="1376" spans="1:9" s="3" customFormat="1" hidden="1" x14ac:dyDescent="0.2">
      <c r="A1376" s="29" t="s">
        <v>34</v>
      </c>
      <c r="B1376" s="30">
        <v>20</v>
      </c>
      <c r="C1376" s="15">
        <v>0</v>
      </c>
      <c r="D1376" s="15">
        <f t="shared" ref="D1376:H1376" si="713">SUM(D1377)</f>
        <v>0</v>
      </c>
      <c r="E1376" s="15">
        <f t="shared" si="713"/>
        <v>0</v>
      </c>
      <c r="F1376" s="15">
        <f t="shared" si="713"/>
        <v>0</v>
      </c>
      <c r="G1376" s="15">
        <f t="shared" si="713"/>
        <v>0</v>
      </c>
      <c r="H1376" s="16">
        <f t="shared" si="713"/>
        <v>0</v>
      </c>
      <c r="I1376" s="100">
        <f t="shared" si="706"/>
        <v>0</v>
      </c>
    </row>
    <row r="1377" spans="1:9" s="3" customFormat="1" hidden="1" x14ac:dyDescent="0.2">
      <c r="A1377" s="19" t="s">
        <v>37</v>
      </c>
      <c r="B1377" s="143" t="s">
        <v>38</v>
      </c>
      <c r="C1377" s="10">
        <v>0</v>
      </c>
      <c r="D1377" s="10">
        <f>SUM(D1430,D1485,D1539,D1594)</f>
        <v>0</v>
      </c>
      <c r="E1377" s="10">
        <f>C1377+D1377</f>
        <v>0</v>
      </c>
      <c r="F1377" s="10">
        <f>SUM(F1430,F1485,F1539,F1594)</f>
        <v>0</v>
      </c>
      <c r="G1377" s="10">
        <f>SUM(G1430,G1485,G1539,G1594)</f>
        <v>0</v>
      </c>
      <c r="H1377" s="11">
        <f>SUM(H1430,H1485,H1539,H1594)</f>
        <v>0</v>
      </c>
      <c r="I1377" s="100">
        <f t="shared" si="706"/>
        <v>0</v>
      </c>
    </row>
    <row r="1378" spans="1:9" s="3" customFormat="1" hidden="1" x14ac:dyDescent="0.2">
      <c r="A1378" s="19"/>
      <c r="B1378" s="20"/>
      <c r="C1378" s="10"/>
      <c r="D1378" s="10"/>
      <c r="E1378" s="10"/>
      <c r="F1378" s="10"/>
      <c r="G1378" s="10"/>
      <c r="H1378" s="11"/>
      <c r="I1378" s="100">
        <f t="shared" si="706"/>
        <v>0</v>
      </c>
    </row>
    <row r="1379" spans="1:9" ht="25.5" hidden="1" x14ac:dyDescent="0.2">
      <c r="A1379" s="146" t="s">
        <v>113</v>
      </c>
      <c r="B1379" s="31">
        <v>60</v>
      </c>
      <c r="C1379" s="15">
        <v>0</v>
      </c>
      <c r="D1379" s="15">
        <f t="shared" ref="D1379:H1379" si="714">SUM(D1380,D1387,D1394)</f>
        <v>0</v>
      </c>
      <c r="E1379" s="15">
        <f t="shared" si="714"/>
        <v>0</v>
      </c>
      <c r="F1379" s="15">
        <f t="shared" si="714"/>
        <v>0</v>
      </c>
      <c r="G1379" s="15">
        <f t="shared" si="714"/>
        <v>0</v>
      </c>
      <c r="H1379" s="16">
        <f t="shared" si="714"/>
        <v>0</v>
      </c>
      <c r="I1379" s="100">
        <f t="shared" si="706"/>
        <v>0</v>
      </c>
    </row>
    <row r="1380" spans="1:9" ht="25.5" hidden="1" x14ac:dyDescent="0.2">
      <c r="A1380" s="29" t="s">
        <v>114</v>
      </c>
      <c r="B1380" s="32">
        <v>60</v>
      </c>
      <c r="C1380" s="15">
        <v>0</v>
      </c>
      <c r="D1380" s="15">
        <f t="shared" ref="D1380:H1380" si="715">SUM(D1384,D1385,D1386)</f>
        <v>0</v>
      </c>
      <c r="E1380" s="15">
        <f t="shared" si="715"/>
        <v>0</v>
      </c>
      <c r="F1380" s="15">
        <f t="shared" si="715"/>
        <v>0</v>
      </c>
      <c r="G1380" s="15">
        <f t="shared" si="715"/>
        <v>0</v>
      </c>
      <c r="H1380" s="16">
        <f t="shared" si="715"/>
        <v>0</v>
      </c>
      <c r="I1380" s="100">
        <f t="shared" si="706"/>
        <v>0</v>
      </c>
    </row>
    <row r="1381" spans="1:9" s="3" customFormat="1" hidden="1" x14ac:dyDescent="0.2">
      <c r="A1381" s="33" t="s">
        <v>45</v>
      </c>
      <c r="B1381" s="34"/>
      <c r="C1381" s="15"/>
      <c r="D1381" s="15"/>
      <c r="E1381" s="15"/>
      <c r="F1381" s="15"/>
      <c r="G1381" s="15"/>
      <c r="H1381" s="16"/>
      <c r="I1381" s="100">
        <f t="shared" si="706"/>
        <v>0</v>
      </c>
    </row>
    <row r="1382" spans="1:9" s="3" customFormat="1" hidden="1" x14ac:dyDescent="0.2">
      <c r="A1382" s="33" t="s">
        <v>46</v>
      </c>
      <c r="B1382" s="34"/>
      <c r="C1382" s="15">
        <v>0</v>
      </c>
      <c r="D1382" s="15">
        <f t="shared" ref="D1382:H1382" si="716">D1384+D1385+D1386-D1383</f>
        <v>0</v>
      </c>
      <c r="E1382" s="15">
        <f t="shared" si="716"/>
        <v>0</v>
      </c>
      <c r="F1382" s="15">
        <f t="shared" si="716"/>
        <v>0</v>
      </c>
      <c r="G1382" s="15">
        <f t="shared" si="716"/>
        <v>0</v>
      </c>
      <c r="H1382" s="16">
        <f t="shared" si="716"/>
        <v>0</v>
      </c>
      <c r="I1382" s="100">
        <f t="shared" si="706"/>
        <v>0</v>
      </c>
    </row>
    <row r="1383" spans="1:9" hidden="1" x14ac:dyDescent="0.2">
      <c r="A1383" s="33" t="s">
        <v>47</v>
      </c>
      <c r="B1383" s="34"/>
      <c r="C1383" s="15">
        <v>0</v>
      </c>
      <c r="D1383" s="15">
        <f t="shared" ref="D1383:H1386" si="717">SUM(D1436,D1491,D1545,D1600)</f>
        <v>0</v>
      </c>
      <c r="E1383" s="15">
        <f t="shared" si="717"/>
        <v>0</v>
      </c>
      <c r="F1383" s="15">
        <f t="shared" si="717"/>
        <v>0</v>
      </c>
      <c r="G1383" s="15">
        <f t="shared" si="717"/>
        <v>0</v>
      </c>
      <c r="H1383" s="16">
        <f t="shared" si="717"/>
        <v>0</v>
      </c>
      <c r="I1383" s="100">
        <f t="shared" si="706"/>
        <v>0</v>
      </c>
    </row>
    <row r="1384" spans="1:9" hidden="1" x14ac:dyDescent="0.2">
      <c r="A1384" s="8" t="s">
        <v>115</v>
      </c>
      <c r="B1384" s="144" t="s">
        <v>116</v>
      </c>
      <c r="C1384" s="55">
        <v>0</v>
      </c>
      <c r="D1384" s="55">
        <f t="shared" si="717"/>
        <v>0</v>
      </c>
      <c r="E1384" s="55">
        <f t="shared" ref="E1384:E1386" si="718">C1384+D1384</f>
        <v>0</v>
      </c>
      <c r="F1384" s="55">
        <f t="shared" si="717"/>
        <v>0</v>
      </c>
      <c r="G1384" s="55">
        <f t="shared" si="717"/>
        <v>0</v>
      </c>
      <c r="H1384" s="95">
        <f t="shared" si="717"/>
        <v>0</v>
      </c>
      <c r="I1384" s="100">
        <f t="shared" si="706"/>
        <v>0</v>
      </c>
    </row>
    <row r="1385" spans="1:9" s="3" customFormat="1" hidden="1" x14ac:dyDescent="0.2">
      <c r="A1385" s="8" t="s">
        <v>107</v>
      </c>
      <c r="B1385" s="144" t="s">
        <v>117</v>
      </c>
      <c r="C1385" s="10">
        <v>0</v>
      </c>
      <c r="D1385" s="10">
        <f t="shared" si="717"/>
        <v>0</v>
      </c>
      <c r="E1385" s="10">
        <f t="shared" si="718"/>
        <v>0</v>
      </c>
      <c r="F1385" s="10">
        <f t="shared" si="717"/>
        <v>0</v>
      </c>
      <c r="G1385" s="10">
        <f t="shared" si="717"/>
        <v>0</v>
      </c>
      <c r="H1385" s="11">
        <f t="shared" si="717"/>
        <v>0</v>
      </c>
      <c r="I1385" s="100">
        <f t="shared" si="706"/>
        <v>0</v>
      </c>
    </row>
    <row r="1386" spans="1:9" hidden="1" x14ac:dyDescent="0.2">
      <c r="A1386" s="8" t="s">
        <v>109</v>
      </c>
      <c r="B1386" s="145" t="s">
        <v>118</v>
      </c>
      <c r="C1386" s="55">
        <v>0</v>
      </c>
      <c r="D1386" s="55">
        <f t="shared" si="717"/>
        <v>0</v>
      </c>
      <c r="E1386" s="55">
        <f t="shared" si="718"/>
        <v>0</v>
      </c>
      <c r="F1386" s="55">
        <f t="shared" si="717"/>
        <v>0</v>
      </c>
      <c r="G1386" s="55">
        <f t="shared" si="717"/>
        <v>0</v>
      </c>
      <c r="H1386" s="95">
        <f t="shared" si="717"/>
        <v>0</v>
      </c>
      <c r="I1386" s="100">
        <f t="shared" si="706"/>
        <v>0</v>
      </c>
    </row>
    <row r="1387" spans="1:9" s="3" customFormat="1" hidden="1" x14ac:dyDescent="0.2">
      <c r="A1387" s="29" t="s">
        <v>54</v>
      </c>
      <c r="B1387" s="30" t="s">
        <v>55</v>
      </c>
      <c r="C1387" s="15">
        <v>0</v>
      </c>
      <c r="D1387" s="15">
        <f t="shared" ref="D1387:H1387" si="719">SUM(D1391,D1392,D1393)</f>
        <v>0</v>
      </c>
      <c r="E1387" s="15">
        <f t="shared" si="719"/>
        <v>0</v>
      </c>
      <c r="F1387" s="15">
        <f t="shared" si="719"/>
        <v>0</v>
      </c>
      <c r="G1387" s="15">
        <f t="shared" si="719"/>
        <v>0</v>
      </c>
      <c r="H1387" s="16">
        <f t="shared" si="719"/>
        <v>0</v>
      </c>
      <c r="I1387" s="100">
        <f t="shared" si="706"/>
        <v>0</v>
      </c>
    </row>
    <row r="1388" spans="1:9" s="3" customFormat="1" hidden="1" x14ac:dyDescent="0.2">
      <c r="A1388" s="35" t="s">
        <v>45</v>
      </c>
      <c r="B1388" s="30"/>
      <c r="C1388" s="15"/>
      <c r="D1388" s="15"/>
      <c r="E1388" s="15"/>
      <c r="F1388" s="15"/>
      <c r="G1388" s="15"/>
      <c r="H1388" s="16"/>
      <c r="I1388" s="100">
        <f t="shared" si="706"/>
        <v>0</v>
      </c>
    </row>
    <row r="1389" spans="1:9" s="3" customFormat="1" hidden="1" x14ac:dyDescent="0.2">
      <c r="A1389" s="33" t="s">
        <v>46</v>
      </c>
      <c r="B1389" s="34"/>
      <c r="C1389" s="15">
        <v>0</v>
      </c>
      <c r="D1389" s="15">
        <f t="shared" ref="D1389:H1389" si="720">D1391+D1392+D1393-D1390</f>
        <v>0</v>
      </c>
      <c r="E1389" s="15">
        <f t="shared" si="720"/>
        <v>0</v>
      </c>
      <c r="F1389" s="15">
        <f t="shared" si="720"/>
        <v>0</v>
      </c>
      <c r="G1389" s="15">
        <f t="shared" si="720"/>
        <v>0</v>
      </c>
      <c r="H1389" s="16">
        <f t="shared" si="720"/>
        <v>0</v>
      </c>
      <c r="I1389" s="100">
        <f t="shared" si="706"/>
        <v>0</v>
      </c>
    </row>
    <row r="1390" spans="1:9" s="3" customFormat="1" hidden="1" x14ac:dyDescent="0.2">
      <c r="A1390" s="33" t="s">
        <v>47</v>
      </c>
      <c r="B1390" s="34"/>
      <c r="C1390" s="15">
        <v>0</v>
      </c>
      <c r="D1390" s="15">
        <f t="shared" ref="D1390:H1393" si="721">SUM(D1443,D1498,D1552,D1607)</f>
        <v>0</v>
      </c>
      <c r="E1390" s="15">
        <f t="shared" si="721"/>
        <v>0</v>
      </c>
      <c r="F1390" s="15">
        <f t="shared" si="721"/>
        <v>0</v>
      </c>
      <c r="G1390" s="15">
        <f t="shared" si="721"/>
        <v>0</v>
      </c>
      <c r="H1390" s="16">
        <f t="shared" si="721"/>
        <v>0</v>
      </c>
      <c r="I1390" s="100">
        <f t="shared" si="706"/>
        <v>0</v>
      </c>
    </row>
    <row r="1391" spans="1:9" s="3" customFormat="1" hidden="1" x14ac:dyDescent="0.2">
      <c r="A1391" s="8" t="s">
        <v>48</v>
      </c>
      <c r="B1391" s="145" t="s">
        <v>56</v>
      </c>
      <c r="C1391" s="10">
        <v>0</v>
      </c>
      <c r="D1391" s="10">
        <f t="shared" si="721"/>
        <v>0</v>
      </c>
      <c r="E1391" s="10">
        <f t="shared" ref="E1391:E1393" si="722">C1391+D1391</f>
        <v>0</v>
      </c>
      <c r="F1391" s="10">
        <f t="shared" si="721"/>
        <v>0</v>
      </c>
      <c r="G1391" s="10">
        <f t="shared" si="721"/>
        <v>0</v>
      </c>
      <c r="H1391" s="11">
        <f t="shared" si="721"/>
        <v>0</v>
      </c>
      <c r="I1391" s="100">
        <f t="shared" si="706"/>
        <v>0</v>
      </c>
    </row>
    <row r="1392" spans="1:9" s="3" customFormat="1" hidden="1" x14ac:dyDescent="0.2">
      <c r="A1392" s="8" t="s">
        <v>50</v>
      </c>
      <c r="B1392" s="145" t="s">
        <v>57</v>
      </c>
      <c r="C1392" s="10">
        <v>0</v>
      </c>
      <c r="D1392" s="10">
        <f t="shared" si="721"/>
        <v>0</v>
      </c>
      <c r="E1392" s="10">
        <f t="shared" si="722"/>
        <v>0</v>
      </c>
      <c r="F1392" s="10">
        <f t="shared" si="721"/>
        <v>0</v>
      </c>
      <c r="G1392" s="10">
        <f t="shared" si="721"/>
        <v>0</v>
      </c>
      <c r="H1392" s="11">
        <f t="shared" si="721"/>
        <v>0</v>
      </c>
      <c r="I1392" s="100">
        <f t="shared" si="706"/>
        <v>0</v>
      </c>
    </row>
    <row r="1393" spans="1:9" s="3" customFormat="1" hidden="1" x14ac:dyDescent="0.2">
      <c r="A1393" s="8" t="s">
        <v>52</v>
      </c>
      <c r="B1393" s="145" t="s">
        <v>58</v>
      </c>
      <c r="C1393" s="10">
        <v>0</v>
      </c>
      <c r="D1393" s="10">
        <f t="shared" si="721"/>
        <v>0</v>
      </c>
      <c r="E1393" s="10">
        <f t="shared" si="722"/>
        <v>0</v>
      </c>
      <c r="F1393" s="10">
        <f t="shared" si="721"/>
        <v>0</v>
      </c>
      <c r="G1393" s="10">
        <f t="shared" si="721"/>
        <v>0</v>
      </c>
      <c r="H1393" s="11">
        <f t="shared" si="721"/>
        <v>0</v>
      </c>
      <c r="I1393" s="100">
        <f t="shared" si="706"/>
        <v>0</v>
      </c>
    </row>
    <row r="1394" spans="1:9" s="3" customFormat="1" hidden="1" x14ac:dyDescent="0.2">
      <c r="A1394" s="29" t="s">
        <v>59</v>
      </c>
      <c r="B1394" s="36" t="s">
        <v>60</v>
      </c>
      <c r="C1394" s="15">
        <v>0</v>
      </c>
      <c r="D1394" s="15">
        <f t="shared" ref="D1394:H1394" si="723">SUM(D1398,D1399,D1400)</f>
        <v>0</v>
      </c>
      <c r="E1394" s="15">
        <f t="shared" si="723"/>
        <v>0</v>
      </c>
      <c r="F1394" s="15">
        <f t="shared" si="723"/>
        <v>0</v>
      </c>
      <c r="G1394" s="15">
        <f t="shared" si="723"/>
        <v>0</v>
      </c>
      <c r="H1394" s="16">
        <f t="shared" si="723"/>
        <v>0</v>
      </c>
      <c r="I1394" s="100">
        <f t="shared" si="706"/>
        <v>0</v>
      </c>
    </row>
    <row r="1395" spans="1:9" s="3" customFormat="1" hidden="1" x14ac:dyDescent="0.2">
      <c r="A1395" s="35" t="s">
        <v>45</v>
      </c>
      <c r="B1395" s="36"/>
      <c r="C1395" s="15"/>
      <c r="D1395" s="15"/>
      <c r="E1395" s="15"/>
      <c r="F1395" s="15"/>
      <c r="G1395" s="15"/>
      <c r="H1395" s="16"/>
      <c r="I1395" s="100">
        <f t="shared" si="706"/>
        <v>0</v>
      </c>
    </row>
    <row r="1396" spans="1:9" s="3" customFormat="1" hidden="1" x14ac:dyDescent="0.2">
      <c r="A1396" s="33" t="s">
        <v>46</v>
      </c>
      <c r="B1396" s="34"/>
      <c r="C1396" s="15">
        <v>0</v>
      </c>
      <c r="D1396" s="15">
        <f t="shared" ref="D1396:H1396" si="724">D1398+D1399+D1400-D1397</f>
        <v>0</v>
      </c>
      <c r="E1396" s="15">
        <f t="shared" si="724"/>
        <v>0</v>
      </c>
      <c r="F1396" s="15">
        <f t="shared" si="724"/>
        <v>0</v>
      </c>
      <c r="G1396" s="15">
        <f t="shared" si="724"/>
        <v>0</v>
      </c>
      <c r="H1396" s="16">
        <f t="shared" si="724"/>
        <v>0</v>
      </c>
      <c r="I1396" s="100">
        <f t="shared" si="706"/>
        <v>0</v>
      </c>
    </row>
    <row r="1397" spans="1:9" s="3" customFormat="1" hidden="1" x14ac:dyDescent="0.2">
      <c r="A1397" s="33" t="s">
        <v>47</v>
      </c>
      <c r="B1397" s="34"/>
      <c r="C1397" s="15">
        <v>0</v>
      </c>
      <c r="D1397" s="15">
        <f t="shared" ref="D1397:H1400" si="725">SUM(D1450,D1505,D1559,D1614)</f>
        <v>0</v>
      </c>
      <c r="E1397" s="15">
        <f t="shared" si="725"/>
        <v>0</v>
      </c>
      <c r="F1397" s="15">
        <f t="shared" si="725"/>
        <v>0</v>
      </c>
      <c r="G1397" s="15">
        <f t="shared" si="725"/>
        <v>0</v>
      </c>
      <c r="H1397" s="16">
        <f t="shared" si="725"/>
        <v>0</v>
      </c>
      <c r="I1397" s="100">
        <f t="shared" si="706"/>
        <v>0</v>
      </c>
    </row>
    <row r="1398" spans="1:9" s="3" customFormat="1" hidden="1" x14ac:dyDescent="0.2">
      <c r="A1398" s="8" t="s">
        <v>48</v>
      </c>
      <c r="B1398" s="145" t="s">
        <v>61</v>
      </c>
      <c r="C1398" s="10">
        <v>0</v>
      </c>
      <c r="D1398" s="10">
        <f t="shared" si="725"/>
        <v>0</v>
      </c>
      <c r="E1398" s="10">
        <f t="shared" ref="E1398:E1400" si="726">C1398+D1398</f>
        <v>0</v>
      </c>
      <c r="F1398" s="10">
        <f t="shared" si="725"/>
        <v>0</v>
      </c>
      <c r="G1398" s="10">
        <f t="shared" si="725"/>
        <v>0</v>
      </c>
      <c r="H1398" s="11">
        <f t="shared" si="725"/>
        <v>0</v>
      </c>
      <c r="I1398" s="100">
        <f t="shared" si="706"/>
        <v>0</v>
      </c>
    </row>
    <row r="1399" spans="1:9" s="3" customFormat="1" hidden="1" x14ac:dyDescent="0.2">
      <c r="A1399" s="8" t="s">
        <v>50</v>
      </c>
      <c r="B1399" s="145" t="s">
        <v>62</v>
      </c>
      <c r="C1399" s="10">
        <v>0</v>
      </c>
      <c r="D1399" s="10">
        <f t="shared" si="725"/>
        <v>0</v>
      </c>
      <c r="E1399" s="10">
        <f t="shared" si="726"/>
        <v>0</v>
      </c>
      <c r="F1399" s="10">
        <f t="shared" si="725"/>
        <v>0</v>
      </c>
      <c r="G1399" s="10">
        <f t="shared" si="725"/>
        <v>0</v>
      </c>
      <c r="H1399" s="11">
        <f t="shared" si="725"/>
        <v>0</v>
      </c>
      <c r="I1399" s="100">
        <f t="shared" si="706"/>
        <v>0</v>
      </c>
    </row>
    <row r="1400" spans="1:9" s="3" customFormat="1" hidden="1" x14ac:dyDescent="0.2">
      <c r="A1400" s="8" t="s">
        <v>52</v>
      </c>
      <c r="B1400" s="145" t="s">
        <v>63</v>
      </c>
      <c r="C1400" s="10">
        <v>0</v>
      </c>
      <c r="D1400" s="10">
        <f t="shared" si="725"/>
        <v>0</v>
      </c>
      <c r="E1400" s="10">
        <f t="shared" si="726"/>
        <v>0</v>
      </c>
      <c r="F1400" s="10">
        <f t="shared" si="725"/>
        <v>0</v>
      </c>
      <c r="G1400" s="10">
        <f t="shared" si="725"/>
        <v>0</v>
      </c>
      <c r="H1400" s="11">
        <f t="shared" si="725"/>
        <v>0</v>
      </c>
      <c r="I1400" s="100">
        <f t="shared" si="706"/>
        <v>0</v>
      </c>
    </row>
    <row r="1401" spans="1:9" s="3" customFormat="1" hidden="1" x14ac:dyDescent="0.2">
      <c r="A1401" s="37"/>
      <c r="B1401" s="24"/>
      <c r="C1401" s="10"/>
      <c r="D1401" s="10"/>
      <c r="E1401" s="10"/>
      <c r="F1401" s="10"/>
      <c r="G1401" s="10"/>
      <c r="H1401" s="11"/>
      <c r="I1401" s="100">
        <f t="shared" si="706"/>
        <v>0</v>
      </c>
    </row>
    <row r="1402" spans="1:9" s="3" customFormat="1" hidden="1" x14ac:dyDescent="0.2">
      <c r="A1402" s="136" t="s">
        <v>119</v>
      </c>
      <c r="B1402" s="30">
        <v>20</v>
      </c>
      <c r="C1402" s="15">
        <v>0</v>
      </c>
      <c r="D1402" s="15">
        <f t="shared" ref="D1402:H1402" si="727">SUM(D1403)</f>
        <v>0</v>
      </c>
      <c r="E1402" s="15">
        <f t="shared" si="727"/>
        <v>0</v>
      </c>
      <c r="F1402" s="15">
        <f t="shared" si="727"/>
        <v>0</v>
      </c>
      <c r="G1402" s="15">
        <f t="shared" si="727"/>
        <v>0</v>
      </c>
      <c r="H1402" s="16">
        <f t="shared" si="727"/>
        <v>0</v>
      </c>
      <c r="I1402" s="100">
        <f t="shared" si="706"/>
        <v>0</v>
      </c>
    </row>
    <row r="1403" spans="1:9" s="3" customFormat="1" hidden="1" x14ac:dyDescent="0.2">
      <c r="A1403" s="137" t="s">
        <v>120</v>
      </c>
      <c r="B1403" s="143" t="s">
        <v>121</v>
      </c>
      <c r="C1403" s="10">
        <v>0</v>
      </c>
      <c r="D1403" s="10">
        <f>SUM(D1456,D1511,D1565,D1620)</f>
        <v>0</v>
      </c>
      <c r="E1403" s="10">
        <f>C1403+D1403</f>
        <v>0</v>
      </c>
      <c r="F1403" s="10">
        <f>SUM(F1456,F1511,F1565,F1620)</f>
        <v>0</v>
      </c>
      <c r="G1403" s="10">
        <f>SUM(G1456,G1511,G1565,G1620)</f>
        <v>0</v>
      </c>
      <c r="H1403" s="11">
        <f>SUM(H1456,H1511,H1565,H1620)</f>
        <v>0</v>
      </c>
      <c r="I1403" s="100">
        <f t="shared" si="706"/>
        <v>0</v>
      </c>
    </row>
    <row r="1404" spans="1:9" s="3" customFormat="1" hidden="1" x14ac:dyDescent="0.2">
      <c r="A1404" s="37"/>
      <c r="B1404" s="24"/>
      <c r="C1404" s="10"/>
      <c r="D1404" s="10"/>
      <c r="E1404" s="10"/>
      <c r="F1404" s="10"/>
      <c r="G1404" s="10"/>
      <c r="H1404" s="11"/>
      <c r="I1404" s="100">
        <f t="shared" si="706"/>
        <v>0</v>
      </c>
    </row>
    <row r="1405" spans="1:9" s="3" customFormat="1" hidden="1" x14ac:dyDescent="0.2">
      <c r="A1405" s="17" t="s">
        <v>64</v>
      </c>
      <c r="B1405" s="36" t="s">
        <v>65</v>
      </c>
      <c r="C1405" s="15">
        <v>0</v>
      </c>
      <c r="D1405" s="15">
        <f>SUM(D1458,D1513,D1567,D1622)</f>
        <v>0</v>
      </c>
      <c r="E1405" s="15">
        <f>C1405+D1405</f>
        <v>0</v>
      </c>
      <c r="F1405" s="15">
        <f>SUM(F1458,F1513,F1567,F1622)</f>
        <v>0</v>
      </c>
      <c r="G1405" s="15">
        <f>SUM(G1458,G1513,G1567,G1622)</f>
        <v>0</v>
      </c>
      <c r="H1405" s="16">
        <f>SUM(H1458,H1513,H1567,H1622)</f>
        <v>0</v>
      </c>
      <c r="I1405" s="100">
        <f t="shared" si="706"/>
        <v>0</v>
      </c>
    </row>
    <row r="1406" spans="1:9" s="3" customFormat="1" hidden="1" x14ac:dyDescent="0.2">
      <c r="A1406" s="23"/>
      <c r="B1406" s="24"/>
      <c r="C1406" s="10"/>
      <c r="D1406" s="10"/>
      <c r="E1406" s="10"/>
      <c r="F1406" s="10"/>
      <c r="G1406" s="10"/>
      <c r="H1406" s="11"/>
      <c r="I1406" s="100">
        <f t="shared" si="706"/>
        <v>0</v>
      </c>
    </row>
    <row r="1407" spans="1:9" s="67" customFormat="1" ht="38.25" hidden="1" x14ac:dyDescent="0.2">
      <c r="A1407" s="105" t="s">
        <v>128</v>
      </c>
      <c r="B1407" s="106"/>
      <c r="C1407" s="107">
        <v>0</v>
      </c>
      <c r="D1407" s="107">
        <f t="shared" ref="D1407:H1407" si="728">D1408</f>
        <v>0</v>
      </c>
      <c r="E1407" s="107">
        <f t="shared" si="728"/>
        <v>0</v>
      </c>
      <c r="F1407" s="107">
        <f t="shared" si="728"/>
        <v>0</v>
      </c>
      <c r="G1407" s="107">
        <f t="shared" si="728"/>
        <v>0</v>
      </c>
      <c r="H1407" s="108">
        <f t="shared" si="728"/>
        <v>0</v>
      </c>
      <c r="I1407" s="100">
        <f t="shared" si="706"/>
        <v>0</v>
      </c>
    </row>
    <row r="1408" spans="1:9" hidden="1" x14ac:dyDescent="0.2">
      <c r="A1408" s="101" t="s">
        <v>71</v>
      </c>
      <c r="B1408" s="102"/>
      <c r="C1408" s="103">
        <v>0</v>
      </c>
      <c r="D1408" s="103">
        <f t="shared" ref="D1408:H1408" si="729">SUM(D1409,D1410,D1411,D1415)</f>
        <v>0</v>
      </c>
      <c r="E1408" s="103">
        <f t="shared" si="729"/>
        <v>0</v>
      </c>
      <c r="F1408" s="103">
        <f t="shared" si="729"/>
        <v>0</v>
      </c>
      <c r="G1408" s="103">
        <f t="shared" si="729"/>
        <v>0</v>
      </c>
      <c r="H1408" s="104">
        <f t="shared" si="729"/>
        <v>0</v>
      </c>
      <c r="I1408" s="100">
        <f t="shared" si="706"/>
        <v>0</v>
      </c>
    </row>
    <row r="1409" spans="1:9" s="3" customFormat="1" hidden="1" x14ac:dyDescent="0.2">
      <c r="A1409" s="8" t="s">
        <v>72</v>
      </c>
      <c r="B1409" s="9"/>
      <c r="C1409" s="10">
        <v>0</v>
      </c>
      <c r="D1409" s="10"/>
      <c r="E1409" s="10">
        <f t="shared" ref="E1409" si="730">C1409+D1409</f>
        <v>0</v>
      </c>
      <c r="F1409" s="10"/>
      <c r="G1409" s="10"/>
      <c r="H1409" s="11"/>
      <c r="I1409" s="100">
        <f t="shared" si="706"/>
        <v>0</v>
      </c>
    </row>
    <row r="1410" spans="1:9" s="3" customFormat="1" ht="25.5" hidden="1" x14ac:dyDescent="0.2">
      <c r="A1410" s="8" t="s">
        <v>136</v>
      </c>
      <c r="B1410" s="12"/>
      <c r="C1410" s="10">
        <v>0</v>
      </c>
      <c r="D1410" s="10"/>
      <c r="E1410" s="10">
        <v>0</v>
      </c>
      <c r="F1410" s="10"/>
      <c r="G1410" s="10"/>
      <c r="H1410" s="11"/>
      <c r="I1410" s="100">
        <f t="shared" si="706"/>
        <v>0</v>
      </c>
    </row>
    <row r="1411" spans="1:9" hidden="1" x14ac:dyDescent="0.2">
      <c r="A1411" s="13" t="s">
        <v>123</v>
      </c>
      <c r="B1411" s="14" t="s">
        <v>104</v>
      </c>
      <c r="C1411" s="15">
        <v>0</v>
      </c>
      <c r="D1411" s="15">
        <f>SUM(D1412:D1414)</f>
        <v>0</v>
      </c>
      <c r="E1411" s="15">
        <f>SUM(C1411,D1411)</f>
        <v>0</v>
      </c>
      <c r="F1411" s="15">
        <f t="shared" ref="F1411" si="731">SUM(F1412:F1414)</f>
        <v>0</v>
      </c>
      <c r="G1411" s="15">
        <f t="shared" ref="G1411:H1411" si="732">SUM(G1412:G1414)</f>
        <v>0</v>
      </c>
      <c r="H1411" s="16">
        <f t="shared" si="732"/>
        <v>0</v>
      </c>
      <c r="I1411" s="100">
        <f t="shared" si="706"/>
        <v>0</v>
      </c>
    </row>
    <row r="1412" spans="1:9" hidden="1" x14ac:dyDescent="0.2">
      <c r="A1412" s="121" t="s">
        <v>105</v>
      </c>
      <c r="B1412" s="9" t="s">
        <v>106</v>
      </c>
      <c r="C1412" s="55">
        <v>0</v>
      </c>
      <c r="D1412" s="55"/>
      <c r="E1412" s="55">
        <f t="shared" ref="E1412:E1414" si="733">SUM(C1412,D1412)</f>
        <v>0</v>
      </c>
      <c r="F1412" s="55"/>
      <c r="G1412" s="55"/>
      <c r="H1412" s="95"/>
      <c r="I1412" s="100">
        <f t="shared" si="706"/>
        <v>0</v>
      </c>
    </row>
    <row r="1413" spans="1:9" s="3" customFormat="1" hidden="1" x14ac:dyDescent="0.2">
      <c r="A1413" s="121" t="s">
        <v>107</v>
      </c>
      <c r="B1413" s="9" t="s">
        <v>108</v>
      </c>
      <c r="C1413" s="10">
        <v>0</v>
      </c>
      <c r="D1413" s="133"/>
      <c r="E1413" s="10">
        <f t="shared" si="733"/>
        <v>0</v>
      </c>
      <c r="F1413" s="10"/>
      <c r="G1413" s="10"/>
      <c r="H1413" s="11"/>
      <c r="I1413" s="100">
        <f t="shared" si="706"/>
        <v>0</v>
      </c>
    </row>
    <row r="1414" spans="1:9" hidden="1" x14ac:dyDescent="0.2">
      <c r="A1414" s="121" t="s">
        <v>109</v>
      </c>
      <c r="B1414" s="9" t="s">
        <v>110</v>
      </c>
      <c r="C1414" s="55">
        <v>0</v>
      </c>
      <c r="D1414" s="55"/>
      <c r="E1414" s="55">
        <f t="shared" si="733"/>
        <v>0</v>
      </c>
      <c r="F1414" s="55"/>
      <c r="G1414" s="55"/>
      <c r="H1414" s="95"/>
      <c r="I1414" s="100">
        <f t="shared" si="706"/>
        <v>0</v>
      </c>
    </row>
    <row r="1415" spans="1:9" s="3" customFormat="1" ht="25.5" hidden="1" x14ac:dyDescent="0.2">
      <c r="A1415" s="13" t="s">
        <v>13</v>
      </c>
      <c r="B1415" s="14" t="s">
        <v>14</v>
      </c>
      <c r="C1415" s="15">
        <v>0</v>
      </c>
      <c r="D1415" s="15">
        <v>0</v>
      </c>
      <c r="E1415" s="15">
        <v>0</v>
      </c>
      <c r="F1415" s="15">
        <v>0</v>
      </c>
      <c r="G1415" s="15">
        <v>0</v>
      </c>
      <c r="H1415" s="16">
        <v>0</v>
      </c>
      <c r="I1415" s="100">
        <f t="shared" si="706"/>
        <v>0</v>
      </c>
    </row>
    <row r="1416" spans="1:9" s="3" customFormat="1" hidden="1" x14ac:dyDescent="0.2">
      <c r="A1416" s="17" t="s">
        <v>15</v>
      </c>
      <c r="B1416" s="18" t="s">
        <v>16</v>
      </c>
      <c r="C1416" s="15">
        <v>0</v>
      </c>
      <c r="D1416" s="15">
        <v>0</v>
      </c>
      <c r="E1416" s="15">
        <v>0</v>
      </c>
      <c r="F1416" s="15">
        <v>0</v>
      </c>
      <c r="G1416" s="15">
        <v>0</v>
      </c>
      <c r="H1416" s="16">
        <v>0</v>
      </c>
      <c r="I1416" s="100">
        <f t="shared" si="706"/>
        <v>0</v>
      </c>
    </row>
    <row r="1417" spans="1:9" s="3" customFormat="1" hidden="1" x14ac:dyDescent="0.2">
      <c r="A1417" s="19" t="s">
        <v>17</v>
      </c>
      <c r="B1417" s="20" t="s">
        <v>18</v>
      </c>
      <c r="C1417" s="10">
        <v>0</v>
      </c>
      <c r="D1417" s="10"/>
      <c r="E1417" s="10">
        <v>0</v>
      </c>
      <c r="F1417" s="10"/>
      <c r="G1417" s="10"/>
      <c r="H1417" s="11"/>
      <c r="I1417" s="100">
        <f t="shared" si="706"/>
        <v>0</v>
      </c>
    </row>
    <row r="1418" spans="1:9" s="3" customFormat="1" hidden="1" x14ac:dyDescent="0.2">
      <c r="A1418" s="19" t="s">
        <v>19</v>
      </c>
      <c r="B1418" s="21" t="s">
        <v>20</v>
      </c>
      <c r="C1418" s="10">
        <v>0</v>
      </c>
      <c r="D1418" s="10"/>
      <c r="E1418" s="10">
        <v>0</v>
      </c>
      <c r="F1418" s="10"/>
      <c r="G1418" s="10"/>
      <c r="H1418" s="11"/>
      <c r="I1418" s="100">
        <f t="shared" si="706"/>
        <v>0</v>
      </c>
    </row>
    <row r="1419" spans="1:9" s="3" customFormat="1" hidden="1" x14ac:dyDescent="0.2">
      <c r="A1419" s="19" t="s">
        <v>21</v>
      </c>
      <c r="B1419" s="21" t="s">
        <v>22</v>
      </c>
      <c r="C1419" s="10">
        <v>0</v>
      </c>
      <c r="D1419" s="10"/>
      <c r="E1419" s="10">
        <v>0</v>
      </c>
      <c r="F1419" s="10"/>
      <c r="G1419" s="10"/>
      <c r="H1419" s="11"/>
      <c r="I1419" s="100">
        <f t="shared" si="706"/>
        <v>0</v>
      </c>
    </row>
    <row r="1420" spans="1:9" s="3" customFormat="1" hidden="1" x14ac:dyDescent="0.2">
      <c r="A1420" s="17" t="s">
        <v>23</v>
      </c>
      <c r="B1420" s="22" t="s">
        <v>24</v>
      </c>
      <c r="C1420" s="15">
        <v>0</v>
      </c>
      <c r="D1420" s="15">
        <v>0</v>
      </c>
      <c r="E1420" s="15">
        <v>0</v>
      </c>
      <c r="F1420" s="15">
        <v>0</v>
      </c>
      <c r="G1420" s="15">
        <v>0</v>
      </c>
      <c r="H1420" s="16">
        <v>0</v>
      </c>
      <c r="I1420" s="100">
        <f t="shared" si="706"/>
        <v>0</v>
      </c>
    </row>
    <row r="1421" spans="1:9" s="3" customFormat="1" hidden="1" x14ac:dyDescent="0.2">
      <c r="A1421" s="19" t="s">
        <v>17</v>
      </c>
      <c r="B1421" s="21" t="s">
        <v>25</v>
      </c>
      <c r="C1421" s="10">
        <v>0</v>
      </c>
      <c r="D1421" s="10"/>
      <c r="E1421" s="10">
        <v>0</v>
      </c>
      <c r="F1421" s="10"/>
      <c r="G1421" s="10"/>
      <c r="H1421" s="11"/>
      <c r="I1421" s="100">
        <f t="shared" si="706"/>
        <v>0</v>
      </c>
    </row>
    <row r="1422" spans="1:9" s="3" customFormat="1" hidden="1" x14ac:dyDescent="0.2">
      <c r="A1422" s="19" t="s">
        <v>19</v>
      </c>
      <c r="B1422" s="21" t="s">
        <v>26</v>
      </c>
      <c r="C1422" s="10">
        <v>0</v>
      </c>
      <c r="D1422" s="10"/>
      <c r="E1422" s="10">
        <v>0</v>
      </c>
      <c r="F1422" s="10"/>
      <c r="G1422" s="10"/>
      <c r="H1422" s="11"/>
      <c r="I1422" s="100">
        <f t="shared" si="706"/>
        <v>0</v>
      </c>
    </row>
    <row r="1423" spans="1:9" s="3" customFormat="1" hidden="1" x14ac:dyDescent="0.2">
      <c r="A1423" s="19" t="s">
        <v>21</v>
      </c>
      <c r="B1423" s="21" t="s">
        <v>27</v>
      </c>
      <c r="C1423" s="10">
        <v>0</v>
      </c>
      <c r="D1423" s="10"/>
      <c r="E1423" s="10">
        <v>0</v>
      </c>
      <c r="F1423" s="10"/>
      <c r="G1423" s="10"/>
      <c r="H1423" s="11"/>
      <c r="I1423" s="100">
        <f t="shared" ref="I1423:I1486" si="734">SUM(E1423:H1423)</f>
        <v>0</v>
      </c>
    </row>
    <row r="1424" spans="1:9" s="3" customFormat="1" hidden="1" x14ac:dyDescent="0.2">
      <c r="A1424" s="17" t="s">
        <v>28</v>
      </c>
      <c r="B1424" s="22" t="s">
        <v>29</v>
      </c>
      <c r="C1424" s="15">
        <v>0</v>
      </c>
      <c r="D1424" s="15">
        <v>0</v>
      </c>
      <c r="E1424" s="15">
        <v>0</v>
      </c>
      <c r="F1424" s="15">
        <v>0</v>
      </c>
      <c r="G1424" s="15">
        <v>0</v>
      </c>
      <c r="H1424" s="16">
        <v>0</v>
      </c>
      <c r="I1424" s="100">
        <f t="shared" si="734"/>
        <v>0</v>
      </c>
    </row>
    <row r="1425" spans="1:9" s="3" customFormat="1" hidden="1" x14ac:dyDescent="0.2">
      <c r="A1425" s="19" t="s">
        <v>17</v>
      </c>
      <c r="B1425" s="21" t="s">
        <v>30</v>
      </c>
      <c r="C1425" s="10">
        <v>0</v>
      </c>
      <c r="D1425" s="10"/>
      <c r="E1425" s="10">
        <v>0</v>
      </c>
      <c r="F1425" s="10"/>
      <c r="G1425" s="10"/>
      <c r="H1425" s="11"/>
      <c r="I1425" s="100">
        <f t="shared" si="734"/>
        <v>0</v>
      </c>
    </row>
    <row r="1426" spans="1:9" s="3" customFormat="1" hidden="1" x14ac:dyDescent="0.2">
      <c r="A1426" s="19" t="s">
        <v>19</v>
      </c>
      <c r="B1426" s="21" t="s">
        <v>31</v>
      </c>
      <c r="C1426" s="10">
        <v>0</v>
      </c>
      <c r="D1426" s="10"/>
      <c r="E1426" s="10">
        <v>0</v>
      </c>
      <c r="F1426" s="10"/>
      <c r="G1426" s="10"/>
      <c r="H1426" s="11"/>
      <c r="I1426" s="100">
        <f t="shared" si="734"/>
        <v>0</v>
      </c>
    </row>
    <row r="1427" spans="1:9" s="3" customFormat="1" hidden="1" x14ac:dyDescent="0.2">
      <c r="A1427" s="19" t="s">
        <v>21</v>
      </c>
      <c r="B1427" s="21" t="s">
        <v>32</v>
      </c>
      <c r="C1427" s="10">
        <v>0</v>
      </c>
      <c r="D1427" s="10"/>
      <c r="E1427" s="10">
        <v>0</v>
      </c>
      <c r="F1427" s="10"/>
      <c r="G1427" s="10"/>
      <c r="H1427" s="11"/>
      <c r="I1427" s="100">
        <f t="shared" si="734"/>
        <v>0</v>
      </c>
    </row>
    <row r="1428" spans="1:9" hidden="1" x14ac:dyDescent="0.2">
      <c r="A1428" s="101" t="s">
        <v>69</v>
      </c>
      <c r="B1428" s="102"/>
      <c r="C1428" s="111">
        <v>0</v>
      </c>
      <c r="D1428" s="111">
        <f>SUM(D1429,D1432,D1458,D1455)</f>
        <v>0</v>
      </c>
      <c r="E1428" s="111">
        <f t="shared" ref="E1428:H1428" si="735">SUM(E1429,E1432,E1458,E1455)</f>
        <v>0</v>
      </c>
      <c r="F1428" s="111">
        <f t="shared" si="735"/>
        <v>0</v>
      </c>
      <c r="G1428" s="111">
        <f t="shared" si="735"/>
        <v>0</v>
      </c>
      <c r="H1428" s="112">
        <f t="shared" si="735"/>
        <v>0</v>
      </c>
      <c r="I1428" s="100">
        <f t="shared" si="734"/>
        <v>0</v>
      </c>
    </row>
    <row r="1429" spans="1:9" s="3" customFormat="1" hidden="1" x14ac:dyDescent="0.2">
      <c r="A1429" s="29" t="s">
        <v>34</v>
      </c>
      <c r="B1429" s="30">
        <v>20</v>
      </c>
      <c r="C1429" s="15">
        <v>0</v>
      </c>
      <c r="D1429" s="15">
        <f t="shared" ref="D1429:H1429" si="736">SUM(D1430)</f>
        <v>0</v>
      </c>
      <c r="E1429" s="15">
        <f t="shared" si="736"/>
        <v>0</v>
      </c>
      <c r="F1429" s="15">
        <f t="shared" si="736"/>
        <v>0</v>
      </c>
      <c r="G1429" s="15">
        <f t="shared" si="736"/>
        <v>0</v>
      </c>
      <c r="H1429" s="16">
        <f t="shared" si="736"/>
        <v>0</v>
      </c>
      <c r="I1429" s="100">
        <f t="shared" si="734"/>
        <v>0</v>
      </c>
    </row>
    <row r="1430" spans="1:9" s="3" customFormat="1" hidden="1" x14ac:dyDescent="0.2">
      <c r="A1430" s="19" t="s">
        <v>37</v>
      </c>
      <c r="B1430" s="143" t="s">
        <v>38</v>
      </c>
      <c r="C1430" s="10">
        <v>0</v>
      </c>
      <c r="D1430" s="10"/>
      <c r="E1430" s="10">
        <f>C1430+D1430</f>
        <v>0</v>
      </c>
      <c r="F1430" s="10"/>
      <c r="G1430" s="10"/>
      <c r="H1430" s="11"/>
      <c r="I1430" s="100">
        <f t="shared" si="734"/>
        <v>0</v>
      </c>
    </row>
    <row r="1431" spans="1:9" s="3" customFormat="1" hidden="1" x14ac:dyDescent="0.2">
      <c r="A1431" s="19"/>
      <c r="B1431" s="20"/>
      <c r="C1431" s="10"/>
      <c r="D1431" s="10"/>
      <c r="E1431" s="10"/>
      <c r="F1431" s="10"/>
      <c r="G1431" s="10"/>
      <c r="H1431" s="11"/>
      <c r="I1431" s="100">
        <f t="shared" si="734"/>
        <v>0</v>
      </c>
    </row>
    <row r="1432" spans="1:9" ht="25.5" hidden="1" x14ac:dyDescent="0.2">
      <c r="A1432" s="146" t="s">
        <v>113</v>
      </c>
      <c r="B1432" s="31">
        <v>60</v>
      </c>
      <c r="C1432" s="15">
        <v>0</v>
      </c>
      <c r="D1432" s="15">
        <f t="shared" ref="D1432:H1432" si="737">SUM(D1433,D1440,D1447)</f>
        <v>0</v>
      </c>
      <c r="E1432" s="15">
        <f t="shared" si="737"/>
        <v>0</v>
      </c>
      <c r="F1432" s="15">
        <f t="shared" si="737"/>
        <v>0</v>
      </c>
      <c r="G1432" s="15">
        <f t="shared" si="737"/>
        <v>0</v>
      </c>
      <c r="H1432" s="16">
        <f t="shared" si="737"/>
        <v>0</v>
      </c>
      <c r="I1432" s="100">
        <f t="shared" si="734"/>
        <v>0</v>
      </c>
    </row>
    <row r="1433" spans="1:9" ht="25.5" hidden="1" x14ac:dyDescent="0.2">
      <c r="A1433" s="29" t="s">
        <v>114</v>
      </c>
      <c r="B1433" s="32">
        <v>60</v>
      </c>
      <c r="C1433" s="15">
        <v>0</v>
      </c>
      <c r="D1433" s="15">
        <f t="shared" ref="D1433:H1433" si="738">SUM(D1437,D1438,D1439)</f>
        <v>0</v>
      </c>
      <c r="E1433" s="15">
        <f t="shared" si="738"/>
        <v>0</v>
      </c>
      <c r="F1433" s="15">
        <f t="shared" si="738"/>
        <v>0</v>
      </c>
      <c r="G1433" s="15">
        <f t="shared" si="738"/>
        <v>0</v>
      </c>
      <c r="H1433" s="16">
        <f t="shared" si="738"/>
        <v>0</v>
      </c>
      <c r="I1433" s="100">
        <f t="shared" si="734"/>
        <v>0</v>
      </c>
    </row>
    <row r="1434" spans="1:9" s="3" customFormat="1" hidden="1" x14ac:dyDescent="0.2">
      <c r="A1434" s="33" t="s">
        <v>45</v>
      </c>
      <c r="B1434" s="34"/>
      <c r="C1434" s="15"/>
      <c r="D1434" s="15"/>
      <c r="E1434" s="15"/>
      <c r="F1434" s="15"/>
      <c r="G1434" s="15"/>
      <c r="H1434" s="16"/>
      <c r="I1434" s="100">
        <f t="shared" si="734"/>
        <v>0</v>
      </c>
    </row>
    <row r="1435" spans="1:9" s="3" customFormat="1" hidden="1" x14ac:dyDescent="0.2">
      <c r="A1435" s="33" t="s">
        <v>46</v>
      </c>
      <c r="B1435" s="34"/>
      <c r="C1435" s="15">
        <v>0</v>
      </c>
      <c r="D1435" s="15">
        <f>D1437+D1438+D1439-D1436</f>
        <v>0</v>
      </c>
      <c r="E1435" s="15">
        <f t="shared" ref="E1435:H1435" si="739">E1437+E1438+E1439-E1436</f>
        <v>0</v>
      </c>
      <c r="F1435" s="15">
        <f t="shared" si="739"/>
        <v>0</v>
      </c>
      <c r="G1435" s="15">
        <f t="shared" si="739"/>
        <v>0</v>
      </c>
      <c r="H1435" s="16">
        <f t="shared" si="739"/>
        <v>0</v>
      </c>
      <c r="I1435" s="100">
        <f t="shared" si="734"/>
        <v>0</v>
      </c>
    </row>
    <row r="1436" spans="1:9" hidden="1" x14ac:dyDescent="0.2">
      <c r="A1436" s="33" t="s">
        <v>47</v>
      </c>
      <c r="B1436" s="34"/>
      <c r="C1436" s="15">
        <v>0</v>
      </c>
      <c r="D1436" s="15"/>
      <c r="E1436" s="15">
        <f t="shared" ref="E1436:E1439" si="740">C1436+D1436</f>
        <v>0</v>
      </c>
      <c r="F1436" s="15"/>
      <c r="G1436" s="15"/>
      <c r="H1436" s="16"/>
      <c r="I1436" s="100">
        <f t="shared" si="734"/>
        <v>0</v>
      </c>
    </row>
    <row r="1437" spans="1:9" hidden="1" x14ac:dyDescent="0.2">
      <c r="A1437" s="8" t="s">
        <v>115</v>
      </c>
      <c r="B1437" s="144" t="s">
        <v>116</v>
      </c>
      <c r="C1437" s="55">
        <v>0</v>
      </c>
      <c r="D1437" s="55"/>
      <c r="E1437" s="55">
        <f t="shared" si="740"/>
        <v>0</v>
      </c>
      <c r="F1437" s="55"/>
      <c r="G1437" s="55"/>
      <c r="H1437" s="95"/>
      <c r="I1437" s="100">
        <f t="shared" si="734"/>
        <v>0</v>
      </c>
    </row>
    <row r="1438" spans="1:9" s="3" customFormat="1" hidden="1" x14ac:dyDescent="0.2">
      <c r="A1438" s="8" t="s">
        <v>107</v>
      </c>
      <c r="B1438" s="144" t="s">
        <v>117</v>
      </c>
      <c r="C1438" s="10">
        <v>0</v>
      </c>
      <c r="D1438" s="133"/>
      <c r="E1438" s="10">
        <f t="shared" si="740"/>
        <v>0</v>
      </c>
      <c r="F1438" s="10"/>
      <c r="G1438" s="10"/>
      <c r="H1438" s="11"/>
      <c r="I1438" s="100">
        <f t="shared" si="734"/>
        <v>0</v>
      </c>
    </row>
    <row r="1439" spans="1:9" hidden="1" x14ac:dyDescent="0.2">
      <c r="A1439" s="8" t="s">
        <v>109</v>
      </c>
      <c r="B1439" s="145" t="s">
        <v>118</v>
      </c>
      <c r="C1439" s="55">
        <v>0</v>
      </c>
      <c r="D1439" s="55"/>
      <c r="E1439" s="55">
        <f t="shared" si="740"/>
        <v>0</v>
      </c>
      <c r="F1439" s="55"/>
      <c r="G1439" s="55"/>
      <c r="H1439" s="95"/>
      <c r="I1439" s="100">
        <f t="shared" si="734"/>
        <v>0</v>
      </c>
    </row>
    <row r="1440" spans="1:9" s="3" customFormat="1" hidden="1" x14ac:dyDescent="0.2">
      <c r="A1440" s="29" t="s">
        <v>54</v>
      </c>
      <c r="B1440" s="30" t="s">
        <v>55</v>
      </c>
      <c r="C1440" s="15">
        <v>0</v>
      </c>
      <c r="D1440" s="15">
        <f t="shared" ref="D1440:H1440" si="741">SUM(D1444,D1445,D1446)</f>
        <v>0</v>
      </c>
      <c r="E1440" s="15">
        <f t="shared" si="741"/>
        <v>0</v>
      </c>
      <c r="F1440" s="15">
        <f t="shared" si="741"/>
        <v>0</v>
      </c>
      <c r="G1440" s="15">
        <f t="shared" si="741"/>
        <v>0</v>
      </c>
      <c r="H1440" s="16">
        <f t="shared" si="741"/>
        <v>0</v>
      </c>
      <c r="I1440" s="100">
        <f t="shared" si="734"/>
        <v>0</v>
      </c>
    </row>
    <row r="1441" spans="1:9" s="3" customFormat="1" hidden="1" x14ac:dyDescent="0.2">
      <c r="A1441" s="35" t="s">
        <v>45</v>
      </c>
      <c r="B1441" s="30"/>
      <c r="C1441" s="15"/>
      <c r="D1441" s="15"/>
      <c r="E1441" s="15"/>
      <c r="F1441" s="15"/>
      <c r="G1441" s="15"/>
      <c r="H1441" s="16"/>
      <c r="I1441" s="100">
        <f t="shared" si="734"/>
        <v>0</v>
      </c>
    </row>
    <row r="1442" spans="1:9" s="3" customFormat="1" hidden="1" x14ac:dyDescent="0.2">
      <c r="A1442" s="33" t="s">
        <v>46</v>
      </c>
      <c r="B1442" s="34"/>
      <c r="C1442" s="15">
        <v>0</v>
      </c>
      <c r="D1442" s="15">
        <f t="shared" ref="D1442:H1442" si="742">D1444+D1445+D1446-D1443</f>
        <v>0</v>
      </c>
      <c r="E1442" s="15">
        <f t="shared" si="742"/>
        <v>0</v>
      </c>
      <c r="F1442" s="15">
        <f t="shared" si="742"/>
        <v>0</v>
      </c>
      <c r="G1442" s="15">
        <f t="shared" si="742"/>
        <v>0</v>
      </c>
      <c r="H1442" s="16">
        <f t="shared" si="742"/>
        <v>0</v>
      </c>
      <c r="I1442" s="100">
        <f t="shared" si="734"/>
        <v>0</v>
      </c>
    </row>
    <row r="1443" spans="1:9" s="3" customFormat="1" hidden="1" x14ac:dyDescent="0.2">
      <c r="A1443" s="33" t="s">
        <v>47</v>
      </c>
      <c r="B1443" s="34"/>
      <c r="C1443" s="15">
        <v>0</v>
      </c>
      <c r="D1443" s="15"/>
      <c r="E1443" s="15">
        <f t="shared" ref="E1443:E1446" si="743">C1443+D1443</f>
        <v>0</v>
      </c>
      <c r="F1443" s="15"/>
      <c r="G1443" s="15"/>
      <c r="H1443" s="16"/>
      <c r="I1443" s="100">
        <f t="shared" si="734"/>
        <v>0</v>
      </c>
    </row>
    <row r="1444" spans="1:9" s="3" customFormat="1" hidden="1" x14ac:dyDescent="0.2">
      <c r="A1444" s="8" t="s">
        <v>48</v>
      </c>
      <c r="B1444" s="145" t="s">
        <v>56</v>
      </c>
      <c r="C1444" s="10">
        <v>0</v>
      </c>
      <c r="D1444" s="10"/>
      <c r="E1444" s="10">
        <f t="shared" si="743"/>
        <v>0</v>
      </c>
      <c r="F1444" s="10"/>
      <c r="G1444" s="10"/>
      <c r="H1444" s="11"/>
      <c r="I1444" s="100">
        <f t="shared" si="734"/>
        <v>0</v>
      </c>
    </row>
    <row r="1445" spans="1:9" s="3" customFormat="1" hidden="1" x14ac:dyDescent="0.2">
      <c r="A1445" s="8" t="s">
        <v>50</v>
      </c>
      <c r="B1445" s="145" t="s">
        <v>57</v>
      </c>
      <c r="C1445" s="10">
        <v>0</v>
      </c>
      <c r="D1445" s="10"/>
      <c r="E1445" s="10">
        <f t="shared" si="743"/>
        <v>0</v>
      </c>
      <c r="F1445" s="10"/>
      <c r="G1445" s="10"/>
      <c r="H1445" s="11"/>
      <c r="I1445" s="100">
        <f t="shared" si="734"/>
        <v>0</v>
      </c>
    </row>
    <row r="1446" spans="1:9" s="3" customFormat="1" hidden="1" x14ac:dyDescent="0.2">
      <c r="A1446" s="8" t="s">
        <v>52</v>
      </c>
      <c r="B1446" s="145" t="s">
        <v>58</v>
      </c>
      <c r="C1446" s="10">
        <v>0</v>
      </c>
      <c r="D1446" s="10"/>
      <c r="E1446" s="10">
        <f t="shared" si="743"/>
        <v>0</v>
      </c>
      <c r="F1446" s="10"/>
      <c r="G1446" s="10"/>
      <c r="H1446" s="11"/>
      <c r="I1446" s="100">
        <f t="shared" si="734"/>
        <v>0</v>
      </c>
    </row>
    <row r="1447" spans="1:9" s="3" customFormat="1" hidden="1" x14ac:dyDescent="0.2">
      <c r="A1447" s="29" t="s">
        <v>59</v>
      </c>
      <c r="B1447" s="36" t="s">
        <v>60</v>
      </c>
      <c r="C1447" s="15">
        <v>0</v>
      </c>
      <c r="D1447" s="15">
        <f t="shared" ref="D1447:H1447" si="744">SUM(D1451,D1452,D1453)</f>
        <v>0</v>
      </c>
      <c r="E1447" s="15">
        <f t="shared" si="744"/>
        <v>0</v>
      </c>
      <c r="F1447" s="15">
        <f t="shared" si="744"/>
        <v>0</v>
      </c>
      <c r="G1447" s="15">
        <f t="shared" si="744"/>
        <v>0</v>
      </c>
      <c r="H1447" s="16">
        <f t="shared" si="744"/>
        <v>0</v>
      </c>
      <c r="I1447" s="100">
        <f t="shared" si="734"/>
        <v>0</v>
      </c>
    </row>
    <row r="1448" spans="1:9" s="3" customFormat="1" hidden="1" x14ac:dyDescent="0.2">
      <c r="A1448" s="35" t="s">
        <v>45</v>
      </c>
      <c r="B1448" s="36"/>
      <c r="C1448" s="15"/>
      <c r="D1448" s="15"/>
      <c r="E1448" s="15"/>
      <c r="F1448" s="15"/>
      <c r="G1448" s="15"/>
      <c r="H1448" s="16"/>
      <c r="I1448" s="100">
        <f t="shared" si="734"/>
        <v>0</v>
      </c>
    </row>
    <row r="1449" spans="1:9" s="3" customFormat="1" hidden="1" x14ac:dyDescent="0.2">
      <c r="A1449" s="33" t="s">
        <v>46</v>
      </c>
      <c r="B1449" s="34"/>
      <c r="C1449" s="15">
        <v>0</v>
      </c>
      <c r="D1449" s="15">
        <f t="shared" ref="D1449:H1449" si="745">D1451+D1452+D1453-D1450</f>
        <v>0</v>
      </c>
      <c r="E1449" s="15">
        <f t="shared" si="745"/>
        <v>0</v>
      </c>
      <c r="F1449" s="15">
        <f t="shared" si="745"/>
        <v>0</v>
      </c>
      <c r="G1449" s="15">
        <f t="shared" si="745"/>
        <v>0</v>
      </c>
      <c r="H1449" s="16">
        <f t="shared" si="745"/>
        <v>0</v>
      </c>
      <c r="I1449" s="100">
        <f t="shared" si="734"/>
        <v>0</v>
      </c>
    </row>
    <row r="1450" spans="1:9" s="3" customFormat="1" hidden="1" x14ac:dyDescent="0.2">
      <c r="A1450" s="33" t="s">
        <v>47</v>
      </c>
      <c r="B1450" s="34"/>
      <c r="C1450" s="15">
        <v>0</v>
      </c>
      <c r="D1450" s="15"/>
      <c r="E1450" s="15">
        <f t="shared" ref="E1450:E1453" si="746">C1450+D1450</f>
        <v>0</v>
      </c>
      <c r="F1450" s="15"/>
      <c r="G1450" s="15"/>
      <c r="H1450" s="16"/>
      <c r="I1450" s="100">
        <f t="shared" si="734"/>
        <v>0</v>
      </c>
    </row>
    <row r="1451" spans="1:9" s="3" customFormat="1" hidden="1" x14ac:dyDescent="0.2">
      <c r="A1451" s="8" t="s">
        <v>48</v>
      </c>
      <c r="B1451" s="145" t="s">
        <v>61</v>
      </c>
      <c r="C1451" s="10">
        <v>0</v>
      </c>
      <c r="D1451" s="10"/>
      <c r="E1451" s="10">
        <f t="shared" si="746"/>
        <v>0</v>
      </c>
      <c r="F1451" s="10"/>
      <c r="G1451" s="10"/>
      <c r="H1451" s="11"/>
      <c r="I1451" s="100">
        <f t="shared" si="734"/>
        <v>0</v>
      </c>
    </row>
    <row r="1452" spans="1:9" s="3" customFormat="1" hidden="1" x14ac:dyDescent="0.2">
      <c r="A1452" s="8" t="s">
        <v>50</v>
      </c>
      <c r="B1452" s="145" t="s">
        <v>62</v>
      </c>
      <c r="C1452" s="10">
        <v>0</v>
      </c>
      <c r="D1452" s="10"/>
      <c r="E1452" s="10">
        <f t="shared" si="746"/>
        <v>0</v>
      </c>
      <c r="F1452" s="10"/>
      <c r="G1452" s="10"/>
      <c r="H1452" s="11"/>
      <c r="I1452" s="100">
        <f t="shared" si="734"/>
        <v>0</v>
      </c>
    </row>
    <row r="1453" spans="1:9" s="3" customFormat="1" hidden="1" x14ac:dyDescent="0.2">
      <c r="A1453" s="8" t="s">
        <v>52</v>
      </c>
      <c r="B1453" s="145" t="s">
        <v>63</v>
      </c>
      <c r="C1453" s="10">
        <v>0</v>
      </c>
      <c r="D1453" s="10"/>
      <c r="E1453" s="10">
        <f t="shared" si="746"/>
        <v>0</v>
      </c>
      <c r="F1453" s="10"/>
      <c r="G1453" s="10"/>
      <c r="H1453" s="11"/>
      <c r="I1453" s="100">
        <f t="shared" si="734"/>
        <v>0</v>
      </c>
    </row>
    <row r="1454" spans="1:9" s="3" customFormat="1" hidden="1" x14ac:dyDescent="0.2">
      <c r="A1454" s="37"/>
      <c r="B1454" s="24"/>
      <c r="C1454" s="10"/>
      <c r="D1454" s="10"/>
      <c r="E1454" s="10"/>
      <c r="F1454" s="10"/>
      <c r="G1454" s="10"/>
      <c r="H1454" s="11"/>
      <c r="I1454" s="100">
        <f t="shared" si="734"/>
        <v>0</v>
      </c>
    </row>
    <row r="1455" spans="1:9" s="3" customFormat="1" hidden="1" x14ac:dyDescent="0.2">
      <c r="A1455" s="29" t="s">
        <v>119</v>
      </c>
      <c r="B1455" s="30">
        <v>71</v>
      </c>
      <c r="C1455" s="15">
        <v>0</v>
      </c>
      <c r="D1455" s="15">
        <f t="shared" ref="D1455:H1455" si="747">SUM(D1456)</f>
        <v>0</v>
      </c>
      <c r="E1455" s="15">
        <f t="shared" si="747"/>
        <v>0</v>
      </c>
      <c r="F1455" s="15">
        <f t="shared" si="747"/>
        <v>0</v>
      </c>
      <c r="G1455" s="15">
        <f t="shared" si="747"/>
        <v>0</v>
      </c>
      <c r="H1455" s="16">
        <f t="shared" si="747"/>
        <v>0</v>
      </c>
      <c r="I1455" s="100">
        <f t="shared" si="734"/>
        <v>0</v>
      </c>
    </row>
    <row r="1456" spans="1:9" s="3" customFormat="1" hidden="1" x14ac:dyDescent="0.2">
      <c r="A1456" s="19" t="s">
        <v>120</v>
      </c>
      <c r="B1456" s="143" t="s">
        <v>121</v>
      </c>
      <c r="C1456" s="10">
        <v>0</v>
      </c>
      <c r="D1456" s="10"/>
      <c r="E1456" s="10">
        <f>C1456+D1456</f>
        <v>0</v>
      </c>
      <c r="F1456" s="10"/>
      <c r="G1456" s="10"/>
      <c r="H1456" s="11"/>
      <c r="I1456" s="100">
        <f t="shared" si="734"/>
        <v>0</v>
      </c>
    </row>
    <row r="1457" spans="1:9" s="3" customFormat="1" hidden="1" x14ac:dyDescent="0.2">
      <c r="A1457" s="37"/>
      <c r="B1457" s="24"/>
      <c r="C1457" s="10"/>
      <c r="D1457" s="10"/>
      <c r="E1457" s="10"/>
      <c r="F1457" s="10"/>
      <c r="G1457" s="10"/>
      <c r="H1457" s="11"/>
      <c r="I1457" s="100">
        <f t="shared" si="734"/>
        <v>0</v>
      </c>
    </row>
    <row r="1458" spans="1:9" s="3" customFormat="1" hidden="1" x14ac:dyDescent="0.2">
      <c r="A1458" s="17" t="s">
        <v>64</v>
      </c>
      <c r="B1458" s="36" t="s">
        <v>65</v>
      </c>
      <c r="C1458" s="15">
        <v>0</v>
      </c>
      <c r="D1458" s="15"/>
      <c r="E1458" s="15">
        <f>C1458+D1458</f>
        <v>0</v>
      </c>
      <c r="F1458" s="15"/>
      <c r="G1458" s="15"/>
      <c r="H1458" s="16"/>
      <c r="I1458" s="100">
        <f t="shared" si="734"/>
        <v>0</v>
      </c>
    </row>
    <row r="1459" spans="1:9" s="3" customFormat="1" hidden="1" x14ac:dyDescent="0.2">
      <c r="A1459" s="37"/>
      <c r="B1459" s="24"/>
      <c r="C1459" s="10"/>
      <c r="D1459" s="10"/>
      <c r="E1459" s="10"/>
      <c r="F1459" s="10"/>
      <c r="G1459" s="10"/>
      <c r="H1459" s="11"/>
      <c r="I1459" s="100">
        <f t="shared" si="734"/>
        <v>0</v>
      </c>
    </row>
    <row r="1460" spans="1:9" s="3" customFormat="1" hidden="1" x14ac:dyDescent="0.2">
      <c r="A1460" s="17" t="s">
        <v>66</v>
      </c>
      <c r="B1460" s="36"/>
      <c r="C1460" s="15">
        <v>0</v>
      </c>
      <c r="D1460" s="15">
        <f t="shared" ref="D1460:H1460" si="748">D1407-D1428</f>
        <v>0</v>
      </c>
      <c r="E1460" s="15">
        <f t="shared" si="748"/>
        <v>0</v>
      </c>
      <c r="F1460" s="15">
        <f t="shared" si="748"/>
        <v>0</v>
      </c>
      <c r="G1460" s="15">
        <f t="shared" si="748"/>
        <v>0</v>
      </c>
      <c r="H1460" s="16">
        <f t="shared" si="748"/>
        <v>0</v>
      </c>
      <c r="I1460" s="100">
        <f t="shared" si="734"/>
        <v>0</v>
      </c>
    </row>
    <row r="1461" spans="1:9" s="3" customFormat="1" hidden="1" x14ac:dyDescent="0.2">
      <c r="A1461" s="23"/>
      <c r="B1461" s="24"/>
      <c r="C1461" s="10"/>
      <c r="D1461" s="10"/>
      <c r="E1461" s="10"/>
      <c r="F1461" s="10"/>
      <c r="G1461" s="10"/>
      <c r="H1461" s="11"/>
      <c r="I1461" s="100">
        <f t="shared" si="734"/>
        <v>0</v>
      </c>
    </row>
    <row r="1462" spans="1:9" s="1" customFormat="1" ht="25.5" hidden="1" x14ac:dyDescent="0.2">
      <c r="A1462" s="47" t="s">
        <v>88</v>
      </c>
      <c r="B1462" s="48"/>
      <c r="C1462" s="49">
        <v>0</v>
      </c>
      <c r="D1462" s="49">
        <f t="shared" ref="D1462:H1462" si="749">D1463</f>
        <v>0</v>
      </c>
      <c r="E1462" s="49">
        <f t="shared" si="749"/>
        <v>0</v>
      </c>
      <c r="F1462" s="49">
        <f t="shared" si="749"/>
        <v>0</v>
      </c>
      <c r="G1462" s="49">
        <f t="shared" si="749"/>
        <v>0</v>
      </c>
      <c r="H1462" s="50">
        <f t="shared" si="749"/>
        <v>0</v>
      </c>
      <c r="I1462" s="100">
        <f t="shared" si="734"/>
        <v>0</v>
      </c>
    </row>
    <row r="1463" spans="1:9" s="3" customFormat="1" hidden="1" x14ac:dyDescent="0.2">
      <c r="A1463" s="39" t="s">
        <v>71</v>
      </c>
      <c r="B1463" s="40"/>
      <c r="C1463" s="41">
        <v>0</v>
      </c>
      <c r="D1463" s="41">
        <f t="shared" ref="D1463:H1463" si="750">SUM(D1464,D1465,D1466,D1470)</f>
        <v>0</v>
      </c>
      <c r="E1463" s="41">
        <f t="shared" si="750"/>
        <v>0</v>
      </c>
      <c r="F1463" s="41">
        <f t="shared" si="750"/>
        <v>0</v>
      </c>
      <c r="G1463" s="41">
        <f t="shared" si="750"/>
        <v>0</v>
      </c>
      <c r="H1463" s="42">
        <f t="shared" si="750"/>
        <v>0</v>
      </c>
      <c r="I1463" s="100">
        <f t="shared" si="734"/>
        <v>0</v>
      </c>
    </row>
    <row r="1464" spans="1:9" s="3" customFormat="1" hidden="1" x14ac:dyDescent="0.2">
      <c r="A1464" s="8" t="s">
        <v>72</v>
      </c>
      <c r="B1464" s="9"/>
      <c r="C1464" s="10">
        <v>0</v>
      </c>
      <c r="D1464" s="10"/>
      <c r="E1464" s="10">
        <f>SUM(C1464,D1464)</f>
        <v>0</v>
      </c>
      <c r="F1464" s="10"/>
      <c r="G1464" s="10"/>
      <c r="H1464" s="11"/>
      <c r="I1464" s="100">
        <f t="shared" si="734"/>
        <v>0</v>
      </c>
    </row>
    <row r="1465" spans="1:9" s="3" customFormat="1" ht="25.5" hidden="1" x14ac:dyDescent="0.2">
      <c r="A1465" s="8" t="s">
        <v>136</v>
      </c>
      <c r="B1465" s="12"/>
      <c r="C1465" s="10">
        <v>0</v>
      </c>
      <c r="D1465" s="10"/>
      <c r="E1465" s="10">
        <f t="shared" ref="E1465:E1469" si="751">SUM(C1465,D1465)</f>
        <v>0</v>
      </c>
      <c r="F1465" s="10"/>
      <c r="G1465" s="10"/>
      <c r="H1465" s="11"/>
      <c r="I1465" s="100">
        <f t="shared" si="734"/>
        <v>0</v>
      </c>
    </row>
    <row r="1466" spans="1:9" s="3" customFormat="1" hidden="1" x14ac:dyDescent="0.2">
      <c r="A1466" s="13" t="s">
        <v>123</v>
      </c>
      <c r="B1466" s="14" t="s">
        <v>104</v>
      </c>
      <c r="C1466" s="15">
        <v>0</v>
      </c>
      <c r="D1466" s="15">
        <f>SUM(D1467:D1469)</f>
        <v>0</v>
      </c>
      <c r="E1466" s="15">
        <f t="shared" si="751"/>
        <v>0</v>
      </c>
      <c r="F1466" s="15">
        <f t="shared" ref="F1466:H1466" si="752">SUM(F1467:F1469)</f>
        <v>0</v>
      </c>
      <c r="G1466" s="15">
        <f t="shared" si="752"/>
        <v>0</v>
      </c>
      <c r="H1466" s="16">
        <f t="shared" si="752"/>
        <v>0</v>
      </c>
      <c r="I1466" s="100">
        <f t="shared" si="734"/>
        <v>0</v>
      </c>
    </row>
    <row r="1467" spans="1:9" s="3" customFormat="1" hidden="1" x14ac:dyDescent="0.2">
      <c r="A1467" s="121" t="s">
        <v>105</v>
      </c>
      <c r="B1467" s="9" t="s">
        <v>106</v>
      </c>
      <c r="C1467" s="10">
        <v>0</v>
      </c>
      <c r="D1467" s="10"/>
      <c r="E1467" s="10">
        <f t="shared" si="751"/>
        <v>0</v>
      </c>
      <c r="F1467" s="10"/>
      <c r="G1467" s="10"/>
      <c r="H1467" s="11"/>
      <c r="I1467" s="100">
        <f t="shared" si="734"/>
        <v>0</v>
      </c>
    </row>
    <row r="1468" spans="1:9" s="3" customFormat="1" hidden="1" x14ac:dyDescent="0.2">
      <c r="A1468" s="121" t="s">
        <v>107</v>
      </c>
      <c r="B1468" s="9" t="s">
        <v>108</v>
      </c>
      <c r="C1468" s="10">
        <v>0</v>
      </c>
      <c r="D1468" s="10"/>
      <c r="E1468" s="10">
        <f t="shared" si="751"/>
        <v>0</v>
      </c>
      <c r="F1468" s="10"/>
      <c r="G1468" s="10"/>
      <c r="H1468" s="11"/>
      <c r="I1468" s="100">
        <f t="shared" si="734"/>
        <v>0</v>
      </c>
    </row>
    <row r="1469" spans="1:9" s="3" customFormat="1" hidden="1" x14ac:dyDescent="0.2">
      <c r="A1469" s="121" t="s">
        <v>109</v>
      </c>
      <c r="B1469" s="9" t="s">
        <v>110</v>
      </c>
      <c r="C1469" s="10">
        <v>0</v>
      </c>
      <c r="D1469" s="10"/>
      <c r="E1469" s="10">
        <f t="shared" si="751"/>
        <v>0</v>
      </c>
      <c r="F1469" s="10"/>
      <c r="G1469" s="10"/>
      <c r="H1469" s="11"/>
      <c r="I1469" s="100">
        <f t="shared" si="734"/>
        <v>0</v>
      </c>
    </row>
    <row r="1470" spans="1:9" s="3" customFormat="1" ht="25.5" hidden="1" x14ac:dyDescent="0.2">
      <c r="A1470" s="13" t="s">
        <v>13</v>
      </c>
      <c r="B1470" s="14" t="s">
        <v>14</v>
      </c>
      <c r="C1470" s="15">
        <v>0</v>
      </c>
      <c r="D1470" s="15">
        <f t="shared" ref="D1470:H1470" si="753">SUM(D1471,D1475,D1479)</f>
        <v>0</v>
      </c>
      <c r="E1470" s="15">
        <f t="shared" si="753"/>
        <v>0</v>
      </c>
      <c r="F1470" s="15">
        <f t="shared" si="753"/>
        <v>0</v>
      </c>
      <c r="G1470" s="15">
        <f t="shared" si="753"/>
        <v>0</v>
      </c>
      <c r="H1470" s="16">
        <f t="shared" si="753"/>
        <v>0</v>
      </c>
      <c r="I1470" s="100">
        <f t="shared" si="734"/>
        <v>0</v>
      </c>
    </row>
    <row r="1471" spans="1:9" s="3" customFormat="1" hidden="1" x14ac:dyDescent="0.2">
      <c r="A1471" s="17" t="s">
        <v>15</v>
      </c>
      <c r="B1471" s="18" t="s">
        <v>16</v>
      </c>
      <c r="C1471" s="15">
        <v>0</v>
      </c>
      <c r="D1471" s="15">
        <f t="shared" ref="D1471:H1471" si="754">SUM(D1472:D1474)</f>
        <v>0</v>
      </c>
      <c r="E1471" s="15">
        <f t="shared" si="754"/>
        <v>0</v>
      </c>
      <c r="F1471" s="15">
        <f t="shared" si="754"/>
        <v>0</v>
      </c>
      <c r="G1471" s="15">
        <f t="shared" si="754"/>
        <v>0</v>
      </c>
      <c r="H1471" s="16">
        <f t="shared" si="754"/>
        <v>0</v>
      </c>
      <c r="I1471" s="100">
        <f t="shared" si="734"/>
        <v>0</v>
      </c>
    </row>
    <row r="1472" spans="1:9" s="3" customFormat="1" hidden="1" x14ac:dyDescent="0.2">
      <c r="A1472" s="19" t="s">
        <v>17</v>
      </c>
      <c r="B1472" s="20" t="s">
        <v>18</v>
      </c>
      <c r="C1472" s="10">
        <v>0</v>
      </c>
      <c r="D1472" s="10"/>
      <c r="E1472" s="10">
        <f t="shared" ref="E1472:E1474" si="755">SUM(C1472,D1472)</f>
        <v>0</v>
      </c>
      <c r="F1472" s="10"/>
      <c r="G1472" s="10"/>
      <c r="H1472" s="11"/>
      <c r="I1472" s="100">
        <f t="shared" si="734"/>
        <v>0</v>
      </c>
    </row>
    <row r="1473" spans="1:9" s="3" customFormat="1" hidden="1" x14ac:dyDescent="0.2">
      <c r="A1473" s="19" t="s">
        <v>19</v>
      </c>
      <c r="B1473" s="21" t="s">
        <v>20</v>
      </c>
      <c r="C1473" s="10">
        <v>0</v>
      </c>
      <c r="D1473" s="10"/>
      <c r="E1473" s="10">
        <f t="shared" si="755"/>
        <v>0</v>
      </c>
      <c r="F1473" s="10"/>
      <c r="G1473" s="10"/>
      <c r="H1473" s="11"/>
      <c r="I1473" s="100">
        <f t="shared" si="734"/>
        <v>0</v>
      </c>
    </row>
    <row r="1474" spans="1:9" s="3" customFormat="1" hidden="1" x14ac:dyDescent="0.2">
      <c r="A1474" s="19" t="s">
        <v>21</v>
      </c>
      <c r="B1474" s="21" t="s">
        <v>22</v>
      </c>
      <c r="C1474" s="10">
        <v>0</v>
      </c>
      <c r="D1474" s="10"/>
      <c r="E1474" s="10">
        <f t="shared" si="755"/>
        <v>0</v>
      </c>
      <c r="F1474" s="10"/>
      <c r="G1474" s="10"/>
      <c r="H1474" s="11"/>
      <c r="I1474" s="100">
        <f t="shared" si="734"/>
        <v>0</v>
      </c>
    </row>
    <row r="1475" spans="1:9" s="3" customFormat="1" hidden="1" x14ac:dyDescent="0.2">
      <c r="A1475" s="17" t="s">
        <v>23</v>
      </c>
      <c r="B1475" s="22" t="s">
        <v>24</v>
      </c>
      <c r="C1475" s="15">
        <v>0</v>
      </c>
      <c r="D1475" s="15">
        <f t="shared" ref="D1475:H1475" si="756">SUM(D1476:D1478)</f>
        <v>0</v>
      </c>
      <c r="E1475" s="15">
        <f t="shared" si="756"/>
        <v>0</v>
      </c>
      <c r="F1475" s="15">
        <f t="shared" si="756"/>
        <v>0</v>
      </c>
      <c r="G1475" s="15">
        <f t="shared" si="756"/>
        <v>0</v>
      </c>
      <c r="H1475" s="16">
        <f t="shared" si="756"/>
        <v>0</v>
      </c>
      <c r="I1475" s="100">
        <f t="shared" si="734"/>
        <v>0</v>
      </c>
    </row>
    <row r="1476" spans="1:9" s="3" customFormat="1" hidden="1" x14ac:dyDescent="0.2">
      <c r="A1476" s="19" t="s">
        <v>17</v>
      </c>
      <c r="B1476" s="21" t="s">
        <v>25</v>
      </c>
      <c r="C1476" s="10">
        <v>0</v>
      </c>
      <c r="D1476" s="10"/>
      <c r="E1476" s="10">
        <f t="shared" ref="E1476:E1478" si="757">SUM(C1476,D1476)</f>
        <v>0</v>
      </c>
      <c r="F1476" s="10"/>
      <c r="G1476" s="10"/>
      <c r="H1476" s="11"/>
      <c r="I1476" s="100">
        <f t="shared" si="734"/>
        <v>0</v>
      </c>
    </row>
    <row r="1477" spans="1:9" s="3" customFormat="1" hidden="1" x14ac:dyDescent="0.2">
      <c r="A1477" s="19" t="s">
        <v>19</v>
      </c>
      <c r="B1477" s="21" t="s">
        <v>26</v>
      </c>
      <c r="C1477" s="10">
        <v>0</v>
      </c>
      <c r="D1477" s="10"/>
      <c r="E1477" s="10">
        <f t="shared" si="757"/>
        <v>0</v>
      </c>
      <c r="F1477" s="10"/>
      <c r="G1477" s="10"/>
      <c r="H1477" s="11"/>
      <c r="I1477" s="100">
        <f t="shared" si="734"/>
        <v>0</v>
      </c>
    </row>
    <row r="1478" spans="1:9" s="3" customFormat="1" hidden="1" x14ac:dyDescent="0.2">
      <c r="A1478" s="19" t="s">
        <v>21</v>
      </c>
      <c r="B1478" s="21" t="s">
        <v>27</v>
      </c>
      <c r="C1478" s="10">
        <v>0</v>
      </c>
      <c r="D1478" s="10"/>
      <c r="E1478" s="10">
        <f t="shared" si="757"/>
        <v>0</v>
      </c>
      <c r="F1478" s="10"/>
      <c r="G1478" s="10"/>
      <c r="H1478" s="11"/>
      <c r="I1478" s="100">
        <f t="shared" si="734"/>
        <v>0</v>
      </c>
    </row>
    <row r="1479" spans="1:9" s="3" customFormat="1" hidden="1" x14ac:dyDescent="0.2">
      <c r="A1479" s="17" t="s">
        <v>28</v>
      </c>
      <c r="B1479" s="22" t="s">
        <v>29</v>
      </c>
      <c r="C1479" s="15">
        <v>0</v>
      </c>
      <c r="D1479" s="15">
        <f t="shared" ref="D1479:H1479" si="758">SUM(D1480:D1482)</f>
        <v>0</v>
      </c>
      <c r="E1479" s="15">
        <f t="shared" si="758"/>
        <v>0</v>
      </c>
      <c r="F1479" s="15">
        <f t="shared" si="758"/>
        <v>0</v>
      </c>
      <c r="G1479" s="15">
        <f t="shared" si="758"/>
        <v>0</v>
      </c>
      <c r="H1479" s="16">
        <f t="shared" si="758"/>
        <v>0</v>
      </c>
      <c r="I1479" s="100">
        <f t="shared" si="734"/>
        <v>0</v>
      </c>
    </row>
    <row r="1480" spans="1:9" s="3" customFormat="1" hidden="1" x14ac:dyDescent="0.2">
      <c r="A1480" s="19" t="s">
        <v>17</v>
      </c>
      <c r="B1480" s="21" t="s">
        <v>30</v>
      </c>
      <c r="C1480" s="10">
        <v>0</v>
      </c>
      <c r="D1480" s="10"/>
      <c r="E1480" s="10">
        <f t="shared" ref="E1480:E1482" si="759">SUM(C1480,D1480)</f>
        <v>0</v>
      </c>
      <c r="F1480" s="10"/>
      <c r="G1480" s="10"/>
      <c r="H1480" s="11"/>
      <c r="I1480" s="100">
        <f t="shared" si="734"/>
        <v>0</v>
      </c>
    </row>
    <row r="1481" spans="1:9" s="3" customFormat="1" hidden="1" x14ac:dyDescent="0.2">
      <c r="A1481" s="19" t="s">
        <v>19</v>
      </c>
      <c r="B1481" s="21" t="s">
        <v>31</v>
      </c>
      <c r="C1481" s="10">
        <v>0</v>
      </c>
      <c r="D1481" s="10"/>
      <c r="E1481" s="10">
        <f t="shared" si="759"/>
        <v>0</v>
      </c>
      <c r="F1481" s="10"/>
      <c r="G1481" s="10"/>
      <c r="H1481" s="11"/>
      <c r="I1481" s="100">
        <f t="shared" si="734"/>
        <v>0</v>
      </c>
    </row>
    <row r="1482" spans="1:9" s="3" customFormat="1" hidden="1" x14ac:dyDescent="0.2">
      <c r="A1482" s="19" t="s">
        <v>21</v>
      </c>
      <c r="B1482" s="21" t="s">
        <v>32</v>
      </c>
      <c r="C1482" s="10">
        <v>0</v>
      </c>
      <c r="D1482" s="10"/>
      <c r="E1482" s="10">
        <f t="shared" si="759"/>
        <v>0</v>
      </c>
      <c r="F1482" s="10"/>
      <c r="G1482" s="10"/>
      <c r="H1482" s="11"/>
      <c r="I1482" s="100">
        <f t="shared" si="734"/>
        <v>0</v>
      </c>
    </row>
    <row r="1483" spans="1:9" s="3" customFormat="1" hidden="1" x14ac:dyDescent="0.2">
      <c r="A1483" s="39" t="s">
        <v>69</v>
      </c>
      <c r="B1483" s="40"/>
      <c r="C1483" s="58">
        <v>0</v>
      </c>
      <c r="D1483" s="58">
        <f>SUM(D1484,D1487,D1513,D1510)</f>
        <v>0</v>
      </c>
      <c r="E1483" s="58">
        <f t="shared" ref="E1483:H1483" si="760">SUM(E1484,E1487,E1513,E1510)</f>
        <v>0</v>
      </c>
      <c r="F1483" s="58">
        <f t="shared" si="760"/>
        <v>0</v>
      </c>
      <c r="G1483" s="58">
        <f t="shared" si="760"/>
        <v>0</v>
      </c>
      <c r="H1483" s="59">
        <f t="shared" si="760"/>
        <v>0</v>
      </c>
      <c r="I1483" s="100">
        <f t="shared" si="734"/>
        <v>0</v>
      </c>
    </row>
    <row r="1484" spans="1:9" s="3" customFormat="1" hidden="1" x14ac:dyDescent="0.2">
      <c r="A1484" s="29" t="s">
        <v>34</v>
      </c>
      <c r="B1484" s="30">
        <v>20</v>
      </c>
      <c r="C1484" s="15">
        <v>0</v>
      </c>
      <c r="D1484" s="15">
        <f t="shared" ref="D1484:H1484" si="761">SUM(D1485)</f>
        <v>0</v>
      </c>
      <c r="E1484" s="15">
        <f t="shared" si="761"/>
        <v>0</v>
      </c>
      <c r="F1484" s="15">
        <f t="shared" si="761"/>
        <v>0</v>
      </c>
      <c r="G1484" s="15">
        <f t="shared" si="761"/>
        <v>0</v>
      </c>
      <c r="H1484" s="16">
        <f t="shared" si="761"/>
        <v>0</v>
      </c>
      <c r="I1484" s="100">
        <f t="shared" si="734"/>
        <v>0</v>
      </c>
    </row>
    <row r="1485" spans="1:9" s="3" customFormat="1" hidden="1" x14ac:dyDescent="0.2">
      <c r="A1485" s="19" t="s">
        <v>37</v>
      </c>
      <c r="B1485" s="143" t="s">
        <v>38</v>
      </c>
      <c r="C1485" s="10">
        <v>0</v>
      </c>
      <c r="D1485" s="10"/>
      <c r="E1485" s="10">
        <f>C1485+D1485</f>
        <v>0</v>
      </c>
      <c r="F1485" s="10"/>
      <c r="G1485" s="10"/>
      <c r="H1485" s="11"/>
      <c r="I1485" s="100">
        <f t="shared" si="734"/>
        <v>0</v>
      </c>
    </row>
    <row r="1486" spans="1:9" s="3" customFormat="1" hidden="1" x14ac:dyDescent="0.2">
      <c r="A1486" s="19"/>
      <c r="B1486" s="20"/>
      <c r="C1486" s="10"/>
      <c r="D1486" s="10"/>
      <c r="E1486" s="10"/>
      <c r="F1486" s="10"/>
      <c r="G1486" s="10"/>
      <c r="H1486" s="11"/>
      <c r="I1486" s="100">
        <f t="shared" si="734"/>
        <v>0</v>
      </c>
    </row>
    <row r="1487" spans="1:9" s="3" customFormat="1" ht="25.5" hidden="1" x14ac:dyDescent="0.2">
      <c r="A1487" s="146" t="s">
        <v>113</v>
      </c>
      <c r="B1487" s="31">
        <v>60</v>
      </c>
      <c r="C1487" s="15">
        <v>0</v>
      </c>
      <c r="D1487" s="15">
        <f t="shared" ref="D1487:H1487" si="762">SUM(D1488,D1495,D1502)</f>
        <v>0</v>
      </c>
      <c r="E1487" s="15">
        <f t="shared" si="762"/>
        <v>0</v>
      </c>
      <c r="F1487" s="15">
        <f t="shared" si="762"/>
        <v>0</v>
      </c>
      <c r="G1487" s="15">
        <f t="shared" si="762"/>
        <v>0</v>
      </c>
      <c r="H1487" s="16">
        <f t="shared" si="762"/>
        <v>0</v>
      </c>
      <c r="I1487" s="100">
        <f t="shared" ref="I1487:I1550" si="763">SUM(E1487:H1487)</f>
        <v>0</v>
      </c>
    </row>
    <row r="1488" spans="1:9" s="3" customFormat="1" ht="25.5" hidden="1" x14ac:dyDescent="0.2">
      <c r="A1488" s="29" t="s">
        <v>114</v>
      </c>
      <c r="B1488" s="32">
        <v>60</v>
      </c>
      <c r="C1488" s="15">
        <v>0</v>
      </c>
      <c r="D1488" s="15">
        <f t="shared" ref="D1488:H1488" si="764">SUM(D1492,D1493,D1494)</f>
        <v>0</v>
      </c>
      <c r="E1488" s="15">
        <f t="shared" si="764"/>
        <v>0</v>
      </c>
      <c r="F1488" s="15">
        <f t="shared" si="764"/>
        <v>0</v>
      </c>
      <c r="G1488" s="15">
        <f t="shared" si="764"/>
        <v>0</v>
      </c>
      <c r="H1488" s="16">
        <f t="shared" si="764"/>
        <v>0</v>
      </c>
      <c r="I1488" s="100">
        <f t="shared" si="763"/>
        <v>0</v>
      </c>
    </row>
    <row r="1489" spans="1:9" s="3" customFormat="1" hidden="1" x14ac:dyDescent="0.2">
      <c r="A1489" s="33" t="s">
        <v>45</v>
      </c>
      <c r="B1489" s="34"/>
      <c r="C1489" s="15"/>
      <c r="D1489" s="15"/>
      <c r="E1489" s="15"/>
      <c r="F1489" s="15"/>
      <c r="G1489" s="15"/>
      <c r="H1489" s="16"/>
      <c r="I1489" s="100">
        <f t="shared" si="763"/>
        <v>0</v>
      </c>
    </row>
    <row r="1490" spans="1:9" s="3" customFormat="1" hidden="1" x14ac:dyDescent="0.2">
      <c r="A1490" s="33" t="s">
        <v>46</v>
      </c>
      <c r="B1490" s="34"/>
      <c r="C1490" s="15">
        <v>0</v>
      </c>
      <c r="D1490" s="15">
        <f t="shared" ref="D1490:H1490" si="765">D1492+D1493+D1494-D1491</f>
        <v>0</v>
      </c>
      <c r="E1490" s="15">
        <f t="shared" si="765"/>
        <v>0</v>
      </c>
      <c r="F1490" s="15">
        <f t="shared" si="765"/>
        <v>0</v>
      </c>
      <c r="G1490" s="15">
        <f t="shared" si="765"/>
        <v>0</v>
      </c>
      <c r="H1490" s="16">
        <f t="shared" si="765"/>
        <v>0</v>
      </c>
      <c r="I1490" s="100">
        <f t="shared" si="763"/>
        <v>0</v>
      </c>
    </row>
    <row r="1491" spans="1:9" s="3" customFormat="1" hidden="1" x14ac:dyDescent="0.2">
      <c r="A1491" s="33" t="s">
        <v>47</v>
      </c>
      <c r="B1491" s="34"/>
      <c r="C1491" s="15">
        <v>0</v>
      </c>
      <c r="D1491" s="15"/>
      <c r="E1491" s="15">
        <f t="shared" ref="E1491:E1494" si="766">C1491+D1491</f>
        <v>0</v>
      </c>
      <c r="F1491" s="15"/>
      <c r="G1491" s="15"/>
      <c r="H1491" s="16"/>
      <c r="I1491" s="100">
        <f t="shared" si="763"/>
        <v>0</v>
      </c>
    </row>
    <row r="1492" spans="1:9" s="3" customFormat="1" hidden="1" x14ac:dyDescent="0.2">
      <c r="A1492" s="8" t="s">
        <v>115</v>
      </c>
      <c r="B1492" s="144" t="s">
        <v>116</v>
      </c>
      <c r="C1492" s="10">
        <v>0</v>
      </c>
      <c r="D1492" s="10"/>
      <c r="E1492" s="10">
        <f t="shared" si="766"/>
        <v>0</v>
      </c>
      <c r="F1492" s="10"/>
      <c r="G1492" s="10"/>
      <c r="H1492" s="11"/>
      <c r="I1492" s="100">
        <f t="shared" si="763"/>
        <v>0</v>
      </c>
    </row>
    <row r="1493" spans="1:9" s="3" customFormat="1" hidden="1" x14ac:dyDescent="0.2">
      <c r="A1493" s="8" t="s">
        <v>107</v>
      </c>
      <c r="B1493" s="144" t="s">
        <v>117</v>
      </c>
      <c r="C1493" s="10">
        <v>0</v>
      </c>
      <c r="D1493" s="10"/>
      <c r="E1493" s="10">
        <f t="shared" si="766"/>
        <v>0</v>
      </c>
      <c r="F1493" s="10"/>
      <c r="G1493" s="10"/>
      <c r="H1493" s="11"/>
      <c r="I1493" s="100">
        <f t="shared" si="763"/>
        <v>0</v>
      </c>
    </row>
    <row r="1494" spans="1:9" s="3" customFormat="1" hidden="1" x14ac:dyDescent="0.2">
      <c r="A1494" s="8" t="s">
        <v>109</v>
      </c>
      <c r="B1494" s="145" t="s">
        <v>118</v>
      </c>
      <c r="C1494" s="10">
        <v>0</v>
      </c>
      <c r="D1494" s="10"/>
      <c r="E1494" s="10">
        <f t="shared" si="766"/>
        <v>0</v>
      </c>
      <c r="F1494" s="10"/>
      <c r="G1494" s="10"/>
      <c r="H1494" s="11"/>
      <c r="I1494" s="100">
        <f t="shared" si="763"/>
        <v>0</v>
      </c>
    </row>
    <row r="1495" spans="1:9" s="3" customFormat="1" hidden="1" x14ac:dyDescent="0.2">
      <c r="A1495" s="29" t="s">
        <v>54</v>
      </c>
      <c r="B1495" s="30" t="s">
        <v>55</v>
      </c>
      <c r="C1495" s="15">
        <v>0</v>
      </c>
      <c r="D1495" s="15">
        <f t="shared" ref="D1495:H1495" si="767">SUM(D1499,D1500,D1501)</f>
        <v>0</v>
      </c>
      <c r="E1495" s="15">
        <f t="shared" si="767"/>
        <v>0</v>
      </c>
      <c r="F1495" s="15">
        <f t="shared" si="767"/>
        <v>0</v>
      </c>
      <c r="G1495" s="15">
        <f t="shared" si="767"/>
        <v>0</v>
      </c>
      <c r="H1495" s="16">
        <f t="shared" si="767"/>
        <v>0</v>
      </c>
      <c r="I1495" s="100">
        <f t="shared" si="763"/>
        <v>0</v>
      </c>
    </row>
    <row r="1496" spans="1:9" s="3" customFormat="1" hidden="1" x14ac:dyDescent="0.2">
      <c r="A1496" s="35" t="s">
        <v>45</v>
      </c>
      <c r="B1496" s="30"/>
      <c r="C1496" s="15"/>
      <c r="D1496" s="15"/>
      <c r="E1496" s="15"/>
      <c r="F1496" s="15"/>
      <c r="G1496" s="15"/>
      <c r="H1496" s="16"/>
      <c r="I1496" s="100">
        <f t="shared" si="763"/>
        <v>0</v>
      </c>
    </row>
    <row r="1497" spans="1:9" s="3" customFormat="1" hidden="1" x14ac:dyDescent="0.2">
      <c r="A1497" s="33" t="s">
        <v>46</v>
      </c>
      <c r="B1497" s="34"/>
      <c r="C1497" s="15">
        <v>0</v>
      </c>
      <c r="D1497" s="15">
        <f t="shared" ref="D1497:H1497" si="768">D1499+D1500+D1501-D1498</f>
        <v>0</v>
      </c>
      <c r="E1497" s="15">
        <f t="shared" si="768"/>
        <v>0</v>
      </c>
      <c r="F1497" s="15">
        <f t="shared" si="768"/>
        <v>0</v>
      </c>
      <c r="G1497" s="15">
        <f t="shared" si="768"/>
        <v>0</v>
      </c>
      <c r="H1497" s="16">
        <f t="shared" si="768"/>
        <v>0</v>
      </c>
      <c r="I1497" s="100">
        <f t="shared" si="763"/>
        <v>0</v>
      </c>
    </row>
    <row r="1498" spans="1:9" s="3" customFormat="1" hidden="1" x14ac:dyDescent="0.2">
      <c r="A1498" s="33" t="s">
        <v>47</v>
      </c>
      <c r="B1498" s="34"/>
      <c r="C1498" s="15">
        <v>0</v>
      </c>
      <c r="D1498" s="15"/>
      <c r="E1498" s="15">
        <f t="shared" ref="E1498:E1501" si="769">C1498+D1498</f>
        <v>0</v>
      </c>
      <c r="F1498" s="15"/>
      <c r="G1498" s="15"/>
      <c r="H1498" s="16"/>
      <c r="I1498" s="100">
        <f t="shared" si="763"/>
        <v>0</v>
      </c>
    </row>
    <row r="1499" spans="1:9" s="3" customFormat="1" hidden="1" x14ac:dyDescent="0.2">
      <c r="A1499" s="8" t="s">
        <v>48</v>
      </c>
      <c r="B1499" s="145" t="s">
        <v>56</v>
      </c>
      <c r="C1499" s="10">
        <v>0</v>
      </c>
      <c r="D1499" s="10"/>
      <c r="E1499" s="10">
        <f t="shared" si="769"/>
        <v>0</v>
      </c>
      <c r="F1499" s="10"/>
      <c r="G1499" s="10"/>
      <c r="H1499" s="11"/>
      <c r="I1499" s="100">
        <f t="shared" si="763"/>
        <v>0</v>
      </c>
    </row>
    <row r="1500" spans="1:9" s="3" customFormat="1" hidden="1" x14ac:dyDescent="0.2">
      <c r="A1500" s="8" t="s">
        <v>50</v>
      </c>
      <c r="B1500" s="145" t="s">
        <v>57</v>
      </c>
      <c r="C1500" s="10">
        <v>0</v>
      </c>
      <c r="D1500" s="10"/>
      <c r="E1500" s="10">
        <f t="shared" si="769"/>
        <v>0</v>
      </c>
      <c r="F1500" s="10"/>
      <c r="G1500" s="10"/>
      <c r="H1500" s="11"/>
      <c r="I1500" s="100">
        <f t="shared" si="763"/>
        <v>0</v>
      </c>
    </row>
    <row r="1501" spans="1:9" s="3" customFormat="1" hidden="1" x14ac:dyDescent="0.2">
      <c r="A1501" s="8" t="s">
        <v>52</v>
      </c>
      <c r="B1501" s="145" t="s">
        <v>58</v>
      </c>
      <c r="C1501" s="10">
        <v>0</v>
      </c>
      <c r="D1501" s="10"/>
      <c r="E1501" s="10">
        <f t="shared" si="769"/>
        <v>0</v>
      </c>
      <c r="F1501" s="10"/>
      <c r="G1501" s="10"/>
      <c r="H1501" s="11"/>
      <c r="I1501" s="100">
        <f t="shared" si="763"/>
        <v>0</v>
      </c>
    </row>
    <row r="1502" spans="1:9" s="3" customFormat="1" hidden="1" x14ac:dyDescent="0.2">
      <c r="A1502" s="29" t="s">
        <v>59</v>
      </c>
      <c r="B1502" s="36" t="s">
        <v>60</v>
      </c>
      <c r="C1502" s="15">
        <v>0</v>
      </c>
      <c r="D1502" s="15">
        <f t="shared" ref="D1502:H1502" si="770">SUM(D1506,D1507,D1508)</f>
        <v>0</v>
      </c>
      <c r="E1502" s="15">
        <f t="shared" si="770"/>
        <v>0</v>
      </c>
      <c r="F1502" s="15">
        <f t="shared" si="770"/>
        <v>0</v>
      </c>
      <c r="G1502" s="15">
        <f t="shared" si="770"/>
        <v>0</v>
      </c>
      <c r="H1502" s="16">
        <f t="shared" si="770"/>
        <v>0</v>
      </c>
      <c r="I1502" s="100">
        <f t="shared" si="763"/>
        <v>0</v>
      </c>
    </row>
    <row r="1503" spans="1:9" s="3" customFormat="1" hidden="1" x14ac:dyDescent="0.2">
      <c r="A1503" s="35" t="s">
        <v>45</v>
      </c>
      <c r="B1503" s="36"/>
      <c r="C1503" s="15"/>
      <c r="D1503" s="15"/>
      <c r="E1503" s="15"/>
      <c r="F1503" s="15"/>
      <c r="G1503" s="15"/>
      <c r="H1503" s="16"/>
      <c r="I1503" s="100">
        <f t="shared" si="763"/>
        <v>0</v>
      </c>
    </row>
    <row r="1504" spans="1:9" s="3" customFormat="1" hidden="1" x14ac:dyDescent="0.2">
      <c r="A1504" s="33" t="s">
        <v>46</v>
      </c>
      <c r="B1504" s="34"/>
      <c r="C1504" s="15">
        <v>0</v>
      </c>
      <c r="D1504" s="15">
        <f t="shared" ref="D1504:H1504" si="771">D1506+D1507+D1508-D1505</f>
        <v>0</v>
      </c>
      <c r="E1504" s="15">
        <f t="shared" si="771"/>
        <v>0</v>
      </c>
      <c r="F1504" s="15">
        <f t="shared" si="771"/>
        <v>0</v>
      </c>
      <c r="G1504" s="15">
        <f t="shared" si="771"/>
        <v>0</v>
      </c>
      <c r="H1504" s="16">
        <f t="shared" si="771"/>
        <v>0</v>
      </c>
      <c r="I1504" s="100">
        <f t="shared" si="763"/>
        <v>0</v>
      </c>
    </row>
    <row r="1505" spans="1:9" s="3" customFormat="1" hidden="1" x14ac:dyDescent="0.2">
      <c r="A1505" s="33" t="s">
        <v>47</v>
      </c>
      <c r="B1505" s="34"/>
      <c r="C1505" s="15">
        <v>0</v>
      </c>
      <c r="D1505" s="15"/>
      <c r="E1505" s="15">
        <f t="shared" ref="E1505:E1508" si="772">C1505+D1505</f>
        <v>0</v>
      </c>
      <c r="F1505" s="15"/>
      <c r="G1505" s="15"/>
      <c r="H1505" s="16"/>
      <c r="I1505" s="100">
        <f t="shared" si="763"/>
        <v>0</v>
      </c>
    </row>
    <row r="1506" spans="1:9" s="3" customFormat="1" hidden="1" x14ac:dyDescent="0.2">
      <c r="A1506" s="8" t="s">
        <v>48</v>
      </c>
      <c r="B1506" s="145" t="s">
        <v>61</v>
      </c>
      <c r="C1506" s="10">
        <v>0</v>
      </c>
      <c r="D1506" s="10"/>
      <c r="E1506" s="10">
        <f t="shared" si="772"/>
        <v>0</v>
      </c>
      <c r="F1506" s="10"/>
      <c r="G1506" s="10"/>
      <c r="H1506" s="11"/>
      <c r="I1506" s="100">
        <f t="shared" si="763"/>
        <v>0</v>
      </c>
    </row>
    <row r="1507" spans="1:9" s="3" customFormat="1" hidden="1" x14ac:dyDescent="0.2">
      <c r="A1507" s="8" t="s">
        <v>50</v>
      </c>
      <c r="B1507" s="145" t="s">
        <v>62</v>
      </c>
      <c r="C1507" s="10">
        <v>0</v>
      </c>
      <c r="D1507" s="10"/>
      <c r="E1507" s="10">
        <f t="shared" si="772"/>
        <v>0</v>
      </c>
      <c r="F1507" s="10"/>
      <c r="G1507" s="10"/>
      <c r="H1507" s="11"/>
      <c r="I1507" s="100">
        <f t="shared" si="763"/>
        <v>0</v>
      </c>
    </row>
    <row r="1508" spans="1:9" s="3" customFormat="1" hidden="1" x14ac:dyDescent="0.2">
      <c r="A1508" s="8" t="s">
        <v>52</v>
      </c>
      <c r="B1508" s="145" t="s">
        <v>63</v>
      </c>
      <c r="C1508" s="10">
        <v>0</v>
      </c>
      <c r="D1508" s="10"/>
      <c r="E1508" s="10">
        <f t="shared" si="772"/>
        <v>0</v>
      </c>
      <c r="F1508" s="10"/>
      <c r="G1508" s="10"/>
      <c r="H1508" s="11"/>
      <c r="I1508" s="100">
        <f t="shared" si="763"/>
        <v>0</v>
      </c>
    </row>
    <row r="1509" spans="1:9" s="3" customFormat="1" hidden="1" x14ac:dyDescent="0.2">
      <c r="A1509" s="37"/>
      <c r="B1509" s="24"/>
      <c r="C1509" s="10"/>
      <c r="D1509" s="10"/>
      <c r="E1509" s="10"/>
      <c r="F1509" s="10"/>
      <c r="G1509" s="10"/>
      <c r="H1509" s="11"/>
      <c r="I1509" s="100">
        <f t="shared" si="763"/>
        <v>0</v>
      </c>
    </row>
    <row r="1510" spans="1:9" s="3" customFormat="1" hidden="1" x14ac:dyDescent="0.2">
      <c r="A1510" s="29" t="s">
        <v>119</v>
      </c>
      <c r="B1510" s="30">
        <v>71</v>
      </c>
      <c r="C1510" s="15">
        <v>0</v>
      </c>
      <c r="D1510" s="15">
        <f t="shared" ref="D1510:H1510" si="773">SUM(D1511)</f>
        <v>0</v>
      </c>
      <c r="E1510" s="15">
        <f t="shared" si="773"/>
        <v>0</v>
      </c>
      <c r="F1510" s="15">
        <f t="shared" si="773"/>
        <v>0</v>
      </c>
      <c r="G1510" s="15">
        <f t="shared" si="773"/>
        <v>0</v>
      </c>
      <c r="H1510" s="16">
        <f t="shared" si="773"/>
        <v>0</v>
      </c>
      <c r="I1510" s="100">
        <f t="shared" si="763"/>
        <v>0</v>
      </c>
    </row>
    <row r="1511" spans="1:9" s="3" customFormat="1" hidden="1" x14ac:dyDescent="0.2">
      <c r="A1511" s="19" t="s">
        <v>120</v>
      </c>
      <c r="B1511" s="143" t="s">
        <v>121</v>
      </c>
      <c r="C1511" s="10">
        <v>0</v>
      </c>
      <c r="D1511" s="10"/>
      <c r="E1511" s="10">
        <f>C1511+D1511</f>
        <v>0</v>
      </c>
      <c r="F1511" s="10"/>
      <c r="G1511" s="10"/>
      <c r="H1511" s="11"/>
      <c r="I1511" s="100">
        <f t="shared" si="763"/>
        <v>0</v>
      </c>
    </row>
    <row r="1512" spans="1:9" s="3" customFormat="1" hidden="1" x14ac:dyDescent="0.2">
      <c r="A1512" s="37"/>
      <c r="B1512" s="24"/>
      <c r="C1512" s="10"/>
      <c r="D1512" s="10"/>
      <c r="E1512" s="10"/>
      <c r="F1512" s="10"/>
      <c r="G1512" s="10"/>
      <c r="H1512" s="11"/>
      <c r="I1512" s="100">
        <f t="shared" si="763"/>
        <v>0</v>
      </c>
    </row>
    <row r="1513" spans="1:9" s="3" customFormat="1" hidden="1" x14ac:dyDescent="0.2">
      <c r="A1513" s="17" t="s">
        <v>64</v>
      </c>
      <c r="B1513" s="36" t="s">
        <v>65</v>
      </c>
      <c r="C1513" s="15">
        <v>0</v>
      </c>
      <c r="D1513" s="15"/>
      <c r="E1513" s="15">
        <f>C1513+D1513</f>
        <v>0</v>
      </c>
      <c r="F1513" s="15"/>
      <c r="G1513" s="15"/>
      <c r="H1513" s="16"/>
      <c r="I1513" s="100">
        <f t="shared" si="763"/>
        <v>0</v>
      </c>
    </row>
    <row r="1514" spans="1:9" s="3" customFormat="1" hidden="1" x14ac:dyDescent="0.2">
      <c r="A1514" s="37"/>
      <c r="B1514" s="24"/>
      <c r="C1514" s="10"/>
      <c r="D1514" s="10"/>
      <c r="E1514" s="10"/>
      <c r="F1514" s="10"/>
      <c r="G1514" s="10"/>
      <c r="H1514" s="11"/>
      <c r="I1514" s="100">
        <f t="shared" si="763"/>
        <v>0</v>
      </c>
    </row>
    <row r="1515" spans="1:9" s="3" customFormat="1" hidden="1" x14ac:dyDescent="0.2">
      <c r="A1515" s="17" t="s">
        <v>66</v>
      </c>
      <c r="B1515" s="36"/>
      <c r="C1515" s="15">
        <v>0</v>
      </c>
      <c r="D1515" s="15">
        <f t="shared" ref="D1515:H1515" si="774">D1462-D1483</f>
        <v>0</v>
      </c>
      <c r="E1515" s="15">
        <f t="shared" si="774"/>
        <v>0</v>
      </c>
      <c r="F1515" s="15">
        <f t="shared" si="774"/>
        <v>0</v>
      </c>
      <c r="G1515" s="15">
        <f t="shared" si="774"/>
        <v>0</v>
      </c>
      <c r="H1515" s="16">
        <f t="shared" si="774"/>
        <v>0</v>
      </c>
      <c r="I1515" s="100">
        <f t="shared" si="763"/>
        <v>0</v>
      </c>
    </row>
    <row r="1516" spans="1:9" s="1" customFormat="1" ht="25.5" hidden="1" x14ac:dyDescent="0.2">
      <c r="A1516" s="47" t="s">
        <v>89</v>
      </c>
      <c r="B1516" s="48"/>
      <c r="C1516" s="49">
        <v>0</v>
      </c>
      <c r="D1516" s="49">
        <f t="shared" ref="D1516:H1516" si="775">D1517</f>
        <v>0</v>
      </c>
      <c r="E1516" s="49">
        <f t="shared" si="775"/>
        <v>0</v>
      </c>
      <c r="F1516" s="49">
        <f t="shared" si="775"/>
        <v>0</v>
      </c>
      <c r="G1516" s="49">
        <f t="shared" si="775"/>
        <v>0</v>
      </c>
      <c r="H1516" s="50">
        <f t="shared" si="775"/>
        <v>0</v>
      </c>
      <c r="I1516" s="100">
        <f t="shared" si="763"/>
        <v>0</v>
      </c>
    </row>
    <row r="1517" spans="1:9" s="3" customFormat="1" hidden="1" x14ac:dyDescent="0.2">
      <c r="A1517" s="39" t="s">
        <v>71</v>
      </c>
      <c r="B1517" s="40"/>
      <c r="C1517" s="41">
        <v>0</v>
      </c>
      <c r="D1517" s="41">
        <f t="shared" ref="D1517:H1517" si="776">SUM(D1518,D1519,D1520,D1524)</f>
        <v>0</v>
      </c>
      <c r="E1517" s="41">
        <f t="shared" si="776"/>
        <v>0</v>
      </c>
      <c r="F1517" s="41">
        <f t="shared" si="776"/>
        <v>0</v>
      </c>
      <c r="G1517" s="41">
        <f t="shared" si="776"/>
        <v>0</v>
      </c>
      <c r="H1517" s="42">
        <f t="shared" si="776"/>
        <v>0</v>
      </c>
      <c r="I1517" s="100">
        <f t="shared" si="763"/>
        <v>0</v>
      </c>
    </row>
    <row r="1518" spans="1:9" s="3" customFormat="1" hidden="1" x14ac:dyDescent="0.2">
      <c r="A1518" s="8" t="s">
        <v>72</v>
      </c>
      <c r="B1518" s="9"/>
      <c r="C1518" s="10">
        <v>0</v>
      </c>
      <c r="D1518" s="10"/>
      <c r="E1518" s="10">
        <f>SUM(C1518,D1518)</f>
        <v>0</v>
      </c>
      <c r="F1518" s="10"/>
      <c r="G1518" s="10"/>
      <c r="H1518" s="11"/>
      <c r="I1518" s="100">
        <f t="shared" si="763"/>
        <v>0</v>
      </c>
    </row>
    <row r="1519" spans="1:9" s="3" customFormat="1" ht="25.5" hidden="1" x14ac:dyDescent="0.2">
      <c r="A1519" s="8" t="s">
        <v>136</v>
      </c>
      <c r="B1519" s="12"/>
      <c r="C1519" s="10">
        <v>0</v>
      </c>
      <c r="D1519" s="10"/>
      <c r="E1519" s="10">
        <f t="shared" ref="E1519:E1523" si="777">SUM(C1519,D1519)</f>
        <v>0</v>
      </c>
      <c r="F1519" s="10"/>
      <c r="G1519" s="10"/>
      <c r="H1519" s="11"/>
      <c r="I1519" s="100">
        <f t="shared" si="763"/>
        <v>0</v>
      </c>
    </row>
    <row r="1520" spans="1:9" s="3" customFormat="1" hidden="1" x14ac:dyDescent="0.2">
      <c r="A1520" s="13" t="s">
        <v>123</v>
      </c>
      <c r="B1520" s="14" t="s">
        <v>104</v>
      </c>
      <c r="C1520" s="15">
        <v>0</v>
      </c>
      <c r="D1520" s="15">
        <f>SUM(D1521:D1523)</f>
        <v>0</v>
      </c>
      <c r="E1520" s="15">
        <f t="shared" si="777"/>
        <v>0</v>
      </c>
      <c r="F1520" s="15">
        <f t="shared" ref="F1520:H1520" si="778">SUM(F1521:F1523)</f>
        <v>0</v>
      </c>
      <c r="G1520" s="15">
        <f t="shared" si="778"/>
        <v>0</v>
      </c>
      <c r="H1520" s="16">
        <f t="shared" si="778"/>
        <v>0</v>
      </c>
      <c r="I1520" s="100">
        <f t="shared" si="763"/>
        <v>0</v>
      </c>
    </row>
    <row r="1521" spans="1:9" s="3" customFormat="1" hidden="1" x14ac:dyDescent="0.2">
      <c r="A1521" s="121" t="s">
        <v>105</v>
      </c>
      <c r="B1521" s="9" t="s">
        <v>106</v>
      </c>
      <c r="C1521" s="10">
        <v>0</v>
      </c>
      <c r="D1521" s="10"/>
      <c r="E1521" s="10">
        <f t="shared" si="777"/>
        <v>0</v>
      </c>
      <c r="F1521" s="10"/>
      <c r="G1521" s="10"/>
      <c r="H1521" s="11"/>
      <c r="I1521" s="100">
        <f t="shared" si="763"/>
        <v>0</v>
      </c>
    </row>
    <row r="1522" spans="1:9" s="3" customFormat="1" hidden="1" x14ac:dyDescent="0.2">
      <c r="A1522" s="121" t="s">
        <v>107</v>
      </c>
      <c r="B1522" s="9" t="s">
        <v>108</v>
      </c>
      <c r="C1522" s="10">
        <v>0</v>
      </c>
      <c r="D1522" s="10"/>
      <c r="E1522" s="10">
        <f t="shared" si="777"/>
        <v>0</v>
      </c>
      <c r="F1522" s="10"/>
      <c r="G1522" s="10"/>
      <c r="H1522" s="11"/>
      <c r="I1522" s="100">
        <f t="shared" si="763"/>
        <v>0</v>
      </c>
    </row>
    <row r="1523" spans="1:9" s="3" customFormat="1" hidden="1" x14ac:dyDescent="0.2">
      <c r="A1523" s="121" t="s">
        <v>109</v>
      </c>
      <c r="B1523" s="9" t="s">
        <v>110</v>
      </c>
      <c r="C1523" s="10">
        <v>0</v>
      </c>
      <c r="D1523" s="10"/>
      <c r="E1523" s="10">
        <f t="shared" si="777"/>
        <v>0</v>
      </c>
      <c r="F1523" s="10"/>
      <c r="G1523" s="10"/>
      <c r="H1523" s="11"/>
      <c r="I1523" s="100">
        <f t="shared" si="763"/>
        <v>0</v>
      </c>
    </row>
    <row r="1524" spans="1:9" s="3" customFormat="1" ht="25.5" hidden="1" x14ac:dyDescent="0.2">
      <c r="A1524" s="13" t="s">
        <v>13</v>
      </c>
      <c r="B1524" s="14" t="s">
        <v>14</v>
      </c>
      <c r="C1524" s="15">
        <v>0</v>
      </c>
      <c r="D1524" s="15">
        <f t="shared" ref="D1524:H1524" si="779">SUM(D1525,D1529,D1533)</f>
        <v>0</v>
      </c>
      <c r="E1524" s="15">
        <f t="shared" si="779"/>
        <v>0</v>
      </c>
      <c r="F1524" s="15">
        <f t="shared" si="779"/>
        <v>0</v>
      </c>
      <c r="G1524" s="15">
        <f t="shared" si="779"/>
        <v>0</v>
      </c>
      <c r="H1524" s="16">
        <f t="shared" si="779"/>
        <v>0</v>
      </c>
      <c r="I1524" s="100">
        <f t="shared" si="763"/>
        <v>0</v>
      </c>
    </row>
    <row r="1525" spans="1:9" s="3" customFormat="1" hidden="1" x14ac:dyDescent="0.2">
      <c r="A1525" s="17" t="s">
        <v>15</v>
      </c>
      <c r="B1525" s="18" t="s">
        <v>16</v>
      </c>
      <c r="C1525" s="15">
        <v>0</v>
      </c>
      <c r="D1525" s="15">
        <f t="shared" ref="D1525:H1525" si="780">SUM(D1526:D1528)</f>
        <v>0</v>
      </c>
      <c r="E1525" s="15">
        <f t="shared" si="780"/>
        <v>0</v>
      </c>
      <c r="F1525" s="15">
        <f t="shared" si="780"/>
        <v>0</v>
      </c>
      <c r="G1525" s="15">
        <f t="shared" si="780"/>
        <v>0</v>
      </c>
      <c r="H1525" s="16">
        <f t="shared" si="780"/>
        <v>0</v>
      </c>
      <c r="I1525" s="100">
        <f t="shared" si="763"/>
        <v>0</v>
      </c>
    </row>
    <row r="1526" spans="1:9" s="3" customFormat="1" hidden="1" x14ac:dyDescent="0.2">
      <c r="A1526" s="19" t="s">
        <v>17</v>
      </c>
      <c r="B1526" s="20" t="s">
        <v>18</v>
      </c>
      <c r="C1526" s="10">
        <v>0</v>
      </c>
      <c r="D1526" s="10"/>
      <c r="E1526" s="10">
        <f t="shared" ref="E1526:E1528" si="781">SUM(C1526,D1526)</f>
        <v>0</v>
      </c>
      <c r="F1526" s="10"/>
      <c r="G1526" s="10"/>
      <c r="H1526" s="11"/>
      <c r="I1526" s="100">
        <f t="shared" si="763"/>
        <v>0</v>
      </c>
    </row>
    <row r="1527" spans="1:9" s="3" customFormat="1" hidden="1" x14ac:dyDescent="0.2">
      <c r="A1527" s="19" t="s">
        <v>19</v>
      </c>
      <c r="B1527" s="21" t="s">
        <v>20</v>
      </c>
      <c r="C1527" s="10">
        <v>0</v>
      </c>
      <c r="D1527" s="10"/>
      <c r="E1527" s="10">
        <f t="shared" si="781"/>
        <v>0</v>
      </c>
      <c r="F1527" s="10"/>
      <c r="G1527" s="10"/>
      <c r="H1527" s="11"/>
      <c r="I1527" s="100">
        <f t="shared" si="763"/>
        <v>0</v>
      </c>
    </row>
    <row r="1528" spans="1:9" s="3" customFormat="1" hidden="1" x14ac:dyDescent="0.2">
      <c r="A1528" s="19" t="s">
        <v>21</v>
      </c>
      <c r="B1528" s="21" t="s">
        <v>22</v>
      </c>
      <c r="C1528" s="10">
        <v>0</v>
      </c>
      <c r="D1528" s="10"/>
      <c r="E1528" s="10">
        <f t="shared" si="781"/>
        <v>0</v>
      </c>
      <c r="F1528" s="10"/>
      <c r="G1528" s="10"/>
      <c r="H1528" s="11"/>
      <c r="I1528" s="100">
        <f t="shared" si="763"/>
        <v>0</v>
      </c>
    </row>
    <row r="1529" spans="1:9" s="3" customFormat="1" hidden="1" x14ac:dyDescent="0.2">
      <c r="A1529" s="17" t="s">
        <v>23</v>
      </c>
      <c r="B1529" s="22" t="s">
        <v>24</v>
      </c>
      <c r="C1529" s="15">
        <v>0</v>
      </c>
      <c r="D1529" s="15">
        <f t="shared" ref="D1529:H1529" si="782">SUM(D1530:D1532)</f>
        <v>0</v>
      </c>
      <c r="E1529" s="15">
        <f t="shared" si="782"/>
        <v>0</v>
      </c>
      <c r="F1529" s="15">
        <f t="shared" si="782"/>
        <v>0</v>
      </c>
      <c r="G1529" s="15">
        <f t="shared" si="782"/>
        <v>0</v>
      </c>
      <c r="H1529" s="16">
        <f t="shared" si="782"/>
        <v>0</v>
      </c>
      <c r="I1529" s="100">
        <f t="shared" si="763"/>
        <v>0</v>
      </c>
    </row>
    <row r="1530" spans="1:9" s="3" customFormat="1" hidden="1" x14ac:dyDescent="0.2">
      <c r="A1530" s="19" t="s">
        <v>17</v>
      </c>
      <c r="B1530" s="21" t="s">
        <v>25</v>
      </c>
      <c r="C1530" s="10">
        <v>0</v>
      </c>
      <c r="D1530" s="10"/>
      <c r="E1530" s="10">
        <f t="shared" ref="E1530:E1532" si="783">SUM(C1530,D1530)</f>
        <v>0</v>
      </c>
      <c r="F1530" s="10"/>
      <c r="G1530" s="10"/>
      <c r="H1530" s="11"/>
      <c r="I1530" s="100">
        <f t="shared" si="763"/>
        <v>0</v>
      </c>
    </row>
    <row r="1531" spans="1:9" s="3" customFormat="1" hidden="1" x14ac:dyDescent="0.2">
      <c r="A1531" s="19" t="s">
        <v>19</v>
      </c>
      <c r="B1531" s="21" t="s">
        <v>26</v>
      </c>
      <c r="C1531" s="10">
        <v>0</v>
      </c>
      <c r="D1531" s="10"/>
      <c r="E1531" s="10">
        <f t="shared" si="783"/>
        <v>0</v>
      </c>
      <c r="F1531" s="10"/>
      <c r="G1531" s="10"/>
      <c r="H1531" s="11"/>
      <c r="I1531" s="100">
        <f t="shared" si="763"/>
        <v>0</v>
      </c>
    </row>
    <row r="1532" spans="1:9" s="3" customFormat="1" hidden="1" x14ac:dyDescent="0.2">
      <c r="A1532" s="19" t="s">
        <v>21</v>
      </c>
      <c r="B1532" s="21" t="s">
        <v>27</v>
      </c>
      <c r="C1532" s="10">
        <v>0</v>
      </c>
      <c r="D1532" s="10"/>
      <c r="E1532" s="10">
        <f t="shared" si="783"/>
        <v>0</v>
      </c>
      <c r="F1532" s="10"/>
      <c r="G1532" s="10"/>
      <c r="H1532" s="11"/>
      <c r="I1532" s="100">
        <f t="shared" si="763"/>
        <v>0</v>
      </c>
    </row>
    <row r="1533" spans="1:9" s="3" customFormat="1" hidden="1" x14ac:dyDescent="0.2">
      <c r="A1533" s="17" t="s">
        <v>28</v>
      </c>
      <c r="B1533" s="22" t="s">
        <v>29</v>
      </c>
      <c r="C1533" s="15">
        <v>0</v>
      </c>
      <c r="D1533" s="15">
        <f t="shared" ref="D1533:H1533" si="784">SUM(D1534:D1536)</f>
        <v>0</v>
      </c>
      <c r="E1533" s="15">
        <f t="shared" si="784"/>
        <v>0</v>
      </c>
      <c r="F1533" s="15">
        <f t="shared" si="784"/>
        <v>0</v>
      </c>
      <c r="G1533" s="15">
        <f t="shared" si="784"/>
        <v>0</v>
      </c>
      <c r="H1533" s="16">
        <f t="shared" si="784"/>
        <v>0</v>
      </c>
      <c r="I1533" s="100">
        <f t="shared" si="763"/>
        <v>0</v>
      </c>
    </row>
    <row r="1534" spans="1:9" s="3" customFormat="1" hidden="1" x14ac:dyDescent="0.2">
      <c r="A1534" s="19" t="s">
        <v>17</v>
      </c>
      <c r="B1534" s="21" t="s">
        <v>30</v>
      </c>
      <c r="C1534" s="10">
        <v>0</v>
      </c>
      <c r="D1534" s="10"/>
      <c r="E1534" s="10">
        <f t="shared" ref="E1534:E1536" si="785">SUM(C1534,D1534)</f>
        <v>0</v>
      </c>
      <c r="F1534" s="10"/>
      <c r="G1534" s="10"/>
      <c r="H1534" s="11"/>
      <c r="I1534" s="100">
        <f t="shared" si="763"/>
        <v>0</v>
      </c>
    </row>
    <row r="1535" spans="1:9" s="3" customFormat="1" hidden="1" x14ac:dyDescent="0.2">
      <c r="A1535" s="19" t="s">
        <v>19</v>
      </c>
      <c r="B1535" s="21" t="s">
        <v>31</v>
      </c>
      <c r="C1535" s="10">
        <v>0</v>
      </c>
      <c r="D1535" s="10"/>
      <c r="E1535" s="10">
        <f t="shared" si="785"/>
        <v>0</v>
      </c>
      <c r="F1535" s="10"/>
      <c r="G1535" s="10"/>
      <c r="H1535" s="11"/>
      <c r="I1535" s="100">
        <f t="shared" si="763"/>
        <v>0</v>
      </c>
    </row>
    <row r="1536" spans="1:9" s="3" customFormat="1" hidden="1" x14ac:dyDescent="0.2">
      <c r="A1536" s="19" t="s">
        <v>21</v>
      </c>
      <c r="B1536" s="21" t="s">
        <v>32</v>
      </c>
      <c r="C1536" s="10">
        <v>0</v>
      </c>
      <c r="D1536" s="10"/>
      <c r="E1536" s="10">
        <f t="shared" si="785"/>
        <v>0</v>
      </c>
      <c r="F1536" s="10"/>
      <c r="G1536" s="10"/>
      <c r="H1536" s="11"/>
      <c r="I1536" s="100">
        <f t="shared" si="763"/>
        <v>0</v>
      </c>
    </row>
    <row r="1537" spans="1:9" s="3" customFormat="1" hidden="1" x14ac:dyDescent="0.2">
      <c r="A1537" s="39" t="s">
        <v>69</v>
      </c>
      <c r="B1537" s="40"/>
      <c r="C1537" s="58">
        <v>0</v>
      </c>
      <c r="D1537" s="58">
        <f>SUM(D1538,D1541,D1567,D1564)</f>
        <v>0</v>
      </c>
      <c r="E1537" s="58">
        <f t="shared" ref="E1537:H1537" si="786">SUM(E1538,E1541,E1567,E1564)</f>
        <v>0</v>
      </c>
      <c r="F1537" s="58">
        <f t="shared" si="786"/>
        <v>0</v>
      </c>
      <c r="G1537" s="58">
        <f t="shared" si="786"/>
        <v>0</v>
      </c>
      <c r="H1537" s="59">
        <f t="shared" si="786"/>
        <v>0</v>
      </c>
      <c r="I1537" s="100">
        <f t="shared" si="763"/>
        <v>0</v>
      </c>
    </row>
    <row r="1538" spans="1:9" s="3" customFormat="1" hidden="1" x14ac:dyDescent="0.2">
      <c r="A1538" s="29" t="s">
        <v>34</v>
      </c>
      <c r="B1538" s="30">
        <v>20</v>
      </c>
      <c r="C1538" s="15">
        <v>0</v>
      </c>
      <c r="D1538" s="15">
        <f t="shared" ref="D1538:H1538" si="787">SUM(D1539)</f>
        <v>0</v>
      </c>
      <c r="E1538" s="15">
        <f t="shared" si="787"/>
        <v>0</v>
      </c>
      <c r="F1538" s="15">
        <f t="shared" si="787"/>
        <v>0</v>
      </c>
      <c r="G1538" s="15">
        <f t="shared" si="787"/>
        <v>0</v>
      </c>
      <c r="H1538" s="16">
        <f t="shared" si="787"/>
        <v>0</v>
      </c>
      <c r="I1538" s="100">
        <f t="shared" si="763"/>
        <v>0</v>
      </c>
    </row>
    <row r="1539" spans="1:9" s="3" customFormat="1" hidden="1" x14ac:dyDescent="0.2">
      <c r="A1539" s="19" t="s">
        <v>37</v>
      </c>
      <c r="B1539" s="143" t="s">
        <v>38</v>
      </c>
      <c r="C1539" s="10">
        <v>0</v>
      </c>
      <c r="D1539" s="10"/>
      <c r="E1539" s="10">
        <f>C1539+D1539</f>
        <v>0</v>
      </c>
      <c r="F1539" s="10"/>
      <c r="G1539" s="10"/>
      <c r="H1539" s="11"/>
      <c r="I1539" s="100">
        <f t="shared" si="763"/>
        <v>0</v>
      </c>
    </row>
    <row r="1540" spans="1:9" s="3" customFormat="1" hidden="1" x14ac:dyDescent="0.2">
      <c r="A1540" s="19"/>
      <c r="B1540" s="20"/>
      <c r="C1540" s="10"/>
      <c r="D1540" s="10"/>
      <c r="E1540" s="10"/>
      <c r="F1540" s="10"/>
      <c r="G1540" s="10"/>
      <c r="H1540" s="11"/>
      <c r="I1540" s="100">
        <f t="shared" si="763"/>
        <v>0</v>
      </c>
    </row>
    <row r="1541" spans="1:9" s="3" customFormat="1" ht="25.5" hidden="1" x14ac:dyDescent="0.2">
      <c r="A1541" s="146" t="s">
        <v>113</v>
      </c>
      <c r="B1541" s="31">
        <v>60</v>
      </c>
      <c r="C1541" s="15">
        <v>0</v>
      </c>
      <c r="D1541" s="15">
        <f t="shared" ref="D1541:H1541" si="788">SUM(D1542,D1549,D1556)</f>
        <v>0</v>
      </c>
      <c r="E1541" s="15">
        <f t="shared" si="788"/>
        <v>0</v>
      </c>
      <c r="F1541" s="15">
        <f t="shared" si="788"/>
        <v>0</v>
      </c>
      <c r="G1541" s="15">
        <f t="shared" si="788"/>
        <v>0</v>
      </c>
      <c r="H1541" s="16">
        <f t="shared" si="788"/>
        <v>0</v>
      </c>
      <c r="I1541" s="100">
        <f t="shared" si="763"/>
        <v>0</v>
      </c>
    </row>
    <row r="1542" spans="1:9" s="3" customFormat="1" ht="25.5" hidden="1" x14ac:dyDescent="0.2">
      <c r="A1542" s="29" t="s">
        <v>114</v>
      </c>
      <c r="B1542" s="32">
        <v>60</v>
      </c>
      <c r="C1542" s="15">
        <v>0</v>
      </c>
      <c r="D1542" s="15">
        <f t="shared" ref="D1542:H1542" si="789">SUM(D1546,D1547,D1548)</f>
        <v>0</v>
      </c>
      <c r="E1542" s="15">
        <f t="shared" si="789"/>
        <v>0</v>
      </c>
      <c r="F1542" s="15">
        <f t="shared" si="789"/>
        <v>0</v>
      </c>
      <c r="G1542" s="15">
        <f t="shared" si="789"/>
        <v>0</v>
      </c>
      <c r="H1542" s="16">
        <f t="shared" si="789"/>
        <v>0</v>
      </c>
      <c r="I1542" s="100">
        <f t="shared" si="763"/>
        <v>0</v>
      </c>
    </row>
    <row r="1543" spans="1:9" s="3" customFormat="1" hidden="1" x14ac:dyDescent="0.2">
      <c r="A1543" s="33" t="s">
        <v>45</v>
      </c>
      <c r="B1543" s="34"/>
      <c r="C1543" s="15"/>
      <c r="D1543" s="15"/>
      <c r="E1543" s="15"/>
      <c r="F1543" s="15"/>
      <c r="G1543" s="15"/>
      <c r="H1543" s="16"/>
      <c r="I1543" s="100">
        <f t="shared" si="763"/>
        <v>0</v>
      </c>
    </row>
    <row r="1544" spans="1:9" s="3" customFormat="1" hidden="1" x14ac:dyDescent="0.2">
      <c r="A1544" s="33" t="s">
        <v>46</v>
      </c>
      <c r="B1544" s="34"/>
      <c r="C1544" s="15">
        <v>0</v>
      </c>
      <c r="D1544" s="15">
        <f t="shared" ref="D1544:H1544" si="790">D1546+D1547+D1548-D1545</f>
        <v>0</v>
      </c>
      <c r="E1544" s="15">
        <f t="shared" si="790"/>
        <v>0</v>
      </c>
      <c r="F1544" s="15">
        <f t="shared" si="790"/>
        <v>0</v>
      </c>
      <c r="G1544" s="15">
        <f t="shared" si="790"/>
        <v>0</v>
      </c>
      <c r="H1544" s="16">
        <f t="shared" si="790"/>
        <v>0</v>
      </c>
      <c r="I1544" s="100">
        <f t="shared" si="763"/>
        <v>0</v>
      </c>
    </row>
    <row r="1545" spans="1:9" s="3" customFormat="1" hidden="1" x14ac:dyDescent="0.2">
      <c r="A1545" s="33" t="s">
        <v>47</v>
      </c>
      <c r="B1545" s="34"/>
      <c r="C1545" s="15">
        <v>0</v>
      </c>
      <c r="D1545" s="15"/>
      <c r="E1545" s="15">
        <f t="shared" ref="E1545:E1548" si="791">C1545+D1545</f>
        <v>0</v>
      </c>
      <c r="F1545" s="15"/>
      <c r="G1545" s="15"/>
      <c r="H1545" s="16"/>
      <c r="I1545" s="100">
        <f t="shared" si="763"/>
        <v>0</v>
      </c>
    </row>
    <row r="1546" spans="1:9" s="3" customFormat="1" hidden="1" x14ac:dyDescent="0.2">
      <c r="A1546" s="8" t="s">
        <v>115</v>
      </c>
      <c r="B1546" s="144" t="s">
        <v>116</v>
      </c>
      <c r="C1546" s="10">
        <v>0</v>
      </c>
      <c r="D1546" s="10"/>
      <c r="E1546" s="10">
        <f t="shared" si="791"/>
        <v>0</v>
      </c>
      <c r="F1546" s="10"/>
      <c r="G1546" s="10"/>
      <c r="H1546" s="11"/>
      <c r="I1546" s="100">
        <f t="shared" si="763"/>
        <v>0</v>
      </c>
    </row>
    <row r="1547" spans="1:9" s="3" customFormat="1" hidden="1" x14ac:dyDescent="0.2">
      <c r="A1547" s="8" t="s">
        <v>107</v>
      </c>
      <c r="B1547" s="144" t="s">
        <v>117</v>
      </c>
      <c r="C1547" s="10">
        <v>0</v>
      </c>
      <c r="D1547" s="10"/>
      <c r="E1547" s="10">
        <f t="shared" si="791"/>
        <v>0</v>
      </c>
      <c r="F1547" s="10"/>
      <c r="G1547" s="10"/>
      <c r="H1547" s="11"/>
      <c r="I1547" s="100">
        <f t="shared" si="763"/>
        <v>0</v>
      </c>
    </row>
    <row r="1548" spans="1:9" s="3" customFormat="1" hidden="1" x14ac:dyDescent="0.2">
      <c r="A1548" s="8" t="s">
        <v>109</v>
      </c>
      <c r="B1548" s="145" t="s">
        <v>118</v>
      </c>
      <c r="C1548" s="10">
        <v>0</v>
      </c>
      <c r="D1548" s="10"/>
      <c r="E1548" s="10">
        <f t="shared" si="791"/>
        <v>0</v>
      </c>
      <c r="F1548" s="10"/>
      <c r="G1548" s="10"/>
      <c r="H1548" s="11"/>
      <c r="I1548" s="100">
        <f t="shared" si="763"/>
        <v>0</v>
      </c>
    </row>
    <row r="1549" spans="1:9" s="3" customFormat="1" hidden="1" x14ac:dyDescent="0.2">
      <c r="A1549" s="29" t="s">
        <v>54</v>
      </c>
      <c r="B1549" s="30" t="s">
        <v>55</v>
      </c>
      <c r="C1549" s="15">
        <v>0</v>
      </c>
      <c r="D1549" s="15">
        <f t="shared" ref="D1549:H1549" si="792">SUM(D1553,D1554,D1555)</f>
        <v>0</v>
      </c>
      <c r="E1549" s="15">
        <f t="shared" si="792"/>
        <v>0</v>
      </c>
      <c r="F1549" s="15">
        <f t="shared" si="792"/>
        <v>0</v>
      </c>
      <c r="G1549" s="15">
        <f t="shared" si="792"/>
        <v>0</v>
      </c>
      <c r="H1549" s="16">
        <f t="shared" si="792"/>
        <v>0</v>
      </c>
      <c r="I1549" s="100">
        <f t="shared" si="763"/>
        <v>0</v>
      </c>
    </row>
    <row r="1550" spans="1:9" s="3" customFormat="1" hidden="1" x14ac:dyDescent="0.2">
      <c r="A1550" s="35" t="s">
        <v>45</v>
      </c>
      <c r="B1550" s="30"/>
      <c r="C1550" s="15"/>
      <c r="D1550" s="15"/>
      <c r="E1550" s="15"/>
      <c r="F1550" s="15"/>
      <c r="G1550" s="15"/>
      <c r="H1550" s="16"/>
      <c r="I1550" s="100">
        <f t="shared" si="763"/>
        <v>0</v>
      </c>
    </row>
    <row r="1551" spans="1:9" s="3" customFormat="1" hidden="1" x14ac:dyDescent="0.2">
      <c r="A1551" s="33" t="s">
        <v>46</v>
      </c>
      <c r="B1551" s="34"/>
      <c r="C1551" s="15">
        <v>0</v>
      </c>
      <c r="D1551" s="15">
        <f t="shared" ref="D1551:H1551" si="793">D1553+D1554+D1555-D1552</f>
        <v>0</v>
      </c>
      <c r="E1551" s="15">
        <f t="shared" si="793"/>
        <v>0</v>
      </c>
      <c r="F1551" s="15">
        <f t="shared" si="793"/>
        <v>0</v>
      </c>
      <c r="G1551" s="15">
        <f t="shared" si="793"/>
        <v>0</v>
      </c>
      <c r="H1551" s="16">
        <f t="shared" si="793"/>
        <v>0</v>
      </c>
      <c r="I1551" s="100">
        <f t="shared" ref="I1551:I1614" si="794">SUM(E1551:H1551)</f>
        <v>0</v>
      </c>
    </row>
    <row r="1552" spans="1:9" s="3" customFormat="1" hidden="1" x14ac:dyDescent="0.2">
      <c r="A1552" s="33" t="s">
        <v>47</v>
      </c>
      <c r="B1552" s="34"/>
      <c r="C1552" s="15">
        <v>0</v>
      </c>
      <c r="D1552" s="15"/>
      <c r="E1552" s="15">
        <f t="shared" ref="E1552:E1555" si="795">C1552+D1552</f>
        <v>0</v>
      </c>
      <c r="F1552" s="15"/>
      <c r="G1552" s="15"/>
      <c r="H1552" s="16"/>
      <c r="I1552" s="100">
        <f t="shared" si="794"/>
        <v>0</v>
      </c>
    </row>
    <row r="1553" spans="1:9" s="3" customFormat="1" hidden="1" x14ac:dyDescent="0.2">
      <c r="A1553" s="8" t="s">
        <v>48</v>
      </c>
      <c r="B1553" s="145" t="s">
        <v>56</v>
      </c>
      <c r="C1553" s="10">
        <v>0</v>
      </c>
      <c r="D1553" s="10"/>
      <c r="E1553" s="10">
        <f t="shared" si="795"/>
        <v>0</v>
      </c>
      <c r="F1553" s="10"/>
      <c r="G1553" s="10"/>
      <c r="H1553" s="11"/>
      <c r="I1553" s="100">
        <f t="shared" si="794"/>
        <v>0</v>
      </c>
    </row>
    <row r="1554" spans="1:9" s="3" customFormat="1" hidden="1" x14ac:dyDescent="0.2">
      <c r="A1554" s="8" t="s">
        <v>50</v>
      </c>
      <c r="B1554" s="145" t="s">
        <v>57</v>
      </c>
      <c r="C1554" s="10">
        <v>0</v>
      </c>
      <c r="D1554" s="10"/>
      <c r="E1554" s="10">
        <f t="shared" si="795"/>
        <v>0</v>
      </c>
      <c r="F1554" s="10"/>
      <c r="G1554" s="10"/>
      <c r="H1554" s="11"/>
      <c r="I1554" s="100">
        <f t="shared" si="794"/>
        <v>0</v>
      </c>
    </row>
    <row r="1555" spans="1:9" s="3" customFormat="1" hidden="1" x14ac:dyDescent="0.2">
      <c r="A1555" s="8" t="s">
        <v>52</v>
      </c>
      <c r="B1555" s="145" t="s">
        <v>58</v>
      </c>
      <c r="C1555" s="10">
        <v>0</v>
      </c>
      <c r="D1555" s="10"/>
      <c r="E1555" s="10">
        <f t="shared" si="795"/>
        <v>0</v>
      </c>
      <c r="F1555" s="10"/>
      <c r="G1555" s="10"/>
      <c r="H1555" s="11"/>
      <c r="I1555" s="100">
        <f t="shared" si="794"/>
        <v>0</v>
      </c>
    </row>
    <row r="1556" spans="1:9" s="3" customFormat="1" hidden="1" x14ac:dyDescent="0.2">
      <c r="A1556" s="29" t="s">
        <v>59</v>
      </c>
      <c r="B1556" s="36" t="s">
        <v>60</v>
      </c>
      <c r="C1556" s="15">
        <v>0</v>
      </c>
      <c r="D1556" s="15">
        <f t="shared" ref="D1556:H1556" si="796">SUM(D1560,D1561,D1562)</f>
        <v>0</v>
      </c>
      <c r="E1556" s="15">
        <f t="shared" si="796"/>
        <v>0</v>
      </c>
      <c r="F1556" s="15">
        <f t="shared" si="796"/>
        <v>0</v>
      </c>
      <c r="G1556" s="15">
        <f t="shared" si="796"/>
        <v>0</v>
      </c>
      <c r="H1556" s="16">
        <f t="shared" si="796"/>
        <v>0</v>
      </c>
      <c r="I1556" s="100">
        <f t="shared" si="794"/>
        <v>0</v>
      </c>
    </row>
    <row r="1557" spans="1:9" s="3" customFormat="1" hidden="1" x14ac:dyDescent="0.2">
      <c r="A1557" s="35" t="s">
        <v>45</v>
      </c>
      <c r="B1557" s="36"/>
      <c r="C1557" s="15"/>
      <c r="D1557" s="15"/>
      <c r="E1557" s="15"/>
      <c r="F1557" s="15"/>
      <c r="G1557" s="15"/>
      <c r="H1557" s="16"/>
      <c r="I1557" s="100">
        <f t="shared" si="794"/>
        <v>0</v>
      </c>
    </row>
    <row r="1558" spans="1:9" s="3" customFormat="1" hidden="1" x14ac:dyDescent="0.2">
      <c r="A1558" s="33" t="s">
        <v>46</v>
      </c>
      <c r="B1558" s="34"/>
      <c r="C1558" s="15">
        <v>0</v>
      </c>
      <c r="D1558" s="15">
        <f t="shared" ref="D1558:H1558" si="797">D1560+D1561+D1562-D1559</f>
        <v>0</v>
      </c>
      <c r="E1558" s="15">
        <f t="shared" si="797"/>
        <v>0</v>
      </c>
      <c r="F1558" s="15">
        <f t="shared" si="797"/>
        <v>0</v>
      </c>
      <c r="G1558" s="15">
        <f t="shared" si="797"/>
        <v>0</v>
      </c>
      <c r="H1558" s="16">
        <f t="shared" si="797"/>
        <v>0</v>
      </c>
      <c r="I1558" s="100">
        <f t="shared" si="794"/>
        <v>0</v>
      </c>
    </row>
    <row r="1559" spans="1:9" s="3" customFormat="1" hidden="1" x14ac:dyDescent="0.2">
      <c r="A1559" s="33" t="s">
        <v>47</v>
      </c>
      <c r="B1559" s="34"/>
      <c r="C1559" s="15">
        <v>0</v>
      </c>
      <c r="D1559" s="15"/>
      <c r="E1559" s="15">
        <f t="shared" ref="E1559:E1562" si="798">C1559+D1559</f>
        <v>0</v>
      </c>
      <c r="F1559" s="15"/>
      <c r="G1559" s="15"/>
      <c r="H1559" s="16"/>
      <c r="I1559" s="100">
        <f t="shared" si="794"/>
        <v>0</v>
      </c>
    </row>
    <row r="1560" spans="1:9" s="3" customFormat="1" hidden="1" x14ac:dyDescent="0.2">
      <c r="A1560" s="8" t="s">
        <v>48</v>
      </c>
      <c r="B1560" s="145" t="s">
        <v>61</v>
      </c>
      <c r="C1560" s="10">
        <v>0</v>
      </c>
      <c r="D1560" s="10"/>
      <c r="E1560" s="10">
        <f t="shared" si="798"/>
        <v>0</v>
      </c>
      <c r="F1560" s="10"/>
      <c r="G1560" s="10"/>
      <c r="H1560" s="11"/>
      <c r="I1560" s="100">
        <f t="shared" si="794"/>
        <v>0</v>
      </c>
    </row>
    <row r="1561" spans="1:9" s="3" customFormat="1" hidden="1" x14ac:dyDescent="0.2">
      <c r="A1561" s="8" t="s">
        <v>50</v>
      </c>
      <c r="B1561" s="145" t="s">
        <v>62</v>
      </c>
      <c r="C1561" s="10">
        <v>0</v>
      </c>
      <c r="D1561" s="10"/>
      <c r="E1561" s="10">
        <f t="shared" si="798"/>
        <v>0</v>
      </c>
      <c r="F1561" s="10"/>
      <c r="G1561" s="10"/>
      <c r="H1561" s="11"/>
      <c r="I1561" s="100">
        <f t="shared" si="794"/>
        <v>0</v>
      </c>
    </row>
    <row r="1562" spans="1:9" s="3" customFormat="1" hidden="1" x14ac:dyDescent="0.2">
      <c r="A1562" s="8" t="s">
        <v>52</v>
      </c>
      <c r="B1562" s="145" t="s">
        <v>63</v>
      </c>
      <c r="C1562" s="10">
        <v>0</v>
      </c>
      <c r="D1562" s="10"/>
      <c r="E1562" s="10">
        <f t="shared" si="798"/>
        <v>0</v>
      </c>
      <c r="F1562" s="10"/>
      <c r="G1562" s="10"/>
      <c r="H1562" s="11"/>
      <c r="I1562" s="100">
        <f t="shared" si="794"/>
        <v>0</v>
      </c>
    </row>
    <row r="1563" spans="1:9" s="3" customFormat="1" hidden="1" x14ac:dyDescent="0.2">
      <c r="A1563" s="37"/>
      <c r="B1563" s="24"/>
      <c r="C1563" s="10"/>
      <c r="D1563" s="10"/>
      <c r="E1563" s="10"/>
      <c r="F1563" s="10"/>
      <c r="G1563" s="10"/>
      <c r="H1563" s="11"/>
      <c r="I1563" s="100">
        <f t="shared" si="794"/>
        <v>0</v>
      </c>
    </row>
    <row r="1564" spans="1:9" s="3" customFormat="1" hidden="1" x14ac:dyDescent="0.2">
      <c r="A1564" s="29" t="s">
        <v>119</v>
      </c>
      <c r="B1564" s="30">
        <v>71</v>
      </c>
      <c r="C1564" s="15">
        <v>0</v>
      </c>
      <c r="D1564" s="15">
        <f t="shared" ref="D1564:H1564" si="799">SUM(D1565)</f>
        <v>0</v>
      </c>
      <c r="E1564" s="15">
        <f t="shared" si="799"/>
        <v>0</v>
      </c>
      <c r="F1564" s="15">
        <f t="shared" si="799"/>
        <v>0</v>
      </c>
      <c r="G1564" s="15">
        <f t="shared" si="799"/>
        <v>0</v>
      </c>
      <c r="H1564" s="16">
        <f t="shared" si="799"/>
        <v>0</v>
      </c>
      <c r="I1564" s="100">
        <f t="shared" si="794"/>
        <v>0</v>
      </c>
    </row>
    <row r="1565" spans="1:9" s="3" customFormat="1" hidden="1" x14ac:dyDescent="0.2">
      <c r="A1565" s="19" t="s">
        <v>120</v>
      </c>
      <c r="B1565" s="143" t="s">
        <v>121</v>
      </c>
      <c r="C1565" s="10">
        <v>0</v>
      </c>
      <c r="D1565" s="10"/>
      <c r="E1565" s="10">
        <f>C1565+D1565</f>
        <v>0</v>
      </c>
      <c r="F1565" s="10"/>
      <c r="G1565" s="10"/>
      <c r="H1565" s="11"/>
      <c r="I1565" s="100">
        <f t="shared" si="794"/>
        <v>0</v>
      </c>
    </row>
    <row r="1566" spans="1:9" s="3" customFormat="1" hidden="1" x14ac:dyDescent="0.2">
      <c r="A1566" s="37"/>
      <c r="B1566" s="24"/>
      <c r="C1566" s="10"/>
      <c r="D1566" s="10"/>
      <c r="E1566" s="10"/>
      <c r="F1566" s="10"/>
      <c r="G1566" s="10"/>
      <c r="H1566" s="11"/>
      <c r="I1566" s="100">
        <f t="shared" si="794"/>
        <v>0</v>
      </c>
    </row>
    <row r="1567" spans="1:9" s="3" customFormat="1" hidden="1" x14ac:dyDescent="0.2">
      <c r="A1567" s="17" t="s">
        <v>64</v>
      </c>
      <c r="B1567" s="36" t="s">
        <v>65</v>
      </c>
      <c r="C1567" s="15">
        <v>0</v>
      </c>
      <c r="D1567" s="15"/>
      <c r="E1567" s="15">
        <f>C1567+D1567</f>
        <v>0</v>
      </c>
      <c r="F1567" s="15"/>
      <c r="G1567" s="15"/>
      <c r="H1567" s="16"/>
      <c r="I1567" s="100">
        <f t="shared" si="794"/>
        <v>0</v>
      </c>
    </row>
    <row r="1568" spans="1:9" s="3" customFormat="1" hidden="1" x14ac:dyDescent="0.2">
      <c r="A1568" s="37"/>
      <c r="B1568" s="24"/>
      <c r="C1568" s="10"/>
      <c r="D1568" s="10"/>
      <c r="E1568" s="10"/>
      <c r="F1568" s="10"/>
      <c r="G1568" s="10"/>
      <c r="H1568" s="11"/>
      <c r="I1568" s="100">
        <f t="shared" si="794"/>
        <v>0</v>
      </c>
    </row>
    <row r="1569" spans="1:9" s="3" customFormat="1" hidden="1" x14ac:dyDescent="0.2">
      <c r="A1569" s="17" t="s">
        <v>66</v>
      </c>
      <c r="B1569" s="36"/>
      <c r="C1569" s="15">
        <v>0</v>
      </c>
      <c r="D1569" s="15">
        <f t="shared" ref="D1569:H1569" si="800">D1516-D1537</f>
        <v>0</v>
      </c>
      <c r="E1569" s="15">
        <f t="shared" si="800"/>
        <v>0</v>
      </c>
      <c r="F1569" s="15">
        <f t="shared" si="800"/>
        <v>0</v>
      </c>
      <c r="G1569" s="15">
        <f t="shared" si="800"/>
        <v>0</v>
      </c>
      <c r="H1569" s="16">
        <f t="shared" si="800"/>
        <v>0</v>
      </c>
      <c r="I1569" s="100">
        <f t="shared" si="794"/>
        <v>0</v>
      </c>
    </row>
    <row r="1570" spans="1:9" s="3" customFormat="1" hidden="1" x14ac:dyDescent="0.2">
      <c r="A1570" s="23"/>
      <c r="B1570" s="24"/>
      <c r="C1570" s="10"/>
      <c r="D1570" s="10"/>
      <c r="E1570" s="10"/>
      <c r="F1570" s="10"/>
      <c r="G1570" s="10"/>
      <c r="H1570" s="11"/>
      <c r="I1570" s="100">
        <f t="shared" si="794"/>
        <v>0</v>
      </c>
    </row>
    <row r="1571" spans="1:9" s="1" customFormat="1" hidden="1" x14ac:dyDescent="0.2">
      <c r="A1571" s="47" t="s">
        <v>90</v>
      </c>
      <c r="B1571" s="48"/>
      <c r="C1571" s="49">
        <v>0</v>
      </c>
      <c r="D1571" s="49">
        <f t="shared" ref="D1571:H1571" si="801">D1572</f>
        <v>0</v>
      </c>
      <c r="E1571" s="49">
        <f t="shared" si="801"/>
        <v>0</v>
      </c>
      <c r="F1571" s="49">
        <f t="shared" si="801"/>
        <v>0</v>
      </c>
      <c r="G1571" s="49">
        <f t="shared" si="801"/>
        <v>0</v>
      </c>
      <c r="H1571" s="50">
        <f t="shared" si="801"/>
        <v>0</v>
      </c>
      <c r="I1571" s="100">
        <f t="shared" si="794"/>
        <v>0</v>
      </c>
    </row>
    <row r="1572" spans="1:9" s="3" customFormat="1" hidden="1" x14ac:dyDescent="0.2">
      <c r="A1572" s="39" t="s">
        <v>71</v>
      </c>
      <c r="B1572" s="40"/>
      <c r="C1572" s="41">
        <v>0</v>
      </c>
      <c r="D1572" s="41">
        <f t="shared" ref="D1572:H1572" si="802">SUM(D1573,D1574,D1575,D1579)</f>
        <v>0</v>
      </c>
      <c r="E1572" s="41">
        <f t="shared" si="802"/>
        <v>0</v>
      </c>
      <c r="F1572" s="41">
        <f t="shared" si="802"/>
        <v>0</v>
      </c>
      <c r="G1572" s="41">
        <f t="shared" si="802"/>
        <v>0</v>
      </c>
      <c r="H1572" s="42">
        <f t="shared" si="802"/>
        <v>0</v>
      </c>
      <c r="I1572" s="100">
        <f t="shared" si="794"/>
        <v>0</v>
      </c>
    </row>
    <row r="1573" spans="1:9" s="3" customFormat="1" hidden="1" x14ac:dyDescent="0.2">
      <c r="A1573" s="8" t="s">
        <v>72</v>
      </c>
      <c r="B1573" s="9"/>
      <c r="C1573" s="10">
        <v>0</v>
      </c>
      <c r="D1573" s="10"/>
      <c r="E1573" s="10">
        <f>SUM(C1573,D1573)</f>
        <v>0</v>
      </c>
      <c r="F1573" s="10"/>
      <c r="G1573" s="10"/>
      <c r="H1573" s="11"/>
      <c r="I1573" s="100">
        <f t="shared" si="794"/>
        <v>0</v>
      </c>
    </row>
    <row r="1574" spans="1:9" s="3" customFormat="1" ht="25.5" hidden="1" x14ac:dyDescent="0.2">
      <c r="A1574" s="8" t="s">
        <v>136</v>
      </c>
      <c r="B1574" s="12"/>
      <c r="C1574" s="10">
        <v>0</v>
      </c>
      <c r="D1574" s="10"/>
      <c r="E1574" s="10">
        <f t="shared" ref="E1574:E1578" si="803">SUM(C1574,D1574)</f>
        <v>0</v>
      </c>
      <c r="F1574" s="10"/>
      <c r="G1574" s="10"/>
      <c r="H1574" s="11"/>
      <c r="I1574" s="100">
        <f t="shared" si="794"/>
        <v>0</v>
      </c>
    </row>
    <row r="1575" spans="1:9" s="3" customFormat="1" hidden="1" x14ac:dyDescent="0.2">
      <c r="A1575" s="13" t="s">
        <v>123</v>
      </c>
      <c r="B1575" s="14" t="s">
        <v>104</v>
      </c>
      <c r="C1575" s="15">
        <v>0</v>
      </c>
      <c r="D1575" s="15">
        <f>SUM(D1576:D1578)</f>
        <v>0</v>
      </c>
      <c r="E1575" s="15">
        <f t="shared" si="803"/>
        <v>0</v>
      </c>
      <c r="F1575" s="15">
        <f t="shared" ref="F1575:H1575" si="804">SUM(F1576:F1578)</f>
        <v>0</v>
      </c>
      <c r="G1575" s="15">
        <f t="shared" si="804"/>
        <v>0</v>
      </c>
      <c r="H1575" s="16">
        <f t="shared" si="804"/>
        <v>0</v>
      </c>
      <c r="I1575" s="100">
        <f t="shared" si="794"/>
        <v>0</v>
      </c>
    </row>
    <row r="1576" spans="1:9" s="3" customFormat="1" hidden="1" x14ac:dyDescent="0.2">
      <c r="A1576" s="121" t="s">
        <v>105</v>
      </c>
      <c r="B1576" s="9" t="s">
        <v>106</v>
      </c>
      <c r="C1576" s="10">
        <v>0</v>
      </c>
      <c r="D1576" s="10"/>
      <c r="E1576" s="10">
        <f t="shared" si="803"/>
        <v>0</v>
      </c>
      <c r="F1576" s="10"/>
      <c r="G1576" s="10"/>
      <c r="H1576" s="11"/>
      <c r="I1576" s="100">
        <f t="shared" si="794"/>
        <v>0</v>
      </c>
    </row>
    <row r="1577" spans="1:9" s="3" customFormat="1" hidden="1" x14ac:dyDescent="0.2">
      <c r="A1577" s="121" t="s">
        <v>107</v>
      </c>
      <c r="B1577" s="9" t="s">
        <v>108</v>
      </c>
      <c r="C1577" s="10">
        <v>0</v>
      </c>
      <c r="D1577" s="10"/>
      <c r="E1577" s="10">
        <f t="shared" si="803"/>
        <v>0</v>
      </c>
      <c r="F1577" s="10"/>
      <c r="G1577" s="10"/>
      <c r="H1577" s="11"/>
      <c r="I1577" s="100">
        <f t="shared" si="794"/>
        <v>0</v>
      </c>
    </row>
    <row r="1578" spans="1:9" s="3" customFormat="1" hidden="1" x14ac:dyDescent="0.2">
      <c r="A1578" s="121" t="s">
        <v>109</v>
      </c>
      <c r="B1578" s="9" t="s">
        <v>110</v>
      </c>
      <c r="C1578" s="10">
        <v>0</v>
      </c>
      <c r="D1578" s="10"/>
      <c r="E1578" s="10">
        <f t="shared" si="803"/>
        <v>0</v>
      </c>
      <c r="F1578" s="10"/>
      <c r="G1578" s="10"/>
      <c r="H1578" s="11"/>
      <c r="I1578" s="100">
        <f t="shared" si="794"/>
        <v>0</v>
      </c>
    </row>
    <row r="1579" spans="1:9" s="3" customFormat="1" ht="25.5" hidden="1" x14ac:dyDescent="0.2">
      <c r="A1579" s="13" t="s">
        <v>13</v>
      </c>
      <c r="B1579" s="14" t="s">
        <v>14</v>
      </c>
      <c r="C1579" s="15">
        <v>0</v>
      </c>
      <c r="D1579" s="15">
        <f t="shared" ref="D1579:H1579" si="805">SUM(D1580,D1584,D1588)</f>
        <v>0</v>
      </c>
      <c r="E1579" s="15">
        <f t="shared" si="805"/>
        <v>0</v>
      </c>
      <c r="F1579" s="15">
        <f t="shared" si="805"/>
        <v>0</v>
      </c>
      <c r="G1579" s="15">
        <f t="shared" si="805"/>
        <v>0</v>
      </c>
      <c r="H1579" s="16">
        <f t="shared" si="805"/>
        <v>0</v>
      </c>
      <c r="I1579" s="100">
        <f t="shared" si="794"/>
        <v>0</v>
      </c>
    </row>
    <row r="1580" spans="1:9" s="3" customFormat="1" hidden="1" x14ac:dyDescent="0.2">
      <c r="A1580" s="17" t="s">
        <v>15</v>
      </c>
      <c r="B1580" s="18" t="s">
        <v>16</v>
      </c>
      <c r="C1580" s="15">
        <v>0</v>
      </c>
      <c r="D1580" s="15">
        <f t="shared" ref="D1580:H1580" si="806">SUM(D1581:D1583)</f>
        <v>0</v>
      </c>
      <c r="E1580" s="15">
        <f t="shared" si="806"/>
        <v>0</v>
      </c>
      <c r="F1580" s="15">
        <f t="shared" si="806"/>
        <v>0</v>
      </c>
      <c r="G1580" s="15">
        <f t="shared" si="806"/>
        <v>0</v>
      </c>
      <c r="H1580" s="16">
        <f t="shared" si="806"/>
        <v>0</v>
      </c>
      <c r="I1580" s="100">
        <f t="shared" si="794"/>
        <v>0</v>
      </c>
    </row>
    <row r="1581" spans="1:9" s="3" customFormat="1" hidden="1" x14ac:dyDescent="0.2">
      <c r="A1581" s="19" t="s">
        <v>17</v>
      </c>
      <c r="B1581" s="20" t="s">
        <v>18</v>
      </c>
      <c r="C1581" s="10">
        <v>0</v>
      </c>
      <c r="D1581" s="10"/>
      <c r="E1581" s="10">
        <f t="shared" ref="E1581:E1583" si="807">SUM(C1581,D1581)</f>
        <v>0</v>
      </c>
      <c r="F1581" s="10"/>
      <c r="G1581" s="10"/>
      <c r="H1581" s="11"/>
      <c r="I1581" s="100">
        <f t="shared" si="794"/>
        <v>0</v>
      </c>
    </row>
    <row r="1582" spans="1:9" s="3" customFormat="1" hidden="1" x14ac:dyDescent="0.2">
      <c r="A1582" s="19" t="s">
        <v>19</v>
      </c>
      <c r="B1582" s="21" t="s">
        <v>20</v>
      </c>
      <c r="C1582" s="10">
        <v>0</v>
      </c>
      <c r="D1582" s="10"/>
      <c r="E1582" s="10">
        <f t="shared" si="807"/>
        <v>0</v>
      </c>
      <c r="F1582" s="10"/>
      <c r="G1582" s="10"/>
      <c r="H1582" s="11"/>
      <c r="I1582" s="100">
        <f t="shared" si="794"/>
        <v>0</v>
      </c>
    </row>
    <row r="1583" spans="1:9" s="3" customFormat="1" hidden="1" x14ac:dyDescent="0.2">
      <c r="A1583" s="19" t="s">
        <v>21</v>
      </c>
      <c r="B1583" s="21" t="s">
        <v>22</v>
      </c>
      <c r="C1583" s="10">
        <v>0</v>
      </c>
      <c r="D1583" s="10"/>
      <c r="E1583" s="10">
        <f t="shared" si="807"/>
        <v>0</v>
      </c>
      <c r="F1583" s="10"/>
      <c r="G1583" s="10"/>
      <c r="H1583" s="11"/>
      <c r="I1583" s="100">
        <f t="shared" si="794"/>
        <v>0</v>
      </c>
    </row>
    <row r="1584" spans="1:9" s="3" customFormat="1" hidden="1" x14ac:dyDescent="0.2">
      <c r="A1584" s="17" t="s">
        <v>23</v>
      </c>
      <c r="B1584" s="22" t="s">
        <v>24</v>
      </c>
      <c r="C1584" s="15">
        <v>0</v>
      </c>
      <c r="D1584" s="15">
        <f t="shared" ref="D1584:H1584" si="808">SUM(D1585:D1587)</f>
        <v>0</v>
      </c>
      <c r="E1584" s="15">
        <f t="shared" si="808"/>
        <v>0</v>
      </c>
      <c r="F1584" s="15">
        <f t="shared" si="808"/>
        <v>0</v>
      </c>
      <c r="G1584" s="15">
        <f t="shared" si="808"/>
        <v>0</v>
      </c>
      <c r="H1584" s="16">
        <f t="shared" si="808"/>
        <v>0</v>
      </c>
      <c r="I1584" s="100">
        <f t="shared" si="794"/>
        <v>0</v>
      </c>
    </row>
    <row r="1585" spans="1:9" s="3" customFormat="1" hidden="1" x14ac:dyDescent="0.2">
      <c r="A1585" s="19" t="s">
        <v>17</v>
      </c>
      <c r="B1585" s="21" t="s">
        <v>25</v>
      </c>
      <c r="C1585" s="10">
        <v>0</v>
      </c>
      <c r="D1585" s="10"/>
      <c r="E1585" s="10">
        <f t="shared" ref="E1585:E1587" si="809">SUM(C1585,D1585)</f>
        <v>0</v>
      </c>
      <c r="F1585" s="10"/>
      <c r="G1585" s="10"/>
      <c r="H1585" s="11"/>
      <c r="I1585" s="100">
        <f t="shared" si="794"/>
        <v>0</v>
      </c>
    </row>
    <row r="1586" spans="1:9" s="3" customFormat="1" hidden="1" x14ac:dyDescent="0.2">
      <c r="A1586" s="19" t="s">
        <v>19</v>
      </c>
      <c r="B1586" s="21" t="s">
        <v>26</v>
      </c>
      <c r="C1586" s="10">
        <v>0</v>
      </c>
      <c r="D1586" s="10"/>
      <c r="E1586" s="10">
        <f t="shared" si="809"/>
        <v>0</v>
      </c>
      <c r="F1586" s="10"/>
      <c r="G1586" s="10"/>
      <c r="H1586" s="11"/>
      <c r="I1586" s="100">
        <f t="shared" si="794"/>
        <v>0</v>
      </c>
    </row>
    <row r="1587" spans="1:9" s="3" customFormat="1" hidden="1" x14ac:dyDescent="0.2">
      <c r="A1587" s="19" t="s">
        <v>21</v>
      </c>
      <c r="B1587" s="21" t="s">
        <v>27</v>
      </c>
      <c r="C1587" s="10">
        <v>0</v>
      </c>
      <c r="D1587" s="10"/>
      <c r="E1587" s="10">
        <f t="shared" si="809"/>
        <v>0</v>
      </c>
      <c r="F1587" s="10"/>
      <c r="G1587" s="10"/>
      <c r="H1587" s="11"/>
      <c r="I1587" s="100">
        <f t="shared" si="794"/>
        <v>0</v>
      </c>
    </row>
    <row r="1588" spans="1:9" s="3" customFormat="1" hidden="1" x14ac:dyDescent="0.2">
      <c r="A1588" s="17" t="s">
        <v>28</v>
      </c>
      <c r="B1588" s="22" t="s">
        <v>29</v>
      </c>
      <c r="C1588" s="15">
        <v>0</v>
      </c>
      <c r="D1588" s="15">
        <f t="shared" ref="D1588:H1588" si="810">SUM(D1589:D1591)</f>
        <v>0</v>
      </c>
      <c r="E1588" s="15">
        <f t="shared" si="810"/>
        <v>0</v>
      </c>
      <c r="F1588" s="15">
        <f t="shared" si="810"/>
        <v>0</v>
      </c>
      <c r="G1588" s="15">
        <f t="shared" si="810"/>
        <v>0</v>
      </c>
      <c r="H1588" s="16">
        <f t="shared" si="810"/>
        <v>0</v>
      </c>
      <c r="I1588" s="100">
        <f t="shared" si="794"/>
        <v>0</v>
      </c>
    </row>
    <row r="1589" spans="1:9" s="3" customFormat="1" hidden="1" x14ac:dyDescent="0.2">
      <c r="A1589" s="19" t="s">
        <v>17</v>
      </c>
      <c r="B1589" s="21" t="s">
        <v>30</v>
      </c>
      <c r="C1589" s="10">
        <v>0</v>
      </c>
      <c r="D1589" s="10"/>
      <c r="E1589" s="10">
        <f t="shared" ref="E1589:E1591" si="811">SUM(C1589,D1589)</f>
        <v>0</v>
      </c>
      <c r="F1589" s="10"/>
      <c r="G1589" s="10"/>
      <c r="H1589" s="11"/>
      <c r="I1589" s="100">
        <f t="shared" si="794"/>
        <v>0</v>
      </c>
    </row>
    <row r="1590" spans="1:9" s="3" customFormat="1" hidden="1" x14ac:dyDescent="0.2">
      <c r="A1590" s="19" t="s">
        <v>19</v>
      </c>
      <c r="B1590" s="21" t="s">
        <v>31</v>
      </c>
      <c r="C1590" s="10">
        <v>0</v>
      </c>
      <c r="D1590" s="10"/>
      <c r="E1590" s="10">
        <f t="shared" si="811"/>
        <v>0</v>
      </c>
      <c r="F1590" s="10"/>
      <c r="G1590" s="10"/>
      <c r="H1590" s="11"/>
      <c r="I1590" s="100">
        <f t="shared" si="794"/>
        <v>0</v>
      </c>
    </row>
    <row r="1591" spans="1:9" s="3" customFormat="1" hidden="1" x14ac:dyDescent="0.2">
      <c r="A1591" s="19" t="s">
        <v>21</v>
      </c>
      <c r="B1591" s="21" t="s">
        <v>32</v>
      </c>
      <c r="C1591" s="10">
        <v>0</v>
      </c>
      <c r="D1591" s="10"/>
      <c r="E1591" s="10">
        <f t="shared" si="811"/>
        <v>0</v>
      </c>
      <c r="F1591" s="10"/>
      <c r="G1591" s="10"/>
      <c r="H1591" s="11"/>
      <c r="I1591" s="100">
        <f t="shared" si="794"/>
        <v>0</v>
      </c>
    </row>
    <row r="1592" spans="1:9" s="3" customFormat="1" hidden="1" x14ac:dyDescent="0.2">
      <c r="A1592" s="39" t="s">
        <v>69</v>
      </c>
      <c r="B1592" s="40"/>
      <c r="C1592" s="58">
        <v>0</v>
      </c>
      <c r="D1592" s="58">
        <f>SUM(D1593,D1596,D1622,D1619)</f>
        <v>0</v>
      </c>
      <c r="E1592" s="58">
        <f t="shared" ref="E1592:H1592" si="812">SUM(E1593,E1596,E1622,E1619)</f>
        <v>0</v>
      </c>
      <c r="F1592" s="58">
        <f t="shared" si="812"/>
        <v>0</v>
      </c>
      <c r="G1592" s="58">
        <f t="shared" si="812"/>
        <v>0</v>
      </c>
      <c r="H1592" s="59">
        <f t="shared" si="812"/>
        <v>0</v>
      </c>
      <c r="I1592" s="100">
        <f t="shared" si="794"/>
        <v>0</v>
      </c>
    </row>
    <row r="1593" spans="1:9" s="3" customFormat="1" hidden="1" x14ac:dyDescent="0.2">
      <c r="A1593" s="29" t="s">
        <v>34</v>
      </c>
      <c r="B1593" s="30">
        <v>20</v>
      </c>
      <c r="C1593" s="15">
        <v>0</v>
      </c>
      <c r="D1593" s="15">
        <f t="shared" ref="D1593:H1593" si="813">SUM(D1594)</f>
        <v>0</v>
      </c>
      <c r="E1593" s="15">
        <f t="shared" si="813"/>
        <v>0</v>
      </c>
      <c r="F1593" s="15">
        <f t="shared" si="813"/>
        <v>0</v>
      </c>
      <c r="G1593" s="15">
        <f t="shared" si="813"/>
        <v>0</v>
      </c>
      <c r="H1593" s="16">
        <f t="shared" si="813"/>
        <v>0</v>
      </c>
      <c r="I1593" s="100">
        <f t="shared" si="794"/>
        <v>0</v>
      </c>
    </row>
    <row r="1594" spans="1:9" s="3" customFormat="1" hidden="1" x14ac:dyDescent="0.2">
      <c r="A1594" s="19" t="s">
        <v>37</v>
      </c>
      <c r="B1594" s="143" t="s">
        <v>38</v>
      </c>
      <c r="C1594" s="10">
        <v>0</v>
      </c>
      <c r="D1594" s="10"/>
      <c r="E1594" s="10">
        <f>C1594+D1594</f>
        <v>0</v>
      </c>
      <c r="F1594" s="10"/>
      <c r="G1594" s="10"/>
      <c r="H1594" s="11"/>
      <c r="I1594" s="100">
        <f t="shared" si="794"/>
        <v>0</v>
      </c>
    </row>
    <row r="1595" spans="1:9" s="3" customFormat="1" hidden="1" x14ac:dyDescent="0.2">
      <c r="A1595" s="19"/>
      <c r="B1595" s="20"/>
      <c r="C1595" s="10"/>
      <c r="D1595" s="10"/>
      <c r="E1595" s="10"/>
      <c r="F1595" s="10"/>
      <c r="G1595" s="10"/>
      <c r="H1595" s="11"/>
      <c r="I1595" s="100">
        <f t="shared" si="794"/>
        <v>0</v>
      </c>
    </row>
    <row r="1596" spans="1:9" s="3" customFormat="1" ht="25.5" hidden="1" x14ac:dyDescent="0.2">
      <c r="A1596" s="146" t="s">
        <v>113</v>
      </c>
      <c r="B1596" s="31">
        <v>60</v>
      </c>
      <c r="C1596" s="15">
        <v>0</v>
      </c>
      <c r="D1596" s="15">
        <f t="shared" ref="D1596:H1596" si="814">SUM(D1597,D1604,D1611)</f>
        <v>0</v>
      </c>
      <c r="E1596" s="15">
        <f t="shared" si="814"/>
        <v>0</v>
      </c>
      <c r="F1596" s="15">
        <f t="shared" si="814"/>
        <v>0</v>
      </c>
      <c r="G1596" s="15">
        <f t="shared" si="814"/>
        <v>0</v>
      </c>
      <c r="H1596" s="16">
        <f t="shared" si="814"/>
        <v>0</v>
      </c>
      <c r="I1596" s="100">
        <f t="shared" si="794"/>
        <v>0</v>
      </c>
    </row>
    <row r="1597" spans="1:9" s="3" customFormat="1" ht="25.5" hidden="1" x14ac:dyDescent="0.2">
      <c r="A1597" s="29" t="s">
        <v>114</v>
      </c>
      <c r="B1597" s="32">
        <v>60</v>
      </c>
      <c r="C1597" s="15">
        <v>0</v>
      </c>
      <c r="D1597" s="15">
        <f t="shared" ref="D1597:H1597" si="815">SUM(D1601,D1602,D1603)</f>
        <v>0</v>
      </c>
      <c r="E1597" s="15">
        <f t="shared" si="815"/>
        <v>0</v>
      </c>
      <c r="F1597" s="15">
        <f t="shared" si="815"/>
        <v>0</v>
      </c>
      <c r="G1597" s="15">
        <f t="shared" si="815"/>
        <v>0</v>
      </c>
      <c r="H1597" s="16">
        <f t="shared" si="815"/>
        <v>0</v>
      </c>
      <c r="I1597" s="100">
        <f t="shared" si="794"/>
        <v>0</v>
      </c>
    </row>
    <row r="1598" spans="1:9" s="3" customFormat="1" hidden="1" x14ac:dyDescent="0.2">
      <c r="A1598" s="33" t="s">
        <v>45</v>
      </c>
      <c r="B1598" s="34"/>
      <c r="C1598" s="15"/>
      <c r="D1598" s="15"/>
      <c r="E1598" s="15"/>
      <c r="F1598" s="15"/>
      <c r="G1598" s="15"/>
      <c r="H1598" s="16"/>
      <c r="I1598" s="100">
        <f t="shared" si="794"/>
        <v>0</v>
      </c>
    </row>
    <row r="1599" spans="1:9" s="3" customFormat="1" hidden="1" x14ac:dyDescent="0.2">
      <c r="A1599" s="33" t="s">
        <v>46</v>
      </c>
      <c r="B1599" s="34"/>
      <c r="C1599" s="15">
        <v>0</v>
      </c>
      <c r="D1599" s="15">
        <f t="shared" ref="D1599:H1599" si="816">D1601+D1602+D1603-D1600</f>
        <v>0</v>
      </c>
      <c r="E1599" s="15">
        <f t="shared" si="816"/>
        <v>0</v>
      </c>
      <c r="F1599" s="15">
        <f t="shared" si="816"/>
        <v>0</v>
      </c>
      <c r="G1599" s="15">
        <f t="shared" si="816"/>
        <v>0</v>
      </c>
      <c r="H1599" s="16">
        <f t="shared" si="816"/>
        <v>0</v>
      </c>
      <c r="I1599" s="100">
        <f t="shared" si="794"/>
        <v>0</v>
      </c>
    </row>
    <row r="1600" spans="1:9" s="3" customFormat="1" hidden="1" x14ac:dyDescent="0.2">
      <c r="A1600" s="33" t="s">
        <v>47</v>
      </c>
      <c r="B1600" s="34"/>
      <c r="C1600" s="15">
        <v>0</v>
      </c>
      <c r="D1600" s="15"/>
      <c r="E1600" s="15">
        <f t="shared" ref="E1600:E1603" si="817">C1600+D1600</f>
        <v>0</v>
      </c>
      <c r="F1600" s="15"/>
      <c r="G1600" s="15"/>
      <c r="H1600" s="16"/>
      <c r="I1600" s="100">
        <f t="shared" si="794"/>
        <v>0</v>
      </c>
    </row>
    <row r="1601" spans="1:9" s="3" customFormat="1" hidden="1" x14ac:dyDescent="0.2">
      <c r="A1601" s="8" t="s">
        <v>115</v>
      </c>
      <c r="B1601" s="144" t="s">
        <v>116</v>
      </c>
      <c r="C1601" s="10">
        <v>0</v>
      </c>
      <c r="D1601" s="10"/>
      <c r="E1601" s="10">
        <f t="shared" si="817"/>
        <v>0</v>
      </c>
      <c r="F1601" s="10"/>
      <c r="G1601" s="10"/>
      <c r="H1601" s="11"/>
      <c r="I1601" s="100">
        <f t="shared" si="794"/>
        <v>0</v>
      </c>
    </row>
    <row r="1602" spans="1:9" s="3" customFormat="1" hidden="1" x14ac:dyDescent="0.2">
      <c r="A1602" s="8" t="s">
        <v>107</v>
      </c>
      <c r="B1602" s="144" t="s">
        <v>117</v>
      </c>
      <c r="C1602" s="10">
        <v>0</v>
      </c>
      <c r="D1602" s="10"/>
      <c r="E1602" s="10">
        <f t="shared" si="817"/>
        <v>0</v>
      </c>
      <c r="F1602" s="10"/>
      <c r="G1602" s="10"/>
      <c r="H1602" s="11"/>
      <c r="I1602" s="100">
        <f t="shared" si="794"/>
        <v>0</v>
      </c>
    </row>
    <row r="1603" spans="1:9" s="3" customFormat="1" hidden="1" x14ac:dyDescent="0.2">
      <c r="A1603" s="8" t="s">
        <v>109</v>
      </c>
      <c r="B1603" s="145" t="s">
        <v>118</v>
      </c>
      <c r="C1603" s="10">
        <v>0</v>
      </c>
      <c r="D1603" s="10"/>
      <c r="E1603" s="10">
        <f t="shared" si="817"/>
        <v>0</v>
      </c>
      <c r="F1603" s="10"/>
      <c r="G1603" s="10"/>
      <c r="H1603" s="11"/>
      <c r="I1603" s="100">
        <f t="shared" si="794"/>
        <v>0</v>
      </c>
    </row>
    <row r="1604" spans="1:9" s="3" customFormat="1" hidden="1" x14ac:dyDescent="0.2">
      <c r="A1604" s="29" t="s">
        <v>54</v>
      </c>
      <c r="B1604" s="30" t="s">
        <v>55</v>
      </c>
      <c r="C1604" s="15">
        <v>0</v>
      </c>
      <c r="D1604" s="15">
        <f t="shared" ref="D1604:H1604" si="818">SUM(D1608,D1609,D1610)</f>
        <v>0</v>
      </c>
      <c r="E1604" s="15">
        <f t="shared" si="818"/>
        <v>0</v>
      </c>
      <c r="F1604" s="15">
        <f t="shared" si="818"/>
        <v>0</v>
      </c>
      <c r="G1604" s="15">
        <f t="shared" si="818"/>
        <v>0</v>
      </c>
      <c r="H1604" s="16">
        <f t="shared" si="818"/>
        <v>0</v>
      </c>
      <c r="I1604" s="100">
        <f t="shared" si="794"/>
        <v>0</v>
      </c>
    </row>
    <row r="1605" spans="1:9" s="3" customFormat="1" hidden="1" x14ac:dyDescent="0.2">
      <c r="A1605" s="35" t="s">
        <v>45</v>
      </c>
      <c r="B1605" s="30"/>
      <c r="C1605" s="15"/>
      <c r="D1605" s="15"/>
      <c r="E1605" s="15"/>
      <c r="F1605" s="15"/>
      <c r="G1605" s="15"/>
      <c r="H1605" s="16"/>
      <c r="I1605" s="100">
        <f t="shared" si="794"/>
        <v>0</v>
      </c>
    </row>
    <row r="1606" spans="1:9" s="3" customFormat="1" hidden="1" x14ac:dyDescent="0.2">
      <c r="A1606" s="33" t="s">
        <v>46</v>
      </c>
      <c r="B1606" s="34"/>
      <c r="C1606" s="15">
        <v>0</v>
      </c>
      <c r="D1606" s="15">
        <f t="shared" ref="D1606:H1606" si="819">D1608+D1609+D1610-D1607</f>
        <v>0</v>
      </c>
      <c r="E1606" s="15">
        <f t="shared" si="819"/>
        <v>0</v>
      </c>
      <c r="F1606" s="15">
        <f t="shared" si="819"/>
        <v>0</v>
      </c>
      <c r="G1606" s="15">
        <f t="shared" si="819"/>
        <v>0</v>
      </c>
      <c r="H1606" s="16">
        <f t="shared" si="819"/>
        <v>0</v>
      </c>
      <c r="I1606" s="100">
        <f t="shared" si="794"/>
        <v>0</v>
      </c>
    </row>
    <row r="1607" spans="1:9" s="3" customFormat="1" hidden="1" x14ac:dyDescent="0.2">
      <c r="A1607" s="33" t="s">
        <v>47</v>
      </c>
      <c r="B1607" s="34"/>
      <c r="C1607" s="15">
        <v>0</v>
      </c>
      <c r="D1607" s="15"/>
      <c r="E1607" s="15">
        <f t="shared" ref="E1607:E1610" si="820">C1607+D1607</f>
        <v>0</v>
      </c>
      <c r="F1607" s="15"/>
      <c r="G1607" s="15"/>
      <c r="H1607" s="16"/>
      <c r="I1607" s="100">
        <f t="shared" si="794"/>
        <v>0</v>
      </c>
    </row>
    <row r="1608" spans="1:9" s="3" customFormat="1" hidden="1" x14ac:dyDescent="0.2">
      <c r="A1608" s="8" t="s">
        <v>48</v>
      </c>
      <c r="B1608" s="145" t="s">
        <v>56</v>
      </c>
      <c r="C1608" s="10">
        <v>0</v>
      </c>
      <c r="D1608" s="10"/>
      <c r="E1608" s="10">
        <f t="shared" si="820"/>
        <v>0</v>
      </c>
      <c r="F1608" s="10"/>
      <c r="G1608" s="10"/>
      <c r="H1608" s="11"/>
      <c r="I1608" s="100">
        <f t="shared" si="794"/>
        <v>0</v>
      </c>
    </row>
    <row r="1609" spans="1:9" s="3" customFormat="1" hidden="1" x14ac:dyDescent="0.2">
      <c r="A1609" s="8" t="s">
        <v>50</v>
      </c>
      <c r="B1609" s="145" t="s">
        <v>57</v>
      </c>
      <c r="C1609" s="10">
        <v>0</v>
      </c>
      <c r="D1609" s="10"/>
      <c r="E1609" s="10">
        <f t="shared" si="820"/>
        <v>0</v>
      </c>
      <c r="F1609" s="10"/>
      <c r="G1609" s="10"/>
      <c r="H1609" s="11"/>
      <c r="I1609" s="100">
        <f t="shared" si="794"/>
        <v>0</v>
      </c>
    </row>
    <row r="1610" spans="1:9" s="3" customFormat="1" hidden="1" x14ac:dyDescent="0.2">
      <c r="A1610" s="8" t="s">
        <v>52</v>
      </c>
      <c r="B1610" s="145" t="s">
        <v>58</v>
      </c>
      <c r="C1610" s="10">
        <v>0</v>
      </c>
      <c r="D1610" s="10"/>
      <c r="E1610" s="10">
        <f t="shared" si="820"/>
        <v>0</v>
      </c>
      <c r="F1610" s="10"/>
      <c r="G1610" s="10"/>
      <c r="H1610" s="11"/>
      <c r="I1610" s="100">
        <f t="shared" si="794"/>
        <v>0</v>
      </c>
    </row>
    <row r="1611" spans="1:9" s="3" customFormat="1" hidden="1" x14ac:dyDescent="0.2">
      <c r="A1611" s="29" t="s">
        <v>59</v>
      </c>
      <c r="B1611" s="36" t="s">
        <v>60</v>
      </c>
      <c r="C1611" s="15">
        <v>0</v>
      </c>
      <c r="D1611" s="15">
        <f t="shared" ref="D1611:H1611" si="821">SUM(D1615,D1616,D1617)</f>
        <v>0</v>
      </c>
      <c r="E1611" s="15">
        <f t="shared" si="821"/>
        <v>0</v>
      </c>
      <c r="F1611" s="15">
        <f t="shared" si="821"/>
        <v>0</v>
      </c>
      <c r="G1611" s="15">
        <f t="shared" si="821"/>
        <v>0</v>
      </c>
      <c r="H1611" s="16">
        <f t="shared" si="821"/>
        <v>0</v>
      </c>
      <c r="I1611" s="100">
        <f t="shared" si="794"/>
        <v>0</v>
      </c>
    </row>
    <row r="1612" spans="1:9" s="3" customFormat="1" hidden="1" x14ac:dyDescent="0.2">
      <c r="A1612" s="35" t="s">
        <v>45</v>
      </c>
      <c r="B1612" s="36"/>
      <c r="C1612" s="15"/>
      <c r="D1612" s="15"/>
      <c r="E1612" s="15"/>
      <c r="F1612" s="15"/>
      <c r="G1612" s="15"/>
      <c r="H1612" s="16"/>
      <c r="I1612" s="100">
        <f t="shared" si="794"/>
        <v>0</v>
      </c>
    </row>
    <row r="1613" spans="1:9" s="3" customFormat="1" hidden="1" x14ac:dyDescent="0.2">
      <c r="A1613" s="33" t="s">
        <v>46</v>
      </c>
      <c r="B1613" s="34"/>
      <c r="C1613" s="15">
        <v>0</v>
      </c>
      <c r="D1613" s="15">
        <f t="shared" ref="D1613:H1613" si="822">D1615+D1616+D1617-D1614</f>
        <v>0</v>
      </c>
      <c r="E1613" s="15">
        <f t="shared" si="822"/>
        <v>0</v>
      </c>
      <c r="F1613" s="15">
        <f t="shared" si="822"/>
        <v>0</v>
      </c>
      <c r="G1613" s="15">
        <f t="shared" si="822"/>
        <v>0</v>
      </c>
      <c r="H1613" s="16">
        <f t="shared" si="822"/>
        <v>0</v>
      </c>
      <c r="I1613" s="100">
        <f t="shared" si="794"/>
        <v>0</v>
      </c>
    </row>
    <row r="1614" spans="1:9" s="3" customFormat="1" hidden="1" x14ac:dyDescent="0.2">
      <c r="A1614" s="33" t="s">
        <v>47</v>
      </c>
      <c r="B1614" s="34"/>
      <c r="C1614" s="15">
        <v>0</v>
      </c>
      <c r="D1614" s="15"/>
      <c r="E1614" s="15">
        <f t="shared" ref="E1614:E1617" si="823">C1614+D1614</f>
        <v>0</v>
      </c>
      <c r="F1614" s="15"/>
      <c r="G1614" s="15"/>
      <c r="H1614" s="16"/>
      <c r="I1614" s="100">
        <f t="shared" si="794"/>
        <v>0</v>
      </c>
    </row>
    <row r="1615" spans="1:9" s="3" customFormat="1" hidden="1" x14ac:dyDescent="0.2">
      <c r="A1615" s="8" t="s">
        <v>48</v>
      </c>
      <c r="B1615" s="145" t="s">
        <v>61</v>
      </c>
      <c r="C1615" s="10">
        <v>0</v>
      </c>
      <c r="D1615" s="10"/>
      <c r="E1615" s="10">
        <f t="shared" si="823"/>
        <v>0</v>
      </c>
      <c r="F1615" s="10"/>
      <c r="G1615" s="10"/>
      <c r="H1615" s="11"/>
      <c r="I1615" s="100">
        <f t="shared" ref="I1615:I1678" si="824">SUM(E1615:H1615)</f>
        <v>0</v>
      </c>
    </row>
    <row r="1616" spans="1:9" s="3" customFormat="1" hidden="1" x14ac:dyDescent="0.2">
      <c r="A1616" s="8" t="s">
        <v>50</v>
      </c>
      <c r="B1616" s="145" t="s">
        <v>62</v>
      </c>
      <c r="C1616" s="10">
        <v>0</v>
      </c>
      <c r="D1616" s="10"/>
      <c r="E1616" s="10">
        <f t="shared" si="823"/>
        <v>0</v>
      </c>
      <c r="F1616" s="10"/>
      <c r="G1616" s="10"/>
      <c r="H1616" s="11"/>
      <c r="I1616" s="100">
        <f t="shared" si="824"/>
        <v>0</v>
      </c>
    </row>
    <row r="1617" spans="1:9" s="3" customFormat="1" hidden="1" x14ac:dyDescent="0.2">
      <c r="A1617" s="8" t="s">
        <v>52</v>
      </c>
      <c r="B1617" s="145" t="s">
        <v>63</v>
      </c>
      <c r="C1617" s="10">
        <v>0</v>
      </c>
      <c r="D1617" s="10"/>
      <c r="E1617" s="10">
        <f t="shared" si="823"/>
        <v>0</v>
      </c>
      <c r="F1617" s="10"/>
      <c r="G1617" s="10"/>
      <c r="H1617" s="11"/>
      <c r="I1617" s="100">
        <f t="shared" si="824"/>
        <v>0</v>
      </c>
    </row>
    <row r="1618" spans="1:9" s="3" customFormat="1" hidden="1" x14ac:dyDescent="0.2">
      <c r="A1618" s="37"/>
      <c r="B1618" s="24"/>
      <c r="C1618" s="10"/>
      <c r="D1618" s="10"/>
      <c r="E1618" s="10"/>
      <c r="F1618" s="10"/>
      <c r="G1618" s="10"/>
      <c r="H1618" s="11"/>
      <c r="I1618" s="100">
        <f t="shared" si="824"/>
        <v>0</v>
      </c>
    </row>
    <row r="1619" spans="1:9" s="3" customFormat="1" hidden="1" x14ac:dyDescent="0.2">
      <c r="A1619" s="29" t="s">
        <v>119</v>
      </c>
      <c r="B1619" s="30">
        <v>71</v>
      </c>
      <c r="C1619" s="15">
        <v>0</v>
      </c>
      <c r="D1619" s="15">
        <f t="shared" ref="D1619:H1619" si="825">SUM(D1620)</f>
        <v>0</v>
      </c>
      <c r="E1619" s="15">
        <f t="shared" si="825"/>
        <v>0</v>
      </c>
      <c r="F1619" s="15">
        <f t="shared" si="825"/>
        <v>0</v>
      </c>
      <c r="G1619" s="15">
        <f t="shared" si="825"/>
        <v>0</v>
      </c>
      <c r="H1619" s="16">
        <f t="shared" si="825"/>
        <v>0</v>
      </c>
      <c r="I1619" s="100">
        <f t="shared" si="824"/>
        <v>0</v>
      </c>
    </row>
    <row r="1620" spans="1:9" s="3" customFormat="1" hidden="1" x14ac:dyDescent="0.2">
      <c r="A1620" s="19" t="s">
        <v>120</v>
      </c>
      <c r="B1620" s="143" t="s">
        <v>121</v>
      </c>
      <c r="C1620" s="10">
        <v>0</v>
      </c>
      <c r="D1620" s="10"/>
      <c r="E1620" s="10">
        <f>C1620+D1620</f>
        <v>0</v>
      </c>
      <c r="F1620" s="10"/>
      <c r="G1620" s="10"/>
      <c r="H1620" s="11"/>
      <c r="I1620" s="100">
        <f t="shared" si="824"/>
        <v>0</v>
      </c>
    </row>
    <row r="1621" spans="1:9" s="3" customFormat="1" hidden="1" x14ac:dyDescent="0.2">
      <c r="A1621" s="37"/>
      <c r="B1621" s="24"/>
      <c r="C1621" s="10"/>
      <c r="D1621" s="10"/>
      <c r="E1621" s="10"/>
      <c r="F1621" s="10"/>
      <c r="G1621" s="10"/>
      <c r="H1621" s="11"/>
      <c r="I1621" s="100">
        <f t="shared" si="824"/>
        <v>0</v>
      </c>
    </row>
    <row r="1622" spans="1:9" s="3" customFormat="1" hidden="1" x14ac:dyDescent="0.2">
      <c r="A1622" s="17" t="s">
        <v>64</v>
      </c>
      <c r="B1622" s="36" t="s">
        <v>65</v>
      </c>
      <c r="C1622" s="15">
        <v>0</v>
      </c>
      <c r="D1622" s="15"/>
      <c r="E1622" s="15">
        <f>C1622+D1622</f>
        <v>0</v>
      </c>
      <c r="F1622" s="15"/>
      <c r="G1622" s="15"/>
      <c r="H1622" s="16"/>
      <c r="I1622" s="100">
        <f t="shared" si="824"/>
        <v>0</v>
      </c>
    </row>
    <row r="1623" spans="1:9" s="3" customFormat="1" hidden="1" x14ac:dyDescent="0.2">
      <c r="A1623" s="37"/>
      <c r="B1623" s="24"/>
      <c r="C1623" s="10"/>
      <c r="D1623" s="10"/>
      <c r="E1623" s="10"/>
      <c r="F1623" s="10"/>
      <c r="G1623" s="10"/>
      <c r="H1623" s="11"/>
      <c r="I1623" s="100">
        <f t="shared" si="824"/>
        <v>0</v>
      </c>
    </row>
    <row r="1624" spans="1:9" s="3" customFormat="1" hidden="1" x14ac:dyDescent="0.2">
      <c r="A1624" s="17" t="s">
        <v>66</v>
      </c>
      <c r="B1624" s="36"/>
      <c r="C1624" s="15">
        <v>0</v>
      </c>
      <c r="D1624" s="15">
        <f t="shared" ref="D1624:H1624" si="826">D1571-D1592</f>
        <v>0</v>
      </c>
      <c r="E1624" s="15">
        <f t="shared" si="826"/>
        <v>0</v>
      </c>
      <c r="F1624" s="15">
        <f t="shared" si="826"/>
        <v>0</v>
      </c>
      <c r="G1624" s="15">
        <f t="shared" si="826"/>
        <v>0</v>
      </c>
      <c r="H1624" s="16">
        <f t="shared" si="826"/>
        <v>0</v>
      </c>
      <c r="I1624" s="100">
        <f t="shared" si="824"/>
        <v>0</v>
      </c>
    </row>
    <row r="1625" spans="1:9" s="3" customFormat="1" hidden="1" x14ac:dyDescent="0.2">
      <c r="A1625" s="23"/>
      <c r="B1625" s="24"/>
      <c r="C1625" s="10"/>
      <c r="D1625" s="10"/>
      <c r="E1625" s="10"/>
      <c r="F1625" s="10"/>
      <c r="G1625" s="10"/>
      <c r="H1625" s="11"/>
      <c r="I1625" s="100">
        <f t="shared" si="824"/>
        <v>0</v>
      </c>
    </row>
    <row r="1626" spans="1:9" s="1" customFormat="1" hidden="1" x14ac:dyDescent="0.2">
      <c r="A1626" s="25" t="s">
        <v>129</v>
      </c>
      <c r="B1626" s="26" t="s">
        <v>130</v>
      </c>
      <c r="C1626" s="27">
        <v>0</v>
      </c>
      <c r="D1626" s="27">
        <f t="shared" ref="D1626:H1626" si="827">D1659</f>
        <v>0</v>
      </c>
      <c r="E1626" s="27">
        <f t="shared" si="827"/>
        <v>0</v>
      </c>
      <c r="F1626" s="27">
        <f t="shared" si="827"/>
        <v>0</v>
      </c>
      <c r="G1626" s="27">
        <f t="shared" si="827"/>
        <v>0</v>
      </c>
      <c r="H1626" s="28">
        <f t="shared" si="827"/>
        <v>0</v>
      </c>
      <c r="I1626" s="100">
        <f t="shared" si="824"/>
        <v>0</v>
      </c>
    </row>
    <row r="1627" spans="1:9" s="3" customFormat="1" hidden="1" x14ac:dyDescent="0.2">
      <c r="A1627" s="39" t="s">
        <v>69</v>
      </c>
      <c r="B1627" s="40"/>
      <c r="C1627" s="58">
        <v>0</v>
      </c>
      <c r="D1627" s="58">
        <f>SUM(D1628,D1631,D1657,D1654)</f>
        <v>0</v>
      </c>
      <c r="E1627" s="58">
        <f t="shared" ref="E1627:H1627" si="828">SUM(E1628,E1631,E1657,E1654)</f>
        <v>0</v>
      </c>
      <c r="F1627" s="58">
        <f t="shared" si="828"/>
        <v>0</v>
      </c>
      <c r="G1627" s="58">
        <f t="shared" si="828"/>
        <v>0</v>
      </c>
      <c r="H1627" s="59">
        <f t="shared" si="828"/>
        <v>0</v>
      </c>
      <c r="I1627" s="100">
        <f t="shared" si="824"/>
        <v>0</v>
      </c>
    </row>
    <row r="1628" spans="1:9" s="3" customFormat="1" hidden="1" x14ac:dyDescent="0.2">
      <c r="A1628" s="29" t="s">
        <v>34</v>
      </c>
      <c r="B1628" s="30">
        <v>20</v>
      </c>
      <c r="C1628" s="15">
        <v>0</v>
      </c>
      <c r="D1628" s="15">
        <f t="shared" ref="D1628:H1628" si="829">SUM(D1629)</f>
        <v>0</v>
      </c>
      <c r="E1628" s="15">
        <f t="shared" si="829"/>
        <v>0</v>
      </c>
      <c r="F1628" s="15">
        <f t="shared" si="829"/>
        <v>0</v>
      </c>
      <c r="G1628" s="15">
        <f t="shared" si="829"/>
        <v>0</v>
      </c>
      <c r="H1628" s="16">
        <f t="shared" si="829"/>
        <v>0</v>
      </c>
      <c r="I1628" s="100">
        <f t="shared" si="824"/>
        <v>0</v>
      </c>
    </row>
    <row r="1629" spans="1:9" s="3" customFormat="1" hidden="1" x14ac:dyDescent="0.2">
      <c r="A1629" s="19" t="s">
        <v>37</v>
      </c>
      <c r="B1629" s="143" t="s">
        <v>38</v>
      </c>
      <c r="C1629" s="10">
        <v>0</v>
      </c>
      <c r="D1629" s="10">
        <f>D1682</f>
        <v>0</v>
      </c>
      <c r="E1629" s="10">
        <f>C1629+D1629</f>
        <v>0</v>
      </c>
      <c r="F1629" s="10">
        <f t="shared" ref="F1629:H1629" si="830">F1682</f>
        <v>0</v>
      </c>
      <c r="G1629" s="10">
        <f t="shared" si="830"/>
        <v>0</v>
      </c>
      <c r="H1629" s="11">
        <f t="shared" si="830"/>
        <v>0</v>
      </c>
      <c r="I1629" s="100">
        <f t="shared" si="824"/>
        <v>0</v>
      </c>
    </row>
    <row r="1630" spans="1:9" s="3" customFormat="1" hidden="1" x14ac:dyDescent="0.2">
      <c r="A1630" s="19"/>
      <c r="B1630" s="20"/>
      <c r="C1630" s="10"/>
      <c r="D1630" s="10"/>
      <c r="E1630" s="10"/>
      <c r="F1630" s="10"/>
      <c r="G1630" s="10"/>
      <c r="H1630" s="11"/>
      <c r="I1630" s="100">
        <f t="shared" si="824"/>
        <v>0</v>
      </c>
    </row>
    <row r="1631" spans="1:9" s="3" customFormat="1" ht="25.5" hidden="1" x14ac:dyDescent="0.2">
      <c r="A1631" s="146" t="s">
        <v>113</v>
      </c>
      <c r="B1631" s="31">
        <v>60</v>
      </c>
      <c r="C1631" s="15">
        <v>0</v>
      </c>
      <c r="D1631" s="15">
        <f t="shared" ref="D1631:H1631" si="831">SUM(D1632,D1639,D1646)</f>
        <v>0</v>
      </c>
      <c r="E1631" s="15">
        <f t="shared" si="831"/>
        <v>0</v>
      </c>
      <c r="F1631" s="15">
        <f t="shared" si="831"/>
        <v>0</v>
      </c>
      <c r="G1631" s="15">
        <f t="shared" si="831"/>
        <v>0</v>
      </c>
      <c r="H1631" s="16">
        <f t="shared" si="831"/>
        <v>0</v>
      </c>
      <c r="I1631" s="100">
        <f t="shared" si="824"/>
        <v>0</v>
      </c>
    </row>
    <row r="1632" spans="1:9" s="3" customFormat="1" ht="25.5" hidden="1" x14ac:dyDescent="0.2">
      <c r="A1632" s="29" t="s">
        <v>114</v>
      </c>
      <c r="B1632" s="32">
        <v>60</v>
      </c>
      <c r="C1632" s="15">
        <v>0</v>
      </c>
      <c r="D1632" s="15">
        <f t="shared" ref="D1632:H1632" si="832">SUM(D1636,D1637,D1638)</f>
        <v>0</v>
      </c>
      <c r="E1632" s="15">
        <f t="shared" si="832"/>
        <v>0</v>
      </c>
      <c r="F1632" s="15">
        <f t="shared" si="832"/>
        <v>0</v>
      </c>
      <c r="G1632" s="15">
        <f t="shared" si="832"/>
        <v>0</v>
      </c>
      <c r="H1632" s="16">
        <f t="shared" si="832"/>
        <v>0</v>
      </c>
      <c r="I1632" s="100">
        <f t="shared" si="824"/>
        <v>0</v>
      </c>
    </row>
    <row r="1633" spans="1:9" s="3" customFormat="1" hidden="1" x14ac:dyDescent="0.2">
      <c r="A1633" s="33" t="s">
        <v>45</v>
      </c>
      <c r="B1633" s="34"/>
      <c r="C1633" s="15"/>
      <c r="D1633" s="15"/>
      <c r="E1633" s="15"/>
      <c r="F1633" s="15"/>
      <c r="G1633" s="15"/>
      <c r="H1633" s="16"/>
      <c r="I1633" s="100">
        <f t="shared" si="824"/>
        <v>0</v>
      </c>
    </row>
    <row r="1634" spans="1:9" s="3" customFormat="1" hidden="1" x14ac:dyDescent="0.2">
      <c r="A1634" s="33" t="s">
        <v>46</v>
      </c>
      <c r="B1634" s="34"/>
      <c r="C1634" s="15">
        <v>0</v>
      </c>
      <c r="D1634" s="15">
        <f t="shared" ref="D1634:H1634" si="833">D1636+D1637+D1638-D1635</f>
        <v>0</v>
      </c>
      <c r="E1634" s="15">
        <f t="shared" si="833"/>
        <v>0</v>
      </c>
      <c r="F1634" s="15">
        <f t="shared" si="833"/>
        <v>0</v>
      </c>
      <c r="G1634" s="15">
        <f t="shared" si="833"/>
        <v>0</v>
      </c>
      <c r="H1634" s="16">
        <f t="shared" si="833"/>
        <v>0</v>
      </c>
      <c r="I1634" s="100">
        <f t="shared" si="824"/>
        <v>0</v>
      </c>
    </row>
    <row r="1635" spans="1:9" s="3" customFormat="1" hidden="1" x14ac:dyDescent="0.2">
      <c r="A1635" s="33" t="s">
        <v>47</v>
      </c>
      <c r="B1635" s="34"/>
      <c r="C1635" s="15">
        <v>0</v>
      </c>
      <c r="D1635" s="15">
        <f t="shared" ref="D1635:E1638" si="834">D1688</f>
        <v>0</v>
      </c>
      <c r="E1635" s="15">
        <f t="shared" si="834"/>
        <v>0</v>
      </c>
      <c r="F1635" s="15">
        <f>F1688</f>
        <v>0</v>
      </c>
      <c r="G1635" s="15">
        <f t="shared" ref="G1635:H1635" si="835">G1688</f>
        <v>0</v>
      </c>
      <c r="H1635" s="16">
        <f t="shared" si="835"/>
        <v>0</v>
      </c>
      <c r="I1635" s="100">
        <f t="shared" si="824"/>
        <v>0</v>
      </c>
    </row>
    <row r="1636" spans="1:9" s="3" customFormat="1" hidden="1" x14ac:dyDescent="0.2">
      <c r="A1636" s="8" t="s">
        <v>115</v>
      </c>
      <c r="B1636" s="144" t="s">
        <v>116</v>
      </c>
      <c r="C1636" s="10">
        <v>0</v>
      </c>
      <c r="D1636" s="10">
        <f t="shared" si="834"/>
        <v>0</v>
      </c>
      <c r="E1636" s="10">
        <f t="shared" ref="E1636:E1638" si="836">C1636+D1636</f>
        <v>0</v>
      </c>
      <c r="F1636" s="10">
        <f t="shared" ref="F1636:H1638" si="837">F1689</f>
        <v>0</v>
      </c>
      <c r="G1636" s="10">
        <f t="shared" si="837"/>
        <v>0</v>
      </c>
      <c r="H1636" s="11">
        <f t="shared" si="837"/>
        <v>0</v>
      </c>
      <c r="I1636" s="100">
        <f t="shared" si="824"/>
        <v>0</v>
      </c>
    </row>
    <row r="1637" spans="1:9" s="3" customFormat="1" hidden="1" x14ac:dyDescent="0.2">
      <c r="A1637" s="8" t="s">
        <v>107</v>
      </c>
      <c r="B1637" s="144" t="s">
        <v>117</v>
      </c>
      <c r="C1637" s="10">
        <v>0</v>
      </c>
      <c r="D1637" s="10">
        <f t="shared" si="834"/>
        <v>0</v>
      </c>
      <c r="E1637" s="10">
        <f t="shared" si="836"/>
        <v>0</v>
      </c>
      <c r="F1637" s="10">
        <f t="shared" si="837"/>
        <v>0</v>
      </c>
      <c r="G1637" s="10">
        <f t="shared" si="837"/>
        <v>0</v>
      </c>
      <c r="H1637" s="11">
        <f t="shared" si="837"/>
        <v>0</v>
      </c>
      <c r="I1637" s="100">
        <f t="shared" si="824"/>
        <v>0</v>
      </c>
    </row>
    <row r="1638" spans="1:9" s="3" customFormat="1" hidden="1" x14ac:dyDescent="0.2">
      <c r="A1638" s="8" t="s">
        <v>109</v>
      </c>
      <c r="B1638" s="145" t="s">
        <v>118</v>
      </c>
      <c r="C1638" s="10">
        <v>0</v>
      </c>
      <c r="D1638" s="10">
        <f t="shared" si="834"/>
        <v>0</v>
      </c>
      <c r="E1638" s="10">
        <f t="shared" si="836"/>
        <v>0</v>
      </c>
      <c r="F1638" s="10">
        <f t="shared" si="837"/>
        <v>0</v>
      </c>
      <c r="G1638" s="10">
        <f t="shared" si="837"/>
        <v>0</v>
      </c>
      <c r="H1638" s="11">
        <f t="shared" si="837"/>
        <v>0</v>
      </c>
      <c r="I1638" s="100">
        <f t="shared" si="824"/>
        <v>0</v>
      </c>
    </row>
    <row r="1639" spans="1:9" s="3" customFormat="1" hidden="1" x14ac:dyDescent="0.2">
      <c r="A1639" s="29" t="s">
        <v>54</v>
      </c>
      <c r="B1639" s="30" t="s">
        <v>55</v>
      </c>
      <c r="C1639" s="15">
        <v>0</v>
      </c>
      <c r="D1639" s="15">
        <f t="shared" ref="D1639:H1639" si="838">SUM(D1643,D1644,D1645)</f>
        <v>0</v>
      </c>
      <c r="E1639" s="15">
        <f t="shared" si="838"/>
        <v>0</v>
      </c>
      <c r="F1639" s="15">
        <f t="shared" si="838"/>
        <v>0</v>
      </c>
      <c r="G1639" s="15">
        <f t="shared" si="838"/>
        <v>0</v>
      </c>
      <c r="H1639" s="16">
        <f t="shared" si="838"/>
        <v>0</v>
      </c>
      <c r="I1639" s="100">
        <f t="shared" si="824"/>
        <v>0</v>
      </c>
    </row>
    <row r="1640" spans="1:9" s="3" customFormat="1" hidden="1" x14ac:dyDescent="0.2">
      <c r="A1640" s="35" t="s">
        <v>45</v>
      </c>
      <c r="B1640" s="30"/>
      <c r="C1640" s="15"/>
      <c r="D1640" s="15"/>
      <c r="E1640" s="15"/>
      <c r="F1640" s="15"/>
      <c r="G1640" s="15"/>
      <c r="H1640" s="16"/>
      <c r="I1640" s="100">
        <f t="shared" si="824"/>
        <v>0</v>
      </c>
    </row>
    <row r="1641" spans="1:9" s="3" customFormat="1" hidden="1" x14ac:dyDescent="0.2">
      <c r="A1641" s="33" t="s">
        <v>46</v>
      </c>
      <c r="B1641" s="34"/>
      <c r="C1641" s="15">
        <v>0</v>
      </c>
      <c r="D1641" s="15">
        <f t="shared" ref="D1641:H1641" si="839">D1643+D1644+D1645-D1642</f>
        <v>0</v>
      </c>
      <c r="E1641" s="15">
        <f t="shared" si="839"/>
        <v>0</v>
      </c>
      <c r="F1641" s="15">
        <f t="shared" si="839"/>
        <v>0</v>
      </c>
      <c r="G1641" s="15">
        <f t="shared" si="839"/>
        <v>0</v>
      </c>
      <c r="H1641" s="16">
        <f t="shared" si="839"/>
        <v>0</v>
      </c>
      <c r="I1641" s="100">
        <f t="shared" si="824"/>
        <v>0</v>
      </c>
    </row>
    <row r="1642" spans="1:9" s="3" customFormat="1" hidden="1" x14ac:dyDescent="0.2">
      <c r="A1642" s="33" t="s">
        <v>47</v>
      </c>
      <c r="B1642" s="34"/>
      <c r="C1642" s="15">
        <v>0</v>
      </c>
      <c r="D1642" s="15">
        <f t="shared" ref="D1642:H1645" si="840">D1695</f>
        <v>0</v>
      </c>
      <c r="E1642" s="15">
        <f t="shared" si="840"/>
        <v>0</v>
      </c>
      <c r="F1642" s="15">
        <f t="shared" si="840"/>
        <v>0</v>
      </c>
      <c r="G1642" s="15">
        <f t="shared" si="840"/>
        <v>0</v>
      </c>
      <c r="H1642" s="16">
        <f t="shared" si="840"/>
        <v>0</v>
      </c>
      <c r="I1642" s="100">
        <f t="shared" si="824"/>
        <v>0</v>
      </c>
    </row>
    <row r="1643" spans="1:9" s="3" customFormat="1" hidden="1" x14ac:dyDescent="0.2">
      <c r="A1643" s="8" t="s">
        <v>48</v>
      </c>
      <c r="B1643" s="145" t="s">
        <v>56</v>
      </c>
      <c r="C1643" s="10">
        <v>0</v>
      </c>
      <c r="D1643" s="10">
        <f t="shared" si="840"/>
        <v>0</v>
      </c>
      <c r="E1643" s="10">
        <f t="shared" ref="E1643:E1645" si="841">C1643+D1643</f>
        <v>0</v>
      </c>
      <c r="F1643" s="10">
        <f t="shared" si="840"/>
        <v>0</v>
      </c>
      <c r="G1643" s="10">
        <f t="shared" si="840"/>
        <v>0</v>
      </c>
      <c r="H1643" s="11">
        <f t="shared" si="840"/>
        <v>0</v>
      </c>
      <c r="I1643" s="100">
        <f t="shared" si="824"/>
        <v>0</v>
      </c>
    </row>
    <row r="1644" spans="1:9" s="3" customFormat="1" hidden="1" x14ac:dyDescent="0.2">
      <c r="A1644" s="8" t="s">
        <v>50</v>
      </c>
      <c r="B1644" s="145" t="s">
        <v>57</v>
      </c>
      <c r="C1644" s="10">
        <v>0</v>
      </c>
      <c r="D1644" s="10">
        <f t="shared" si="840"/>
        <v>0</v>
      </c>
      <c r="E1644" s="10">
        <f t="shared" si="841"/>
        <v>0</v>
      </c>
      <c r="F1644" s="10">
        <f t="shared" si="840"/>
        <v>0</v>
      </c>
      <c r="G1644" s="10">
        <f t="shared" si="840"/>
        <v>0</v>
      </c>
      <c r="H1644" s="11">
        <f t="shared" si="840"/>
        <v>0</v>
      </c>
      <c r="I1644" s="100">
        <f t="shared" si="824"/>
        <v>0</v>
      </c>
    </row>
    <row r="1645" spans="1:9" s="3" customFormat="1" hidden="1" x14ac:dyDescent="0.2">
      <c r="A1645" s="8" t="s">
        <v>52</v>
      </c>
      <c r="B1645" s="145" t="s">
        <v>58</v>
      </c>
      <c r="C1645" s="10">
        <v>0</v>
      </c>
      <c r="D1645" s="10">
        <f t="shared" si="840"/>
        <v>0</v>
      </c>
      <c r="E1645" s="10">
        <f t="shared" si="841"/>
        <v>0</v>
      </c>
      <c r="F1645" s="10">
        <f t="shared" si="840"/>
        <v>0</v>
      </c>
      <c r="G1645" s="10">
        <f t="shared" si="840"/>
        <v>0</v>
      </c>
      <c r="H1645" s="11">
        <f t="shared" si="840"/>
        <v>0</v>
      </c>
      <c r="I1645" s="100">
        <f t="shared" si="824"/>
        <v>0</v>
      </c>
    </row>
    <row r="1646" spans="1:9" s="3" customFormat="1" hidden="1" x14ac:dyDescent="0.2">
      <c r="A1646" s="29" t="s">
        <v>59</v>
      </c>
      <c r="B1646" s="36" t="s">
        <v>60</v>
      </c>
      <c r="C1646" s="15">
        <v>0</v>
      </c>
      <c r="D1646" s="15">
        <f t="shared" ref="D1646:H1646" si="842">SUM(D1650,D1651,D1652)</f>
        <v>0</v>
      </c>
      <c r="E1646" s="15">
        <f t="shared" si="842"/>
        <v>0</v>
      </c>
      <c r="F1646" s="15">
        <f t="shared" si="842"/>
        <v>0</v>
      </c>
      <c r="G1646" s="15">
        <f t="shared" si="842"/>
        <v>0</v>
      </c>
      <c r="H1646" s="16">
        <f t="shared" si="842"/>
        <v>0</v>
      </c>
      <c r="I1646" s="100">
        <f t="shared" si="824"/>
        <v>0</v>
      </c>
    </row>
    <row r="1647" spans="1:9" s="3" customFormat="1" hidden="1" x14ac:dyDescent="0.2">
      <c r="A1647" s="35" t="s">
        <v>45</v>
      </c>
      <c r="B1647" s="36"/>
      <c r="C1647" s="15"/>
      <c r="D1647" s="15"/>
      <c r="E1647" s="15"/>
      <c r="F1647" s="15"/>
      <c r="G1647" s="15"/>
      <c r="H1647" s="16"/>
      <c r="I1647" s="100">
        <f t="shared" si="824"/>
        <v>0</v>
      </c>
    </row>
    <row r="1648" spans="1:9" s="3" customFormat="1" hidden="1" x14ac:dyDescent="0.2">
      <c r="A1648" s="33" t="s">
        <v>46</v>
      </c>
      <c r="B1648" s="34"/>
      <c r="C1648" s="15">
        <v>0</v>
      </c>
      <c r="D1648" s="15">
        <f t="shared" ref="D1648:H1648" si="843">D1650+D1651+D1652-D1649</f>
        <v>0</v>
      </c>
      <c r="E1648" s="15">
        <f t="shared" si="843"/>
        <v>0</v>
      </c>
      <c r="F1648" s="15">
        <f t="shared" si="843"/>
        <v>0</v>
      </c>
      <c r="G1648" s="15">
        <f t="shared" si="843"/>
        <v>0</v>
      </c>
      <c r="H1648" s="16">
        <f t="shared" si="843"/>
        <v>0</v>
      </c>
      <c r="I1648" s="100">
        <f t="shared" si="824"/>
        <v>0</v>
      </c>
    </row>
    <row r="1649" spans="1:9" s="3" customFormat="1" hidden="1" x14ac:dyDescent="0.2">
      <c r="A1649" s="33" t="s">
        <v>47</v>
      </c>
      <c r="B1649" s="34"/>
      <c r="C1649" s="15">
        <v>0</v>
      </c>
      <c r="D1649" s="15">
        <f t="shared" ref="D1649:H1652" si="844">D1702</f>
        <v>0</v>
      </c>
      <c r="E1649" s="15">
        <f t="shared" si="844"/>
        <v>0</v>
      </c>
      <c r="F1649" s="15">
        <f t="shared" si="844"/>
        <v>0</v>
      </c>
      <c r="G1649" s="15">
        <f t="shared" si="844"/>
        <v>0</v>
      </c>
      <c r="H1649" s="16">
        <f t="shared" si="844"/>
        <v>0</v>
      </c>
      <c r="I1649" s="100">
        <f t="shared" si="824"/>
        <v>0</v>
      </c>
    </row>
    <row r="1650" spans="1:9" s="3" customFormat="1" hidden="1" x14ac:dyDescent="0.2">
      <c r="A1650" s="8" t="s">
        <v>48</v>
      </c>
      <c r="B1650" s="145" t="s">
        <v>61</v>
      </c>
      <c r="C1650" s="10">
        <v>0</v>
      </c>
      <c r="D1650" s="10">
        <f t="shared" si="844"/>
        <v>0</v>
      </c>
      <c r="E1650" s="10">
        <f t="shared" ref="E1650:E1652" si="845">C1650+D1650</f>
        <v>0</v>
      </c>
      <c r="F1650" s="10">
        <f t="shared" si="844"/>
        <v>0</v>
      </c>
      <c r="G1650" s="10">
        <f t="shared" si="844"/>
        <v>0</v>
      </c>
      <c r="H1650" s="11">
        <f t="shared" si="844"/>
        <v>0</v>
      </c>
      <c r="I1650" s="100">
        <f t="shared" si="824"/>
        <v>0</v>
      </c>
    </row>
    <row r="1651" spans="1:9" s="3" customFormat="1" hidden="1" x14ac:dyDescent="0.2">
      <c r="A1651" s="8" t="s">
        <v>50</v>
      </c>
      <c r="B1651" s="145" t="s">
        <v>62</v>
      </c>
      <c r="C1651" s="10">
        <v>0</v>
      </c>
      <c r="D1651" s="10">
        <f t="shared" si="844"/>
        <v>0</v>
      </c>
      <c r="E1651" s="10">
        <f t="shared" si="845"/>
        <v>0</v>
      </c>
      <c r="F1651" s="10">
        <f t="shared" si="844"/>
        <v>0</v>
      </c>
      <c r="G1651" s="10">
        <f t="shared" si="844"/>
        <v>0</v>
      </c>
      <c r="H1651" s="11">
        <f t="shared" si="844"/>
        <v>0</v>
      </c>
      <c r="I1651" s="100">
        <f t="shared" si="824"/>
        <v>0</v>
      </c>
    </row>
    <row r="1652" spans="1:9" s="3" customFormat="1" hidden="1" x14ac:dyDescent="0.2">
      <c r="A1652" s="8" t="s">
        <v>52</v>
      </c>
      <c r="B1652" s="145" t="s">
        <v>63</v>
      </c>
      <c r="C1652" s="10">
        <v>0</v>
      </c>
      <c r="D1652" s="10">
        <f t="shared" si="844"/>
        <v>0</v>
      </c>
      <c r="E1652" s="10">
        <f t="shared" si="845"/>
        <v>0</v>
      </c>
      <c r="F1652" s="10">
        <f t="shared" si="844"/>
        <v>0</v>
      </c>
      <c r="G1652" s="10">
        <f t="shared" si="844"/>
        <v>0</v>
      </c>
      <c r="H1652" s="11">
        <f t="shared" si="844"/>
        <v>0</v>
      </c>
      <c r="I1652" s="100">
        <f t="shared" si="824"/>
        <v>0</v>
      </c>
    </row>
    <row r="1653" spans="1:9" s="3" customFormat="1" hidden="1" x14ac:dyDescent="0.2">
      <c r="A1653" s="37"/>
      <c r="B1653" s="24"/>
      <c r="C1653" s="10"/>
      <c r="D1653" s="10"/>
      <c r="E1653" s="10"/>
      <c r="F1653" s="10"/>
      <c r="G1653" s="10"/>
      <c r="H1653" s="11"/>
      <c r="I1653" s="100">
        <f t="shared" si="824"/>
        <v>0</v>
      </c>
    </row>
    <row r="1654" spans="1:9" s="3" customFormat="1" hidden="1" x14ac:dyDescent="0.2">
      <c r="A1654" s="136" t="s">
        <v>119</v>
      </c>
      <c r="B1654" s="30">
        <v>20</v>
      </c>
      <c r="C1654" s="15">
        <v>0</v>
      </c>
      <c r="D1654" s="15">
        <f t="shared" ref="D1654:H1654" si="846">SUM(D1655)</f>
        <v>0</v>
      </c>
      <c r="E1654" s="15">
        <f t="shared" si="846"/>
        <v>0</v>
      </c>
      <c r="F1654" s="15">
        <f t="shared" si="846"/>
        <v>0</v>
      </c>
      <c r="G1654" s="15">
        <f t="shared" si="846"/>
        <v>0</v>
      </c>
      <c r="H1654" s="16">
        <f t="shared" si="846"/>
        <v>0</v>
      </c>
      <c r="I1654" s="100">
        <f t="shared" si="824"/>
        <v>0</v>
      </c>
    </row>
    <row r="1655" spans="1:9" s="3" customFormat="1" hidden="1" x14ac:dyDescent="0.2">
      <c r="A1655" s="137" t="s">
        <v>120</v>
      </c>
      <c r="B1655" s="143" t="s">
        <v>121</v>
      </c>
      <c r="C1655" s="10">
        <v>0</v>
      </c>
      <c r="D1655" s="10">
        <f>D1708</f>
        <v>0</v>
      </c>
      <c r="E1655" s="10">
        <f>C1655+D1655</f>
        <v>0</v>
      </c>
      <c r="F1655" s="10">
        <f t="shared" ref="F1655:H1655" si="847">F1708</f>
        <v>0</v>
      </c>
      <c r="G1655" s="10">
        <f t="shared" si="847"/>
        <v>0</v>
      </c>
      <c r="H1655" s="11">
        <f t="shared" si="847"/>
        <v>0</v>
      </c>
      <c r="I1655" s="100">
        <f t="shared" si="824"/>
        <v>0</v>
      </c>
    </row>
    <row r="1656" spans="1:9" s="3" customFormat="1" hidden="1" x14ac:dyDescent="0.2">
      <c r="A1656" s="37"/>
      <c r="B1656" s="24"/>
      <c r="C1656" s="10"/>
      <c r="D1656" s="10"/>
      <c r="E1656" s="10"/>
      <c r="F1656" s="10"/>
      <c r="G1656" s="10"/>
      <c r="H1656" s="11"/>
      <c r="I1656" s="100">
        <f t="shared" si="824"/>
        <v>0</v>
      </c>
    </row>
    <row r="1657" spans="1:9" s="3" customFormat="1" hidden="1" x14ac:dyDescent="0.2">
      <c r="A1657" s="17" t="s">
        <v>64</v>
      </c>
      <c r="B1657" s="36" t="s">
        <v>65</v>
      </c>
      <c r="C1657" s="15">
        <v>0</v>
      </c>
      <c r="D1657" s="15">
        <f t="shared" ref="D1657" si="848">D1710</f>
        <v>0</v>
      </c>
      <c r="E1657" s="15">
        <f>C1657+D1657</f>
        <v>0</v>
      </c>
      <c r="F1657" s="15">
        <f t="shared" ref="F1657:H1657" si="849">F1710</f>
        <v>0</v>
      </c>
      <c r="G1657" s="15">
        <f t="shared" si="849"/>
        <v>0</v>
      </c>
      <c r="H1657" s="16">
        <f t="shared" si="849"/>
        <v>0</v>
      </c>
      <c r="I1657" s="100">
        <f t="shared" si="824"/>
        <v>0</v>
      </c>
    </row>
    <row r="1658" spans="1:9" s="3" customFormat="1" hidden="1" x14ac:dyDescent="0.2">
      <c r="A1658" s="23"/>
      <c r="B1658" s="24"/>
      <c r="C1658" s="10"/>
      <c r="D1658" s="10"/>
      <c r="E1658" s="10"/>
      <c r="F1658" s="10"/>
      <c r="G1658" s="10"/>
      <c r="H1658" s="11"/>
      <c r="I1658" s="100">
        <f t="shared" si="824"/>
        <v>0</v>
      </c>
    </row>
    <row r="1659" spans="1:9" s="1" customFormat="1" hidden="1" x14ac:dyDescent="0.2">
      <c r="A1659" s="142" t="s">
        <v>131</v>
      </c>
      <c r="B1659" s="48"/>
      <c r="C1659" s="49">
        <v>0</v>
      </c>
      <c r="D1659" s="49">
        <f t="shared" ref="D1659:H1659" si="850">D1660</f>
        <v>0</v>
      </c>
      <c r="E1659" s="49">
        <f t="shared" si="850"/>
        <v>0</v>
      </c>
      <c r="F1659" s="49">
        <f t="shared" si="850"/>
        <v>0</v>
      </c>
      <c r="G1659" s="49">
        <f t="shared" si="850"/>
        <v>0</v>
      </c>
      <c r="H1659" s="50">
        <f t="shared" si="850"/>
        <v>0</v>
      </c>
      <c r="I1659" s="100">
        <f t="shared" si="824"/>
        <v>0</v>
      </c>
    </row>
    <row r="1660" spans="1:9" s="2" customFormat="1" hidden="1" x14ac:dyDescent="0.2">
      <c r="A1660" s="56" t="s">
        <v>71</v>
      </c>
      <c r="B1660" s="57"/>
      <c r="C1660" s="58">
        <v>0</v>
      </c>
      <c r="D1660" s="58">
        <f t="shared" ref="D1660:H1660" si="851">SUM(D1661,D1662,D1663,D1667)</f>
        <v>0</v>
      </c>
      <c r="E1660" s="58">
        <f t="shared" si="851"/>
        <v>0</v>
      </c>
      <c r="F1660" s="58">
        <f t="shared" si="851"/>
        <v>0</v>
      </c>
      <c r="G1660" s="58">
        <f t="shared" si="851"/>
        <v>0</v>
      </c>
      <c r="H1660" s="59">
        <f t="shared" si="851"/>
        <v>0</v>
      </c>
      <c r="I1660" s="100">
        <f t="shared" si="824"/>
        <v>0</v>
      </c>
    </row>
    <row r="1661" spans="1:9" s="3" customFormat="1" hidden="1" x14ac:dyDescent="0.2">
      <c r="A1661" s="8" t="s">
        <v>72</v>
      </c>
      <c r="B1661" s="9"/>
      <c r="C1661" s="10">
        <v>0</v>
      </c>
      <c r="D1661" s="10"/>
      <c r="E1661" s="10">
        <f>SUM(C1661,D1661)</f>
        <v>0</v>
      </c>
      <c r="F1661" s="10"/>
      <c r="G1661" s="10"/>
      <c r="H1661" s="11"/>
      <c r="I1661" s="100">
        <f t="shared" si="824"/>
        <v>0</v>
      </c>
    </row>
    <row r="1662" spans="1:9" s="3" customFormat="1" ht="25.5" hidden="1" x14ac:dyDescent="0.2">
      <c r="A1662" s="8" t="s">
        <v>136</v>
      </c>
      <c r="B1662" s="12"/>
      <c r="C1662" s="10">
        <v>0</v>
      </c>
      <c r="D1662" s="10"/>
      <c r="E1662" s="10">
        <f t="shared" ref="E1662:E1666" si="852">SUM(C1662,D1662)</f>
        <v>0</v>
      </c>
      <c r="F1662" s="10"/>
      <c r="G1662" s="10"/>
      <c r="H1662" s="11"/>
      <c r="I1662" s="100">
        <f t="shared" si="824"/>
        <v>0</v>
      </c>
    </row>
    <row r="1663" spans="1:9" s="3" customFormat="1" hidden="1" x14ac:dyDescent="0.2">
      <c r="A1663" s="13" t="s">
        <v>123</v>
      </c>
      <c r="B1663" s="14" t="s">
        <v>104</v>
      </c>
      <c r="C1663" s="15">
        <v>0</v>
      </c>
      <c r="D1663" s="15">
        <f>SUM(D1664:D1666)</f>
        <v>0</v>
      </c>
      <c r="E1663" s="15">
        <f t="shared" si="852"/>
        <v>0</v>
      </c>
      <c r="F1663" s="15">
        <f t="shared" ref="F1663:H1663" si="853">SUM(F1664:F1666)</f>
        <v>0</v>
      </c>
      <c r="G1663" s="15">
        <f t="shared" si="853"/>
        <v>0</v>
      </c>
      <c r="H1663" s="16">
        <f t="shared" si="853"/>
        <v>0</v>
      </c>
      <c r="I1663" s="100">
        <f t="shared" si="824"/>
        <v>0</v>
      </c>
    </row>
    <row r="1664" spans="1:9" s="3" customFormat="1" hidden="1" x14ac:dyDescent="0.2">
      <c r="A1664" s="121" t="s">
        <v>105</v>
      </c>
      <c r="B1664" s="9" t="s">
        <v>106</v>
      </c>
      <c r="C1664" s="10">
        <v>0</v>
      </c>
      <c r="D1664" s="10"/>
      <c r="E1664" s="10">
        <f t="shared" si="852"/>
        <v>0</v>
      </c>
      <c r="F1664" s="10"/>
      <c r="G1664" s="10"/>
      <c r="H1664" s="11"/>
      <c r="I1664" s="100">
        <f t="shared" si="824"/>
        <v>0</v>
      </c>
    </row>
    <row r="1665" spans="1:9" s="3" customFormat="1" hidden="1" x14ac:dyDescent="0.2">
      <c r="A1665" s="121" t="s">
        <v>107</v>
      </c>
      <c r="B1665" s="9" t="s">
        <v>108</v>
      </c>
      <c r="C1665" s="10">
        <v>0</v>
      </c>
      <c r="D1665" s="10"/>
      <c r="E1665" s="10">
        <f t="shared" si="852"/>
        <v>0</v>
      </c>
      <c r="F1665" s="10"/>
      <c r="G1665" s="10"/>
      <c r="H1665" s="11"/>
      <c r="I1665" s="100">
        <f t="shared" si="824"/>
        <v>0</v>
      </c>
    </row>
    <row r="1666" spans="1:9" s="3" customFormat="1" hidden="1" x14ac:dyDescent="0.2">
      <c r="A1666" s="121" t="s">
        <v>109</v>
      </c>
      <c r="B1666" s="9" t="s">
        <v>110</v>
      </c>
      <c r="C1666" s="10">
        <v>0</v>
      </c>
      <c r="D1666" s="10"/>
      <c r="E1666" s="10">
        <f t="shared" si="852"/>
        <v>0</v>
      </c>
      <c r="F1666" s="10"/>
      <c r="G1666" s="10"/>
      <c r="H1666" s="11"/>
      <c r="I1666" s="100">
        <f t="shared" si="824"/>
        <v>0</v>
      </c>
    </row>
    <row r="1667" spans="1:9" s="3" customFormat="1" ht="25.5" hidden="1" x14ac:dyDescent="0.2">
      <c r="A1667" s="13" t="s">
        <v>13</v>
      </c>
      <c r="B1667" s="14" t="s">
        <v>14</v>
      </c>
      <c r="C1667" s="15">
        <v>0</v>
      </c>
      <c r="D1667" s="15">
        <f t="shared" ref="D1667:H1667" si="854">SUM(D1668,D1672,D1676)</f>
        <v>0</v>
      </c>
      <c r="E1667" s="15">
        <f t="shared" si="854"/>
        <v>0</v>
      </c>
      <c r="F1667" s="15">
        <f t="shared" si="854"/>
        <v>0</v>
      </c>
      <c r="G1667" s="15">
        <f t="shared" si="854"/>
        <v>0</v>
      </c>
      <c r="H1667" s="16">
        <f t="shared" si="854"/>
        <v>0</v>
      </c>
      <c r="I1667" s="100">
        <f t="shared" si="824"/>
        <v>0</v>
      </c>
    </row>
    <row r="1668" spans="1:9" s="3" customFormat="1" hidden="1" x14ac:dyDescent="0.2">
      <c r="A1668" s="17" t="s">
        <v>15</v>
      </c>
      <c r="B1668" s="18" t="s">
        <v>16</v>
      </c>
      <c r="C1668" s="15">
        <v>0</v>
      </c>
      <c r="D1668" s="15">
        <f t="shared" ref="D1668:H1668" si="855">SUM(D1669:D1671)</f>
        <v>0</v>
      </c>
      <c r="E1668" s="15">
        <f t="shared" si="855"/>
        <v>0</v>
      </c>
      <c r="F1668" s="15">
        <f t="shared" si="855"/>
        <v>0</v>
      </c>
      <c r="G1668" s="15">
        <f t="shared" si="855"/>
        <v>0</v>
      </c>
      <c r="H1668" s="16">
        <f t="shared" si="855"/>
        <v>0</v>
      </c>
      <c r="I1668" s="100">
        <f t="shared" si="824"/>
        <v>0</v>
      </c>
    </row>
    <row r="1669" spans="1:9" s="3" customFormat="1" hidden="1" x14ac:dyDescent="0.2">
      <c r="A1669" s="19" t="s">
        <v>17</v>
      </c>
      <c r="B1669" s="20" t="s">
        <v>18</v>
      </c>
      <c r="C1669" s="10">
        <v>0</v>
      </c>
      <c r="D1669" s="10"/>
      <c r="E1669" s="10">
        <f t="shared" ref="E1669:E1671" si="856">SUM(C1669,D1669)</f>
        <v>0</v>
      </c>
      <c r="F1669" s="10"/>
      <c r="G1669" s="10"/>
      <c r="H1669" s="11"/>
      <c r="I1669" s="100">
        <f t="shared" si="824"/>
        <v>0</v>
      </c>
    </row>
    <row r="1670" spans="1:9" s="3" customFormat="1" hidden="1" x14ac:dyDescent="0.2">
      <c r="A1670" s="19" t="s">
        <v>19</v>
      </c>
      <c r="B1670" s="21" t="s">
        <v>20</v>
      </c>
      <c r="C1670" s="10">
        <v>0</v>
      </c>
      <c r="D1670" s="10"/>
      <c r="E1670" s="10">
        <f t="shared" si="856"/>
        <v>0</v>
      </c>
      <c r="F1670" s="10"/>
      <c r="G1670" s="10"/>
      <c r="H1670" s="11"/>
      <c r="I1670" s="100">
        <f t="shared" si="824"/>
        <v>0</v>
      </c>
    </row>
    <row r="1671" spans="1:9" s="3" customFormat="1" hidden="1" x14ac:dyDescent="0.2">
      <c r="A1671" s="19" t="s">
        <v>21</v>
      </c>
      <c r="B1671" s="21" t="s">
        <v>22</v>
      </c>
      <c r="C1671" s="10">
        <v>0</v>
      </c>
      <c r="D1671" s="10"/>
      <c r="E1671" s="10">
        <f t="shared" si="856"/>
        <v>0</v>
      </c>
      <c r="F1671" s="10"/>
      <c r="G1671" s="10"/>
      <c r="H1671" s="11"/>
      <c r="I1671" s="100">
        <f t="shared" si="824"/>
        <v>0</v>
      </c>
    </row>
    <row r="1672" spans="1:9" s="3" customFormat="1" hidden="1" x14ac:dyDescent="0.2">
      <c r="A1672" s="17" t="s">
        <v>23</v>
      </c>
      <c r="B1672" s="22" t="s">
        <v>24</v>
      </c>
      <c r="C1672" s="15">
        <v>0</v>
      </c>
      <c r="D1672" s="15">
        <f t="shared" ref="D1672:H1672" si="857">SUM(D1673:D1675)</f>
        <v>0</v>
      </c>
      <c r="E1672" s="15">
        <f t="shared" si="857"/>
        <v>0</v>
      </c>
      <c r="F1672" s="15">
        <f t="shared" si="857"/>
        <v>0</v>
      </c>
      <c r="G1672" s="15">
        <f t="shared" si="857"/>
        <v>0</v>
      </c>
      <c r="H1672" s="16">
        <f t="shared" si="857"/>
        <v>0</v>
      </c>
      <c r="I1672" s="100">
        <f t="shared" si="824"/>
        <v>0</v>
      </c>
    </row>
    <row r="1673" spans="1:9" s="3" customFormat="1" hidden="1" x14ac:dyDescent="0.2">
      <c r="A1673" s="19" t="s">
        <v>17</v>
      </c>
      <c r="B1673" s="21" t="s">
        <v>25</v>
      </c>
      <c r="C1673" s="10">
        <v>0</v>
      </c>
      <c r="D1673" s="10"/>
      <c r="E1673" s="10">
        <f t="shared" ref="E1673:E1675" si="858">SUM(C1673,D1673)</f>
        <v>0</v>
      </c>
      <c r="F1673" s="10"/>
      <c r="G1673" s="10"/>
      <c r="H1673" s="11"/>
      <c r="I1673" s="100">
        <f t="shared" si="824"/>
        <v>0</v>
      </c>
    </row>
    <row r="1674" spans="1:9" s="3" customFormat="1" hidden="1" x14ac:dyDescent="0.2">
      <c r="A1674" s="19" t="s">
        <v>19</v>
      </c>
      <c r="B1674" s="21" t="s">
        <v>26</v>
      </c>
      <c r="C1674" s="10">
        <v>0</v>
      </c>
      <c r="D1674" s="10"/>
      <c r="E1674" s="10">
        <f t="shared" si="858"/>
        <v>0</v>
      </c>
      <c r="F1674" s="10"/>
      <c r="G1674" s="10"/>
      <c r="H1674" s="11"/>
      <c r="I1674" s="100">
        <f t="shared" si="824"/>
        <v>0</v>
      </c>
    </row>
    <row r="1675" spans="1:9" s="3" customFormat="1" hidden="1" x14ac:dyDescent="0.2">
      <c r="A1675" s="19" t="s">
        <v>21</v>
      </c>
      <c r="B1675" s="21" t="s">
        <v>27</v>
      </c>
      <c r="C1675" s="10">
        <v>0</v>
      </c>
      <c r="D1675" s="10"/>
      <c r="E1675" s="10">
        <f t="shared" si="858"/>
        <v>0</v>
      </c>
      <c r="F1675" s="10"/>
      <c r="G1675" s="10"/>
      <c r="H1675" s="11"/>
      <c r="I1675" s="100">
        <f t="shared" si="824"/>
        <v>0</v>
      </c>
    </row>
    <row r="1676" spans="1:9" s="3" customFormat="1" hidden="1" x14ac:dyDescent="0.2">
      <c r="A1676" s="17" t="s">
        <v>28</v>
      </c>
      <c r="B1676" s="22" t="s">
        <v>29</v>
      </c>
      <c r="C1676" s="15">
        <v>0</v>
      </c>
      <c r="D1676" s="15">
        <f t="shared" ref="D1676:H1676" si="859">SUM(D1677:D1679)</f>
        <v>0</v>
      </c>
      <c r="E1676" s="15">
        <f t="shared" si="859"/>
        <v>0</v>
      </c>
      <c r="F1676" s="15">
        <f t="shared" si="859"/>
        <v>0</v>
      </c>
      <c r="G1676" s="15">
        <f t="shared" si="859"/>
        <v>0</v>
      </c>
      <c r="H1676" s="16">
        <f t="shared" si="859"/>
        <v>0</v>
      </c>
      <c r="I1676" s="100">
        <f t="shared" si="824"/>
        <v>0</v>
      </c>
    </row>
    <row r="1677" spans="1:9" s="3" customFormat="1" hidden="1" x14ac:dyDescent="0.2">
      <c r="A1677" s="19" t="s">
        <v>17</v>
      </c>
      <c r="B1677" s="21" t="s">
        <v>30</v>
      </c>
      <c r="C1677" s="10">
        <v>0</v>
      </c>
      <c r="D1677" s="10"/>
      <c r="E1677" s="10">
        <f t="shared" ref="E1677:E1679" si="860">SUM(C1677,D1677)</f>
        <v>0</v>
      </c>
      <c r="F1677" s="10"/>
      <c r="G1677" s="10"/>
      <c r="H1677" s="11"/>
      <c r="I1677" s="100">
        <f t="shared" si="824"/>
        <v>0</v>
      </c>
    </row>
    <row r="1678" spans="1:9" s="3" customFormat="1" hidden="1" x14ac:dyDescent="0.2">
      <c r="A1678" s="19" t="s">
        <v>19</v>
      </c>
      <c r="B1678" s="21" t="s">
        <v>31</v>
      </c>
      <c r="C1678" s="10">
        <v>0</v>
      </c>
      <c r="D1678" s="10"/>
      <c r="E1678" s="10">
        <f t="shared" si="860"/>
        <v>0</v>
      </c>
      <c r="F1678" s="10"/>
      <c r="G1678" s="10"/>
      <c r="H1678" s="11"/>
      <c r="I1678" s="100">
        <f t="shared" si="824"/>
        <v>0</v>
      </c>
    </row>
    <row r="1679" spans="1:9" s="3" customFormat="1" hidden="1" x14ac:dyDescent="0.2">
      <c r="A1679" s="19" t="s">
        <v>21</v>
      </c>
      <c r="B1679" s="21" t="s">
        <v>32</v>
      </c>
      <c r="C1679" s="10">
        <v>0</v>
      </c>
      <c r="D1679" s="10"/>
      <c r="E1679" s="10">
        <f t="shared" si="860"/>
        <v>0</v>
      </c>
      <c r="F1679" s="10"/>
      <c r="G1679" s="10"/>
      <c r="H1679" s="11"/>
      <c r="I1679" s="100">
        <f t="shared" ref="I1679:I1742" si="861">SUM(E1679:H1679)</f>
        <v>0</v>
      </c>
    </row>
    <row r="1680" spans="1:9" s="2" customFormat="1" hidden="1" x14ac:dyDescent="0.2">
      <c r="A1680" s="56" t="s">
        <v>69</v>
      </c>
      <c r="B1680" s="57"/>
      <c r="C1680" s="58">
        <v>0</v>
      </c>
      <c r="D1680" s="58">
        <f>SUM(D1681,D1684,D1710,D1707)</f>
        <v>0</v>
      </c>
      <c r="E1680" s="58">
        <f t="shared" ref="E1680:H1680" si="862">SUM(E1681,E1684,E1710,E1707)</f>
        <v>0</v>
      </c>
      <c r="F1680" s="58">
        <f t="shared" si="862"/>
        <v>0</v>
      </c>
      <c r="G1680" s="58">
        <f t="shared" si="862"/>
        <v>0</v>
      </c>
      <c r="H1680" s="59">
        <f t="shared" si="862"/>
        <v>0</v>
      </c>
      <c r="I1680" s="100">
        <f t="shared" si="861"/>
        <v>0</v>
      </c>
    </row>
    <row r="1681" spans="1:11" s="3" customFormat="1" hidden="1" x14ac:dyDescent="0.2">
      <c r="A1681" s="29" t="s">
        <v>34</v>
      </c>
      <c r="B1681" s="30">
        <v>20</v>
      </c>
      <c r="C1681" s="15">
        <v>0</v>
      </c>
      <c r="D1681" s="15">
        <f t="shared" ref="D1681:H1681" si="863">SUM(D1682)</f>
        <v>0</v>
      </c>
      <c r="E1681" s="15">
        <f t="shared" si="863"/>
        <v>0</v>
      </c>
      <c r="F1681" s="15">
        <f t="shared" si="863"/>
        <v>0</v>
      </c>
      <c r="G1681" s="15">
        <f t="shared" si="863"/>
        <v>0</v>
      </c>
      <c r="H1681" s="16">
        <f t="shared" si="863"/>
        <v>0</v>
      </c>
      <c r="I1681" s="100">
        <f t="shared" si="861"/>
        <v>0</v>
      </c>
    </row>
    <row r="1682" spans="1:11" s="3" customFormat="1" hidden="1" x14ac:dyDescent="0.2">
      <c r="A1682" s="19" t="s">
        <v>37</v>
      </c>
      <c r="B1682" s="143" t="s">
        <v>38</v>
      </c>
      <c r="C1682" s="10">
        <v>0</v>
      </c>
      <c r="D1682" s="10"/>
      <c r="E1682" s="10">
        <f>C1682+D1682</f>
        <v>0</v>
      </c>
      <c r="F1682" s="10"/>
      <c r="G1682" s="10"/>
      <c r="H1682" s="11"/>
      <c r="I1682" s="100">
        <f t="shared" si="861"/>
        <v>0</v>
      </c>
    </row>
    <row r="1683" spans="1:11" s="3" customFormat="1" hidden="1" x14ac:dyDescent="0.2">
      <c r="A1683" s="19"/>
      <c r="B1683" s="20"/>
      <c r="C1683" s="10"/>
      <c r="D1683" s="10"/>
      <c r="E1683" s="10"/>
      <c r="F1683" s="10"/>
      <c r="G1683" s="10"/>
      <c r="H1683" s="11"/>
      <c r="I1683" s="100">
        <f t="shared" si="861"/>
        <v>0</v>
      </c>
    </row>
    <row r="1684" spans="1:11" s="3" customFormat="1" ht="25.5" hidden="1" x14ac:dyDescent="0.2">
      <c r="A1684" s="146" t="s">
        <v>113</v>
      </c>
      <c r="B1684" s="31">
        <v>60</v>
      </c>
      <c r="C1684" s="15">
        <v>0</v>
      </c>
      <c r="D1684" s="15">
        <f t="shared" ref="D1684:H1684" si="864">SUM(D1685,D1692,D1699)</f>
        <v>0</v>
      </c>
      <c r="E1684" s="15">
        <f t="shared" si="864"/>
        <v>0</v>
      </c>
      <c r="F1684" s="15">
        <f t="shared" si="864"/>
        <v>0</v>
      </c>
      <c r="G1684" s="15">
        <f t="shared" si="864"/>
        <v>0</v>
      </c>
      <c r="H1684" s="16">
        <f t="shared" si="864"/>
        <v>0</v>
      </c>
      <c r="I1684" s="100">
        <f t="shared" si="861"/>
        <v>0</v>
      </c>
    </row>
    <row r="1685" spans="1:11" s="3" customFormat="1" ht="25.5" hidden="1" x14ac:dyDescent="0.2">
      <c r="A1685" s="29" t="s">
        <v>114</v>
      </c>
      <c r="B1685" s="32">
        <v>60</v>
      </c>
      <c r="C1685" s="15">
        <v>0</v>
      </c>
      <c r="D1685" s="15">
        <f t="shared" ref="D1685:H1685" si="865">SUM(D1689,D1690,D1691)</f>
        <v>0</v>
      </c>
      <c r="E1685" s="15">
        <f t="shared" si="865"/>
        <v>0</v>
      </c>
      <c r="F1685" s="15">
        <f t="shared" si="865"/>
        <v>0</v>
      </c>
      <c r="G1685" s="15">
        <f t="shared" si="865"/>
        <v>0</v>
      </c>
      <c r="H1685" s="16">
        <f t="shared" si="865"/>
        <v>0</v>
      </c>
      <c r="I1685" s="100">
        <f t="shared" si="861"/>
        <v>0</v>
      </c>
    </row>
    <row r="1686" spans="1:11" s="3" customFormat="1" hidden="1" x14ac:dyDescent="0.2">
      <c r="A1686" s="33" t="s">
        <v>45</v>
      </c>
      <c r="B1686" s="34"/>
      <c r="C1686" s="15"/>
      <c r="D1686" s="15"/>
      <c r="E1686" s="15"/>
      <c r="F1686" s="15"/>
      <c r="G1686" s="15"/>
      <c r="H1686" s="16"/>
      <c r="I1686" s="100">
        <f t="shared" si="861"/>
        <v>0</v>
      </c>
    </row>
    <row r="1687" spans="1:11" s="3" customFormat="1" hidden="1" x14ac:dyDescent="0.2">
      <c r="A1687" s="33" t="s">
        <v>46</v>
      </c>
      <c r="B1687" s="34"/>
      <c r="C1687" s="15">
        <v>0</v>
      </c>
      <c r="D1687" s="15">
        <f t="shared" ref="D1687:H1687" si="866">D1689+D1690+D1691-D1688</f>
        <v>0</v>
      </c>
      <c r="E1687" s="15">
        <f t="shared" si="866"/>
        <v>0</v>
      </c>
      <c r="F1687" s="15">
        <f t="shared" si="866"/>
        <v>0</v>
      </c>
      <c r="G1687" s="15">
        <f t="shared" si="866"/>
        <v>0</v>
      </c>
      <c r="H1687" s="16">
        <f t="shared" si="866"/>
        <v>0</v>
      </c>
      <c r="I1687" s="100">
        <f t="shared" si="861"/>
        <v>0</v>
      </c>
    </row>
    <row r="1688" spans="1:11" s="3" customFormat="1" hidden="1" x14ac:dyDescent="0.2">
      <c r="A1688" s="33" t="s">
        <v>47</v>
      </c>
      <c r="B1688" s="34"/>
      <c r="C1688" s="15">
        <v>0</v>
      </c>
      <c r="D1688" s="15"/>
      <c r="E1688" s="15">
        <f t="shared" ref="E1688:E1691" si="867">C1688+D1688</f>
        <v>0</v>
      </c>
      <c r="F1688" s="15"/>
      <c r="G1688" s="15"/>
      <c r="H1688" s="16"/>
      <c r="I1688" s="100">
        <f t="shared" si="861"/>
        <v>0</v>
      </c>
    </row>
    <row r="1689" spans="1:11" s="3" customFormat="1" hidden="1" x14ac:dyDescent="0.2">
      <c r="A1689" s="8" t="s">
        <v>115</v>
      </c>
      <c r="B1689" s="144" t="s">
        <v>116</v>
      </c>
      <c r="C1689" s="10">
        <v>0</v>
      </c>
      <c r="D1689" s="10"/>
      <c r="E1689" s="10">
        <f t="shared" si="867"/>
        <v>0</v>
      </c>
      <c r="F1689" s="10"/>
      <c r="G1689" s="10"/>
      <c r="H1689" s="11"/>
      <c r="I1689" s="100">
        <f t="shared" si="861"/>
        <v>0</v>
      </c>
      <c r="J1689" s="3">
        <v>0.02</v>
      </c>
      <c r="K1689" s="3">
        <v>0.13</v>
      </c>
    </row>
    <row r="1690" spans="1:11" s="3" customFormat="1" hidden="1" x14ac:dyDescent="0.2">
      <c r="A1690" s="8" t="s">
        <v>107</v>
      </c>
      <c r="B1690" s="144" t="s">
        <v>117</v>
      </c>
      <c r="C1690" s="10">
        <v>0</v>
      </c>
      <c r="D1690" s="10"/>
      <c r="E1690" s="10">
        <f t="shared" si="867"/>
        <v>0</v>
      </c>
      <c r="F1690" s="10"/>
      <c r="G1690" s="10"/>
      <c r="H1690" s="11"/>
      <c r="I1690" s="100">
        <f t="shared" si="861"/>
        <v>0</v>
      </c>
      <c r="J1690" s="3">
        <v>0.85</v>
      </c>
    </row>
    <row r="1691" spans="1:11" s="3" customFormat="1" hidden="1" x14ac:dyDescent="0.2">
      <c r="A1691" s="8" t="s">
        <v>109</v>
      </c>
      <c r="B1691" s="145" t="s">
        <v>118</v>
      </c>
      <c r="C1691" s="10">
        <v>0</v>
      </c>
      <c r="D1691" s="10"/>
      <c r="E1691" s="10">
        <f t="shared" si="867"/>
        <v>0</v>
      </c>
      <c r="F1691" s="10"/>
      <c r="G1691" s="10"/>
      <c r="H1691" s="11"/>
      <c r="I1691" s="100">
        <f t="shared" si="861"/>
        <v>0</v>
      </c>
    </row>
    <row r="1692" spans="1:11" s="3" customFormat="1" hidden="1" x14ac:dyDescent="0.2">
      <c r="A1692" s="29" t="s">
        <v>54</v>
      </c>
      <c r="B1692" s="30" t="s">
        <v>55</v>
      </c>
      <c r="C1692" s="15">
        <v>0</v>
      </c>
      <c r="D1692" s="15">
        <f t="shared" ref="D1692:H1692" si="868">SUM(D1696,D1697,D1698)</f>
        <v>0</v>
      </c>
      <c r="E1692" s="15">
        <f t="shared" si="868"/>
        <v>0</v>
      </c>
      <c r="F1692" s="15">
        <f t="shared" si="868"/>
        <v>0</v>
      </c>
      <c r="G1692" s="15">
        <f t="shared" si="868"/>
        <v>0</v>
      </c>
      <c r="H1692" s="16">
        <f t="shared" si="868"/>
        <v>0</v>
      </c>
      <c r="I1692" s="100">
        <f t="shared" si="861"/>
        <v>0</v>
      </c>
    </row>
    <row r="1693" spans="1:11" s="3" customFormat="1" hidden="1" x14ac:dyDescent="0.2">
      <c r="A1693" s="35" t="s">
        <v>45</v>
      </c>
      <c r="B1693" s="30"/>
      <c r="C1693" s="15"/>
      <c r="D1693" s="15"/>
      <c r="E1693" s="15"/>
      <c r="F1693" s="15"/>
      <c r="G1693" s="15"/>
      <c r="H1693" s="16"/>
      <c r="I1693" s="100">
        <f t="shared" si="861"/>
        <v>0</v>
      </c>
    </row>
    <row r="1694" spans="1:11" s="3" customFormat="1" hidden="1" x14ac:dyDescent="0.2">
      <c r="A1694" s="33" t="s">
        <v>46</v>
      </c>
      <c r="B1694" s="34"/>
      <c r="C1694" s="15">
        <v>0</v>
      </c>
      <c r="D1694" s="15">
        <f t="shared" ref="D1694:H1694" si="869">D1696+D1697+D1698-D1695</f>
        <v>0</v>
      </c>
      <c r="E1694" s="15">
        <f t="shared" si="869"/>
        <v>0</v>
      </c>
      <c r="F1694" s="15">
        <f t="shared" si="869"/>
        <v>0</v>
      </c>
      <c r="G1694" s="15">
        <f t="shared" si="869"/>
        <v>0</v>
      </c>
      <c r="H1694" s="16">
        <f t="shared" si="869"/>
        <v>0</v>
      </c>
      <c r="I1694" s="100">
        <f t="shared" si="861"/>
        <v>0</v>
      </c>
    </row>
    <row r="1695" spans="1:11" s="3" customFormat="1" hidden="1" x14ac:dyDescent="0.2">
      <c r="A1695" s="33" t="s">
        <v>47</v>
      </c>
      <c r="B1695" s="34"/>
      <c r="C1695" s="15">
        <v>0</v>
      </c>
      <c r="D1695" s="15"/>
      <c r="E1695" s="15">
        <f t="shared" ref="E1695:E1698" si="870">C1695+D1695</f>
        <v>0</v>
      </c>
      <c r="F1695" s="15"/>
      <c r="G1695" s="15"/>
      <c r="H1695" s="16"/>
      <c r="I1695" s="100">
        <f t="shared" si="861"/>
        <v>0</v>
      </c>
    </row>
    <row r="1696" spans="1:11" s="3" customFormat="1" hidden="1" x14ac:dyDescent="0.2">
      <c r="A1696" s="8" t="s">
        <v>48</v>
      </c>
      <c r="B1696" s="145" t="s">
        <v>56</v>
      </c>
      <c r="C1696" s="10">
        <v>0</v>
      </c>
      <c r="D1696" s="10"/>
      <c r="E1696" s="10">
        <f t="shared" si="870"/>
        <v>0</v>
      </c>
      <c r="F1696" s="10"/>
      <c r="G1696" s="10"/>
      <c r="H1696" s="11"/>
      <c r="I1696" s="100">
        <f t="shared" si="861"/>
        <v>0</v>
      </c>
    </row>
    <row r="1697" spans="1:9" s="3" customFormat="1" hidden="1" x14ac:dyDescent="0.2">
      <c r="A1697" s="8" t="s">
        <v>50</v>
      </c>
      <c r="B1697" s="145" t="s">
        <v>57</v>
      </c>
      <c r="C1697" s="10">
        <v>0</v>
      </c>
      <c r="D1697" s="10"/>
      <c r="E1697" s="10">
        <f t="shared" si="870"/>
        <v>0</v>
      </c>
      <c r="F1697" s="10"/>
      <c r="G1697" s="10"/>
      <c r="H1697" s="11"/>
      <c r="I1697" s="100">
        <f t="shared" si="861"/>
        <v>0</v>
      </c>
    </row>
    <row r="1698" spans="1:9" s="3" customFormat="1" hidden="1" x14ac:dyDescent="0.2">
      <c r="A1698" s="8" t="s">
        <v>52</v>
      </c>
      <c r="B1698" s="145" t="s">
        <v>58</v>
      </c>
      <c r="C1698" s="10">
        <v>0</v>
      </c>
      <c r="D1698" s="10"/>
      <c r="E1698" s="10">
        <f t="shared" si="870"/>
        <v>0</v>
      </c>
      <c r="F1698" s="10"/>
      <c r="G1698" s="10"/>
      <c r="H1698" s="11"/>
      <c r="I1698" s="100">
        <f t="shared" si="861"/>
        <v>0</v>
      </c>
    </row>
    <row r="1699" spans="1:9" s="3" customFormat="1" hidden="1" x14ac:dyDescent="0.2">
      <c r="A1699" s="29" t="s">
        <v>59</v>
      </c>
      <c r="B1699" s="36" t="s">
        <v>60</v>
      </c>
      <c r="C1699" s="15">
        <v>0</v>
      </c>
      <c r="D1699" s="15">
        <f t="shared" ref="D1699:H1699" si="871">SUM(D1703,D1704,D1705)</f>
        <v>0</v>
      </c>
      <c r="E1699" s="15">
        <f t="shared" si="871"/>
        <v>0</v>
      </c>
      <c r="F1699" s="15">
        <f t="shared" si="871"/>
        <v>0</v>
      </c>
      <c r="G1699" s="15">
        <f t="shared" si="871"/>
        <v>0</v>
      </c>
      <c r="H1699" s="16">
        <f t="shared" si="871"/>
        <v>0</v>
      </c>
      <c r="I1699" s="100">
        <f t="shared" si="861"/>
        <v>0</v>
      </c>
    </row>
    <row r="1700" spans="1:9" s="3" customFormat="1" hidden="1" x14ac:dyDescent="0.2">
      <c r="A1700" s="35" t="s">
        <v>45</v>
      </c>
      <c r="B1700" s="36"/>
      <c r="C1700" s="15"/>
      <c r="D1700" s="15"/>
      <c r="E1700" s="15"/>
      <c r="F1700" s="15"/>
      <c r="G1700" s="15"/>
      <c r="H1700" s="16"/>
      <c r="I1700" s="100">
        <f t="shared" si="861"/>
        <v>0</v>
      </c>
    </row>
    <row r="1701" spans="1:9" s="3" customFormat="1" hidden="1" x14ac:dyDescent="0.2">
      <c r="A1701" s="33" t="s">
        <v>46</v>
      </c>
      <c r="B1701" s="34"/>
      <c r="C1701" s="15">
        <v>0</v>
      </c>
      <c r="D1701" s="15">
        <f t="shared" ref="D1701:H1701" si="872">D1703+D1704+D1705-D1702</f>
        <v>0</v>
      </c>
      <c r="E1701" s="15">
        <f t="shared" si="872"/>
        <v>0</v>
      </c>
      <c r="F1701" s="15">
        <f t="shared" si="872"/>
        <v>0</v>
      </c>
      <c r="G1701" s="15">
        <f t="shared" si="872"/>
        <v>0</v>
      </c>
      <c r="H1701" s="16">
        <f t="shared" si="872"/>
        <v>0</v>
      </c>
      <c r="I1701" s="100">
        <f t="shared" si="861"/>
        <v>0</v>
      </c>
    </row>
    <row r="1702" spans="1:9" s="3" customFormat="1" hidden="1" x14ac:dyDescent="0.2">
      <c r="A1702" s="33" t="s">
        <v>47</v>
      </c>
      <c r="B1702" s="34"/>
      <c r="C1702" s="15">
        <v>0</v>
      </c>
      <c r="D1702" s="15"/>
      <c r="E1702" s="15">
        <f t="shared" ref="E1702:E1705" si="873">C1702+D1702</f>
        <v>0</v>
      </c>
      <c r="F1702" s="15"/>
      <c r="G1702" s="15"/>
      <c r="H1702" s="16"/>
      <c r="I1702" s="100">
        <f t="shared" si="861"/>
        <v>0</v>
      </c>
    </row>
    <row r="1703" spans="1:9" s="3" customFormat="1" hidden="1" x14ac:dyDescent="0.2">
      <c r="A1703" s="8" t="s">
        <v>48</v>
      </c>
      <c r="B1703" s="145" t="s">
        <v>61</v>
      </c>
      <c r="C1703" s="10">
        <v>0</v>
      </c>
      <c r="D1703" s="10"/>
      <c r="E1703" s="10">
        <f t="shared" si="873"/>
        <v>0</v>
      </c>
      <c r="F1703" s="10"/>
      <c r="G1703" s="10"/>
      <c r="H1703" s="11"/>
      <c r="I1703" s="100">
        <f t="shared" si="861"/>
        <v>0</v>
      </c>
    </row>
    <row r="1704" spans="1:9" s="3" customFormat="1" hidden="1" x14ac:dyDescent="0.2">
      <c r="A1704" s="8" t="s">
        <v>50</v>
      </c>
      <c r="B1704" s="145" t="s">
        <v>62</v>
      </c>
      <c r="C1704" s="10">
        <v>0</v>
      </c>
      <c r="D1704" s="10"/>
      <c r="E1704" s="10">
        <f t="shared" si="873"/>
        <v>0</v>
      </c>
      <c r="F1704" s="10"/>
      <c r="G1704" s="10"/>
      <c r="H1704" s="11"/>
      <c r="I1704" s="100">
        <f t="shared" si="861"/>
        <v>0</v>
      </c>
    </row>
    <row r="1705" spans="1:9" s="3" customFormat="1" hidden="1" x14ac:dyDescent="0.2">
      <c r="A1705" s="8" t="s">
        <v>52</v>
      </c>
      <c r="B1705" s="145" t="s">
        <v>63</v>
      </c>
      <c r="C1705" s="10">
        <v>0</v>
      </c>
      <c r="D1705" s="10"/>
      <c r="E1705" s="10">
        <f t="shared" si="873"/>
        <v>0</v>
      </c>
      <c r="F1705" s="10"/>
      <c r="G1705" s="10"/>
      <c r="H1705" s="11"/>
      <c r="I1705" s="100">
        <f t="shared" si="861"/>
        <v>0</v>
      </c>
    </row>
    <row r="1706" spans="1:9" s="3" customFormat="1" hidden="1" x14ac:dyDescent="0.2">
      <c r="A1706" s="37"/>
      <c r="B1706" s="24"/>
      <c r="C1706" s="10"/>
      <c r="D1706" s="10"/>
      <c r="E1706" s="10"/>
      <c r="F1706" s="10"/>
      <c r="G1706" s="10"/>
      <c r="H1706" s="11"/>
      <c r="I1706" s="100">
        <f t="shared" si="861"/>
        <v>0</v>
      </c>
    </row>
    <row r="1707" spans="1:9" s="3" customFormat="1" hidden="1" x14ac:dyDescent="0.2">
      <c r="A1707" s="29" t="s">
        <v>119</v>
      </c>
      <c r="B1707" s="30">
        <v>71</v>
      </c>
      <c r="C1707" s="15">
        <v>0</v>
      </c>
      <c r="D1707" s="15">
        <f t="shared" ref="D1707:H1707" si="874">SUM(D1708)</f>
        <v>0</v>
      </c>
      <c r="E1707" s="15">
        <f t="shared" si="874"/>
        <v>0</v>
      </c>
      <c r="F1707" s="15">
        <f t="shared" si="874"/>
        <v>0</v>
      </c>
      <c r="G1707" s="15">
        <f t="shared" si="874"/>
        <v>0</v>
      </c>
      <c r="H1707" s="16">
        <f t="shared" si="874"/>
        <v>0</v>
      </c>
      <c r="I1707" s="100">
        <f t="shared" si="861"/>
        <v>0</v>
      </c>
    </row>
    <row r="1708" spans="1:9" s="3" customFormat="1" hidden="1" x14ac:dyDescent="0.2">
      <c r="A1708" s="19" t="s">
        <v>120</v>
      </c>
      <c r="B1708" s="143" t="s">
        <v>121</v>
      </c>
      <c r="C1708" s="10">
        <v>0</v>
      </c>
      <c r="D1708" s="10"/>
      <c r="E1708" s="10">
        <f>C1708+D1708</f>
        <v>0</v>
      </c>
      <c r="F1708" s="10"/>
      <c r="G1708" s="10"/>
      <c r="H1708" s="11"/>
      <c r="I1708" s="100">
        <f t="shared" si="861"/>
        <v>0</v>
      </c>
    </row>
    <row r="1709" spans="1:9" s="3" customFormat="1" hidden="1" x14ac:dyDescent="0.2">
      <c r="A1709" s="37"/>
      <c r="B1709" s="24"/>
      <c r="C1709" s="10"/>
      <c r="D1709" s="10"/>
      <c r="E1709" s="10"/>
      <c r="F1709" s="10"/>
      <c r="G1709" s="10"/>
      <c r="H1709" s="11"/>
      <c r="I1709" s="100">
        <f t="shared" si="861"/>
        <v>0</v>
      </c>
    </row>
    <row r="1710" spans="1:9" s="3" customFormat="1" hidden="1" x14ac:dyDescent="0.2">
      <c r="A1710" s="17" t="s">
        <v>64</v>
      </c>
      <c r="B1710" s="36" t="s">
        <v>65</v>
      </c>
      <c r="C1710" s="15">
        <v>0</v>
      </c>
      <c r="D1710" s="15"/>
      <c r="E1710" s="15">
        <f>C1710+D1710</f>
        <v>0</v>
      </c>
      <c r="F1710" s="15"/>
      <c r="G1710" s="15"/>
      <c r="H1710" s="16"/>
      <c r="I1710" s="100">
        <f t="shared" si="861"/>
        <v>0</v>
      </c>
    </row>
    <row r="1711" spans="1:9" s="3" customFormat="1" hidden="1" x14ac:dyDescent="0.2">
      <c r="A1711" s="37"/>
      <c r="B1711" s="24"/>
      <c r="C1711" s="10"/>
      <c r="D1711" s="10"/>
      <c r="E1711" s="10"/>
      <c r="F1711" s="10"/>
      <c r="G1711" s="10"/>
      <c r="H1711" s="11"/>
      <c r="I1711" s="100">
        <f t="shared" si="861"/>
        <v>0</v>
      </c>
    </row>
    <row r="1712" spans="1:9" s="3" customFormat="1" hidden="1" x14ac:dyDescent="0.2">
      <c r="A1712" s="17" t="s">
        <v>66</v>
      </c>
      <c r="B1712" s="36"/>
      <c r="C1712" s="15">
        <v>0</v>
      </c>
      <c r="D1712" s="15">
        <f t="shared" ref="D1712:H1712" si="875">D1659-D1680</f>
        <v>0</v>
      </c>
      <c r="E1712" s="15">
        <f t="shared" si="875"/>
        <v>0</v>
      </c>
      <c r="F1712" s="15">
        <f t="shared" si="875"/>
        <v>0</v>
      </c>
      <c r="G1712" s="15">
        <f t="shared" si="875"/>
        <v>0</v>
      </c>
      <c r="H1712" s="16">
        <f t="shared" si="875"/>
        <v>0</v>
      </c>
      <c r="I1712" s="100">
        <f t="shared" si="861"/>
        <v>0</v>
      </c>
    </row>
    <row r="1713" spans="1:9" s="3" customFormat="1" hidden="1" x14ac:dyDescent="0.2">
      <c r="A1713" s="23"/>
      <c r="B1713" s="24"/>
      <c r="C1713" s="10"/>
      <c r="D1713" s="10"/>
      <c r="E1713" s="10"/>
      <c r="F1713" s="10"/>
      <c r="G1713" s="10"/>
      <c r="H1713" s="11"/>
      <c r="I1713" s="100">
        <f t="shared" si="861"/>
        <v>0</v>
      </c>
    </row>
    <row r="1714" spans="1:9" s="1" customFormat="1" hidden="1" x14ac:dyDescent="0.2">
      <c r="A1714" s="25" t="s">
        <v>94</v>
      </c>
      <c r="B1714" s="26" t="s">
        <v>95</v>
      </c>
      <c r="C1714" s="27">
        <v>0</v>
      </c>
      <c r="D1714" s="27">
        <f t="shared" ref="D1714:H1714" si="876">SUM(D1747,D1802,D1856,D1911)</f>
        <v>0</v>
      </c>
      <c r="E1714" s="27">
        <f t="shared" si="876"/>
        <v>0</v>
      </c>
      <c r="F1714" s="27">
        <f t="shared" si="876"/>
        <v>0</v>
      </c>
      <c r="G1714" s="27">
        <f t="shared" si="876"/>
        <v>0</v>
      </c>
      <c r="H1714" s="28">
        <f t="shared" si="876"/>
        <v>0</v>
      </c>
      <c r="I1714" s="100">
        <f t="shared" si="861"/>
        <v>0</v>
      </c>
    </row>
    <row r="1715" spans="1:9" s="2" customFormat="1" hidden="1" x14ac:dyDescent="0.2">
      <c r="A1715" s="56" t="s">
        <v>96</v>
      </c>
      <c r="B1715" s="57"/>
      <c r="C1715" s="58">
        <v>0</v>
      </c>
      <c r="D1715" s="58">
        <f>SUM(D1716,D1719,D1745,D1742)</f>
        <v>0</v>
      </c>
      <c r="E1715" s="58">
        <f t="shared" ref="E1715:H1715" si="877">SUM(E1716,E1719,E1745,E1742)</f>
        <v>0</v>
      </c>
      <c r="F1715" s="58">
        <f t="shared" si="877"/>
        <v>0</v>
      </c>
      <c r="G1715" s="58">
        <f t="shared" si="877"/>
        <v>0</v>
      </c>
      <c r="H1715" s="59">
        <f t="shared" si="877"/>
        <v>0</v>
      </c>
      <c r="I1715" s="100">
        <f t="shared" si="861"/>
        <v>0</v>
      </c>
    </row>
    <row r="1716" spans="1:9" s="3" customFormat="1" hidden="1" x14ac:dyDescent="0.2">
      <c r="A1716" s="29" t="s">
        <v>34</v>
      </c>
      <c r="B1716" s="30">
        <v>20</v>
      </c>
      <c r="C1716" s="15">
        <v>0</v>
      </c>
      <c r="D1716" s="15">
        <f t="shared" ref="D1716:H1716" si="878">SUM(D1717)</f>
        <v>0</v>
      </c>
      <c r="E1716" s="15">
        <f t="shared" si="878"/>
        <v>0</v>
      </c>
      <c r="F1716" s="15">
        <f t="shared" si="878"/>
        <v>0</v>
      </c>
      <c r="G1716" s="15">
        <f t="shared" si="878"/>
        <v>0</v>
      </c>
      <c r="H1716" s="16">
        <f t="shared" si="878"/>
        <v>0</v>
      </c>
      <c r="I1716" s="100">
        <f t="shared" si="861"/>
        <v>0</v>
      </c>
    </row>
    <row r="1717" spans="1:9" s="3" customFormat="1" hidden="1" x14ac:dyDescent="0.2">
      <c r="A1717" s="19" t="s">
        <v>37</v>
      </c>
      <c r="B1717" s="143" t="s">
        <v>38</v>
      </c>
      <c r="C1717" s="10">
        <v>0</v>
      </c>
      <c r="D1717" s="10">
        <f>SUM(D1770,D1825,D1879,D1934)</f>
        <v>0</v>
      </c>
      <c r="E1717" s="10">
        <f>C1717+D1717</f>
        <v>0</v>
      </c>
      <c r="F1717" s="10">
        <f t="shared" ref="F1717:H1717" si="879">SUM(F1770,F1825,F1879,F1934)</f>
        <v>0</v>
      </c>
      <c r="G1717" s="10">
        <f t="shared" si="879"/>
        <v>0</v>
      </c>
      <c r="H1717" s="11">
        <f t="shared" si="879"/>
        <v>0</v>
      </c>
      <c r="I1717" s="100">
        <f t="shared" si="861"/>
        <v>0</v>
      </c>
    </row>
    <row r="1718" spans="1:9" s="3" customFormat="1" hidden="1" x14ac:dyDescent="0.2">
      <c r="A1718" s="19"/>
      <c r="B1718" s="20"/>
      <c r="C1718" s="10"/>
      <c r="D1718" s="10"/>
      <c r="E1718" s="10"/>
      <c r="F1718" s="10"/>
      <c r="G1718" s="10"/>
      <c r="H1718" s="11"/>
      <c r="I1718" s="100">
        <f t="shared" si="861"/>
        <v>0</v>
      </c>
    </row>
    <row r="1719" spans="1:9" s="3" customFormat="1" ht="25.5" hidden="1" x14ac:dyDescent="0.2">
      <c r="A1719" s="29" t="s">
        <v>42</v>
      </c>
      <c r="B1719" s="31">
        <v>58</v>
      </c>
      <c r="C1719" s="15">
        <v>0</v>
      </c>
      <c r="D1719" s="15">
        <f t="shared" ref="D1719:H1719" si="880">SUM(D1720,D1727,D1734)</f>
        <v>0</v>
      </c>
      <c r="E1719" s="15">
        <f t="shared" si="880"/>
        <v>0</v>
      </c>
      <c r="F1719" s="15">
        <f t="shared" si="880"/>
        <v>0</v>
      </c>
      <c r="G1719" s="15">
        <f t="shared" si="880"/>
        <v>0</v>
      </c>
      <c r="H1719" s="16">
        <f t="shared" si="880"/>
        <v>0</v>
      </c>
      <c r="I1719" s="100">
        <f t="shared" si="861"/>
        <v>0</v>
      </c>
    </row>
    <row r="1720" spans="1:9" s="3" customFormat="1" hidden="1" x14ac:dyDescent="0.2">
      <c r="A1720" s="29" t="s">
        <v>43</v>
      </c>
      <c r="B1720" s="32" t="s">
        <v>44</v>
      </c>
      <c r="C1720" s="15">
        <v>0</v>
      </c>
      <c r="D1720" s="15">
        <f t="shared" ref="D1720:H1720" si="881">SUM(D1724,D1725,D1726)</f>
        <v>0</v>
      </c>
      <c r="E1720" s="15">
        <f t="shared" si="881"/>
        <v>0</v>
      </c>
      <c r="F1720" s="15">
        <f t="shared" si="881"/>
        <v>0</v>
      </c>
      <c r="G1720" s="15">
        <f t="shared" si="881"/>
        <v>0</v>
      </c>
      <c r="H1720" s="16">
        <f t="shared" si="881"/>
        <v>0</v>
      </c>
      <c r="I1720" s="100">
        <f t="shared" si="861"/>
        <v>0</v>
      </c>
    </row>
    <row r="1721" spans="1:9" s="3" customFormat="1" hidden="1" x14ac:dyDescent="0.2">
      <c r="A1721" s="33" t="s">
        <v>45</v>
      </c>
      <c r="B1721" s="34"/>
      <c r="C1721" s="15"/>
      <c r="D1721" s="15"/>
      <c r="E1721" s="15"/>
      <c r="F1721" s="15"/>
      <c r="G1721" s="15"/>
      <c r="H1721" s="16"/>
      <c r="I1721" s="100">
        <f t="shared" si="861"/>
        <v>0</v>
      </c>
    </row>
    <row r="1722" spans="1:9" s="3" customFormat="1" hidden="1" x14ac:dyDescent="0.2">
      <c r="A1722" s="33" t="s">
        <v>46</v>
      </c>
      <c r="B1722" s="34"/>
      <c r="C1722" s="15">
        <v>0</v>
      </c>
      <c r="D1722" s="15">
        <f t="shared" ref="D1722:H1722" si="882">D1724+D1725+D1726-D1723</f>
        <v>0</v>
      </c>
      <c r="E1722" s="15">
        <f t="shared" si="882"/>
        <v>0</v>
      </c>
      <c r="F1722" s="15">
        <f t="shared" si="882"/>
        <v>0</v>
      </c>
      <c r="G1722" s="15">
        <f t="shared" si="882"/>
        <v>0</v>
      </c>
      <c r="H1722" s="16">
        <f t="shared" si="882"/>
        <v>0</v>
      </c>
      <c r="I1722" s="100">
        <f t="shared" si="861"/>
        <v>0</v>
      </c>
    </row>
    <row r="1723" spans="1:9" s="3" customFormat="1" hidden="1" x14ac:dyDescent="0.2">
      <c r="A1723" s="33" t="s">
        <v>47</v>
      </c>
      <c r="B1723" s="34"/>
      <c r="C1723" s="15">
        <v>0</v>
      </c>
      <c r="D1723" s="15">
        <f t="shared" ref="D1723:H1726" si="883">SUM(D1776,D1831,D1885,D1940)</f>
        <v>0</v>
      </c>
      <c r="E1723" s="15">
        <f t="shared" si="883"/>
        <v>0</v>
      </c>
      <c r="F1723" s="15">
        <f t="shared" si="883"/>
        <v>0</v>
      </c>
      <c r="G1723" s="15">
        <f t="shared" si="883"/>
        <v>0</v>
      </c>
      <c r="H1723" s="16">
        <f t="shared" si="883"/>
        <v>0</v>
      </c>
      <c r="I1723" s="100">
        <f t="shared" si="861"/>
        <v>0</v>
      </c>
    </row>
    <row r="1724" spans="1:9" s="3" customFormat="1" hidden="1" x14ac:dyDescent="0.2">
      <c r="A1724" s="8" t="s">
        <v>48</v>
      </c>
      <c r="B1724" s="144" t="s">
        <v>49</v>
      </c>
      <c r="C1724" s="10">
        <v>0</v>
      </c>
      <c r="D1724" s="10">
        <f t="shared" si="883"/>
        <v>0</v>
      </c>
      <c r="E1724" s="10">
        <f t="shared" ref="E1724:E1726" si="884">C1724+D1724</f>
        <v>0</v>
      </c>
      <c r="F1724" s="10">
        <f t="shared" si="883"/>
        <v>0</v>
      </c>
      <c r="G1724" s="10">
        <f t="shared" si="883"/>
        <v>0</v>
      </c>
      <c r="H1724" s="11">
        <f t="shared" si="883"/>
        <v>0</v>
      </c>
      <c r="I1724" s="100">
        <f t="shared" si="861"/>
        <v>0</v>
      </c>
    </row>
    <row r="1725" spans="1:9" s="3" customFormat="1" hidden="1" x14ac:dyDescent="0.2">
      <c r="A1725" s="8" t="s">
        <v>50</v>
      </c>
      <c r="B1725" s="144" t="s">
        <v>51</v>
      </c>
      <c r="C1725" s="10">
        <v>0</v>
      </c>
      <c r="D1725" s="10">
        <f t="shared" si="883"/>
        <v>0</v>
      </c>
      <c r="E1725" s="10">
        <f t="shared" si="884"/>
        <v>0</v>
      </c>
      <c r="F1725" s="10">
        <f t="shared" si="883"/>
        <v>0</v>
      </c>
      <c r="G1725" s="10">
        <f t="shared" si="883"/>
        <v>0</v>
      </c>
      <c r="H1725" s="11">
        <f t="shared" si="883"/>
        <v>0</v>
      </c>
      <c r="I1725" s="100">
        <f t="shared" si="861"/>
        <v>0</v>
      </c>
    </row>
    <row r="1726" spans="1:9" s="3" customFormat="1" hidden="1" x14ac:dyDescent="0.2">
      <c r="A1726" s="8" t="s">
        <v>52</v>
      </c>
      <c r="B1726" s="145" t="s">
        <v>53</v>
      </c>
      <c r="C1726" s="10">
        <v>0</v>
      </c>
      <c r="D1726" s="10">
        <f t="shared" si="883"/>
        <v>0</v>
      </c>
      <c r="E1726" s="10">
        <f t="shared" si="884"/>
        <v>0</v>
      </c>
      <c r="F1726" s="10">
        <f t="shared" si="883"/>
        <v>0</v>
      </c>
      <c r="G1726" s="10">
        <f t="shared" si="883"/>
        <v>0</v>
      </c>
      <c r="H1726" s="11">
        <f t="shared" si="883"/>
        <v>0</v>
      </c>
      <c r="I1726" s="100">
        <f t="shared" si="861"/>
        <v>0</v>
      </c>
    </row>
    <row r="1727" spans="1:9" s="3" customFormat="1" hidden="1" x14ac:dyDescent="0.2">
      <c r="A1727" s="29" t="s">
        <v>54</v>
      </c>
      <c r="B1727" s="30" t="s">
        <v>55</v>
      </c>
      <c r="C1727" s="15">
        <v>0</v>
      </c>
      <c r="D1727" s="15">
        <f t="shared" ref="D1727:H1727" si="885">SUM(D1731,D1732,D1733)</f>
        <v>0</v>
      </c>
      <c r="E1727" s="15">
        <f t="shared" si="885"/>
        <v>0</v>
      </c>
      <c r="F1727" s="15">
        <f t="shared" si="885"/>
        <v>0</v>
      </c>
      <c r="G1727" s="15">
        <f t="shared" si="885"/>
        <v>0</v>
      </c>
      <c r="H1727" s="16">
        <f t="shared" si="885"/>
        <v>0</v>
      </c>
      <c r="I1727" s="100">
        <f t="shared" si="861"/>
        <v>0</v>
      </c>
    </row>
    <row r="1728" spans="1:9" s="3" customFormat="1" hidden="1" x14ac:dyDescent="0.2">
      <c r="A1728" s="35" t="s">
        <v>45</v>
      </c>
      <c r="B1728" s="30"/>
      <c r="C1728" s="15"/>
      <c r="D1728" s="15"/>
      <c r="E1728" s="15"/>
      <c r="F1728" s="15"/>
      <c r="G1728" s="15"/>
      <c r="H1728" s="16"/>
      <c r="I1728" s="100">
        <f t="shared" si="861"/>
        <v>0</v>
      </c>
    </row>
    <row r="1729" spans="1:9" s="3" customFormat="1" hidden="1" x14ac:dyDescent="0.2">
      <c r="A1729" s="33" t="s">
        <v>46</v>
      </c>
      <c r="B1729" s="34"/>
      <c r="C1729" s="15">
        <v>0</v>
      </c>
      <c r="D1729" s="15">
        <f t="shared" ref="D1729:H1729" si="886">D1731+D1732+D1733-D1730</f>
        <v>0</v>
      </c>
      <c r="E1729" s="15">
        <f t="shared" si="886"/>
        <v>0</v>
      </c>
      <c r="F1729" s="15">
        <f t="shared" si="886"/>
        <v>0</v>
      </c>
      <c r="G1729" s="15">
        <f t="shared" si="886"/>
        <v>0</v>
      </c>
      <c r="H1729" s="16">
        <f t="shared" si="886"/>
        <v>0</v>
      </c>
      <c r="I1729" s="100">
        <f t="shared" si="861"/>
        <v>0</v>
      </c>
    </row>
    <row r="1730" spans="1:9" s="3" customFormat="1" hidden="1" x14ac:dyDescent="0.2">
      <c r="A1730" s="33" t="s">
        <v>47</v>
      </c>
      <c r="B1730" s="34"/>
      <c r="C1730" s="15">
        <v>0</v>
      </c>
      <c r="D1730" s="15">
        <f t="shared" ref="D1730:H1733" si="887">SUM(D1783,D1838,D1892,D1947)</f>
        <v>0</v>
      </c>
      <c r="E1730" s="15">
        <f t="shared" si="887"/>
        <v>0</v>
      </c>
      <c r="F1730" s="15">
        <f t="shared" si="887"/>
        <v>0</v>
      </c>
      <c r="G1730" s="15">
        <f t="shared" si="887"/>
        <v>0</v>
      </c>
      <c r="H1730" s="16">
        <f t="shared" si="887"/>
        <v>0</v>
      </c>
      <c r="I1730" s="100">
        <f t="shared" si="861"/>
        <v>0</v>
      </c>
    </row>
    <row r="1731" spans="1:9" s="3" customFormat="1" hidden="1" x14ac:dyDescent="0.2">
      <c r="A1731" s="8" t="s">
        <v>48</v>
      </c>
      <c r="B1731" s="145" t="s">
        <v>56</v>
      </c>
      <c r="C1731" s="10">
        <v>0</v>
      </c>
      <c r="D1731" s="10">
        <f t="shared" si="887"/>
        <v>0</v>
      </c>
      <c r="E1731" s="10">
        <f t="shared" ref="E1731:E1733" si="888">C1731+D1731</f>
        <v>0</v>
      </c>
      <c r="F1731" s="10">
        <f t="shared" si="887"/>
        <v>0</v>
      </c>
      <c r="G1731" s="10">
        <f t="shared" si="887"/>
        <v>0</v>
      </c>
      <c r="H1731" s="11">
        <f t="shared" si="887"/>
        <v>0</v>
      </c>
      <c r="I1731" s="100">
        <f t="shared" si="861"/>
        <v>0</v>
      </c>
    </row>
    <row r="1732" spans="1:9" s="3" customFormat="1" hidden="1" x14ac:dyDescent="0.2">
      <c r="A1732" s="8" t="s">
        <v>50</v>
      </c>
      <c r="B1732" s="145" t="s">
        <v>57</v>
      </c>
      <c r="C1732" s="10">
        <v>0</v>
      </c>
      <c r="D1732" s="10">
        <f t="shared" si="887"/>
        <v>0</v>
      </c>
      <c r="E1732" s="10">
        <f t="shared" si="888"/>
        <v>0</v>
      </c>
      <c r="F1732" s="10">
        <f t="shared" si="887"/>
        <v>0</v>
      </c>
      <c r="G1732" s="10">
        <f t="shared" si="887"/>
        <v>0</v>
      </c>
      <c r="H1732" s="11">
        <f t="shared" si="887"/>
        <v>0</v>
      </c>
      <c r="I1732" s="100">
        <f t="shared" si="861"/>
        <v>0</v>
      </c>
    </row>
    <row r="1733" spans="1:9" s="3" customFormat="1" hidden="1" x14ac:dyDescent="0.2">
      <c r="A1733" s="8" t="s">
        <v>52</v>
      </c>
      <c r="B1733" s="145" t="s">
        <v>58</v>
      </c>
      <c r="C1733" s="10">
        <v>0</v>
      </c>
      <c r="D1733" s="10">
        <f t="shared" si="887"/>
        <v>0</v>
      </c>
      <c r="E1733" s="10">
        <f t="shared" si="888"/>
        <v>0</v>
      </c>
      <c r="F1733" s="10">
        <f t="shared" si="887"/>
        <v>0</v>
      </c>
      <c r="G1733" s="10">
        <f t="shared" si="887"/>
        <v>0</v>
      </c>
      <c r="H1733" s="11">
        <f t="shared" si="887"/>
        <v>0</v>
      </c>
      <c r="I1733" s="100">
        <f t="shared" si="861"/>
        <v>0</v>
      </c>
    </row>
    <row r="1734" spans="1:9" s="3" customFormat="1" hidden="1" x14ac:dyDescent="0.2">
      <c r="A1734" s="29" t="s">
        <v>59</v>
      </c>
      <c r="B1734" s="36" t="s">
        <v>60</v>
      </c>
      <c r="C1734" s="15">
        <v>0</v>
      </c>
      <c r="D1734" s="15">
        <f t="shared" ref="D1734:H1734" si="889">SUM(D1738,D1739,D1740)</f>
        <v>0</v>
      </c>
      <c r="E1734" s="15">
        <f t="shared" si="889"/>
        <v>0</v>
      </c>
      <c r="F1734" s="15">
        <f t="shared" si="889"/>
        <v>0</v>
      </c>
      <c r="G1734" s="15">
        <f t="shared" si="889"/>
        <v>0</v>
      </c>
      <c r="H1734" s="16">
        <f t="shared" si="889"/>
        <v>0</v>
      </c>
      <c r="I1734" s="100">
        <f t="shared" si="861"/>
        <v>0</v>
      </c>
    </row>
    <row r="1735" spans="1:9" s="3" customFormat="1" hidden="1" x14ac:dyDescent="0.2">
      <c r="A1735" s="35" t="s">
        <v>45</v>
      </c>
      <c r="B1735" s="36"/>
      <c r="C1735" s="15"/>
      <c r="D1735" s="15"/>
      <c r="E1735" s="15"/>
      <c r="F1735" s="15"/>
      <c r="G1735" s="15"/>
      <c r="H1735" s="16"/>
      <c r="I1735" s="100">
        <f t="shared" si="861"/>
        <v>0</v>
      </c>
    </row>
    <row r="1736" spans="1:9" s="3" customFormat="1" hidden="1" x14ac:dyDescent="0.2">
      <c r="A1736" s="33" t="s">
        <v>46</v>
      </c>
      <c r="B1736" s="34"/>
      <c r="C1736" s="15">
        <v>0</v>
      </c>
      <c r="D1736" s="15">
        <f t="shared" ref="D1736:H1736" si="890">D1738+D1739+D1740-D1737</f>
        <v>0</v>
      </c>
      <c r="E1736" s="15">
        <f t="shared" si="890"/>
        <v>0</v>
      </c>
      <c r="F1736" s="15">
        <f t="shared" si="890"/>
        <v>0</v>
      </c>
      <c r="G1736" s="15">
        <f t="shared" si="890"/>
        <v>0</v>
      </c>
      <c r="H1736" s="16">
        <f t="shared" si="890"/>
        <v>0</v>
      </c>
      <c r="I1736" s="100">
        <f t="shared" si="861"/>
        <v>0</v>
      </c>
    </row>
    <row r="1737" spans="1:9" s="3" customFormat="1" hidden="1" x14ac:dyDescent="0.2">
      <c r="A1737" s="33" t="s">
        <v>47</v>
      </c>
      <c r="B1737" s="34"/>
      <c r="C1737" s="15">
        <v>0</v>
      </c>
      <c r="D1737" s="15">
        <f t="shared" ref="D1737:H1740" si="891">SUM(D1790,D1845,D1899,D1954)</f>
        <v>0</v>
      </c>
      <c r="E1737" s="15">
        <f t="shared" si="891"/>
        <v>0</v>
      </c>
      <c r="F1737" s="15">
        <f t="shared" si="891"/>
        <v>0</v>
      </c>
      <c r="G1737" s="15">
        <f t="shared" si="891"/>
        <v>0</v>
      </c>
      <c r="H1737" s="16">
        <f t="shared" si="891"/>
        <v>0</v>
      </c>
      <c r="I1737" s="100">
        <f t="shared" si="861"/>
        <v>0</v>
      </c>
    </row>
    <row r="1738" spans="1:9" s="3" customFormat="1" hidden="1" x14ac:dyDescent="0.2">
      <c r="A1738" s="8" t="s">
        <v>48</v>
      </c>
      <c r="B1738" s="145" t="s">
        <v>61</v>
      </c>
      <c r="C1738" s="10">
        <v>0</v>
      </c>
      <c r="D1738" s="10">
        <f t="shared" si="891"/>
        <v>0</v>
      </c>
      <c r="E1738" s="10">
        <f t="shared" ref="E1738:E1740" si="892">C1738+D1738</f>
        <v>0</v>
      </c>
      <c r="F1738" s="10">
        <f t="shared" si="891"/>
        <v>0</v>
      </c>
      <c r="G1738" s="10">
        <f t="shared" si="891"/>
        <v>0</v>
      </c>
      <c r="H1738" s="11">
        <f t="shared" si="891"/>
        <v>0</v>
      </c>
      <c r="I1738" s="100">
        <f t="shared" si="861"/>
        <v>0</v>
      </c>
    </row>
    <row r="1739" spans="1:9" s="3" customFormat="1" hidden="1" x14ac:dyDescent="0.2">
      <c r="A1739" s="8" t="s">
        <v>50</v>
      </c>
      <c r="B1739" s="145" t="s">
        <v>62</v>
      </c>
      <c r="C1739" s="10">
        <v>0</v>
      </c>
      <c r="D1739" s="10">
        <f t="shared" si="891"/>
        <v>0</v>
      </c>
      <c r="E1739" s="10">
        <f t="shared" si="892"/>
        <v>0</v>
      </c>
      <c r="F1739" s="10">
        <f t="shared" si="891"/>
        <v>0</v>
      </c>
      <c r="G1739" s="10">
        <f t="shared" si="891"/>
        <v>0</v>
      </c>
      <c r="H1739" s="11">
        <f t="shared" si="891"/>
        <v>0</v>
      </c>
      <c r="I1739" s="100">
        <f t="shared" si="861"/>
        <v>0</v>
      </c>
    </row>
    <row r="1740" spans="1:9" s="3" customFormat="1" hidden="1" x14ac:dyDescent="0.2">
      <c r="A1740" s="8" t="s">
        <v>52</v>
      </c>
      <c r="B1740" s="145" t="s">
        <v>63</v>
      </c>
      <c r="C1740" s="10">
        <v>0</v>
      </c>
      <c r="D1740" s="10">
        <f t="shared" si="891"/>
        <v>0</v>
      </c>
      <c r="E1740" s="10">
        <f t="shared" si="892"/>
        <v>0</v>
      </c>
      <c r="F1740" s="10">
        <f t="shared" si="891"/>
        <v>0</v>
      </c>
      <c r="G1740" s="10">
        <f t="shared" si="891"/>
        <v>0</v>
      </c>
      <c r="H1740" s="11">
        <f t="shared" si="891"/>
        <v>0</v>
      </c>
      <c r="I1740" s="100">
        <f t="shared" si="861"/>
        <v>0</v>
      </c>
    </row>
    <row r="1741" spans="1:9" s="3" customFormat="1" hidden="1" x14ac:dyDescent="0.2">
      <c r="A1741" s="37"/>
      <c r="B1741" s="24"/>
      <c r="C1741" s="10"/>
      <c r="D1741" s="10"/>
      <c r="E1741" s="10"/>
      <c r="F1741" s="10"/>
      <c r="G1741" s="10"/>
      <c r="H1741" s="11"/>
      <c r="I1741" s="100">
        <f t="shared" si="861"/>
        <v>0</v>
      </c>
    </row>
    <row r="1742" spans="1:9" s="3" customFormat="1" hidden="1" x14ac:dyDescent="0.2">
      <c r="A1742" s="136" t="s">
        <v>119</v>
      </c>
      <c r="B1742" s="30">
        <v>71</v>
      </c>
      <c r="C1742" s="15">
        <v>0</v>
      </c>
      <c r="D1742" s="15">
        <f t="shared" ref="D1742:H1742" si="893">SUM(D1743)</f>
        <v>0</v>
      </c>
      <c r="E1742" s="15">
        <f t="shared" si="893"/>
        <v>0</v>
      </c>
      <c r="F1742" s="15">
        <f t="shared" si="893"/>
        <v>0</v>
      </c>
      <c r="G1742" s="15">
        <f t="shared" si="893"/>
        <v>0</v>
      </c>
      <c r="H1742" s="16">
        <f t="shared" si="893"/>
        <v>0</v>
      </c>
      <c r="I1742" s="100">
        <f t="shared" si="861"/>
        <v>0</v>
      </c>
    </row>
    <row r="1743" spans="1:9" s="3" customFormat="1" hidden="1" x14ac:dyDescent="0.2">
      <c r="A1743" s="137" t="s">
        <v>120</v>
      </c>
      <c r="B1743" s="143" t="s">
        <v>121</v>
      </c>
      <c r="C1743" s="10">
        <v>0</v>
      </c>
      <c r="D1743" s="10">
        <f>SUM(D1796,D1851,D1905,D1960)</f>
        <v>0</v>
      </c>
      <c r="E1743" s="10">
        <f>C1743+D1743</f>
        <v>0</v>
      </c>
      <c r="F1743" s="10">
        <f t="shared" ref="F1743:H1743" si="894">SUM(F1796,F1851,F1905,F1960)</f>
        <v>0</v>
      </c>
      <c r="G1743" s="10">
        <f t="shared" si="894"/>
        <v>0</v>
      </c>
      <c r="H1743" s="11">
        <f t="shared" si="894"/>
        <v>0</v>
      </c>
      <c r="I1743" s="100">
        <f t="shared" ref="I1743:I1806" si="895">SUM(E1743:H1743)</f>
        <v>0</v>
      </c>
    </row>
    <row r="1744" spans="1:9" s="3" customFormat="1" hidden="1" x14ac:dyDescent="0.2">
      <c r="A1744" s="37"/>
      <c r="B1744" s="24"/>
      <c r="C1744" s="10"/>
      <c r="D1744" s="10"/>
      <c r="E1744" s="10"/>
      <c r="F1744" s="10"/>
      <c r="G1744" s="10"/>
      <c r="H1744" s="11"/>
      <c r="I1744" s="100">
        <f t="shared" si="895"/>
        <v>0</v>
      </c>
    </row>
    <row r="1745" spans="1:11" s="3" customFormat="1" hidden="1" x14ac:dyDescent="0.2">
      <c r="A1745" s="17" t="s">
        <v>64</v>
      </c>
      <c r="B1745" s="36" t="s">
        <v>65</v>
      </c>
      <c r="C1745" s="15">
        <v>0</v>
      </c>
      <c r="D1745" s="15">
        <f t="shared" ref="D1745" si="896">SUM(D1798,D1853,D1907,D1962)</f>
        <v>0</v>
      </c>
      <c r="E1745" s="15">
        <f>C1745+D1745</f>
        <v>0</v>
      </c>
      <c r="F1745" s="15">
        <f t="shared" ref="F1745:H1745" si="897">SUM(F1798,F1853,F1907,F1962)</f>
        <v>0</v>
      </c>
      <c r="G1745" s="15">
        <f t="shared" si="897"/>
        <v>0</v>
      </c>
      <c r="H1745" s="16">
        <f t="shared" si="897"/>
        <v>0</v>
      </c>
      <c r="I1745" s="100">
        <f t="shared" si="895"/>
        <v>0</v>
      </c>
    </row>
    <row r="1746" spans="1:11" s="3" customFormat="1" hidden="1" x14ac:dyDescent="0.2">
      <c r="A1746" s="37"/>
      <c r="B1746" s="24"/>
      <c r="C1746" s="10"/>
      <c r="D1746" s="10"/>
      <c r="E1746" s="10"/>
      <c r="F1746" s="10"/>
      <c r="G1746" s="10"/>
      <c r="H1746" s="11"/>
      <c r="I1746" s="100">
        <f t="shared" si="895"/>
        <v>0</v>
      </c>
    </row>
    <row r="1747" spans="1:11" s="1" customFormat="1" ht="38.25" hidden="1" x14ac:dyDescent="0.2">
      <c r="A1747" s="47" t="s">
        <v>97</v>
      </c>
      <c r="B1747" s="48"/>
      <c r="C1747" s="49">
        <v>0</v>
      </c>
      <c r="D1747" s="49">
        <f t="shared" ref="D1747:H1747" si="898">D1748</f>
        <v>0</v>
      </c>
      <c r="E1747" s="49">
        <f t="shared" si="898"/>
        <v>0</v>
      </c>
      <c r="F1747" s="49">
        <f t="shared" si="898"/>
        <v>0</v>
      </c>
      <c r="G1747" s="49">
        <f t="shared" si="898"/>
        <v>0</v>
      </c>
      <c r="H1747" s="50">
        <f t="shared" si="898"/>
        <v>0</v>
      </c>
      <c r="I1747" s="100">
        <f t="shared" si="895"/>
        <v>0</v>
      </c>
    </row>
    <row r="1748" spans="1:11" s="2" customFormat="1" hidden="1" x14ac:dyDescent="0.2">
      <c r="A1748" s="56" t="s">
        <v>71</v>
      </c>
      <c r="B1748" s="57"/>
      <c r="C1748" s="58">
        <v>0</v>
      </c>
      <c r="D1748" s="58">
        <f>SUM(D1749,D1752,D1778,D1775)</f>
        <v>0</v>
      </c>
      <c r="E1748" s="58">
        <f t="shared" ref="E1748:H1748" si="899">SUM(E1749,E1752,E1778,E1775)</f>
        <v>0</v>
      </c>
      <c r="F1748" s="58">
        <f t="shared" si="899"/>
        <v>0</v>
      </c>
      <c r="G1748" s="58">
        <f t="shared" si="899"/>
        <v>0</v>
      </c>
      <c r="H1748" s="59">
        <f t="shared" si="899"/>
        <v>0</v>
      </c>
      <c r="I1748" s="100">
        <f t="shared" si="895"/>
        <v>0</v>
      </c>
    </row>
    <row r="1749" spans="1:11" s="3" customFormat="1" hidden="1" x14ac:dyDescent="0.2">
      <c r="A1749" s="8" t="s">
        <v>72</v>
      </c>
      <c r="B1749" s="9"/>
      <c r="C1749" s="10">
        <v>0</v>
      </c>
      <c r="D1749" s="10"/>
      <c r="E1749" s="10">
        <f>SUM(C1749,D1749)</f>
        <v>0</v>
      </c>
      <c r="F1749" s="10"/>
      <c r="G1749" s="10"/>
      <c r="H1749" s="11"/>
      <c r="I1749" s="100">
        <f t="shared" si="895"/>
        <v>0</v>
      </c>
    </row>
    <row r="1750" spans="1:11" s="3" customFormat="1" ht="25.5" hidden="1" x14ac:dyDescent="0.2">
      <c r="A1750" s="8" t="s">
        <v>136</v>
      </c>
      <c r="B1750" s="12"/>
      <c r="C1750" s="10">
        <v>0</v>
      </c>
      <c r="D1750" s="10"/>
      <c r="E1750" s="10">
        <f t="shared" ref="E1750:E1754" si="900">SUM(C1750,D1750)</f>
        <v>0</v>
      </c>
      <c r="F1750" s="10"/>
      <c r="G1750" s="10"/>
      <c r="H1750" s="11"/>
      <c r="I1750" s="100">
        <f t="shared" si="895"/>
        <v>0</v>
      </c>
      <c r="J1750" s="3">
        <f>J1751+J1757</f>
        <v>0.85</v>
      </c>
      <c r="K1750" s="3">
        <v>1</v>
      </c>
    </row>
    <row r="1751" spans="1:11" s="3" customFormat="1" hidden="1" x14ac:dyDescent="0.2">
      <c r="A1751" s="13" t="s">
        <v>123</v>
      </c>
      <c r="B1751" s="14" t="s">
        <v>104</v>
      </c>
      <c r="C1751" s="15">
        <v>0</v>
      </c>
      <c r="D1751" s="15">
        <f>SUM(D1752:D1754)</f>
        <v>0</v>
      </c>
      <c r="E1751" s="15">
        <f t="shared" si="900"/>
        <v>0</v>
      </c>
      <c r="F1751" s="15">
        <f t="shared" ref="F1751:H1751" si="901">SUM(F1752:F1754)</f>
        <v>0</v>
      </c>
      <c r="G1751" s="15">
        <f t="shared" si="901"/>
        <v>0</v>
      </c>
      <c r="H1751" s="16">
        <f t="shared" si="901"/>
        <v>0</v>
      </c>
      <c r="I1751" s="100">
        <f t="shared" si="895"/>
        <v>0</v>
      </c>
    </row>
    <row r="1752" spans="1:11" s="3" customFormat="1" hidden="1" x14ac:dyDescent="0.2">
      <c r="A1752" s="121" t="s">
        <v>105</v>
      </c>
      <c r="B1752" s="9" t="s">
        <v>106</v>
      </c>
      <c r="C1752" s="10">
        <v>0</v>
      </c>
      <c r="D1752" s="10"/>
      <c r="E1752" s="10">
        <f t="shared" si="900"/>
        <v>0</v>
      </c>
      <c r="F1752" s="10"/>
      <c r="G1752" s="10"/>
      <c r="H1752" s="11"/>
      <c r="I1752" s="100">
        <f t="shared" si="895"/>
        <v>0</v>
      </c>
    </row>
    <row r="1753" spans="1:11" s="3" customFormat="1" hidden="1" x14ac:dyDescent="0.2">
      <c r="A1753" s="121" t="s">
        <v>107</v>
      </c>
      <c r="B1753" s="9" t="s">
        <v>108</v>
      </c>
      <c r="C1753" s="10">
        <v>0</v>
      </c>
      <c r="D1753" s="10"/>
      <c r="E1753" s="10">
        <f t="shared" si="900"/>
        <v>0</v>
      </c>
      <c r="F1753" s="10"/>
      <c r="G1753" s="10"/>
      <c r="H1753" s="11"/>
      <c r="I1753" s="100">
        <f t="shared" si="895"/>
        <v>0</v>
      </c>
    </row>
    <row r="1754" spans="1:11" s="3" customFormat="1" hidden="1" x14ac:dyDescent="0.2">
      <c r="A1754" s="121" t="s">
        <v>109</v>
      </c>
      <c r="B1754" s="9" t="s">
        <v>110</v>
      </c>
      <c r="C1754" s="10">
        <v>0</v>
      </c>
      <c r="D1754" s="10"/>
      <c r="E1754" s="10">
        <f t="shared" si="900"/>
        <v>0</v>
      </c>
      <c r="F1754" s="10"/>
      <c r="G1754" s="10"/>
      <c r="H1754" s="11"/>
      <c r="I1754" s="100">
        <f t="shared" si="895"/>
        <v>0</v>
      </c>
    </row>
    <row r="1755" spans="1:11" s="3" customFormat="1" ht="25.5" hidden="1" x14ac:dyDescent="0.2">
      <c r="A1755" s="13" t="s">
        <v>13</v>
      </c>
      <c r="B1755" s="14" t="s">
        <v>14</v>
      </c>
      <c r="C1755" s="15">
        <v>0</v>
      </c>
      <c r="D1755" s="15">
        <f t="shared" ref="D1755:H1755" si="902">SUM(D1756,D1760,D1764)</f>
        <v>0</v>
      </c>
      <c r="E1755" s="15">
        <f t="shared" si="902"/>
        <v>0</v>
      </c>
      <c r="F1755" s="15">
        <f t="shared" si="902"/>
        <v>0</v>
      </c>
      <c r="G1755" s="15">
        <f t="shared" si="902"/>
        <v>0</v>
      </c>
      <c r="H1755" s="16">
        <f t="shared" si="902"/>
        <v>0</v>
      </c>
      <c r="I1755" s="100">
        <f t="shared" si="895"/>
        <v>0</v>
      </c>
    </row>
    <row r="1756" spans="1:11" s="3" customFormat="1" hidden="1" x14ac:dyDescent="0.2">
      <c r="A1756" s="17" t="s">
        <v>15</v>
      </c>
      <c r="B1756" s="18" t="s">
        <v>16</v>
      </c>
      <c r="C1756" s="15">
        <v>0</v>
      </c>
      <c r="D1756" s="15">
        <f t="shared" ref="D1756:H1756" si="903">SUM(D1757:D1759)</f>
        <v>0</v>
      </c>
      <c r="E1756" s="15">
        <f t="shared" si="903"/>
        <v>0</v>
      </c>
      <c r="F1756" s="15">
        <f t="shared" si="903"/>
        <v>0</v>
      </c>
      <c r="G1756" s="15">
        <f t="shared" si="903"/>
        <v>0</v>
      </c>
      <c r="H1756" s="16">
        <f t="shared" si="903"/>
        <v>0</v>
      </c>
      <c r="I1756" s="100">
        <f t="shared" si="895"/>
        <v>0</v>
      </c>
    </row>
    <row r="1757" spans="1:11" s="3" customFormat="1" hidden="1" x14ac:dyDescent="0.2">
      <c r="A1757" s="19" t="s">
        <v>17</v>
      </c>
      <c r="B1757" s="20" t="s">
        <v>18</v>
      </c>
      <c r="C1757" s="10">
        <v>0</v>
      </c>
      <c r="D1757" s="10"/>
      <c r="E1757" s="10">
        <f t="shared" ref="E1757:E1759" si="904">SUM(C1757,D1757)</f>
        <v>0</v>
      </c>
      <c r="F1757" s="10"/>
      <c r="G1757" s="10"/>
      <c r="H1757" s="11"/>
      <c r="I1757" s="100">
        <f t="shared" si="895"/>
        <v>0</v>
      </c>
      <c r="J1757" s="3">
        <v>0.85</v>
      </c>
      <c r="K1757" s="3">
        <f>K1750*J1757/J1750</f>
        <v>1</v>
      </c>
    </row>
    <row r="1758" spans="1:11" s="3" customFormat="1" hidden="1" x14ac:dyDescent="0.2">
      <c r="A1758" s="19" t="s">
        <v>19</v>
      </c>
      <c r="B1758" s="21" t="s">
        <v>20</v>
      </c>
      <c r="C1758" s="10">
        <v>0</v>
      </c>
      <c r="D1758" s="10"/>
      <c r="E1758" s="10">
        <f t="shared" si="904"/>
        <v>0</v>
      </c>
      <c r="F1758" s="10"/>
      <c r="G1758" s="10"/>
      <c r="H1758" s="11"/>
      <c r="I1758" s="100">
        <f t="shared" si="895"/>
        <v>0</v>
      </c>
    </row>
    <row r="1759" spans="1:11" s="3" customFormat="1" hidden="1" x14ac:dyDescent="0.2">
      <c r="A1759" s="19" t="s">
        <v>21</v>
      </c>
      <c r="B1759" s="21" t="s">
        <v>22</v>
      </c>
      <c r="C1759" s="10">
        <v>0</v>
      </c>
      <c r="D1759" s="10"/>
      <c r="E1759" s="10">
        <f t="shared" si="904"/>
        <v>0</v>
      </c>
      <c r="F1759" s="10"/>
      <c r="G1759" s="10"/>
      <c r="H1759" s="11"/>
      <c r="I1759" s="100">
        <f t="shared" si="895"/>
        <v>0</v>
      </c>
    </row>
    <row r="1760" spans="1:11" s="3" customFormat="1" hidden="1" x14ac:dyDescent="0.2">
      <c r="A1760" s="17" t="s">
        <v>23</v>
      </c>
      <c r="B1760" s="22" t="s">
        <v>24</v>
      </c>
      <c r="C1760" s="15">
        <v>0</v>
      </c>
      <c r="D1760" s="15">
        <f t="shared" ref="D1760:H1760" si="905">SUM(D1761:D1763)</f>
        <v>0</v>
      </c>
      <c r="E1760" s="15">
        <f t="shared" si="905"/>
        <v>0</v>
      </c>
      <c r="F1760" s="15">
        <f t="shared" si="905"/>
        <v>0</v>
      </c>
      <c r="G1760" s="15">
        <f t="shared" si="905"/>
        <v>0</v>
      </c>
      <c r="H1760" s="16">
        <f t="shared" si="905"/>
        <v>0</v>
      </c>
      <c r="I1760" s="100">
        <f t="shared" si="895"/>
        <v>0</v>
      </c>
    </row>
    <row r="1761" spans="1:9" s="3" customFormat="1" hidden="1" x14ac:dyDescent="0.2">
      <c r="A1761" s="19" t="s">
        <v>17</v>
      </c>
      <c r="B1761" s="21" t="s">
        <v>25</v>
      </c>
      <c r="C1761" s="10">
        <v>0</v>
      </c>
      <c r="D1761" s="10"/>
      <c r="E1761" s="10">
        <f t="shared" ref="E1761:E1763" si="906">SUM(C1761,D1761)</f>
        <v>0</v>
      </c>
      <c r="F1761" s="10"/>
      <c r="G1761" s="10"/>
      <c r="H1761" s="11"/>
      <c r="I1761" s="100">
        <f t="shared" si="895"/>
        <v>0</v>
      </c>
    </row>
    <row r="1762" spans="1:9" s="3" customFormat="1" hidden="1" x14ac:dyDescent="0.2">
      <c r="A1762" s="19" t="s">
        <v>19</v>
      </c>
      <c r="B1762" s="21" t="s">
        <v>26</v>
      </c>
      <c r="C1762" s="10">
        <v>0</v>
      </c>
      <c r="D1762" s="10"/>
      <c r="E1762" s="10">
        <f t="shared" si="906"/>
        <v>0</v>
      </c>
      <c r="F1762" s="10"/>
      <c r="G1762" s="10"/>
      <c r="H1762" s="11"/>
      <c r="I1762" s="100">
        <f t="shared" si="895"/>
        <v>0</v>
      </c>
    </row>
    <row r="1763" spans="1:9" s="3" customFormat="1" hidden="1" x14ac:dyDescent="0.2">
      <c r="A1763" s="19" t="s">
        <v>21</v>
      </c>
      <c r="B1763" s="21" t="s">
        <v>27</v>
      </c>
      <c r="C1763" s="10">
        <v>0</v>
      </c>
      <c r="D1763" s="10"/>
      <c r="E1763" s="10">
        <f t="shared" si="906"/>
        <v>0</v>
      </c>
      <c r="F1763" s="10"/>
      <c r="G1763" s="10"/>
      <c r="H1763" s="11"/>
      <c r="I1763" s="100">
        <f t="shared" si="895"/>
        <v>0</v>
      </c>
    </row>
    <row r="1764" spans="1:9" s="3" customFormat="1" hidden="1" x14ac:dyDescent="0.2">
      <c r="A1764" s="17" t="s">
        <v>28</v>
      </c>
      <c r="B1764" s="22" t="s">
        <v>29</v>
      </c>
      <c r="C1764" s="15">
        <v>0</v>
      </c>
      <c r="D1764" s="15">
        <f t="shared" ref="D1764:H1764" si="907">SUM(D1765:D1767)</f>
        <v>0</v>
      </c>
      <c r="E1764" s="15">
        <f t="shared" si="907"/>
        <v>0</v>
      </c>
      <c r="F1764" s="15">
        <f t="shared" si="907"/>
        <v>0</v>
      </c>
      <c r="G1764" s="15">
        <f t="shared" si="907"/>
        <v>0</v>
      </c>
      <c r="H1764" s="16">
        <f t="shared" si="907"/>
        <v>0</v>
      </c>
      <c r="I1764" s="100">
        <f t="shared" si="895"/>
        <v>0</v>
      </c>
    </row>
    <row r="1765" spans="1:9" s="3" customFormat="1" hidden="1" x14ac:dyDescent="0.2">
      <c r="A1765" s="19" t="s">
        <v>17</v>
      </c>
      <c r="B1765" s="21" t="s">
        <v>30</v>
      </c>
      <c r="C1765" s="10">
        <v>0</v>
      </c>
      <c r="D1765" s="10"/>
      <c r="E1765" s="10">
        <f t="shared" ref="E1765:E1767" si="908">SUM(C1765,D1765)</f>
        <v>0</v>
      </c>
      <c r="F1765" s="10"/>
      <c r="G1765" s="10"/>
      <c r="H1765" s="11"/>
      <c r="I1765" s="100">
        <f t="shared" si="895"/>
        <v>0</v>
      </c>
    </row>
    <row r="1766" spans="1:9" s="3" customFormat="1" hidden="1" x14ac:dyDescent="0.2">
      <c r="A1766" s="19" t="s">
        <v>19</v>
      </c>
      <c r="B1766" s="21" t="s">
        <v>31</v>
      </c>
      <c r="C1766" s="10">
        <v>0</v>
      </c>
      <c r="D1766" s="10"/>
      <c r="E1766" s="10">
        <f t="shared" si="908"/>
        <v>0</v>
      </c>
      <c r="F1766" s="10"/>
      <c r="G1766" s="10"/>
      <c r="H1766" s="11"/>
      <c r="I1766" s="100">
        <f t="shared" si="895"/>
        <v>0</v>
      </c>
    </row>
    <row r="1767" spans="1:9" s="3" customFormat="1" hidden="1" x14ac:dyDescent="0.2">
      <c r="A1767" s="19" t="s">
        <v>21</v>
      </c>
      <c r="B1767" s="21" t="s">
        <v>32</v>
      </c>
      <c r="C1767" s="10">
        <v>0</v>
      </c>
      <c r="D1767" s="10"/>
      <c r="E1767" s="10">
        <f t="shared" si="908"/>
        <v>0</v>
      </c>
      <c r="F1767" s="10"/>
      <c r="G1767" s="10"/>
      <c r="H1767" s="11"/>
      <c r="I1767" s="100">
        <f t="shared" si="895"/>
        <v>0</v>
      </c>
    </row>
    <row r="1768" spans="1:9" s="2" customFormat="1" hidden="1" x14ac:dyDescent="0.2">
      <c r="A1768" s="56" t="s">
        <v>69</v>
      </c>
      <c r="B1768" s="57"/>
      <c r="C1768" s="58">
        <v>0</v>
      </c>
      <c r="D1768" s="58">
        <f>SUM(D1769,D1772,D1798,D1795)</f>
        <v>0</v>
      </c>
      <c r="E1768" s="58">
        <f t="shared" ref="E1768:H1768" si="909">SUM(E1769,E1772,E1798,E1795)</f>
        <v>0</v>
      </c>
      <c r="F1768" s="58">
        <f t="shared" si="909"/>
        <v>0</v>
      </c>
      <c r="G1768" s="58">
        <f t="shared" si="909"/>
        <v>0</v>
      </c>
      <c r="H1768" s="59">
        <f t="shared" si="909"/>
        <v>0</v>
      </c>
      <c r="I1768" s="100">
        <f t="shared" si="895"/>
        <v>0</v>
      </c>
    </row>
    <row r="1769" spans="1:9" s="3" customFormat="1" hidden="1" x14ac:dyDescent="0.2">
      <c r="A1769" s="29" t="s">
        <v>34</v>
      </c>
      <c r="B1769" s="30">
        <v>20</v>
      </c>
      <c r="C1769" s="15">
        <v>0</v>
      </c>
      <c r="D1769" s="15">
        <f t="shared" ref="D1769:H1769" si="910">SUM(D1770)</f>
        <v>0</v>
      </c>
      <c r="E1769" s="15">
        <f t="shared" si="910"/>
        <v>0</v>
      </c>
      <c r="F1769" s="15">
        <f t="shared" si="910"/>
        <v>0</v>
      </c>
      <c r="G1769" s="15">
        <f t="shared" si="910"/>
        <v>0</v>
      </c>
      <c r="H1769" s="16">
        <f t="shared" si="910"/>
        <v>0</v>
      </c>
      <c r="I1769" s="100">
        <f t="shared" si="895"/>
        <v>0</v>
      </c>
    </row>
    <row r="1770" spans="1:9" s="3" customFormat="1" hidden="1" x14ac:dyDescent="0.2">
      <c r="A1770" s="19" t="s">
        <v>37</v>
      </c>
      <c r="B1770" s="143" t="s">
        <v>38</v>
      </c>
      <c r="C1770" s="10">
        <v>0</v>
      </c>
      <c r="D1770" s="10"/>
      <c r="E1770" s="10">
        <f>C1770+D1770</f>
        <v>0</v>
      </c>
      <c r="F1770" s="10"/>
      <c r="G1770" s="10"/>
      <c r="H1770" s="11"/>
      <c r="I1770" s="100">
        <f t="shared" si="895"/>
        <v>0</v>
      </c>
    </row>
    <row r="1771" spans="1:9" s="3" customFormat="1" hidden="1" x14ac:dyDescent="0.2">
      <c r="A1771" s="19"/>
      <c r="B1771" s="20"/>
      <c r="C1771" s="10"/>
      <c r="D1771" s="10"/>
      <c r="E1771" s="10"/>
      <c r="F1771" s="10"/>
      <c r="G1771" s="10"/>
      <c r="H1771" s="11"/>
      <c r="I1771" s="100">
        <f t="shared" si="895"/>
        <v>0</v>
      </c>
    </row>
    <row r="1772" spans="1:9" s="3" customFormat="1" ht="25.5" hidden="1" x14ac:dyDescent="0.2">
      <c r="A1772" s="146" t="s">
        <v>113</v>
      </c>
      <c r="B1772" s="31">
        <v>60</v>
      </c>
      <c r="C1772" s="15">
        <v>0</v>
      </c>
      <c r="D1772" s="15">
        <f t="shared" ref="D1772:H1772" si="911">SUM(D1773,D1780,D1787)</f>
        <v>0</v>
      </c>
      <c r="E1772" s="15">
        <f t="shared" si="911"/>
        <v>0</v>
      </c>
      <c r="F1772" s="15">
        <f t="shared" si="911"/>
        <v>0</v>
      </c>
      <c r="G1772" s="15">
        <f t="shared" si="911"/>
        <v>0</v>
      </c>
      <c r="H1772" s="16">
        <f t="shared" si="911"/>
        <v>0</v>
      </c>
      <c r="I1772" s="100">
        <f t="shared" si="895"/>
        <v>0</v>
      </c>
    </row>
    <row r="1773" spans="1:9" s="3" customFormat="1" ht="25.5" hidden="1" x14ac:dyDescent="0.2">
      <c r="A1773" s="29" t="s">
        <v>114</v>
      </c>
      <c r="B1773" s="32">
        <v>60</v>
      </c>
      <c r="C1773" s="15">
        <v>0</v>
      </c>
      <c r="D1773" s="15">
        <f t="shared" ref="D1773:H1773" si="912">SUM(D1777,D1778,D1779)</f>
        <v>0</v>
      </c>
      <c r="E1773" s="15">
        <f t="shared" si="912"/>
        <v>0</v>
      </c>
      <c r="F1773" s="15">
        <f t="shared" si="912"/>
        <v>0</v>
      </c>
      <c r="G1773" s="15">
        <f t="shared" si="912"/>
        <v>0</v>
      </c>
      <c r="H1773" s="16">
        <f t="shared" si="912"/>
        <v>0</v>
      </c>
      <c r="I1773" s="100">
        <f t="shared" si="895"/>
        <v>0</v>
      </c>
    </row>
    <row r="1774" spans="1:9" s="3" customFormat="1" hidden="1" x14ac:dyDescent="0.2">
      <c r="A1774" s="33" t="s">
        <v>45</v>
      </c>
      <c r="B1774" s="34"/>
      <c r="C1774" s="15"/>
      <c r="D1774" s="15"/>
      <c r="E1774" s="15"/>
      <c r="F1774" s="15"/>
      <c r="G1774" s="15"/>
      <c r="H1774" s="16"/>
      <c r="I1774" s="100">
        <f t="shared" si="895"/>
        <v>0</v>
      </c>
    </row>
    <row r="1775" spans="1:9" s="3" customFormat="1" hidden="1" x14ac:dyDescent="0.2">
      <c r="A1775" s="33" t="s">
        <v>46</v>
      </c>
      <c r="B1775" s="34"/>
      <c r="C1775" s="15">
        <v>0</v>
      </c>
      <c r="D1775" s="15"/>
      <c r="E1775" s="15">
        <f t="shared" ref="E1775:H1775" si="913">E1777+E1778+E1779-E1776</f>
        <v>0</v>
      </c>
      <c r="F1775" s="15">
        <f t="shared" si="913"/>
        <v>0</v>
      </c>
      <c r="G1775" s="15">
        <f t="shared" si="913"/>
        <v>0</v>
      </c>
      <c r="H1775" s="16">
        <f t="shared" si="913"/>
        <v>0</v>
      </c>
      <c r="I1775" s="100">
        <f t="shared" si="895"/>
        <v>0</v>
      </c>
    </row>
    <row r="1776" spans="1:9" s="3" customFormat="1" hidden="1" x14ac:dyDescent="0.2">
      <c r="A1776" s="33" t="s">
        <v>47</v>
      </c>
      <c r="B1776" s="34"/>
      <c r="C1776" s="15">
        <v>0</v>
      </c>
      <c r="D1776" s="15"/>
      <c r="E1776" s="15">
        <f t="shared" ref="E1776:E1779" si="914">C1776+D1776</f>
        <v>0</v>
      </c>
      <c r="F1776" s="15"/>
      <c r="G1776" s="15"/>
      <c r="H1776" s="16"/>
      <c r="I1776" s="100">
        <f t="shared" si="895"/>
        <v>0</v>
      </c>
    </row>
    <row r="1777" spans="1:11" s="3" customFormat="1" hidden="1" x14ac:dyDescent="0.2">
      <c r="A1777" s="8" t="s">
        <v>115</v>
      </c>
      <c r="B1777" s="144" t="s">
        <v>116</v>
      </c>
      <c r="C1777" s="10">
        <v>0</v>
      </c>
      <c r="D1777" s="10"/>
      <c r="E1777" s="10">
        <f t="shared" si="914"/>
        <v>0</v>
      </c>
      <c r="F1777" s="10"/>
      <c r="G1777" s="10"/>
      <c r="H1777" s="11"/>
      <c r="I1777" s="100">
        <f t="shared" si="895"/>
        <v>0</v>
      </c>
      <c r="J1777" s="3">
        <v>0.02</v>
      </c>
      <c r="K1777" s="3">
        <v>0.13</v>
      </c>
    </row>
    <row r="1778" spans="1:11" s="3" customFormat="1" hidden="1" x14ac:dyDescent="0.2">
      <c r="A1778" s="8" t="s">
        <v>107</v>
      </c>
      <c r="B1778" s="144" t="s">
        <v>117</v>
      </c>
      <c r="C1778" s="10">
        <v>0</v>
      </c>
      <c r="D1778" s="10"/>
      <c r="E1778" s="10">
        <f t="shared" si="914"/>
        <v>0</v>
      </c>
      <c r="F1778" s="10"/>
      <c r="G1778" s="10"/>
      <c r="H1778" s="11"/>
      <c r="I1778" s="100">
        <f t="shared" si="895"/>
        <v>0</v>
      </c>
      <c r="J1778" s="3">
        <v>0.85</v>
      </c>
    </row>
    <row r="1779" spans="1:11" s="3" customFormat="1" hidden="1" x14ac:dyDescent="0.2">
      <c r="A1779" s="8" t="s">
        <v>109</v>
      </c>
      <c r="B1779" s="145" t="s">
        <v>118</v>
      </c>
      <c r="C1779" s="10">
        <v>0</v>
      </c>
      <c r="D1779" s="10"/>
      <c r="E1779" s="10">
        <f t="shared" si="914"/>
        <v>0</v>
      </c>
      <c r="F1779" s="10"/>
      <c r="G1779" s="10"/>
      <c r="H1779" s="11"/>
      <c r="I1779" s="100">
        <f t="shared" si="895"/>
        <v>0</v>
      </c>
    </row>
    <row r="1780" spans="1:11" s="3" customFormat="1" hidden="1" x14ac:dyDescent="0.2">
      <c r="A1780" s="29" t="s">
        <v>54</v>
      </c>
      <c r="B1780" s="30" t="s">
        <v>55</v>
      </c>
      <c r="C1780" s="15">
        <v>0</v>
      </c>
      <c r="D1780" s="15">
        <f t="shared" ref="D1780:H1780" si="915">SUM(D1784,D1785,D1786)</f>
        <v>0</v>
      </c>
      <c r="E1780" s="15">
        <f t="shared" si="915"/>
        <v>0</v>
      </c>
      <c r="F1780" s="15">
        <f t="shared" si="915"/>
        <v>0</v>
      </c>
      <c r="G1780" s="15">
        <f t="shared" si="915"/>
        <v>0</v>
      </c>
      <c r="H1780" s="16">
        <f t="shared" si="915"/>
        <v>0</v>
      </c>
      <c r="I1780" s="100">
        <f t="shared" si="895"/>
        <v>0</v>
      </c>
    </row>
    <row r="1781" spans="1:11" s="3" customFormat="1" hidden="1" x14ac:dyDescent="0.2">
      <c r="A1781" s="35" t="s">
        <v>45</v>
      </c>
      <c r="B1781" s="30"/>
      <c r="C1781" s="15"/>
      <c r="D1781" s="15"/>
      <c r="E1781" s="15"/>
      <c r="F1781" s="15"/>
      <c r="G1781" s="15"/>
      <c r="H1781" s="16"/>
      <c r="I1781" s="100">
        <f t="shared" si="895"/>
        <v>0</v>
      </c>
    </row>
    <row r="1782" spans="1:11" s="3" customFormat="1" hidden="1" x14ac:dyDescent="0.2">
      <c r="A1782" s="33" t="s">
        <v>46</v>
      </c>
      <c r="B1782" s="34"/>
      <c r="C1782" s="15">
        <v>0</v>
      </c>
      <c r="D1782" s="15">
        <f t="shared" ref="D1782:H1782" si="916">D1784+D1785+D1786-D1783</f>
        <v>0</v>
      </c>
      <c r="E1782" s="15">
        <f t="shared" si="916"/>
        <v>0</v>
      </c>
      <c r="F1782" s="15">
        <f t="shared" si="916"/>
        <v>0</v>
      </c>
      <c r="G1782" s="15">
        <f t="shared" si="916"/>
        <v>0</v>
      </c>
      <c r="H1782" s="16">
        <f t="shared" si="916"/>
        <v>0</v>
      </c>
      <c r="I1782" s="100">
        <f t="shared" si="895"/>
        <v>0</v>
      </c>
    </row>
    <row r="1783" spans="1:11" s="3" customFormat="1" hidden="1" x14ac:dyDescent="0.2">
      <c r="A1783" s="33" t="s">
        <v>47</v>
      </c>
      <c r="B1783" s="34"/>
      <c r="C1783" s="15">
        <v>0</v>
      </c>
      <c r="D1783" s="15"/>
      <c r="E1783" s="15">
        <f t="shared" ref="E1783:E1786" si="917">C1783+D1783</f>
        <v>0</v>
      </c>
      <c r="F1783" s="15"/>
      <c r="G1783" s="15"/>
      <c r="H1783" s="16"/>
      <c r="I1783" s="100">
        <f t="shared" si="895"/>
        <v>0</v>
      </c>
    </row>
    <row r="1784" spans="1:11" s="3" customFormat="1" hidden="1" x14ac:dyDescent="0.2">
      <c r="A1784" s="8" t="s">
        <v>48</v>
      </c>
      <c r="B1784" s="145" t="s">
        <v>56</v>
      </c>
      <c r="C1784" s="10">
        <v>0</v>
      </c>
      <c r="D1784" s="10"/>
      <c r="E1784" s="10">
        <f t="shared" si="917"/>
        <v>0</v>
      </c>
      <c r="F1784" s="10"/>
      <c r="G1784" s="10"/>
      <c r="H1784" s="11"/>
      <c r="I1784" s="100">
        <f t="shared" si="895"/>
        <v>0</v>
      </c>
    </row>
    <row r="1785" spans="1:11" s="3" customFormat="1" hidden="1" x14ac:dyDescent="0.2">
      <c r="A1785" s="8" t="s">
        <v>50</v>
      </c>
      <c r="B1785" s="145" t="s">
        <v>57</v>
      </c>
      <c r="C1785" s="10">
        <v>0</v>
      </c>
      <c r="D1785" s="10"/>
      <c r="E1785" s="10">
        <f t="shared" si="917"/>
        <v>0</v>
      </c>
      <c r="F1785" s="10"/>
      <c r="G1785" s="10"/>
      <c r="H1785" s="11"/>
      <c r="I1785" s="100">
        <f t="shared" si="895"/>
        <v>0</v>
      </c>
    </row>
    <row r="1786" spans="1:11" s="3" customFormat="1" hidden="1" x14ac:dyDescent="0.2">
      <c r="A1786" s="8" t="s">
        <v>52</v>
      </c>
      <c r="B1786" s="145" t="s">
        <v>58</v>
      </c>
      <c r="C1786" s="10">
        <v>0</v>
      </c>
      <c r="D1786" s="10"/>
      <c r="E1786" s="10">
        <f t="shared" si="917"/>
        <v>0</v>
      </c>
      <c r="F1786" s="10"/>
      <c r="G1786" s="10"/>
      <c r="H1786" s="11"/>
      <c r="I1786" s="100">
        <f t="shared" si="895"/>
        <v>0</v>
      </c>
    </row>
    <row r="1787" spans="1:11" s="3" customFormat="1" hidden="1" x14ac:dyDescent="0.2">
      <c r="A1787" s="29" t="s">
        <v>59</v>
      </c>
      <c r="B1787" s="36" t="s">
        <v>60</v>
      </c>
      <c r="C1787" s="15">
        <v>0</v>
      </c>
      <c r="D1787" s="15">
        <f t="shared" ref="D1787:H1787" si="918">SUM(D1791,D1792,D1793)</f>
        <v>0</v>
      </c>
      <c r="E1787" s="15">
        <f t="shared" si="918"/>
        <v>0</v>
      </c>
      <c r="F1787" s="15">
        <f t="shared" si="918"/>
        <v>0</v>
      </c>
      <c r="G1787" s="15">
        <f t="shared" si="918"/>
        <v>0</v>
      </c>
      <c r="H1787" s="16">
        <f t="shared" si="918"/>
        <v>0</v>
      </c>
      <c r="I1787" s="100">
        <f t="shared" si="895"/>
        <v>0</v>
      </c>
    </row>
    <row r="1788" spans="1:11" s="3" customFormat="1" hidden="1" x14ac:dyDescent="0.2">
      <c r="A1788" s="35" t="s">
        <v>45</v>
      </c>
      <c r="B1788" s="36"/>
      <c r="C1788" s="15"/>
      <c r="D1788" s="15"/>
      <c r="E1788" s="15"/>
      <c r="F1788" s="15"/>
      <c r="G1788" s="15"/>
      <c r="H1788" s="16"/>
      <c r="I1788" s="100">
        <f t="shared" si="895"/>
        <v>0</v>
      </c>
    </row>
    <row r="1789" spans="1:11" s="3" customFormat="1" hidden="1" x14ac:dyDescent="0.2">
      <c r="A1789" s="33" t="s">
        <v>46</v>
      </c>
      <c r="B1789" s="34"/>
      <c r="C1789" s="15">
        <v>0</v>
      </c>
      <c r="D1789" s="15">
        <f t="shared" ref="D1789:H1789" si="919">D1791+D1792+D1793-D1790</f>
        <v>0</v>
      </c>
      <c r="E1789" s="15">
        <f t="shared" si="919"/>
        <v>0</v>
      </c>
      <c r="F1789" s="15">
        <f t="shared" si="919"/>
        <v>0</v>
      </c>
      <c r="G1789" s="15">
        <f t="shared" si="919"/>
        <v>0</v>
      </c>
      <c r="H1789" s="16">
        <f t="shared" si="919"/>
        <v>0</v>
      </c>
      <c r="I1789" s="100">
        <f t="shared" si="895"/>
        <v>0</v>
      </c>
    </row>
    <row r="1790" spans="1:11" s="3" customFormat="1" hidden="1" x14ac:dyDescent="0.2">
      <c r="A1790" s="33" t="s">
        <v>47</v>
      </c>
      <c r="B1790" s="34"/>
      <c r="C1790" s="15">
        <v>0</v>
      </c>
      <c r="D1790" s="15"/>
      <c r="E1790" s="15">
        <f t="shared" ref="E1790:E1793" si="920">C1790+D1790</f>
        <v>0</v>
      </c>
      <c r="F1790" s="15"/>
      <c r="G1790" s="15"/>
      <c r="H1790" s="16"/>
      <c r="I1790" s="100">
        <f t="shared" si="895"/>
        <v>0</v>
      </c>
    </row>
    <row r="1791" spans="1:11" s="3" customFormat="1" hidden="1" x14ac:dyDescent="0.2">
      <c r="A1791" s="8" t="s">
        <v>48</v>
      </c>
      <c r="B1791" s="145" t="s">
        <v>61</v>
      </c>
      <c r="C1791" s="10">
        <v>0</v>
      </c>
      <c r="D1791" s="10"/>
      <c r="E1791" s="10">
        <f t="shared" si="920"/>
        <v>0</v>
      </c>
      <c r="F1791" s="10"/>
      <c r="G1791" s="10"/>
      <c r="H1791" s="11"/>
      <c r="I1791" s="100">
        <f t="shared" si="895"/>
        <v>0</v>
      </c>
    </row>
    <row r="1792" spans="1:11" s="3" customFormat="1" hidden="1" x14ac:dyDescent="0.2">
      <c r="A1792" s="8" t="s">
        <v>50</v>
      </c>
      <c r="B1792" s="145" t="s">
        <v>62</v>
      </c>
      <c r="C1792" s="10">
        <v>0</v>
      </c>
      <c r="D1792" s="10"/>
      <c r="E1792" s="10">
        <f t="shared" si="920"/>
        <v>0</v>
      </c>
      <c r="F1792" s="10"/>
      <c r="G1792" s="10"/>
      <c r="H1792" s="11"/>
      <c r="I1792" s="100">
        <f t="shared" si="895"/>
        <v>0</v>
      </c>
    </row>
    <row r="1793" spans="1:9" s="3" customFormat="1" hidden="1" x14ac:dyDescent="0.2">
      <c r="A1793" s="8" t="s">
        <v>52</v>
      </c>
      <c r="B1793" s="145" t="s">
        <v>63</v>
      </c>
      <c r="C1793" s="10">
        <v>0</v>
      </c>
      <c r="D1793" s="10"/>
      <c r="E1793" s="10">
        <f t="shared" si="920"/>
        <v>0</v>
      </c>
      <c r="F1793" s="10"/>
      <c r="G1793" s="10"/>
      <c r="H1793" s="11"/>
      <c r="I1793" s="100">
        <f t="shared" si="895"/>
        <v>0</v>
      </c>
    </row>
    <row r="1794" spans="1:9" s="3" customFormat="1" hidden="1" x14ac:dyDescent="0.2">
      <c r="A1794" s="37"/>
      <c r="B1794" s="24"/>
      <c r="C1794" s="10"/>
      <c r="D1794" s="10"/>
      <c r="E1794" s="10"/>
      <c r="F1794" s="10"/>
      <c r="G1794" s="10"/>
      <c r="H1794" s="11"/>
      <c r="I1794" s="100">
        <f t="shared" si="895"/>
        <v>0</v>
      </c>
    </row>
    <row r="1795" spans="1:9" s="3" customFormat="1" hidden="1" x14ac:dyDescent="0.2">
      <c r="A1795" s="29" t="s">
        <v>119</v>
      </c>
      <c r="B1795" s="30">
        <v>71</v>
      </c>
      <c r="C1795" s="15">
        <v>0</v>
      </c>
      <c r="D1795" s="15">
        <f t="shared" ref="D1795:H1795" si="921">SUM(D1796)</f>
        <v>0</v>
      </c>
      <c r="E1795" s="15">
        <f t="shared" si="921"/>
        <v>0</v>
      </c>
      <c r="F1795" s="15">
        <f t="shared" si="921"/>
        <v>0</v>
      </c>
      <c r="G1795" s="15">
        <f t="shared" si="921"/>
        <v>0</v>
      </c>
      <c r="H1795" s="16">
        <f t="shared" si="921"/>
        <v>0</v>
      </c>
      <c r="I1795" s="100">
        <f t="shared" si="895"/>
        <v>0</v>
      </c>
    </row>
    <row r="1796" spans="1:9" s="3" customFormat="1" hidden="1" x14ac:dyDescent="0.2">
      <c r="A1796" s="19" t="s">
        <v>120</v>
      </c>
      <c r="B1796" s="143" t="s">
        <v>121</v>
      </c>
      <c r="C1796" s="10">
        <v>0</v>
      </c>
      <c r="D1796" s="10"/>
      <c r="E1796" s="10">
        <f>C1796+D1796</f>
        <v>0</v>
      </c>
      <c r="F1796" s="10"/>
      <c r="G1796" s="10"/>
      <c r="H1796" s="11"/>
      <c r="I1796" s="100">
        <f t="shared" si="895"/>
        <v>0</v>
      </c>
    </row>
    <row r="1797" spans="1:9" s="3" customFormat="1" hidden="1" x14ac:dyDescent="0.2">
      <c r="A1797" s="37"/>
      <c r="B1797" s="24"/>
      <c r="C1797" s="10"/>
      <c r="D1797" s="10"/>
      <c r="E1797" s="10"/>
      <c r="F1797" s="10"/>
      <c r="G1797" s="10"/>
      <c r="H1797" s="11"/>
      <c r="I1797" s="100">
        <f t="shared" si="895"/>
        <v>0</v>
      </c>
    </row>
    <row r="1798" spans="1:9" s="3" customFormat="1" hidden="1" x14ac:dyDescent="0.2">
      <c r="A1798" s="17" t="s">
        <v>64</v>
      </c>
      <c r="B1798" s="36" t="s">
        <v>65</v>
      </c>
      <c r="C1798" s="15">
        <v>0</v>
      </c>
      <c r="D1798" s="15"/>
      <c r="E1798" s="15">
        <f>C1798+D1798</f>
        <v>0</v>
      </c>
      <c r="F1798" s="15"/>
      <c r="G1798" s="15"/>
      <c r="H1798" s="16"/>
      <c r="I1798" s="100">
        <f t="shared" si="895"/>
        <v>0</v>
      </c>
    </row>
    <row r="1799" spans="1:9" s="3" customFormat="1" hidden="1" x14ac:dyDescent="0.2">
      <c r="A1799" s="37"/>
      <c r="B1799" s="24"/>
      <c r="C1799" s="10"/>
      <c r="D1799" s="10"/>
      <c r="E1799" s="10"/>
      <c r="F1799" s="10"/>
      <c r="G1799" s="10"/>
      <c r="H1799" s="11"/>
      <c r="I1799" s="100">
        <f t="shared" si="895"/>
        <v>0</v>
      </c>
    </row>
    <row r="1800" spans="1:9" s="3" customFormat="1" hidden="1" x14ac:dyDescent="0.2">
      <c r="A1800" s="17" t="s">
        <v>66</v>
      </c>
      <c r="B1800" s="36"/>
      <c r="C1800" s="15">
        <v>0</v>
      </c>
      <c r="D1800" s="15">
        <f t="shared" ref="D1800:H1800" si="922">D1747-D1768</f>
        <v>0</v>
      </c>
      <c r="E1800" s="15">
        <f t="shared" si="922"/>
        <v>0</v>
      </c>
      <c r="F1800" s="15">
        <f t="shared" si="922"/>
        <v>0</v>
      </c>
      <c r="G1800" s="15">
        <f t="shared" si="922"/>
        <v>0</v>
      </c>
      <c r="H1800" s="16">
        <f t="shared" si="922"/>
        <v>0</v>
      </c>
      <c r="I1800" s="100">
        <f t="shared" si="895"/>
        <v>0</v>
      </c>
    </row>
    <row r="1801" spans="1:9" s="3" customFormat="1" hidden="1" x14ac:dyDescent="0.2">
      <c r="A1801" s="23"/>
      <c r="B1801" s="24"/>
      <c r="C1801" s="10"/>
      <c r="D1801" s="10"/>
      <c r="E1801" s="10"/>
      <c r="F1801" s="10"/>
      <c r="G1801" s="10"/>
      <c r="H1801" s="11"/>
      <c r="I1801" s="100">
        <f t="shared" si="895"/>
        <v>0</v>
      </c>
    </row>
    <row r="1802" spans="1:9" s="1" customFormat="1" ht="25.5" hidden="1" x14ac:dyDescent="0.2">
      <c r="A1802" s="47" t="s">
        <v>98</v>
      </c>
      <c r="B1802" s="48"/>
      <c r="C1802" s="49">
        <v>0</v>
      </c>
      <c r="D1802" s="49">
        <f t="shared" ref="D1802:H1802" si="923">D1803</f>
        <v>0</v>
      </c>
      <c r="E1802" s="49">
        <f t="shared" si="923"/>
        <v>0</v>
      </c>
      <c r="F1802" s="49">
        <f t="shared" si="923"/>
        <v>0</v>
      </c>
      <c r="G1802" s="49">
        <f t="shared" si="923"/>
        <v>0</v>
      </c>
      <c r="H1802" s="50">
        <f t="shared" si="923"/>
        <v>0</v>
      </c>
      <c r="I1802" s="100">
        <f t="shared" si="895"/>
        <v>0</v>
      </c>
    </row>
    <row r="1803" spans="1:9" s="3" customFormat="1" hidden="1" x14ac:dyDescent="0.2">
      <c r="A1803" s="39" t="s">
        <v>71</v>
      </c>
      <c r="B1803" s="40"/>
      <c r="C1803" s="41">
        <v>0</v>
      </c>
      <c r="D1803" s="41">
        <f t="shared" ref="D1803:H1803" si="924">SUM(D1804,D1805,D1806,D1810)</f>
        <v>0</v>
      </c>
      <c r="E1803" s="41">
        <f t="shared" si="924"/>
        <v>0</v>
      </c>
      <c r="F1803" s="41">
        <f t="shared" si="924"/>
        <v>0</v>
      </c>
      <c r="G1803" s="41">
        <f t="shared" si="924"/>
        <v>0</v>
      </c>
      <c r="H1803" s="42">
        <f t="shared" si="924"/>
        <v>0</v>
      </c>
      <c r="I1803" s="100">
        <f t="shared" si="895"/>
        <v>0</v>
      </c>
    </row>
    <row r="1804" spans="1:9" s="3" customFormat="1" hidden="1" x14ac:dyDescent="0.2">
      <c r="A1804" s="8" t="s">
        <v>72</v>
      </c>
      <c r="B1804" s="9"/>
      <c r="C1804" s="10">
        <v>0</v>
      </c>
      <c r="D1804" s="10"/>
      <c r="E1804" s="10">
        <f>SUM(C1804,D1804)</f>
        <v>0</v>
      </c>
      <c r="F1804" s="10"/>
      <c r="G1804" s="10"/>
      <c r="H1804" s="11"/>
      <c r="I1804" s="100">
        <f t="shared" si="895"/>
        <v>0</v>
      </c>
    </row>
    <row r="1805" spans="1:9" s="3" customFormat="1" ht="25.5" hidden="1" x14ac:dyDescent="0.2">
      <c r="A1805" s="8" t="s">
        <v>136</v>
      </c>
      <c r="B1805" s="12"/>
      <c r="C1805" s="10">
        <v>0</v>
      </c>
      <c r="D1805" s="10"/>
      <c r="E1805" s="10">
        <f t="shared" ref="E1805:E1809" si="925">SUM(C1805,D1805)</f>
        <v>0</v>
      </c>
      <c r="F1805" s="10"/>
      <c r="G1805" s="10"/>
      <c r="H1805" s="11"/>
      <c r="I1805" s="100">
        <f t="shared" si="895"/>
        <v>0</v>
      </c>
    </row>
    <row r="1806" spans="1:9" s="3" customFormat="1" hidden="1" x14ac:dyDescent="0.2">
      <c r="A1806" s="13" t="s">
        <v>123</v>
      </c>
      <c r="B1806" s="14" t="s">
        <v>104</v>
      </c>
      <c r="C1806" s="15">
        <v>0</v>
      </c>
      <c r="D1806" s="15">
        <f>SUM(D1807:D1809)</f>
        <v>0</v>
      </c>
      <c r="E1806" s="15">
        <f t="shared" si="925"/>
        <v>0</v>
      </c>
      <c r="F1806" s="15">
        <f t="shared" ref="F1806:H1806" si="926">SUM(F1807:F1809)</f>
        <v>0</v>
      </c>
      <c r="G1806" s="15">
        <f t="shared" si="926"/>
        <v>0</v>
      </c>
      <c r="H1806" s="16">
        <f t="shared" si="926"/>
        <v>0</v>
      </c>
      <c r="I1806" s="100">
        <f t="shared" si="895"/>
        <v>0</v>
      </c>
    </row>
    <row r="1807" spans="1:9" s="3" customFormat="1" hidden="1" x14ac:dyDescent="0.2">
      <c r="A1807" s="121" t="s">
        <v>105</v>
      </c>
      <c r="B1807" s="9" t="s">
        <v>106</v>
      </c>
      <c r="C1807" s="10">
        <v>0</v>
      </c>
      <c r="D1807" s="10"/>
      <c r="E1807" s="10">
        <f t="shared" si="925"/>
        <v>0</v>
      </c>
      <c r="F1807" s="10"/>
      <c r="G1807" s="10"/>
      <c r="H1807" s="11"/>
      <c r="I1807" s="100">
        <f t="shared" ref="I1807:I1870" si="927">SUM(E1807:H1807)</f>
        <v>0</v>
      </c>
    </row>
    <row r="1808" spans="1:9" s="3" customFormat="1" hidden="1" x14ac:dyDescent="0.2">
      <c r="A1808" s="121" t="s">
        <v>107</v>
      </c>
      <c r="B1808" s="9" t="s">
        <v>108</v>
      </c>
      <c r="C1808" s="10">
        <v>0</v>
      </c>
      <c r="D1808" s="10"/>
      <c r="E1808" s="10">
        <f t="shared" si="925"/>
        <v>0</v>
      </c>
      <c r="F1808" s="10"/>
      <c r="G1808" s="10"/>
      <c r="H1808" s="11"/>
      <c r="I1808" s="100">
        <f t="shared" si="927"/>
        <v>0</v>
      </c>
    </row>
    <row r="1809" spans="1:9" s="3" customFormat="1" hidden="1" x14ac:dyDescent="0.2">
      <c r="A1809" s="121" t="s">
        <v>109</v>
      </c>
      <c r="B1809" s="9" t="s">
        <v>110</v>
      </c>
      <c r="C1809" s="10">
        <v>0</v>
      </c>
      <c r="D1809" s="10"/>
      <c r="E1809" s="10">
        <f t="shared" si="925"/>
        <v>0</v>
      </c>
      <c r="F1809" s="10"/>
      <c r="G1809" s="10"/>
      <c r="H1809" s="11"/>
      <c r="I1809" s="100">
        <f t="shared" si="927"/>
        <v>0</v>
      </c>
    </row>
    <row r="1810" spans="1:9" s="3" customFormat="1" ht="25.5" hidden="1" x14ac:dyDescent="0.2">
      <c r="A1810" s="13" t="s">
        <v>13</v>
      </c>
      <c r="B1810" s="14" t="s">
        <v>14</v>
      </c>
      <c r="C1810" s="15">
        <v>0</v>
      </c>
      <c r="D1810" s="15">
        <f t="shared" ref="D1810:H1810" si="928">SUM(D1811,D1815,D1819)</f>
        <v>0</v>
      </c>
      <c r="E1810" s="15">
        <f t="shared" si="928"/>
        <v>0</v>
      </c>
      <c r="F1810" s="15">
        <f t="shared" si="928"/>
        <v>0</v>
      </c>
      <c r="G1810" s="15">
        <f t="shared" si="928"/>
        <v>0</v>
      </c>
      <c r="H1810" s="16">
        <f t="shared" si="928"/>
        <v>0</v>
      </c>
      <c r="I1810" s="100">
        <f t="shared" si="927"/>
        <v>0</v>
      </c>
    </row>
    <row r="1811" spans="1:9" s="3" customFormat="1" hidden="1" x14ac:dyDescent="0.2">
      <c r="A1811" s="17" t="s">
        <v>15</v>
      </c>
      <c r="B1811" s="18" t="s">
        <v>16</v>
      </c>
      <c r="C1811" s="15">
        <v>0</v>
      </c>
      <c r="D1811" s="15">
        <f t="shared" ref="D1811:H1811" si="929">SUM(D1812:D1814)</f>
        <v>0</v>
      </c>
      <c r="E1811" s="15">
        <f t="shared" si="929"/>
        <v>0</v>
      </c>
      <c r="F1811" s="15">
        <f t="shared" si="929"/>
        <v>0</v>
      </c>
      <c r="G1811" s="15">
        <f t="shared" si="929"/>
        <v>0</v>
      </c>
      <c r="H1811" s="16">
        <f t="shared" si="929"/>
        <v>0</v>
      </c>
      <c r="I1811" s="100">
        <f t="shared" si="927"/>
        <v>0</v>
      </c>
    </row>
    <row r="1812" spans="1:9" s="3" customFormat="1" hidden="1" x14ac:dyDescent="0.2">
      <c r="A1812" s="19" t="s">
        <v>17</v>
      </c>
      <c r="B1812" s="20" t="s">
        <v>18</v>
      </c>
      <c r="C1812" s="10">
        <v>0</v>
      </c>
      <c r="D1812" s="10"/>
      <c r="E1812" s="10">
        <f t="shared" ref="E1812:E1814" si="930">SUM(C1812,D1812)</f>
        <v>0</v>
      </c>
      <c r="F1812" s="10"/>
      <c r="G1812" s="10"/>
      <c r="H1812" s="11"/>
      <c r="I1812" s="100">
        <f t="shared" si="927"/>
        <v>0</v>
      </c>
    </row>
    <row r="1813" spans="1:9" s="3" customFormat="1" hidden="1" x14ac:dyDescent="0.2">
      <c r="A1813" s="19" t="s">
        <v>19</v>
      </c>
      <c r="B1813" s="21" t="s">
        <v>20</v>
      </c>
      <c r="C1813" s="10">
        <v>0</v>
      </c>
      <c r="D1813" s="10"/>
      <c r="E1813" s="10">
        <f t="shared" si="930"/>
        <v>0</v>
      </c>
      <c r="F1813" s="10"/>
      <c r="G1813" s="10"/>
      <c r="H1813" s="11"/>
      <c r="I1813" s="100">
        <f t="shared" si="927"/>
        <v>0</v>
      </c>
    </row>
    <row r="1814" spans="1:9" s="3" customFormat="1" hidden="1" x14ac:dyDescent="0.2">
      <c r="A1814" s="19" t="s">
        <v>21</v>
      </c>
      <c r="B1814" s="21" t="s">
        <v>22</v>
      </c>
      <c r="C1814" s="10">
        <v>0</v>
      </c>
      <c r="D1814" s="10"/>
      <c r="E1814" s="10">
        <f t="shared" si="930"/>
        <v>0</v>
      </c>
      <c r="F1814" s="10"/>
      <c r="G1814" s="10"/>
      <c r="H1814" s="11"/>
      <c r="I1814" s="100">
        <f t="shared" si="927"/>
        <v>0</v>
      </c>
    </row>
    <row r="1815" spans="1:9" s="3" customFormat="1" hidden="1" x14ac:dyDescent="0.2">
      <c r="A1815" s="17" t="s">
        <v>23</v>
      </c>
      <c r="B1815" s="22" t="s">
        <v>24</v>
      </c>
      <c r="C1815" s="15">
        <v>0</v>
      </c>
      <c r="D1815" s="15">
        <f t="shared" ref="D1815:H1815" si="931">SUM(D1816:D1818)</f>
        <v>0</v>
      </c>
      <c r="E1815" s="15">
        <f t="shared" si="931"/>
        <v>0</v>
      </c>
      <c r="F1815" s="15">
        <f t="shared" si="931"/>
        <v>0</v>
      </c>
      <c r="G1815" s="15">
        <f t="shared" si="931"/>
        <v>0</v>
      </c>
      <c r="H1815" s="16">
        <f t="shared" si="931"/>
        <v>0</v>
      </c>
      <c r="I1815" s="100">
        <f t="shared" si="927"/>
        <v>0</v>
      </c>
    </row>
    <row r="1816" spans="1:9" s="3" customFormat="1" hidden="1" x14ac:dyDescent="0.2">
      <c r="A1816" s="19" t="s">
        <v>17</v>
      </c>
      <c r="B1816" s="21" t="s">
        <v>25</v>
      </c>
      <c r="C1816" s="10">
        <v>0</v>
      </c>
      <c r="D1816" s="10"/>
      <c r="E1816" s="10">
        <f t="shared" ref="E1816:E1818" si="932">SUM(C1816,D1816)</f>
        <v>0</v>
      </c>
      <c r="F1816" s="10"/>
      <c r="G1816" s="10"/>
      <c r="H1816" s="11"/>
      <c r="I1816" s="100">
        <f t="shared" si="927"/>
        <v>0</v>
      </c>
    </row>
    <row r="1817" spans="1:9" s="3" customFormat="1" hidden="1" x14ac:dyDescent="0.2">
      <c r="A1817" s="19" t="s">
        <v>19</v>
      </c>
      <c r="B1817" s="21" t="s">
        <v>26</v>
      </c>
      <c r="C1817" s="10">
        <v>0</v>
      </c>
      <c r="D1817" s="10"/>
      <c r="E1817" s="10">
        <f t="shared" si="932"/>
        <v>0</v>
      </c>
      <c r="F1817" s="10"/>
      <c r="G1817" s="10"/>
      <c r="H1817" s="11"/>
      <c r="I1817" s="100">
        <f t="shared" si="927"/>
        <v>0</v>
      </c>
    </row>
    <row r="1818" spans="1:9" s="3" customFormat="1" hidden="1" x14ac:dyDescent="0.2">
      <c r="A1818" s="19" t="s">
        <v>21</v>
      </c>
      <c r="B1818" s="21" t="s">
        <v>27</v>
      </c>
      <c r="C1818" s="10">
        <v>0</v>
      </c>
      <c r="D1818" s="10"/>
      <c r="E1818" s="10">
        <f t="shared" si="932"/>
        <v>0</v>
      </c>
      <c r="F1818" s="10"/>
      <c r="G1818" s="10"/>
      <c r="H1818" s="11"/>
      <c r="I1818" s="100">
        <f t="shared" si="927"/>
        <v>0</v>
      </c>
    </row>
    <row r="1819" spans="1:9" s="3" customFormat="1" hidden="1" x14ac:dyDescent="0.2">
      <c r="A1819" s="17" t="s">
        <v>28</v>
      </c>
      <c r="B1819" s="22" t="s">
        <v>29</v>
      </c>
      <c r="C1819" s="15">
        <v>0</v>
      </c>
      <c r="D1819" s="15">
        <f t="shared" ref="D1819:H1819" si="933">SUM(D1820:D1822)</f>
        <v>0</v>
      </c>
      <c r="E1819" s="15">
        <f t="shared" si="933"/>
        <v>0</v>
      </c>
      <c r="F1819" s="15">
        <f t="shared" si="933"/>
        <v>0</v>
      </c>
      <c r="G1819" s="15">
        <f t="shared" si="933"/>
        <v>0</v>
      </c>
      <c r="H1819" s="16">
        <f t="shared" si="933"/>
        <v>0</v>
      </c>
      <c r="I1819" s="100">
        <f t="shared" si="927"/>
        <v>0</v>
      </c>
    </row>
    <row r="1820" spans="1:9" s="3" customFormat="1" hidden="1" x14ac:dyDescent="0.2">
      <c r="A1820" s="19" t="s">
        <v>17</v>
      </c>
      <c r="B1820" s="21" t="s">
        <v>30</v>
      </c>
      <c r="C1820" s="10">
        <v>0</v>
      </c>
      <c r="D1820" s="10"/>
      <c r="E1820" s="10">
        <f t="shared" ref="E1820:E1822" si="934">SUM(C1820,D1820)</f>
        <v>0</v>
      </c>
      <c r="F1820" s="10"/>
      <c r="G1820" s="10"/>
      <c r="H1820" s="11"/>
      <c r="I1820" s="100">
        <f t="shared" si="927"/>
        <v>0</v>
      </c>
    </row>
    <row r="1821" spans="1:9" s="3" customFormat="1" hidden="1" x14ac:dyDescent="0.2">
      <c r="A1821" s="19" t="s">
        <v>19</v>
      </c>
      <c r="B1821" s="21" t="s">
        <v>31</v>
      </c>
      <c r="C1821" s="10">
        <v>0</v>
      </c>
      <c r="D1821" s="10"/>
      <c r="E1821" s="10">
        <f t="shared" si="934"/>
        <v>0</v>
      </c>
      <c r="F1821" s="10"/>
      <c r="G1821" s="10"/>
      <c r="H1821" s="11"/>
      <c r="I1821" s="100">
        <f t="shared" si="927"/>
        <v>0</v>
      </c>
    </row>
    <row r="1822" spans="1:9" s="3" customFormat="1" hidden="1" x14ac:dyDescent="0.2">
      <c r="A1822" s="19" t="s">
        <v>21</v>
      </c>
      <c r="B1822" s="21" t="s">
        <v>32</v>
      </c>
      <c r="C1822" s="10">
        <v>0</v>
      </c>
      <c r="D1822" s="10"/>
      <c r="E1822" s="10">
        <f t="shared" si="934"/>
        <v>0</v>
      </c>
      <c r="F1822" s="10"/>
      <c r="G1822" s="10"/>
      <c r="H1822" s="11"/>
      <c r="I1822" s="100">
        <f t="shared" si="927"/>
        <v>0</v>
      </c>
    </row>
    <row r="1823" spans="1:9" s="3" customFormat="1" hidden="1" x14ac:dyDescent="0.2">
      <c r="A1823" s="39" t="s">
        <v>69</v>
      </c>
      <c r="B1823" s="40"/>
      <c r="C1823" s="58">
        <v>0</v>
      </c>
      <c r="D1823" s="58">
        <f>SUM(D1824,D1827,D1853,D1850)</f>
        <v>0</v>
      </c>
      <c r="E1823" s="58">
        <f t="shared" ref="E1823:H1823" si="935">SUM(E1824,E1827,E1853,E1850)</f>
        <v>0</v>
      </c>
      <c r="F1823" s="58">
        <f t="shared" si="935"/>
        <v>0</v>
      </c>
      <c r="G1823" s="58">
        <f t="shared" si="935"/>
        <v>0</v>
      </c>
      <c r="H1823" s="59">
        <f t="shared" si="935"/>
        <v>0</v>
      </c>
      <c r="I1823" s="100">
        <f t="shared" si="927"/>
        <v>0</v>
      </c>
    </row>
    <row r="1824" spans="1:9" s="3" customFormat="1" hidden="1" x14ac:dyDescent="0.2">
      <c r="A1824" s="29" t="s">
        <v>34</v>
      </c>
      <c r="B1824" s="30">
        <v>20</v>
      </c>
      <c r="C1824" s="15">
        <v>0</v>
      </c>
      <c r="D1824" s="15">
        <f t="shared" ref="D1824:H1824" si="936">SUM(D1825)</f>
        <v>0</v>
      </c>
      <c r="E1824" s="15">
        <f t="shared" si="936"/>
        <v>0</v>
      </c>
      <c r="F1824" s="15">
        <f t="shared" si="936"/>
        <v>0</v>
      </c>
      <c r="G1824" s="15">
        <f t="shared" si="936"/>
        <v>0</v>
      </c>
      <c r="H1824" s="16">
        <f t="shared" si="936"/>
        <v>0</v>
      </c>
      <c r="I1824" s="100">
        <f t="shared" si="927"/>
        <v>0</v>
      </c>
    </row>
    <row r="1825" spans="1:9" s="3" customFormat="1" hidden="1" x14ac:dyDescent="0.2">
      <c r="A1825" s="19" t="s">
        <v>37</v>
      </c>
      <c r="B1825" s="143" t="s">
        <v>38</v>
      </c>
      <c r="C1825" s="10">
        <v>0</v>
      </c>
      <c r="D1825" s="10"/>
      <c r="E1825" s="10">
        <f>C1825+D1825</f>
        <v>0</v>
      </c>
      <c r="F1825" s="10"/>
      <c r="G1825" s="10"/>
      <c r="H1825" s="11"/>
      <c r="I1825" s="100">
        <f t="shared" si="927"/>
        <v>0</v>
      </c>
    </row>
    <row r="1826" spans="1:9" s="3" customFormat="1" hidden="1" x14ac:dyDescent="0.2">
      <c r="A1826" s="19"/>
      <c r="B1826" s="20"/>
      <c r="C1826" s="10"/>
      <c r="D1826" s="10"/>
      <c r="E1826" s="10"/>
      <c r="F1826" s="10"/>
      <c r="G1826" s="10"/>
      <c r="H1826" s="11"/>
      <c r="I1826" s="100">
        <f t="shared" si="927"/>
        <v>0</v>
      </c>
    </row>
    <row r="1827" spans="1:9" s="3" customFormat="1" ht="25.5" hidden="1" x14ac:dyDescent="0.2">
      <c r="A1827" s="146" t="s">
        <v>113</v>
      </c>
      <c r="B1827" s="31">
        <v>60</v>
      </c>
      <c r="C1827" s="15">
        <v>0</v>
      </c>
      <c r="D1827" s="15">
        <f t="shared" ref="D1827:H1827" si="937">SUM(D1828,D1835,D1842)</f>
        <v>0</v>
      </c>
      <c r="E1827" s="15">
        <f t="shared" si="937"/>
        <v>0</v>
      </c>
      <c r="F1827" s="15">
        <f t="shared" si="937"/>
        <v>0</v>
      </c>
      <c r="G1827" s="15">
        <f t="shared" si="937"/>
        <v>0</v>
      </c>
      <c r="H1827" s="16">
        <f t="shared" si="937"/>
        <v>0</v>
      </c>
      <c r="I1827" s="100">
        <f t="shared" si="927"/>
        <v>0</v>
      </c>
    </row>
    <row r="1828" spans="1:9" s="3" customFormat="1" ht="25.5" hidden="1" x14ac:dyDescent="0.2">
      <c r="A1828" s="29" t="s">
        <v>114</v>
      </c>
      <c r="B1828" s="32">
        <v>60</v>
      </c>
      <c r="C1828" s="15">
        <v>0</v>
      </c>
      <c r="D1828" s="15">
        <f t="shared" ref="D1828:H1828" si="938">SUM(D1832,D1833,D1834)</f>
        <v>0</v>
      </c>
      <c r="E1828" s="15">
        <f t="shared" si="938"/>
        <v>0</v>
      </c>
      <c r="F1828" s="15">
        <f t="shared" si="938"/>
        <v>0</v>
      </c>
      <c r="G1828" s="15">
        <f t="shared" si="938"/>
        <v>0</v>
      </c>
      <c r="H1828" s="16">
        <f t="shared" si="938"/>
        <v>0</v>
      </c>
      <c r="I1828" s="100">
        <f t="shared" si="927"/>
        <v>0</v>
      </c>
    </row>
    <row r="1829" spans="1:9" s="3" customFormat="1" hidden="1" x14ac:dyDescent="0.2">
      <c r="A1829" s="33" t="s">
        <v>45</v>
      </c>
      <c r="B1829" s="34"/>
      <c r="C1829" s="15"/>
      <c r="D1829" s="15"/>
      <c r="E1829" s="15"/>
      <c r="F1829" s="15"/>
      <c r="G1829" s="15"/>
      <c r="H1829" s="16"/>
      <c r="I1829" s="100">
        <f t="shared" si="927"/>
        <v>0</v>
      </c>
    </row>
    <row r="1830" spans="1:9" s="3" customFormat="1" hidden="1" x14ac:dyDescent="0.2">
      <c r="A1830" s="33" t="s">
        <v>46</v>
      </c>
      <c r="B1830" s="34"/>
      <c r="C1830" s="15">
        <v>0</v>
      </c>
      <c r="D1830" s="15">
        <f t="shared" ref="D1830:H1830" si="939">D1832+D1833+D1834-D1831</f>
        <v>0</v>
      </c>
      <c r="E1830" s="15">
        <f t="shared" si="939"/>
        <v>0</v>
      </c>
      <c r="F1830" s="15">
        <f t="shared" si="939"/>
        <v>0</v>
      </c>
      <c r="G1830" s="15">
        <f t="shared" si="939"/>
        <v>0</v>
      </c>
      <c r="H1830" s="16">
        <f t="shared" si="939"/>
        <v>0</v>
      </c>
      <c r="I1830" s="100">
        <f t="shared" si="927"/>
        <v>0</v>
      </c>
    </row>
    <row r="1831" spans="1:9" s="3" customFormat="1" hidden="1" x14ac:dyDescent="0.2">
      <c r="A1831" s="33" t="s">
        <v>47</v>
      </c>
      <c r="B1831" s="34"/>
      <c r="C1831" s="15">
        <v>0</v>
      </c>
      <c r="D1831" s="15"/>
      <c r="E1831" s="15">
        <f t="shared" ref="E1831:E1834" si="940">C1831+D1831</f>
        <v>0</v>
      </c>
      <c r="F1831" s="15"/>
      <c r="G1831" s="15"/>
      <c r="H1831" s="16"/>
      <c r="I1831" s="100">
        <f t="shared" si="927"/>
        <v>0</v>
      </c>
    </row>
    <row r="1832" spans="1:9" s="3" customFormat="1" hidden="1" x14ac:dyDescent="0.2">
      <c r="A1832" s="8" t="s">
        <v>115</v>
      </c>
      <c r="B1832" s="144" t="s">
        <v>116</v>
      </c>
      <c r="C1832" s="10">
        <v>0</v>
      </c>
      <c r="D1832" s="10"/>
      <c r="E1832" s="10">
        <f t="shared" si="940"/>
        <v>0</v>
      </c>
      <c r="F1832" s="10"/>
      <c r="G1832" s="10"/>
      <c r="H1832" s="11"/>
      <c r="I1832" s="100">
        <f t="shared" si="927"/>
        <v>0</v>
      </c>
    </row>
    <row r="1833" spans="1:9" s="3" customFormat="1" hidden="1" x14ac:dyDescent="0.2">
      <c r="A1833" s="8" t="s">
        <v>107</v>
      </c>
      <c r="B1833" s="144" t="s">
        <v>117</v>
      </c>
      <c r="C1833" s="10">
        <v>0</v>
      </c>
      <c r="D1833" s="10"/>
      <c r="E1833" s="10">
        <f t="shared" si="940"/>
        <v>0</v>
      </c>
      <c r="F1833" s="10"/>
      <c r="G1833" s="10"/>
      <c r="H1833" s="11"/>
      <c r="I1833" s="100">
        <f t="shared" si="927"/>
        <v>0</v>
      </c>
    </row>
    <row r="1834" spans="1:9" s="3" customFormat="1" hidden="1" x14ac:dyDescent="0.2">
      <c r="A1834" s="8" t="s">
        <v>109</v>
      </c>
      <c r="B1834" s="145" t="s">
        <v>118</v>
      </c>
      <c r="C1834" s="10">
        <v>0</v>
      </c>
      <c r="D1834" s="10"/>
      <c r="E1834" s="10">
        <f t="shared" si="940"/>
        <v>0</v>
      </c>
      <c r="F1834" s="10"/>
      <c r="G1834" s="10"/>
      <c r="H1834" s="11"/>
      <c r="I1834" s="100">
        <f t="shared" si="927"/>
        <v>0</v>
      </c>
    </row>
    <row r="1835" spans="1:9" s="3" customFormat="1" hidden="1" x14ac:dyDescent="0.2">
      <c r="A1835" s="29" t="s">
        <v>54</v>
      </c>
      <c r="B1835" s="30" t="s">
        <v>55</v>
      </c>
      <c r="C1835" s="15">
        <v>0</v>
      </c>
      <c r="D1835" s="15">
        <f t="shared" ref="D1835:H1835" si="941">SUM(D1839,D1840,D1841)</f>
        <v>0</v>
      </c>
      <c r="E1835" s="15">
        <f t="shared" si="941"/>
        <v>0</v>
      </c>
      <c r="F1835" s="15">
        <f t="shared" si="941"/>
        <v>0</v>
      </c>
      <c r="G1835" s="15">
        <f t="shared" si="941"/>
        <v>0</v>
      </c>
      <c r="H1835" s="16">
        <f t="shared" si="941"/>
        <v>0</v>
      </c>
      <c r="I1835" s="100">
        <f t="shared" si="927"/>
        <v>0</v>
      </c>
    </row>
    <row r="1836" spans="1:9" s="3" customFormat="1" hidden="1" x14ac:dyDescent="0.2">
      <c r="A1836" s="35" t="s">
        <v>45</v>
      </c>
      <c r="B1836" s="30"/>
      <c r="C1836" s="15"/>
      <c r="D1836" s="15"/>
      <c r="E1836" s="15"/>
      <c r="F1836" s="15"/>
      <c r="G1836" s="15"/>
      <c r="H1836" s="16"/>
      <c r="I1836" s="100">
        <f t="shared" si="927"/>
        <v>0</v>
      </c>
    </row>
    <row r="1837" spans="1:9" s="3" customFormat="1" hidden="1" x14ac:dyDescent="0.2">
      <c r="A1837" s="33" t="s">
        <v>46</v>
      </c>
      <c r="B1837" s="34"/>
      <c r="C1837" s="15">
        <v>0</v>
      </c>
      <c r="D1837" s="15">
        <f t="shared" ref="D1837:H1837" si="942">D1839+D1840+D1841-D1838</f>
        <v>0</v>
      </c>
      <c r="E1837" s="15">
        <f t="shared" si="942"/>
        <v>0</v>
      </c>
      <c r="F1837" s="15">
        <f t="shared" si="942"/>
        <v>0</v>
      </c>
      <c r="G1837" s="15">
        <f t="shared" si="942"/>
        <v>0</v>
      </c>
      <c r="H1837" s="16">
        <f t="shared" si="942"/>
        <v>0</v>
      </c>
      <c r="I1837" s="100">
        <f t="shared" si="927"/>
        <v>0</v>
      </c>
    </row>
    <row r="1838" spans="1:9" s="3" customFormat="1" hidden="1" x14ac:dyDescent="0.2">
      <c r="A1838" s="33" t="s">
        <v>47</v>
      </c>
      <c r="B1838" s="34"/>
      <c r="C1838" s="15">
        <v>0</v>
      </c>
      <c r="D1838" s="15"/>
      <c r="E1838" s="15">
        <f t="shared" ref="E1838:E1841" si="943">C1838+D1838</f>
        <v>0</v>
      </c>
      <c r="F1838" s="15"/>
      <c r="G1838" s="15"/>
      <c r="H1838" s="16"/>
      <c r="I1838" s="100">
        <f t="shared" si="927"/>
        <v>0</v>
      </c>
    </row>
    <row r="1839" spans="1:9" s="3" customFormat="1" hidden="1" x14ac:dyDescent="0.2">
      <c r="A1839" s="8" t="s">
        <v>48</v>
      </c>
      <c r="B1839" s="145" t="s">
        <v>56</v>
      </c>
      <c r="C1839" s="10">
        <v>0</v>
      </c>
      <c r="D1839" s="10"/>
      <c r="E1839" s="10">
        <f t="shared" si="943"/>
        <v>0</v>
      </c>
      <c r="F1839" s="10"/>
      <c r="G1839" s="10"/>
      <c r="H1839" s="11"/>
      <c r="I1839" s="100">
        <f t="shared" si="927"/>
        <v>0</v>
      </c>
    </row>
    <row r="1840" spans="1:9" s="3" customFormat="1" hidden="1" x14ac:dyDescent="0.2">
      <c r="A1840" s="8" t="s">
        <v>50</v>
      </c>
      <c r="B1840" s="145" t="s">
        <v>57</v>
      </c>
      <c r="C1840" s="10">
        <v>0</v>
      </c>
      <c r="D1840" s="10"/>
      <c r="E1840" s="10">
        <f t="shared" si="943"/>
        <v>0</v>
      </c>
      <c r="F1840" s="10"/>
      <c r="G1840" s="10"/>
      <c r="H1840" s="11"/>
      <c r="I1840" s="100">
        <f t="shared" si="927"/>
        <v>0</v>
      </c>
    </row>
    <row r="1841" spans="1:11" s="3" customFormat="1" hidden="1" x14ac:dyDescent="0.2">
      <c r="A1841" s="8" t="s">
        <v>52</v>
      </c>
      <c r="B1841" s="145" t="s">
        <v>58</v>
      </c>
      <c r="C1841" s="10">
        <v>0</v>
      </c>
      <c r="D1841" s="10"/>
      <c r="E1841" s="10">
        <f t="shared" si="943"/>
        <v>0</v>
      </c>
      <c r="F1841" s="10"/>
      <c r="G1841" s="10"/>
      <c r="H1841" s="11"/>
      <c r="I1841" s="100">
        <f t="shared" si="927"/>
        <v>0</v>
      </c>
    </row>
    <row r="1842" spans="1:11" s="3" customFormat="1" hidden="1" x14ac:dyDescent="0.2">
      <c r="A1842" s="29" t="s">
        <v>59</v>
      </c>
      <c r="B1842" s="36" t="s">
        <v>60</v>
      </c>
      <c r="C1842" s="15">
        <v>0</v>
      </c>
      <c r="D1842" s="15">
        <f t="shared" ref="D1842:H1842" si="944">SUM(D1846,D1847,D1848)</f>
        <v>0</v>
      </c>
      <c r="E1842" s="15">
        <f t="shared" si="944"/>
        <v>0</v>
      </c>
      <c r="F1842" s="15">
        <f t="shared" si="944"/>
        <v>0</v>
      </c>
      <c r="G1842" s="15">
        <f t="shared" si="944"/>
        <v>0</v>
      </c>
      <c r="H1842" s="16">
        <f t="shared" si="944"/>
        <v>0</v>
      </c>
      <c r="I1842" s="100">
        <f t="shared" si="927"/>
        <v>0</v>
      </c>
    </row>
    <row r="1843" spans="1:11" s="3" customFormat="1" hidden="1" x14ac:dyDescent="0.2">
      <c r="A1843" s="35" t="s">
        <v>45</v>
      </c>
      <c r="B1843" s="36"/>
      <c r="C1843" s="15"/>
      <c r="D1843" s="15"/>
      <c r="E1843" s="15"/>
      <c r="F1843" s="15"/>
      <c r="G1843" s="15"/>
      <c r="H1843" s="16"/>
      <c r="I1843" s="100">
        <f t="shared" si="927"/>
        <v>0</v>
      </c>
    </row>
    <row r="1844" spans="1:11" s="3" customFormat="1" hidden="1" x14ac:dyDescent="0.2">
      <c r="A1844" s="33" t="s">
        <v>46</v>
      </c>
      <c r="B1844" s="34"/>
      <c r="C1844" s="15">
        <v>0</v>
      </c>
      <c r="D1844" s="15">
        <f t="shared" ref="D1844:H1844" si="945">D1846+D1847+D1848-D1845</f>
        <v>0</v>
      </c>
      <c r="E1844" s="15">
        <f t="shared" si="945"/>
        <v>0</v>
      </c>
      <c r="F1844" s="15">
        <f t="shared" si="945"/>
        <v>0</v>
      </c>
      <c r="G1844" s="15">
        <f t="shared" si="945"/>
        <v>0</v>
      </c>
      <c r="H1844" s="16">
        <f t="shared" si="945"/>
        <v>0</v>
      </c>
      <c r="I1844" s="100">
        <f t="shared" si="927"/>
        <v>0</v>
      </c>
    </row>
    <row r="1845" spans="1:11" s="3" customFormat="1" hidden="1" x14ac:dyDescent="0.2">
      <c r="A1845" s="33" t="s">
        <v>47</v>
      </c>
      <c r="B1845" s="34"/>
      <c r="C1845" s="15">
        <v>0</v>
      </c>
      <c r="D1845" s="15"/>
      <c r="E1845" s="15">
        <f>C1845+D1845</f>
        <v>0</v>
      </c>
      <c r="F1845" s="15"/>
      <c r="G1845" s="15"/>
      <c r="H1845" s="16"/>
      <c r="I1845" s="100">
        <f t="shared" si="927"/>
        <v>0</v>
      </c>
    </row>
    <row r="1846" spans="1:11" s="3" customFormat="1" hidden="1" x14ac:dyDescent="0.2">
      <c r="A1846" s="8" t="s">
        <v>48</v>
      </c>
      <c r="B1846" s="145" t="s">
        <v>61</v>
      </c>
      <c r="C1846" s="10">
        <v>0</v>
      </c>
      <c r="D1846" s="10"/>
      <c r="E1846" s="10">
        <f t="shared" ref="E1846:E1848" si="946">C1846+D1846</f>
        <v>0</v>
      </c>
      <c r="F1846" s="10"/>
      <c r="G1846" s="10"/>
      <c r="H1846" s="11"/>
      <c r="I1846" s="100">
        <f t="shared" si="927"/>
        <v>0</v>
      </c>
      <c r="J1846" s="3">
        <v>0.05</v>
      </c>
      <c r="K1846" s="3">
        <v>0.05</v>
      </c>
    </row>
    <row r="1847" spans="1:11" s="3" customFormat="1" hidden="1" x14ac:dyDescent="0.2">
      <c r="A1847" s="8" t="s">
        <v>50</v>
      </c>
      <c r="B1847" s="145" t="s">
        <v>62</v>
      </c>
      <c r="C1847" s="10">
        <v>0</v>
      </c>
      <c r="D1847" s="10"/>
      <c r="E1847" s="10">
        <f t="shared" si="946"/>
        <v>0</v>
      </c>
      <c r="F1847" s="10"/>
      <c r="G1847" s="10"/>
      <c r="H1847" s="11"/>
      <c r="I1847" s="100">
        <f t="shared" si="927"/>
        <v>0</v>
      </c>
      <c r="J1847" s="3">
        <v>0.9</v>
      </c>
    </row>
    <row r="1848" spans="1:11" s="3" customFormat="1" hidden="1" x14ac:dyDescent="0.2">
      <c r="A1848" s="8" t="s">
        <v>52</v>
      </c>
      <c r="B1848" s="145" t="s">
        <v>63</v>
      </c>
      <c r="C1848" s="10">
        <v>0</v>
      </c>
      <c r="D1848" s="10"/>
      <c r="E1848" s="10">
        <f t="shared" si="946"/>
        <v>0</v>
      </c>
      <c r="F1848" s="10"/>
      <c r="G1848" s="10"/>
      <c r="H1848" s="11"/>
      <c r="I1848" s="100">
        <f t="shared" si="927"/>
        <v>0</v>
      </c>
    </row>
    <row r="1849" spans="1:11" s="3" customFormat="1" hidden="1" x14ac:dyDescent="0.2">
      <c r="A1849" s="37"/>
      <c r="B1849" s="24"/>
      <c r="C1849" s="10"/>
      <c r="D1849" s="10"/>
      <c r="E1849" s="10"/>
      <c r="F1849" s="10"/>
      <c r="G1849" s="10"/>
      <c r="H1849" s="11"/>
      <c r="I1849" s="100">
        <f t="shared" si="927"/>
        <v>0</v>
      </c>
    </row>
    <row r="1850" spans="1:11" s="3" customFormat="1" hidden="1" x14ac:dyDescent="0.2">
      <c r="A1850" s="136" t="s">
        <v>119</v>
      </c>
      <c r="B1850" s="30">
        <v>71</v>
      </c>
      <c r="C1850" s="15">
        <v>0</v>
      </c>
      <c r="D1850" s="15">
        <f t="shared" ref="D1850:H1850" si="947">SUM(D1851)</f>
        <v>0</v>
      </c>
      <c r="E1850" s="15">
        <f t="shared" si="947"/>
        <v>0</v>
      </c>
      <c r="F1850" s="15">
        <f t="shared" si="947"/>
        <v>0</v>
      </c>
      <c r="G1850" s="15">
        <f t="shared" si="947"/>
        <v>0</v>
      </c>
      <c r="H1850" s="16">
        <f t="shared" si="947"/>
        <v>0</v>
      </c>
      <c r="I1850" s="100">
        <f t="shared" si="927"/>
        <v>0</v>
      </c>
    </row>
    <row r="1851" spans="1:11" s="3" customFormat="1" hidden="1" x14ac:dyDescent="0.2">
      <c r="A1851" s="137" t="s">
        <v>120</v>
      </c>
      <c r="B1851" s="143" t="s">
        <v>121</v>
      </c>
      <c r="C1851" s="10">
        <v>0</v>
      </c>
      <c r="D1851" s="10"/>
      <c r="E1851" s="10">
        <f>C1851+D1851</f>
        <v>0</v>
      </c>
      <c r="F1851" s="10"/>
      <c r="G1851" s="10"/>
      <c r="H1851" s="11"/>
      <c r="I1851" s="100">
        <f t="shared" si="927"/>
        <v>0</v>
      </c>
    </row>
    <row r="1852" spans="1:11" s="3" customFormat="1" hidden="1" x14ac:dyDescent="0.2">
      <c r="A1852" s="37"/>
      <c r="B1852" s="24"/>
      <c r="C1852" s="10"/>
      <c r="D1852" s="10"/>
      <c r="E1852" s="10"/>
      <c r="F1852" s="10"/>
      <c r="G1852" s="10"/>
      <c r="H1852" s="11"/>
      <c r="I1852" s="100">
        <f t="shared" si="927"/>
        <v>0</v>
      </c>
    </row>
    <row r="1853" spans="1:11" s="3" customFormat="1" hidden="1" x14ac:dyDescent="0.2">
      <c r="A1853" s="17" t="s">
        <v>64</v>
      </c>
      <c r="B1853" s="36" t="s">
        <v>65</v>
      </c>
      <c r="C1853" s="15">
        <v>0</v>
      </c>
      <c r="D1853" s="15"/>
      <c r="E1853" s="15">
        <f>C1853+D1853</f>
        <v>0</v>
      </c>
      <c r="F1853" s="15"/>
      <c r="G1853" s="15"/>
      <c r="H1853" s="16"/>
      <c r="I1853" s="100">
        <f t="shared" si="927"/>
        <v>0</v>
      </c>
    </row>
    <row r="1854" spans="1:11" s="3" customFormat="1" hidden="1" x14ac:dyDescent="0.2">
      <c r="A1854" s="37"/>
      <c r="B1854" s="24"/>
      <c r="C1854" s="10"/>
      <c r="D1854" s="10"/>
      <c r="E1854" s="10"/>
      <c r="F1854" s="10"/>
      <c r="G1854" s="10"/>
      <c r="H1854" s="11"/>
      <c r="I1854" s="100">
        <f t="shared" si="927"/>
        <v>0</v>
      </c>
    </row>
    <row r="1855" spans="1:11" s="3" customFormat="1" hidden="1" x14ac:dyDescent="0.2">
      <c r="A1855" s="17" t="s">
        <v>66</v>
      </c>
      <c r="B1855" s="36"/>
      <c r="C1855" s="15">
        <v>0</v>
      </c>
      <c r="D1855" s="15">
        <f t="shared" ref="D1855:H1855" si="948">D1802-D1823</f>
        <v>0</v>
      </c>
      <c r="E1855" s="15">
        <f t="shared" si="948"/>
        <v>0</v>
      </c>
      <c r="F1855" s="15">
        <f t="shared" si="948"/>
        <v>0</v>
      </c>
      <c r="G1855" s="15">
        <f t="shared" si="948"/>
        <v>0</v>
      </c>
      <c r="H1855" s="16">
        <f t="shared" si="948"/>
        <v>0</v>
      </c>
      <c r="I1855" s="100">
        <f t="shared" si="927"/>
        <v>0</v>
      </c>
    </row>
    <row r="1856" spans="1:11" s="1" customFormat="1" ht="38.25" hidden="1" x14ac:dyDescent="0.2">
      <c r="A1856" s="47" t="s">
        <v>99</v>
      </c>
      <c r="B1856" s="48"/>
      <c r="C1856" s="49">
        <v>0</v>
      </c>
      <c r="D1856" s="49">
        <f t="shared" ref="D1856:H1856" si="949">D1857</f>
        <v>0</v>
      </c>
      <c r="E1856" s="49">
        <f t="shared" si="949"/>
        <v>0</v>
      </c>
      <c r="F1856" s="49">
        <f t="shared" si="949"/>
        <v>0</v>
      </c>
      <c r="G1856" s="49">
        <f t="shared" si="949"/>
        <v>0</v>
      </c>
      <c r="H1856" s="50">
        <f t="shared" si="949"/>
        <v>0</v>
      </c>
      <c r="I1856" s="100">
        <f t="shared" si="927"/>
        <v>0</v>
      </c>
    </row>
    <row r="1857" spans="1:9" s="3" customFormat="1" hidden="1" x14ac:dyDescent="0.2">
      <c r="A1857" s="39" t="s">
        <v>71</v>
      </c>
      <c r="B1857" s="40"/>
      <c r="C1857" s="41">
        <v>0</v>
      </c>
      <c r="D1857" s="41">
        <f t="shared" ref="D1857:H1857" si="950">SUM(D1858,D1859,D1860,D1864)</f>
        <v>0</v>
      </c>
      <c r="E1857" s="41">
        <f t="shared" si="950"/>
        <v>0</v>
      </c>
      <c r="F1857" s="41">
        <f t="shared" si="950"/>
        <v>0</v>
      </c>
      <c r="G1857" s="41">
        <f t="shared" si="950"/>
        <v>0</v>
      </c>
      <c r="H1857" s="42">
        <f t="shared" si="950"/>
        <v>0</v>
      </c>
      <c r="I1857" s="100">
        <f t="shared" si="927"/>
        <v>0</v>
      </c>
    </row>
    <row r="1858" spans="1:9" s="3" customFormat="1" hidden="1" x14ac:dyDescent="0.2">
      <c r="A1858" s="8" t="s">
        <v>72</v>
      </c>
      <c r="B1858" s="9"/>
      <c r="C1858" s="10">
        <v>0</v>
      </c>
      <c r="D1858" s="10"/>
      <c r="E1858" s="10">
        <f>SUM(C1858,D1858)</f>
        <v>0</v>
      </c>
      <c r="F1858" s="10"/>
      <c r="G1858" s="10"/>
      <c r="H1858" s="11"/>
      <c r="I1858" s="100">
        <f t="shared" si="927"/>
        <v>0</v>
      </c>
    </row>
    <row r="1859" spans="1:9" s="3" customFormat="1" ht="25.5" hidden="1" x14ac:dyDescent="0.2">
      <c r="A1859" s="8" t="s">
        <v>136</v>
      </c>
      <c r="B1859" s="12"/>
      <c r="C1859" s="10">
        <v>0</v>
      </c>
      <c r="D1859" s="10"/>
      <c r="E1859" s="10">
        <f t="shared" ref="E1859:E1863" si="951">SUM(C1859,D1859)</f>
        <v>0</v>
      </c>
      <c r="F1859" s="10"/>
      <c r="G1859" s="10"/>
      <c r="H1859" s="11"/>
      <c r="I1859" s="100">
        <f t="shared" si="927"/>
        <v>0</v>
      </c>
    </row>
    <row r="1860" spans="1:9" s="3" customFormat="1" hidden="1" x14ac:dyDescent="0.2">
      <c r="A1860" s="13" t="s">
        <v>123</v>
      </c>
      <c r="B1860" s="14" t="s">
        <v>104</v>
      </c>
      <c r="C1860" s="15">
        <v>0</v>
      </c>
      <c r="D1860" s="15">
        <f>SUM(D1861:D1863)</f>
        <v>0</v>
      </c>
      <c r="E1860" s="15">
        <f t="shared" si="951"/>
        <v>0</v>
      </c>
      <c r="F1860" s="15">
        <f t="shared" ref="F1860:H1860" si="952">SUM(F1861:F1863)</f>
        <v>0</v>
      </c>
      <c r="G1860" s="15">
        <f t="shared" si="952"/>
        <v>0</v>
      </c>
      <c r="H1860" s="16">
        <f t="shared" si="952"/>
        <v>0</v>
      </c>
      <c r="I1860" s="100">
        <f t="shared" si="927"/>
        <v>0</v>
      </c>
    </row>
    <row r="1861" spans="1:9" s="3" customFormat="1" hidden="1" x14ac:dyDescent="0.2">
      <c r="A1861" s="121" t="s">
        <v>105</v>
      </c>
      <c r="B1861" s="9" t="s">
        <v>106</v>
      </c>
      <c r="C1861" s="10">
        <v>0</v>
      </c>
      <c r="D1861" s="10"/>
      <c r="E1861" s="10">
        <f t="shared" si="951"/>
        <v>0</v>
      </c>
      <c r="F1861" s="10"/>
      <c r="G1861" s="10"/>
      <c r="H1861" s="11"/>
      <c r="I1861" s="100">
        <f t="shared" si="927"/>
        <v>0</v>
      </c>
    </row>
    <row r="1862" spans="1:9" s="3" customFormat="1" hidden="1" x14ac:dyDescent="0.2">
      <c r="A1862" s="121" t="s">
        <v>107</v>
      </c>
      <c r="B1862" s="9" t="s">
        <v>108</v>
      </c>
      <c r="C1862" s="10">
        <v>0</v>
      </c>
      <c r="D1862" s="10"/>
      <c r="E1862" s="10">
        <f t="shared" si="951"/>
        <v>0</v>
      </c>
      <c r="F1862" s="10"/>
      <c r="G1862" s="10"/>
      <c r="H1862" s="11"/>
      <c r="I1862" s="100">
        <f t="shared" si="927"/>
        <v>0</v>
      </c>
    </row>
    <row r="1863" spans="1:9" s="3" customFormat="1" hidden="1" x14ac:dyDescent="0.2">
      <c r="A1863" s="121" t="s">
        <v>109</v>
      </c>
      <c r="B1863" s="9" t="s">
        <v>110</v>
      </c>
      <c r="C1863" s="10">
        <v>0</v>
      </c>
      <c r="D1863" s="10"/>
      <c r="E1863" s="10">
        <f t="shared" si="951"/>
        <v>0</v>
      </c>
      <c r="F1863" s="10"/>
      <c r="G1863" s="10"/>
      <c r="H1863" s="11"/>
      <c r="I1863" s="100">
        <f t="shared" si="927"/>
        <v>0</v>
      </c>
    </row>
    <row r="1864" spans="1:9" s="3" customFormat="1" ht="25.5" hidden="1" x14ac:dyDescent="0.2">
      <c r="A1864" s="13" t="s">
        <v>13</v>
      </c>
      <c r="B1864" s="14" t="s">
        <v>14</v>
      </c>
      <c r="C1864" s="15">
        <v>0</v>
      </c>
      <c r="D1864" s="15">
        <f t="shared" ref="D1864:H1864" si="953">SUM(D1865,D1869,D1873)</f>
        <v>0</v>
      </c>
      <c r="E1864" s="15">
        <f t="shared" si="953"/>
        <v>0</v>
      </c>
      <c r="F1864" s="15">
        <f t="shared" si="953"/>
        <v>0</v>
      </c>
      <c r="G1864" s="15">
        <f t="shared" si="953"/>
        <v>0</v>
      </c>
      <c r="H1864" s="16">
        <f t="shared" si="953"/>
        <v>0</v>
      </c>
      <c r="I1864" s="100">
        <f t="shared" si="927"/>
        <v>0</v>
      </c>
    </row>
    <row r="1865" spans="1:9" s="3" customFormat="1" hidden="1" x14ac:dyDescent="0.2">
      <c r="A1865" s="17" t="s">
        <v>15</v>
      </c>
      <c r="B1865" s="18" t="s">
        <v>16</v>
      </c>
      <c r="C1865" s="15">
        <v>0</v>
      </c>
      <c r="D1865" s="15">
        <f t="shared" ref="D1865:H1865" si="954">SUM(D1866:D1868)</f>
        <v>0</v>
      </c>
      <c r="E1865" s="15">
        <f t="shared" si="954"/>
        <v>0</v>
      </c>
      <c r="F1865" s="15">
        <f t="shared" si="954"/>
        <v>0</v>
      </c>
      <c r="G1865" s="15">
        <f t="shared" si="954"/>
        <v>0</v>
      </c>
      <c r="H1865" s="16">
        <f t="shared" si="954"/>
        <v>0</v>
      </c>
      <c r="I1865" s="100">
        <f t="shared" si="927"/>
        <v>0</v>
      </c>
    </row>
    <row r="1866" spans="1:9" s="3" customFormat="1" hidden="1" x14ac:dyDescent="0.2">
      <c r="A1866" s="19" t="s">
        <v>17</v>
      </c>
      <c r="B1866" s="20" t="s">
        <v>18</v>
      </c>
      <c r="C1866" s="10">
        <v>0</v>
      </c>
      <c r="D1866" s="10"/>
      <c r="E1866" s="10">
        <f t="shared" ref="E1866:E1868" si="955">SUM(C1866,D1866)</f>
        <v>0</v>
      </c>
      <c r="F1866" s="10"/>
      <c r="G1866" s="10"/>
      <c r="H1866" s="11"/>
      <c r="I1866" s="100">
        <f t="shared" si="927"/>
        <v>0</v>
      </c>
    </row>
    <row r="1867" spans="1:9" s="3" customFormat="1" hidden="1" x14ac:dyDescent="0.2">
      <c r="A1867" s="19" t="s">
        <v>19</v>
      </c>
      <c r="B1867" s="21" t="s">
        <v>20</v>
      </c>
      <c r="C1867" s="10">
        <v>0</v>
      </c>
      <c r="D1867" s="10"/>
      <c r="E1867" s="10">
        <f t="shared" si="955"/>
        <v>0</v>
      </c>
      <c r="F1867" s="10"/>
      <c r="G1867" s="10"/>
      <c r="H1867" s="11"/>
      <c r="I1867" s="100">
        <f t="shared" si="927"/>
        <v>0</v>
      </c>
    </row>
    <row r="1868" spans="1:9" s="3" customFormat="1" hidden="1" x14ac:dyDescent="0.2">
      <c r="A1868" s="19" t="s">
        <v>21</v>
      </c>
      <c r="B1868" s="21" t="s">
        <v>22</v>
      </c>
      <c r="C1868" s="10">
        <v>0</v>
      </c>
      <c r="D1868" s="10"/>
      <c r="E1868" s="10">
        <f t="shared" si="955"/>
        <v>0</v>
      </c>
      <c r="F1868" s="10"/>
      <c r="G1868" s="10"/>
      <c r="H1868" s="11"/>
      <c r="I1868" s="100">
        <f t="shared" si="927"/>
        <v>0</v>
      </c>
    </row>
    <row r="1869" spans="1:9" s="3" customFormat="1" hidden="1" x14ac:dyDescent="0.2">
      <c r="A1869" s="17" t="s">
        <v>23</v>
      </c>
      <c r="B1869" s="22" t="s">
        <v>24</v>
      </c>
      <c r="C1869" s="15">
        <v>0</v>
      </c>
      <c r="D1869" s="15">
        <f t="shared" ref="D1869:H1869" si="956">SUM(D1870:D1872)</f>
        <v>0</v>
      </c>
      <c r="E1869" s="15">
        <f t="shared" si="956"/>
        <v>0</v>
      </c>
      <c r="F1869" s="15">
        <f t="shared" si="956"/>
        <v>0</v>
      </c>
      <c r="G1869" s="15">
        <f t="shared" si="956"/>
        <v>0</v>
      </c>
      <c r="H1869" s="16">
        <f t="shared" si="956"/>
        <v>0</v>
      </c>
      <c r="I1869" s="100">
        <f t="shared" si="927"/>
        <v>0</v>
      </c>
    </row>
    <row r="1870" spans="1:9" s="3" customFormat="1" hidden="1" x14ac:dyDescent="0.2">
      <c r="A1870" s="19" t="s">
        <v>17</v>
      </c>
      <c r="B1870" s="21" t="s">
        <v>25</v>
      </c>
      <c r="C1870" s="10">
        <v>0</v>
      </c>
      <c r="D1870" s="10"/>
      <c r="E1870" s="10">
        <f t="shared" ref="E1870:E1872" si="957">SUM(C1870,D1870)</f>
        <v>0</v>
      </c>
      <c r="F1870" s="10"/>
      <c r="G1870" s="10"/>
      <c r="H1870" s="11"/>
      <c r="I1870" s="100">
        <f t="shared" si="927"/>
        <v>0</v>
      </c>
    </row>
    <row r="1871" spans="1:9" s="3" customFormat="1" hidden="1" x14ac:dyDescent="0.2">
      <c r="A1871" s="19" t="s">
        <v>19</v>
      </c>
      <c r="B1871" s="21" t="s">
        <v>26</v>
      </c>
      <c r="C1871" s="10">
        <v>0</v>
      </c>
      <c r="D1871" s="10"/>
      <c r="E1871" s="10">
        <f t="shared" si="957"/>
        <v>0</v>
      </c>
      <c r="F1871" s="10"/>
      <c r="G1871" s="10"/>
      <c r="H1871" s="11"/>
      <c r="I1871" s="100">
        <f t="shared" ref="I1871:I1934" si="958">SUM(E1871:H1871)</f>
        <v>0</v>
      </c>
    </row>
    <row r="1872" spans="1:9" s="3" customFormat="1" hidden="1" x14ac:dyDescent="0.2">
      <c r="A1872" s="19" t="s">
        <v>21</v>
      </c>
      <c r="B1872" s="21" t="s">
        <v>27</v>
      </c>
      <c r="C1872" s="10">
        <v>0</v>
      </c>
      <c r="D1872" s="10"/>
      <c r="E1872" s="10">
        <f t="shared" si="957"/>
        <v>0</v>
      </c>
      <c r="F1872" s="10"/>
      <c r="G1872" s="10"/>
      <c r="H1872" s="11"/>
      <c r="I1872" s="100">
        <f t="shared" si="958"/>
        <v>0</v>
      </c>
    </row>
    <row r="1873" spans="1:9" s="3" customFormat="1" hidden="1" x14ac:dyDescent="0.2">
      <c r="A1873" s="17" t="s">
        <v>28</v>
      </c>
      <c r="B1873" s="22" t="s">
        <v>29</v>
      </c>
      <c r="C1873" s="15">
        <v>0</v>
      </c>
      <c r="D1873" s="15">
        <f t="shared" ref="D1873:H1873" si="959">SUM(D1874:D1876)</f>
        <v>0</v>
      </c>
      <c r="E1873" s="15">
        <f t="shared" si="959"/>
        <v>0</v>
      </c>
      <c r="F1873" s="15">
        <f t="shared" si="959"/>
        <v>0</v>
      </c>
      <c r="G1873" s="15">
        <f t="shared" si="959"/>
        <v>0</v>
      </c>
      <c r="H1873" s="16">
        <f t="shared" si="959"/>
        <v>0</v>
      </c>
      <c r="I1873" s="100">
        <f t="shared" si="958"/>
        <v>0</v>
      </c>
    </row>
    <row r="1874" spans="1:9" s="3" customFormat="1" hidden="1" x14ac:dyDescent="0.2">
      <c r="A1874" s="19" t="s">
        <v>17</v>
      </c>
      <c r="B1874" s="21" t="s">
        <v>30</v>
      </c>
      <c r="C1874" s="10">
        <v>0</v>
      </c>
      <c r="D1874" s="10"/>
      <c r="E1874" s="10">
        <f t="shared" ref="E1874:E1876" si="960">SUM(C1874,D1874)</f>
        <v>0</v>
      </c>
      <c r="F1874" s="10"/>
      <c r="G1874" s="10"/>
      <c r="H1874" s="11"/>
      <c r="I1874" s="100">
        <f t="shared" si="958"/>
        <v>0</v>
      </c>
    </row>
    <row r="1875" spans="1:9" s="3" customFormat="1" hidden="1" x14ac:dyDescent="0.2">
      <c r="A1875" s="19" t="s">
        <v>19</v>
      </c>
      <c r="B1875" s="21" t="s">
        <v>31</v>
      </c>
      <c r="C1875" s="10">
        <v>0</v>
      </c>
      <c r="D1875" s="10"/>
      <c r="E1875" s="10">
        <f t="shared" si="960"/>
        <v>0</v>
      </c>
      <c r="F1875" s="10"/>
      <c r="G1875" s="10"/>
      <c r="H1875" s="11"/>
      <c r="I1875" s="100">
        <f t="shared" si="958"/>
        <v>0</v>
      </c>
    </row>
    <row r="1876" spans="1:9" s="3" customFormat="1" hidden="1" x14ac:dyDescent="0.2">
      <c r="A1876" s="19" t="s">
        <v>21</v>
      </c>
      <c r="B1876" s="21" t="s">
        <v>32</v>
      </c>
      <c r="C1876" s="10">
        <v>0</v>
      </c>
      <c r="D1876" s="10"/>
      <c r="E1876" s="10">
        <f t="shared" si="960"/>
        <v>0</v>
      </c>
      <c r="F1876" s="10"/>
      <c r="G1876" s="10"/>
      <c r="H1876" s="11"/>
      <c r="I1876" s="100">
        <f t="shared" si="958"/>
        <v>0</v>
      </c>
    </row>
    <row r="1877" spans="1:9" s="3" customFormat="1" hidden="1" x14ac:dyDescent="0.2">
      <c r="A1877" s="39" t="s">
        <v>69</v>
      </c>
      <c r="B1877" s="40"/>
      <c r="C1877" s="58">
        <v>0</v>
      </c>
      <c r="D1877" s="58">
        <f>SUM(D1878,D1881,D1907,D1904)</f>
        <v>0</v>
      </c>
      <c r="E1877" s="58">
        <f t="shared" ref="E1877:H1877" si="961">SUM(E1878,E1881,E1907,E1904)</f>
        <v>0</v>
      </c>
      <c r="F1877" s="58">
        <f t="shared" si="961"/>
        <v>0</v>
      </c>
      <c r="G1877" s="58">
        <f t="shared" si="961"/>
        <v>0</v>
      </c>
      <c r="H1877" s="59">
        <f t="shared" si="961"/>
        <v>0</v>
      </c>
      <c r="I1877" s="100">
        <f t="shared" si="958"/>
        <v>0</v>
      </c>
    </row>
    <row r="1878" spans="1:9" s="3" customFormat="1" hidden="1" x14ac:dyDescent="0.2">
      <c r="A1878" s="29" t="s">
        <v>34</v>
      </c>
      <c r="B1878" s="30">
        <v>20</v>
      </c>
      <c r="C1878" s="15">
        <v>0</v>
      </c>
      <c r="D1878" s="15">
        <f t="shared" ref="D1878:H1878" si="962">SUM(D1879)</f>
        <v>0</v>
      </c>
      <c r="E1878" s="15">
        <f t="shared" si="962"/>
        <v>0</v>
      </c>
      <c r="F1878" s="15">
        <f t="shared" si="962"/>
        <v>0</v>
      </c>
      <c r="G1878" s="15">
        <f t="shared" si="962"/>
        <v>0</v>
      </c>
      <c r="H1878" s="16">
        <f t="shared" si="962"/>
        <v>0</v>
      </c>
      <c r="I1878" s="100">
        <f t="shared" si="958"/>
        <v>0</v>
      </c>
    </row>
    <row r="1879" spans="1:9" s="3" customFormat="1" hidden="1" x14ac:dyDescent="0.2">
      <c r="A1879" s="19" t="s">
        <v>37</v>
      </c>
      <c r="B1879" s="143" t="s">
        <v>38</v>
      </c>
      <c r="C1879" s="10">
        <v>0</v>
      </c>
      <c r="D1879" s="10"/>
      <c r="E1879" s="10">
        <f>C1879+D1879</f>
        <v>0</v>
      </c>
      <c r="F1879" s="10"/>
      <c r="G1879" s="10"/>
      <c r="H1879" s="11"/>
      <c r="I1879" s="100">
        <f t="shared" si="958"/>
        <v>0</v>
      </c>
    </row>
    <row r="1880" spans="1:9" s="3" customFormat="1" hidden="1" x14ac:dyDescent="0.2">
      <c r="A1880" s="19"/>
      <c r="B1880" s="20"/>
      <c r="C1880" s="10"/>
      <c r="D1880" s="10"/>
      <c r="E1880" s="10"/>
      <c r="F1880" s="10"/>
      <c r="G1880" s="10"/>
      <c r="H1880" s="11"/>
      <c r="I1880" s="100">
        <f t="shared" si="958"/>
        <v>0</v>
      </c>
    </row>
    <row r="1881" spans="1:9" s="3" customFormat="1" ht="25.5" hidden="1" x14ac:dyDescent="0.2">
      <c r="A1881" s="146" t="s">
        <v>113</v>
      </c>
      <c r="B1881" s="31">
        <v>60</v>
      </c>
      <c r="C1881" s="15">
        <v>0</v>
      </c>
      <c r="D1881" s="15">
        <f t="shared" ref="D1881:H1881" si="963">SUM(D1882,D1889,D1896)</f>
        <v>0</v>
      </c>
      <c r="E1881" s="15">
        <f t="shared" si="963"/>
        <v>0</v>
      </c>
      <c r="F1881" s="15">
        <f t="shared" si="963"/>
        <v>0</v>
      </c>
      <c r="G1881" s="15">
        <f t="shared" si="963"/>
        <v>0</v>
      </c>
      <c r="H1881" s="16">
        <f t="shared" si="963"/>
        <v>0</v>
      </c>
      <c r="I1881" s="100">
        <f t="shared" si="958"/>
        <v>0</v>
      </c>
    </row>
    <row r="1882" spans="1:9" s="3" customFormat="1" ht="25.5" hidden="1" x14ac:dyDescent="0.2">
      <c r="A1882" s="29" t="s">
        <v>114</v>
      </c>
      <c r="B1882" s="32">
        <v>60</v>
      </c>
      <c r="C1882" s="15">
        <v>0</v>
      </c>
      <c r="D1882" s="15">
        <f t="shared" ref="D1882:H1882" si="964">SUM(D1886,D1887,D1888)</f>
        <v>0</v>
      </c>
      <c r="E1882" s="15">
        <f t="shared" si="964"/>
        <v>0</v>
      </c>
      <c r="F1882" s="15">
        <f t="shared" si="964"/>
        <v>0</v>
      </c>
      <c r="G1882" s="15">
        <f t="shared" si="964"/>
        <v>0</v>
      </c>
      <c r="H1882" s="16">
        <f t="shared" si="964"/>
        <v>0</v>
      </c>
      <c r="I1882" s="100">
        <f t="shared" si="958"/>
        <v>0</v>
      </c>
    </row>
    <row r="1883" spans="1:9" s="3" customFormat="1" hidden="1" x14ac:dyDescent="0.2">
      <c r="A1883" s="33" t="s">
        <v>45</v>
      </c>
      <c r="B1883" s="34"/>
      <c r="C1883" s="15"/>
      <c r="D1883" s="15"/>
      <c r="E1883" s="15"/>
      <c r="F1883" s="15"/>
      <c r="G1883" s="15"/>
      <c r="H1883" s="16"/>
      <c r="I1883" s="100">
        <f t="shared" si="958"/>
        <v>0</v>
      </c>
    </row>
    <row r="1884" spans="1:9" s="3" customFormat="1" hidden="1" x14ac:dyDescent="0.2">
      <c r="A1884" s="33" t="s">
        <v>46</v>
      </c>
      <c r="B1884" s="34"/>
      <c r="C1884" s="15">
        <v>0</v>
      </c>
      <c r="D1884" s="15">
        <f t="shared" ref="D1884:H1884" si="965">D1886+D1887+D1888-D1885</f>
        <v>0</v>
      </c>
      <c r="E1884" s="15">
        <f t="shared" si="965"/>
        <v>0</v>
      </c>
      <c r="F1884" s="15">
        <f t="shared" si="965"/>
        <v>0</v>
      </c>
      <c r="G1884" s="15">
        <f t="shared" si="965"/>
        <v>0</v>
      </c>
      <c r="H1884" s="16">
        <f t="shared" si="965"/>
        <v>0</v>
      </c>
      <c r="I1884" s="100">
        <f t="shared" si="958"/>
        <v>0</v>
      </c>
    </row>
    <row r="1885" spans="1:9" s="3" customFormat="1" hidden="1" x14ac:dyDescent="0.2">
      <c r="A1885" s="33" t="s">
        <v>47</v>
      </c>
      <c r="B1885" s="34"/>
      <c r="C1885" s="15">
        <v>0</v>
      </c>
      <c r="D1885" s="15"/>
      <c r="E1885" s="15">
        <f t="shared" ref="E1885:E1888" si="966">C1885+D1885</f>
        <v>0</v>
      </c>
      <c r="F1885" s="15"/>
      <c r="G1885" s="15"/>
      <c r="H1885" s="16"/>
      <c r="I1885" s="100">
        <f t="shared" si="958"/>
        <v>0</v>
      </c>
    </row>
    <row r="1886" spans="1:9" s="3" customFormat="1" hidden="1" x14ac:dyDescent="0.2">
      <c r="A1886" s="8" t="s">
        <v>115</v>
      </c>
      <c r="B1886" s="144" t="s">
        <v>116</v>
      </c>
      <c r="C1886" s="10">
        <v>0</v>
      </c>
      <c r="D1886" s="10"/>
      <c r="E1886" s="10">
        <f t="shared" si="966"/>
        <v>0</v>
      </c>
      <c r="F1886" s="10"/>
      <c r="G1886" s="10"/>
      <c r="H1886" s="11"/>
      <c r="I1886" s="100">
        <f t="shared" si="958"/>
        <v>0</v>
      </c>
    </row>
    <row r="1887" spans="1:9" s="3" customFormat="1" hidden="1" x14ac:dyDescent="0.2">
      <c r="A1887" s="8" t="s">
        <v>107</v>
      </c>
      <c r="B1887" s="144" t="s">
        <v>117</v>
      </c>
      <c r="C1887" s="10">
        <v>0</v>
      </c>
      <c r="D1887" s="10"/>
      <c r="E1887" s="10">
        <f t="shared" si="966"/>
        <v>0</v>
      </c>
      <c r="F1887" s="10"/>
      <c r="G1887" s="10"/>
      <c r="H1887" s="11"/>
      <c r="I1887" s="100">
        <f t="shared" si="958"/>
        <v>0</v>
      </c>
    </row>
    <row r="1888" spans="1:9" s="3" customFormat="1" hidden="1" x14ac:dyDescent="0.2">
      <c r="A1888" s="8" t="s">
        <v>109</v>
      </c>
      <c r="B1888" s="145" t="s">
        <v>118</v>
      </c>
      <c r="C1888" s="10">
        <v>0</v>
      </c>
      <c r="D1888" s="10"/>
      <c r="E1888" s="10">
        <f t="shared" si="966"/>
        <v>0</v>
      </c>
      <c r="F1888" s="10"/>
      <c r="G1888" s="10"/>
      <c r="H1888" s="11"/>
      <c r="I1888" s="100">
        <f t="shared" si="958"/>
        <v>0</v>
      </c>
    </row>
    <row r="1889" spans="1:11" s="3" customFormat="1" hidden="1" x14ac:dyDescent="0.2">
      <c r="A1889" s="29" t="s">
        <v>54</v>
      </c>
      <c r="B1889" s="30" t="s">
        <v>55</v>
      </c>
      <c r="C1889" s="15">
        <v>0</v>
      </c>
      <c r="D1889" s="15">
        <f t="shared" ref="D1889:H1889" si="967">SUM(D1893,D1894,D1895)</f>
        <v>0</v>
      </c>
      <c r="E1889" s="15">
        <f t="shared" si="967"/>
        <v>0</v>
      </c>
      <c r="F1889" s="15">
        <f t="shared" si="967"/>
        <v>0</v>
      </c>
      <c r="G1889" s="15">
        <f t="shared" si="967"/>
        <v>0</v>
      </c>
      <c r="H1889" s="16">
        <f t="shared" si="967"/>
        <v>0</v>
      </c>
      <c r="I1889" s="100">
        <f t="shared" si="958"/>
        <v>0</v>
      </c>
    </row>
    <row r="1890" spans="1:11" s="3" customFormat="1" hidden="1" x14ac:dyDescent="0.2">
      <c r="A1890" s="35" t="s">
        <v>45</v>
      </c>
      <c r="B1890" s="30"/>
      <c r="C1890" s="15"/>
      <c r="D1890" s="15"/>
      <c r="E1890" s="15"/>
      <c r="F1890" s="15"/>
      <c r="G1890" s="15"/>
      <c r="H1890" s="16"/>
      <c r="I1890" s="100">
        <f t="shared" si="958"/>
        <v>0</v>
      </c>
    </row>
    <row r="1891" spans="1:11" s="3" customFormat="1" hidden="1" x14ac:dyDescent="0.2">
      <c r="A1891" s="33" t="s">
        <v>46</v>
      </c>
      <c r="B1891" s="34"/>
      <c r="C1891" s="15">
        <v>0</v>
      </c>
      <c r="D1891" s="15">
        <f t="shared" ref="D1891:H1891" si="968">D1893+D1894+D1895-D1892</f>
        <v>0</v>
      </c>
      <c r="E1891" s="15">
        <f t="shared" si="968"/>
        <v>0</v>
      </c>
      <c r="F1891" s="15">
        <f t="shared" si="968"/>
        <v>0</v>
      </c>
      <c r="G1891" s="15">
        <f t="shared" si="968"/>
        <v>0</v>
      </c>
      <c r="H1891" s="16">
        <f t="shared" si="968"/>
        <v>0</v>
      </c>
      <c r="I1891" s="100">
        <f t="shared" si="958"/>
        <v>0</v>
      </c>
    </row>
    <row r="1892" spans="1:11" s="3" customFormat="1" hidden="1" x14ac:dyDescent="0.2">
      <c r="A1892" s="33" t="s">
        <v>47</v>
      </c>
      <c r="B1892" s="34"/>
      <c r="C1892" s="15">
        <v>0</v>
      </c>
      <c r="D1892" s="15"/>
      <c r="E1892" s="15">
        <f t="shared" ref="E1892:E1895" si="969">C1892+D1892</f>
        <v>0</v>
      </c>
      <c r="F1892" s="15"/>
      <c r="G1892" s="15"/>
      <c r="H1892" s="16"/>
      <c r="I1892" s="100">
        <f t="shared" si="958"/>
        <v>0</v>
      </c>
    </row>
    <row r="1893" spans="1:11" s="3" customFormat="1" hidden="1" x14ac:dyDescent="0.2">
      <c r="A1893" s="8" t="s">
        <v>48</v>
      </c>
      <c r="B1893" s="145" t="s">
        <v>56</v>
      </c>
      <c r="C1893" s="10">
        <v>0</v>
      </c>
      <c r="D1893" s="10"/>
      <c r="E1893" s="10">
        <f t="shared" si="969"/>
        <v>0</v>
      </c>
      <c r="F1893" s="10"/>
      <c r="G1893" s="10"/>
      <c r="H1893" s="11"/>
      <c r="I1893" s="100">
        <f t="shared" si="958"/>
        <v>0</v>
      </c>
    </row>
    <row r="1894" spans="1:11" s="3" customFormat="1" hidden="1" x14ac:dyDescent="0.2">
      <c r="A1894" s="8" t="s">
        <v>50</v>
      </c>
      <c r="B1894" s="145" t="s">
        <v>57</v>
      </c>
      <c r="C1894" s="10">
        <v>0</v>
      </c>
      <c r="D1894" s="10"/>
      <c r="E1894" s="10">
        <f t="shared" si="969"/>
        <v>0</v>
      </c>
      <c r="F1894" s="10"/>
      <c r="G1894" s="10"/>
      <c r="H1894" s="11"/>
      <c r="I1894" s="100">
        <f t="shared" si="958"/>
        <v>0</v>
      </c>
    </row>
    <row r="1895" spans="1:11" s="3" customFormat="1" hidden="1" x14ac:dyDescent="0.2">
      <c r="A1895" s="8" t="s">
        <v>52</v>
      </c>
      <c r="B1895" s="145" t="s">
        <v>58</v>
      </c>
      <c r="C1895" s="10">
        <v>0</v>
      </c>
      <c r="D1895" s="10"/>
      <c r="E1895" s="10">
        <f t="shared" si="969"/>
        <v>0</v>
      </c>
      <c r="F1895" s="10"/>
      <c r="G1895" s="10"/>
      <c r="H1895" s="11"/>
      <c r="I1895" s="100">
        <f t="shared" si="958"/>
        <v>0</v>
      </c>
    </row>
    <row r="1896" spans="1:11" s="3" customFormat="1" hidden="1" x14ac:dyDescent="0.2">
      <c r="A1896" s="29" t="s">
        <v>59</v>
      </c>
      <c r="B1896" s="36" t="s">
        <v>60</v>
      </c>
      <c r="C1896" s="15">
        <v>0</v>
      </c>
      <c r="D1896" s="15">
        <f t="shared" ref="D1896:H1896" si="970">SUM(D1900,D1901,D1902)</f>
        <v>0</v>
      </c>
      <c r="E1896" s="15">
        <f t="shared" si="970"/>
        <v>0</v>
      </c>
      <c r="F1896" s="15">
        <f t="shared" si="970"/>
        <v>0</v>
      </c>
      <c r="G1896" s="15">
        <f t="shared" si="970"/>
        <v>0</v>
      </c>
      <c r="H1896" s="16">
        <f t="shared" si="970"/>
        <v>0</v>
      </c>
      <c r="I1896" s="100">
        <f t="shared" si="958"/>
        <v>0</v>
      </c>
    </row>
    <row r="1897" spans="1:11" s="3" customFormat="1" hidden="1" x14ac:dyDescent="0.2">
      <c r="A1897" s="35" t="s">
        <v>45</v>
      </c>
      <c r="B1897" s="36"/>
      <c r="C1897" s="15"/>
      <c r="D1897" s="15"/>
      <c r="E1897" s="15"/>
      <c r="F1897" s="15"/>
      <c r="G1897" s="15"/>
      <c r="H1897" s="16"/>
      <c r="I1897" s="100">
        <f t="shared" si="958"/>
        <v>0</v>
      </c>
    </row>
    <row r="1898" spans="1:11" s="2" customFormat="1" hidden="1" x14ac:dyDescent="0.2">
      <c r="A1898" s="33" t="s">
        <v>46</v>
      </c>
      <c r="B1898" s="34"/>
      <c r="C1898" s="60">
        <v>0</v>
      </c>
      <c r="D1898" s="60">
        <f t="shared" ref="D1898:H1898" si="971">D1900+D1901+D1902-D1899</f>
        <v>0</v>
      </c>
      <c r="E1898" s="60">
        <f t="shared" si="971"/>
        <v>0</v>
      </c>
      <c r="F1898" s="60">
        <f t="shared" si="971"/>
        <v>0</v>
      </c>
      <c r="G1898" s="60">
        <f t="shared" si="971"/>
        <v>0</v>
      </c>
      <c r="H1898" s="61">
        <f t="shared" si="971"/>
        <v>0</v>
      </c>
      <c r="I1898" s="100">
        <f t="shared" si="958"/>
        <v>0</v>
      </c>
    </row>
    <row r="1899" spans="1:11" s="2" customFormat="1" hidden="1" x14ac:dyDescent="0.2">
      <c r="A1899" s="33" t="s">
        <v>47</v>
      </c>
      <c r="B1899" s="34"/>
      <c r="C1899" s="60">
        <v>0</v>
      </c>
      <c r="D1899" s="60"/>
      <c r="E1899" s="60">
        <f t="shared" ref="E1899:E1902" si="972">C1899+D1899</f>
        <v>0</v>
      </c>
      <c r="F1899" s="60"/>
      <c r="G1899" s="60"/>
      <c r="H1899" s="61"/>
      <c r="I1899" s="100">
        <f t="shared" si="958"/>
        <v>0</v>
      </c>
    </row>
    <row r="1900" spans="1:11" s="3" customFormat="1" hidden="1" x14ac:dyDescent="0.2">
      <c r="A1900" s="8" t="s">
        <v>48</v>
      </c>
      <c r="B1900" s="145" t="s">
        <v>61</v>
      </c>
      <c r="C1900" s="10">
        <v>0</v>
      </c>
      <c r="D1900" s="10"/>
      <c r="E1900" s="10">
        <f t="shared" si="972"/>
        <v>0</v>
      </c>
      <c r="F1900" s="10"/>
      <c r="G1900" s="10"/>
      <c r="H1900" s="11"/>
      <c r="I1900" s="100">
        <f t="shared" si="958"/>
        <v>0</v>
      </c>
      <c r="J1900" s="3">
        <v>0.05</v>
      </c>
      <c r="K1900" s="3">
        <v>0.05</v>
      </c>
    </row>
    <row r="1901" spans="1:11" s="3" customFormat="1" hidden="1" x14ac:dyDescent="0.2">
      <c r="A1901" s="8" t="s">
        <v>50</v>
      </c>
      <c r="B1901" s="145" t="s">
        <v>62</v>
      </c>
      <c r="C1901" s="10">
        <v>0</v>
      </c>
      <c r="D1901" s="10"/>
      <c r="E1901" s="10">
        <f t="shared" si="972"/>
        <v>0</v>
      </c>
      <c r="F1901" s="10"/>
      <c r="G1901" s="10"/>
      <c r="H1901" s="11"/>
      <c r="I1901" s="100">
        <f t="shared" si="958"/>
        <v>0</v>
      </c>
      <c r="J1901" s="3">
        <v>0.9</v>
      </c>
    </row>
    <row r="1902" spans="1:11" s="3" customFormat="1" hidden="1" x14ac:dyDescent="0.2">
      <c r="A1902" s="8" t="s">
        <v>52</v>
      </c>
      <c r="B1902" s="145" t="s">
        <v>63</v>
      </c>
      <c r="C1902" s="10">
        <v>0</v>
      </c>
      <c r="D1902" s="10"/>
      <c r="E1902" s="10">
        <f t="shared" si="972"/>
        <v>0</v>
      </c>
      <c r="F1902" s="10"/>
      <c r="G1902" s="10"/>
      <c r="H1902" s="11"/>
      <c r="I1902" s="100">
        <f t="shared" si="958"/>
        <v>0</v>
      </c>
    </row>
    <row r="1903" spans="1:11" s="3" customFormat="1" hidden="1" x14ac:dyDescent="0.2">
      <c r="A1903" s="37"/>
      <c r="B1903" s="24"/>
      <c r="C1903" s="10"/>
      <c r="D1903" s="10"/>
      <c r="E1903" s="10"/>
      <c r="F1903" s="10"/>
      <c r="G1903" s="10"/>
      <c r="H1903" s="11"/>
      <c r="I1903" s="100">
        <f t="shared" si="958"/>
        <v>0</v>
      </c>
    </row>
    <row r="1904" spans="1:11" s="3" customFormat="1" hidden="1" x14ac:dyDescent="0.2">
      <c r="A1904" s="136" t="s">
        <v>119</v>
      </c>
      <c r="B1904" s="30">
        <v>71</v>
      </c>
      <c r="C1904" s="15">
        <v>0</v>
      </c>
      <c r="D1904" s="15">
        <f t="shared" ref="D1904:H1904" si="973">SUM(D1905)</f>
        <v>0</v>
      </c>
      <c r="E1904" s="15">
        <f t="shared" si="973"/>
        <v>0</v>
      </c>
      <c r="F1904" s="15">
        <f t="shared" si="973"/>
        <v>0</v>
      </c>
      <c r="G1904" s="15">
        <f t="shared" si="973"/>
        <v>0</v>
      </c>
      <c r="H1904" s="16">
        <f t="shared" si="973"/>
        <v>0</v>
      </c>
      <c r="I1904" s="100">
        <f t="shared" si="958"/>
        <v>0</v>
      </c>
    </row>
    <row r="1905" spans="1:9" s="3" customFormat="1" hidden="1" x14ac:dyDescent="0.2">
      <c r="A1905" s="137" t="s">
        <v>120</v>
      </c>
      <c r="B1905" s="143" t="s">
        <v>121</v>
      </c>
      <c r="C1905" s="10">
        <v>0</v>
      </c>
      <c r="D1905" s="10"/>
      <c r="E1905" s="10">
        <f>C1905+D1905</f>
        <v>0</v>
      </c>
      <c r="F1905" s="10"/>
      <c r="G1905" s="10"/>
      <c r="H1905" s="11"/>
      <c r="I1905" s="100">
        <f t="shared" si="958"/>
        <v>0</v>
      </c>
    </row>
    <row r="1906" spans="1:9" s="3" customFormat="1" hidden="1" x14ac:dyDescent="0.2">
      <c r="A1906" s="37"/>
      <c r="B1906" s="24"/>
      <c r="C1906" s="10"/>
      <c r="D1906" s="10"/>
      <c r="E1906" s="10"/>
      <c r="F1906" s="10"/>
      <c r="G1906" s="10"/>
      <c r="H1906" s="11"/>
      <c r="I1906" s="100">
        <f t="shared" si="958"/>
        <v>0</v>
      </c>
    </row>
    <row r="1907" spans="1:9" s="3" customFormat="1" hidden="1" x14ac:dyDescent="0.2">
      <c r="A1907" s="17" t="s">
        <v>64</v>
      </c>
      <c r="B1907" s="36" t="s">
        <v>65</v>
      </c>
      <c r="C1907" s="15">
        <v>0</v>
      </c>
      <c r="D1907" s="15"/>
      <c r="E1907" s="15">
        <f>C1907+D1907</f>
        <v>0</v>
      </c>
      <c r="F1907" s="15"/>
      <c r="G1907" s="15"/>
      <c r="H1907" s="16"/>
      <c r="I1907" s="100">
        <f t="shared" si="958"/>
        <v>0</v>
      </c>
    </row>
    <row r="1908" spans="1:9" s="3" customFormat="1" hidden="1" x14ac:dyDescent="0.2">
      <c r="A1908" s="37"/>
      <c r="B1908" s="24"/>
      <c r="C1908" s="10"/>
      <c r="D1908" s="10"/>
      <c r="E1908" s="10"/>
      <c r="F1908" s="10"/>
      <c r="G1908" s="10"/>
      <c r="H1908" s="11"/>
      <c r="I1908" s="100">
        <f t="shared" si="958"/>
        <v>0</v>
      </c>
    </row>
    <row r="1909" spans="1:9" s="3" customFormat="1" hidden="1" x14ac:dyDescent="0.2">
      <c r="A1909" s="17" t="s">
        <v>66</v>
      </c>
      <c r="B1909" s="36"/>
      <c r="C1909" s="15">
        <v>0</v>
      </c>
      <c r="D1909" s="15">
        <f t="shared" ref="D1909:H1909" si="974">D1856-D1877</f>
        <v>0</v>
      </c>
      <c r="E1909" s="15">
        <f t="shared" si="974"/>
        <v>0</v>
      </c>
      <c r="F1909" s="15">
        <f t="shared" si="974"/>
        <v>0</v>
      </c>
      <c r="G1909" s="15">
        <f t="shared" si="974"/>
        <v>0</v>
      </c>
      <c r="H1909" s="16">
        <f t="shared" si="974"/>
        <v>0</v>
      </c>
      <c r="I1909" s="100">
        <f t="shared" si="958"/>
        <v>0</v>
      </c>
    </row>
    <row r="1910" spans="1:9" s="3" customFormat="1" hidden="1" x14ac:dyDescent="0.2">
      <c r="A1910" s="23"/>
      <c r="B1910" s="24"/>
      <c r="C1910" s="10"/>
      <c r="D1910" s="10"/>
      <c r="E1910" s="10"/>
      <c r="F1910" s="10"/>
      <c r="G1910" s="10"/>
      <c r="H1910" s="11"/>
      <c r="I1910" s="100">
        <f t="shared" si="958"/>
        <v>0</v>
      </c>
    </row>
    <row r="1911" spans="1:9" s="1" customFormat="1" ht="63.75" hidden="1" x14ac:dyDescent="0.2">
      <c r="A1911" s="47" t="s">
        <v>100</v>
      </c>
      <c r="B1911" s="48"/>
      <c r="C1911" s="49">
        <v>0</v>
      </c>
      <c r="D1911" s="49">
        <f t="shared" ref="D1911:H1911" si="975">D1912</f>
        <v>0</v>
      </c>
      <c r="E1911" s="49">
        <f t="shared" si="975"/>
        <v>0</v>
      </c>
      <c r="F1911" s="49">
        <f t="shared" si="975"/>
        <v>0</v>
      </c>
      <c r="G1911" s="49">
        <f t="shared" si="975"/>
        <v>0</v>
      </c>
      <c r="H1911" s="50">
        <f t="shared" si="975"/>
        <v>0</v>
      </c>
      <c r="I1911" s="100">
        <f t="shared" si="958"/>
        <v>0</v>
      </c>
    </row>
    <row r="1912" spans="1:9" s="2" customFormat="1" hidden="1" x14ac:dyDescent="0.2">
      <c r="A1912" s="56" t="s">
        <v>71</v>
      </c>
      <c r="B1912" s="57"/>
      <c r="C1912" s="58">
        <v>0</v>
      </c>
      <c r="D1912" s="58">
        <f t="shared" ref="D1912:H1912" si="976">SUM(D1913,D1914,D1915,D1919)</f>
        <v>0</v>
      </c>
      <c r="E1912" s="58">
        <f t="shared" si="976"/>
        <v>0</v>
      </c>
      <c r="F1912" s="58">
        <f t="shared" si="976"/>
        <v>0</v>
      </c>
      <c r="G1912" s="58">
        <f t="shared" si="976"/>
        <v>0</v>
      </c>
      <c r="H1912" s="59">
        <f t="shared" si="976"/>
        <v>0</v>
      </c>
      <c r="I1912" s="100">
        <f t="shared" si="958"/>
        <v>0</v>
      </c>
    </row>
    <row r="1913" spans="1:9" s="3" customFormat="1" hidden="1" x14ac:dyDescent="0.2">
      <c r="A1913" s="8" t="s">
        <v>72</v>
      </c>
      <c r="B1913" s="9"/>
      <c r="C1913" s="10">
        <v>0</v>
      </c>
      <c r="D1913" s="10"/>
      <c r="E1913" s="10">
        <f>SUM(C1913,D1913)</f>
        <v>0</v>
      </c>
      <c r="F1913" s="10"/>
      <c r="G1913" s="10"/>
      <c r="H1913" s="11"/>
      <c r="I1913" s="100">
        <f t="shared" si="958"/>
        <v>0</v>
      </c>
    </row>
    <row r="1914" spans="1:9" s="3" customFormat="1" ht="25.5" hidden="1" x14ac:dyDescent="0.2">
      <c r="A1914" s="8" t="s">
        <v>136</v>
      </c>
      <c r="B1914" s="12"/>
      <c r="C1914" s="10">
        <v>0</v>
      </c>
      <c r="D1914" s="10"/>
      <c r="E1914" s="10">
        <f t="shared" ref="E1914:E1918" si="977">SUM(C1914,D1914)</f>
        <v>0</v>
      </c>
      <c r="F1914" s="10"/>
      <c r="G1914" s="10"/>
      <c r="H1914" s="11"/>
      <c r="I1914" s="100">
        <f t="shared" si="958"/>
        <v>0</v>
      </c>
    </row>
    <row r="1915" spans="1:9" s="3" customFormat="1" hidden="1" x14ac:dyDescent="0.2">
      <c r="A1915" s="13" t="s">
        <v>123</v>
      </c>
      <c r="B1915" s="14" t="s">
        <v>104</v>
      </c>
      <c r="C1915" s="15">
        <v>0</v>
      </c>
      <c r="D1915" s="15">
        <f>SUM(D1916:D1918)</f>
        <v>0</v>
      </c>
      <c r="E1915" s="15">
        <f t="shared" si="977"/>
        <v>0</v>
      </c>
      <c r="F1915" s="15">
        <f t="shared" ref="F1915:H1915" si="978">SUM(F1916:F1918)</f>
        <v>0</v>
      </c>
      <c r="G1915" s="15">
        <f t="shared" si="978"/>
        <v>0</v>
      </c>
      <c r="H1915" s="16">
        <f t="shared" si="978"/>
        <v>0</v>
      </c>
      <c r="I1915" s="100">
        <f t="shared" si="958"/>
        <v>0</v>
      </c>
    </row>
    <row r="1916" spans="1:9" s="3" customFormat="1" hidden="1" x14ac:dyDescent="0.2">
      <c r="A1916" s="121" t="s">
        <v>105</v>
      </c>
      <c r="B1916" s="9" t="s">
        <v>106</v>
      </c>
      <c r="C1916" s="10">
        <v>0</v>
      </c>
      <c r="D1916" s="10"/>
      <c r="E1916" s="10">
        <f t="shared" si="977"/>
        <v>0</v>
      </c>
      <c r="F1916" s="10"/>
      <c r="G1916" s="10"/>
      <c r="H1916" s="11"/>
      <c r="I1916" s="100">
        <f t="shared" si="958"/>
        <v>0</v>
      </c>
    </row>
    <row r="1917" spans="1:9" s="3" customFormat="1" hidden="1" x14ac:dyDescent="0.2">
      <c r="A1917" s="121" t="s">
        <v>107</v>
      </c>
      <c r="B1917" s="9" t="s">
        <v>108</v>
      </c>
      <c r="C1917" s="10">
        <v>0</v>
      </c>
      <c r="D1917" s="10"/>
      <c r="E1917" s="10">
        <f t="shared" si="977"/>
        <v>0</v>
      </c>
      <c r="F1917" s="10"/>
      <c r="G1917" s="10"/>
      <c r="H1917" s="11"/>
      <c r="I1917" s="100">
        <f t="shared" si="958"/>
        <v>0</v>
      </c>
    </row>
    <row r="1918" spans="1:9" s="3" customFormat="1" hidden="1" x14ac:dyDescent="0.2">
      <c r="A1918" s="121" t="s">
        <v>109</v>
      </c>
      <c r="B1918" s="9" t="s">
        <v>110</v>
      </c>
      <c r="C1918" s="10">
        <v>0</v>
      </c>
      <c r="D1918" s="10"/>
      <c r="E1918" s="10">
        <f t="shared" si="977"/>
        <v>0</v>
      </c>
      <c r="F1918" s="10"/>
      <c r="G1918" s="10"/>
      <c r="H1918" s="11"/>
      <c r="I1918" s="100">
        <f t="shared" si="958"/>
        <v>0</v>
      </c>
    </row>
    <row r="1919" spans="1:9" s="3" customFormat="1" ht="25.5" hidden="1" x14ac:dyDescent="0.2">
      <c r="A1919" s="13" t="s">
        <v>13</v>
      </c>
      <c r="B1919" s="14" t="s">
        <v>14</v>
      </c>
      <c r="C1919" s="15">
        <v>0</v>
      </c>
      <c r="D1919" s="15">
        <f t="shared" ref="D1919:H1919" si="979">SUM(D1920,D1924,D1928)</f>
        <v>0</v>
      </c>
      <c r="E1919" s="15">
        <f t="shared" si="979"/>
        <v>0</v>
      </c>
      <c r="F1919" s="15">
        <f t="shared" si="979"/>
        <v>0</v>
      </c>
      <c r="G1919" s="15">
        <f t="shared" si="979"/>
        <v>0</v>
      </c>
      <c r="H1919" s="16">
        <f t="shared" si="979"/>
        <v>0</v>
      </c>
      <c r="I1919" s="100">
        <f t="shared" si="958"/>
        <v>0</v>
      </c>
    </row>
    <row r="1920" spans="1:9" s="3" customFormat="1" hidden="1" x14ac:dyDescent="0.2">
      <c r="A1920" s="17" t="s">
        <v>15</v>
      </c>
      <c r="B1920" s="18" t="s">
        <v>16</v>
      </c>
      <c r="C1920" s="15">
        <v>0</v>
      </c>
      <c r="D1920" s="15">
        <f t="shared" ref="D1920:H1920" si="980">SUM(D1921:D1923)</f>
        <v>0</v>
      </c>
      <c r="E1920" s="15">
        <f t="shared" si="980"/>
        <v>0</v>
      </c>
      <c r="F1920" s="15">
        <f t="shared" si="980"/>
        <v>0</v>
      </c>
      <c r="G1920" s="15">
        <f t="shared" si="980"/>
        <v>0</v>
      </c>
      <c r="H1920" s="16">
        <f t="shared" si="980"/>
        <v>0</v>
      </c>
      <c r="I1920" s="100">
        <f t="shared" si="958"/>
        <v>0</v>
      </c>
    </row>
    <row r="1921" spans="1:9" s="3" customFormat="1" hidden="1" x14ac:dyDescent="0.2">
      <c r="A1921" s="19" t="s">
        <v>17</v>
      </c>
      <c r="B1921" s="20" t="s">
        <v>18</v>
      </c>
      <c r="C1921" s="10">
        <v>0</v>
      </c>
      <c r="D1921" s="10"/>
      <c r="E1921" s="10">
        <f t="shared" ref="E1921:E1923" si="981">SUM(C1921,D1921)</f>
        <v>0</v>
      </c>
      <c r="F1921" s="10"/>
      <c r="G1921" s="10"/>
      <c r="H1921" s="11"/>
      <c r="I1921" s="100">
        <f t="shared" si="958"/>
        <v>0</v>
      </c>
    </row>
    <row r="1922" spans="1:9" s="3" customFormat="1" hidden="1" x14ac:dyDescent="0.2">
      <c r="A1922" s="19" t="s">
        <v>19</v>
      </c>
      <c r="B1922" s="21" t="s">
        <v>20</v>
      </c>
      <c r="C1922" s="10">
        <v>0</v>
      </c>
      <c r="D1922" s="10"/>
      <c r="E1922" s="10">
        <f t="shared" si="981"/>
        <v>0</v>
      </c>
      <c r="F1922" s="10"/>
      <c r="G1922" s="10"/>
      <c r="H1922" s="11"/>
      <c r="I1922" s="100">
        <f t="shared" si="958"/>
        <v>0</v>
      </c>
    </row>
    <row r="1923" spans="1:9" s="3" customFormat="1" hidden="1" x14ac:dyDescent="0.2">
      <c r="A1923" s="19" t="s">
        <v>21</v>
      </c>
      <c r="B1923" s="21" t="s">
        <v>22</v>
      </c>
      <c r="C1923" s="10">
        <v>0</v>
      </c>
      <c r="D1923" s="10"/>
      <c r="E1923" s="10">
        <f t="shared" si="981"/>
        <v>0</v>
      </c>
      <c r="F1923" s="10"/>
      <c r="G1923" s="10"/>
      <c r="H1923" s="11"/>
      <c r="I1923" s="100">
        <f t="shared" si="958"/>
        <v>0</v>
      </c>
    </row>
    <row r="1924" spans="1:9" s="3" customFormat="1" hidden="1" x14ac:dyDescent="0.2">
      <c r="A1924" s="17" t="s">
        <v>23</v>
      </c>
      <c r="B1924" s="22" t="s">
        <v>24</v>
      </c>
      <c r="C1924" s="15">
        <v>0</v>
      </c>
      <c r="D1924" s="15">
        <f t="shared" ref="D1924:H1924" si="982">SUM(D1925:D1927)</f>
        <v>0</v>
      </c>
      <c r="E1924" s="15">
        <f t="shared" si="982"/>
        <v>0</v>
      </c>
      <c r="F1924" s="15">
        <f t="shared" si="982"/>
        <v>0</v>
      </c>
      <c r="G1924" s="15">
        <f t="shared" si="982"/>
        <v>0</v>
      </c>
      <c r="H1924" s="16">
        <f t="shared" si="982"/>
        <v>0</v>
      </c>
      <c r="I1924" s="100">
        <f t="shared" si="958"/>
        <v>0</v>
      </c>
    </row>
    <row r="1925" spans="1:9" s="3" customFormat="1" hidden="1" x14ac:dyDescent="0.2">
      <c r="A1925" s="19" t="s">
        <v>17</v>
      </c>
      <c r="B1925" s="21" t="s">
        <v>25</v>
      </c>
      <c r="C1925" s="10">
        <v>0</v>
      </c>
      <c r="D1925" s="10"/>
      <c r="E1925" s="10">
        <f t="shared" ref="E1925:E1927" si="983">SUM(C1925,D1925)</f>
        <v>0</v>
      </c>
      <c r="F1925" s="10"/>
      <c r="G1925" s="10"/>
      <c r="H1925" s="11"/>
      <c r="I1925" s="100">
        <f t="shared" si="958"/>
        <v>0</v>
      </c>
    </row>
    <row r="1926" spans="1:9" s="3" customFormat="1" hidden="1" x14ac:dyDescent="0.2">
      <c r="A1926" s="19" t="s">
        <v>19</v>
      </c>
      <c r="B1926" s="21" t="s">
        <v>26</v>
      </c>
      <c r="C1926" s="10">
        <v>0</v>
      </c>
      <c r="D1926" s="10"/>
      <c r="E1926" s="10">
        <f t="shared" si="983"/>
        <v>0</v>
      </c>
      <c r="F1926" s="10"/>
      <c r="G1926" s="10"/>
      <c r="H1926" s="11"/>
      <c r="I1926" s="100">
        <f t="shared" si="958"/>
        <v>0</v>
      </c>
    </row>
    <row r="1927" spans="1:9" s="3" customFormat="1" hidden="1" x14ac:dyDescent="0.2">
      <c r="A1927" s="19" t="s">
        <v>21</v>
      </c>
      <c r="B1927" s="21" t="s">
        <v>27</v>
      </c>
      <c r="C1927" s="10">
        <v>0</v>
      </c>
      <c r="D1927" s="10"/>
      <c r="E1927" s="10">
        <f t="shared" si="983"/>
        <v>0</v>
      </c>
      <c r="F1927" s="10"/>
      <c r="G1927" s="10"/>
      <c r="H1927" s="11"/>
      <c r="I1927" s="100">
        <f t="shared" si="958"/>
        <v>0</v>
      </c>
    </row>
    <row r="1928" spans="1:9" s="3" customFormat="1" hidden="1" x14ac:dyDescent="0.2">
      <c r="A1928" s="17" t="s">
        <v>28</v>
      </c>
      <c r="B1928" s="22" t="s">
        <v>29</v>
      </c>
      <c r="C1928" s="15">
        <v>0</v>
      </c>
      <c r="D1928" s="15">
        <f t="shared" ref="D1928:H1928" si="984">SUM(D1929:D1931)</f>
        <v>0</v>
      </c>
      <c r="E1928" s="15">
        <f t="shared" si="984"/>
        <v>0</v>
      </c>
      <c r="F1928" s="15">
        <f t="shared" si="984"/>
        <v>0</v>
      </c>
      <c r="G1928" s="15">
        <f t="shared" si="984"/>
        <v>0</v>
      </c>
      <c r="H1928" s="16">
        <f t="shared" si="984"/>
        <v>0</v>
      </c>
      <c r="I1928" s="100">
        <f t="shared" si="958"/>
        <v>0</v>
      </c>
    </row>
    <row r="1929" spans="1:9" s="3" customFormat="1" hidden="1" x14ac:dyDescent="0.2">
      <c r="A1929" s="19" t="s">
        <v>17</v>
      </c>
      <c r="B1929" s="21" t="s">
        <v>30</v>
      </c>
      <c r="C1929" s="10">
        <v>0</v>
      </c>
      <c r="D1929" s="10"/>
      <c r="E1929" s="10">
        <f t="shared" ref="E1929:E1931" si="985">SUM(C1929,D1929)</f>
        <v>0</v>
      </c>
      <c r="F1929" s="10"/>
      <c r="G1929" s="10"/>
      <c r="H1929" s="11"/>
      <c r="I1929" s="100">
        <f t="shared" si="958"/>
        <v>0</v>
      </c>
    </row>
    <row r="1930" spans="1:9" s="3" customFormat="1" hidden="1" x14ac:dyDescent="0.2">
      <c r="A1930" s="19" t="s">
        <v>19</v>
      </c>
      <c r="B1930" s="21" t="s">
        <v>31</v>
      </c>
      <c r="C1930" s="10">
        <v>0</v>
      </c>
      <c r="D1930" s="10"/>
      <c r="E1930" s="10">
        <f t="shared" si="985"/>
        <v>0</v>
      </c>
      <c r="F1930" s="10"/>
      <c r="G1930" s="10"/>
      <c r="H1930" s="11"/>
      <c r="I1930" s="100">
        <f t="shared" si="958"/>
        <v>0</v>
      </c>
    </row>
    <row r="1931" spans="1:9" s="3" customFormat="1" hidden="1" x14ac:dyDescent="0.2">
      <c r="A1931" s="19" t="s">
        <v>21</v>
      </c>
      <c r="B1931" s="21" t="s">
        <v>32</v>
      </c>
      <c r="C1931" s="10">
        <v>0</v>
      </c>
      <c r="D1931" s="10"/>
      <c r="E1931" s="10">
        <f t="shared" si="985"/>
        <v>0</v>
      </c>
      <c r="F1931" s="10"/>
      <c r="G1931" s="10"/>
      <c r="H1931" s="11"/>
      <c r="I1931" s="100">
        <f t="shared" si="958"/>
        <v>0</v>
      </c>
    </row>
    <row r="1932" spans="1:9" s="2" customFormat="1" hidden="1" x14ac:dyDescent="0.2">
      <c r="A1932" s="56" t="s">
        <v>69</v>
      </c>
      <c r="B1932" s="57"/>
      <c r="C1932" s="58">
        <v>0</v>
      </c>
      <c r="D1932" s="58">
        <f>SUM(D1933,D1936,D1962,D1959)</f>
        <v>0</v>
      </c>
      <c r="E1932" s="58">
        <f t="shared" ref="E1932:H1932" si="986">SUM(E1933,E1936,E1962,E1959)</f>
        <v>0</v>
      </c>
      <c r="F1932" s="58">
        <f t="shared" si="986"/>
        <v>0</v>
      </c>
      <c r="G1932" s="58">
        <f t="shared" si="986"/>
        <v>0</v>
      </c>
      <c r="H1932" s="59">
        <f t="shared" si="986"/>
        <v>0</v>
      </c>
      <c r="I1932" s="100">
        <f t="shared" si="958"/>
        <v>0</v>
      </c>
    </row>
    <row r="1933" spans="1:9" s="3" customFormat="1" hidden="1" x14ac:dyDescent="0.2">
      <c r="A1933" s="29" t="s">
        <v>34</v>
      </c>
      <c r="B1933" s="30">
        <v>20</v>
      </c>
      <c r="C1933" s="15">
        <v>0</v>
      </c>
      <c r="D1933" s="15">
        <f>SUM(D1934)</f>
        <v>0</v>
      </c>
      <c r="E1933" s="15">
        <f t="shared" ref="E1933:H1933" si="987">SUM(E1934)</f>
        <v>0</v>
      </c>
      <c r="F1933" s="15">
        <f t="shared" si="987"/>
        <v>0</v>
      </c>
      <c r="G1933" s="15">
        <f t="shared" si="987"/>
        <v>0</v>
      </c>
      <c r="H1933" s="16">
        <f t="shared" si="987"/>
        <v>0</v>
      </c>
      <c r="I1933" s="100">
        <f t="shared" si="958"/>
        <v>0</v>
      </c>
    </row>
    <row r="1934" spans="1:9" s="3" customFormat="1" hidden="1" x14ac:dyDescent="0.2">
      <c r="A1934" s="19" t="s">
        <v>37</v>
      </c>
      <c r="B1934" s="143" t="s">
        <v>38</v>
      </c>
      <c r="C1934" s="10">
        <v>0</v>
      </c>
      <c r="D1934" s="10"/>
      <c r="E1934" s="10">
        <f>C1934+D1934</f>
        <v>0</v>
      </c>
      <c r="F1934" s="10"/>
      <c r="G1934" s="10"/>
      <c r="H1934" s="11"/>
      <c r="I1934" s="100">
        <f t="shared" si="958"/>
        <v>0</v>
      </c>
    </row>
    <row r="1935" spans="1:9" s="3" customFormat="1" hidden="1" x14ac:dyDescent="0.2">
      <c r="A1935" s="19"/>
      <c r="B1935" s="20"/>
      <c r="C1935" s="10"/>
      <c r="D1935" s="10"/>
      <c r="E1935" s="10"/>
      <c r="F1935" s="10"/>
      <c r="G1935" s="10"/>
      <c r="H1935" s="11"/>
      <c r="I1935" s="100">
        <f t="shared" ref="I1935:I1998" si="988">SUM(E1935:H1935)</f>
        <v>0</v>
      </c>
    </row>
    <row r="1936" spans="1:9" s="3" customFormat="1" ht="25.5" hidden="1" x14ac:dyDescent="0.2">
      <c r="A1936" s="146" t="s">
        <v>113</v>
      </c>
      <c r="B1936" s="31">
        <v>60</v>
      </c>
      <c r="C1936" s="15">
        <v>0</v>
      </c>
      <c r="D1936" s="15">
        <f t="shared" ref="D1936:H1936" si="989">SUM(D1937,D1944,D1951)</f>
        <v>0</v>
      </c>
      <c r="E1936" s="15">
        <f t="shared" si="989"/>
        <v>0</v>
      </c>
      <c r="F1936" s="15">
        <f t="shared" si="989"/>
        <v>0</v>
      </c>
      <c r="G1936" s="15">
        <f t="shared" si="989"/>
        <v>0</v>
      </c>
      <c r="H1936" s="16">
        <f t="shared" si="989"/>
        <v>0</v>
      </c>
      <c r="I1936" s="100">
        <f t="shared" si="988"/>
        <v>0</v>
      </c>
    </row>
    <row r="1937" spans="1:11" s="3" customFormat="1" ht="25.5" hidden="1" x14ac:dyDescent="0.2">
      <c r="A1937" s="29" t="s">
        <v>114</v>
      </c>
      <c r="B1937" s="32">
        <v>60</v>
      </c>
      <c r="C1937" s="15">
        <v>0</v>
      </c>
      <c r="D1937" s="15">
        <f t="shared" ref="D1937:H1937" si="990">SUM(D1941,D1942,D1943)</f>
        <v>0</v>
      </c>
      <c r="E1937" s="15">
        <f t="shared" si="990"/>
        <v>0</v>
      </c>
      <c r="F1937" s="15">
        <f t="shared" si="990"/>
        <v>0</v>
      </c>
      <c r="G1937" s="15">
        <f t="shared" si="990"/>
        <v>0</v>
      </c>
      <c r="H1937" s="16">
        <f t="shared" si="990"/>
        <v>0</v>
      </c>
      <c r="I1937" s="100">
        <f t="shared" si="988"/>
        <v>0</v>
      </c>
    </row>
    <row r="1938" spans="1:11" s="3" customFormat="1" hidden="1" x14ac:dyDescent="0.2">
      <c r="A1938" s="33" t="s">
        <v>45</v>
      </c>
      <c r="B1938" s="34"/>
      <c r="C1938" s="15"/>
      <c r="D1938" s="15"/>
      <c r="E1938" s="15"/>
      <c r="F1938" s="15"/>
      <c r="G1938" s="15"/>
      <c r="H1938" s="16"/>
      <c r="I1938" s="100">
        <f t="shared" si="988"/>
        <v>0</v>
      </c>
    </row>
    <row r="1939" spans="1:11" s="3" customFormat="1" hidden="1" x14ac:dyDescent="0.2">
      <c r="A1939" s="33" t="s">
        <v>46</v>
      </c>
      <c r="B1939" s="34"/>
      <c r="C1939" s="15">
        <v>0</v>
      </c>
      <c r="D1939" s="15">
        <f t="shared" ref="D1939:H1939" si="991">D1941+D1942+D1943-D1940</f>
        <v>0</v>
      </c>
      <c r="E1939" s="15">
        <f t="shared" si="991"/>
        <v>0</v>
      </c>
      <c r="F1939" s="15">
        <f t="shared" si="991"/>
        <v>0</v>
      </c>
      <c r="G1939" s="15">
        <f t="shared" si="991"/>
        <v>0</v>
      </c>
      <c r="H1939" s="16">
        <f t="shared" si="991"/>
        <v>0</v>
      </c>
      <c r="I1939" s="100">
        <f t="shared" si="988"/>
        <v>0</v>
      </c>
    </row>
    <row r="1940" spans="1:11" s="2" customFormat="1" hidden="1" x14ac:dyDescent="0.2">
      <c r="A1940" s="33" t="s">
        <v>47</v>
      </c>
      <c r="B1940" s="34"/>
      <c r="C1940" s="60">
        <v>0</v>
      </c>
      <c r="D1940" s="60"/>
      <c r="E1940" s="60">
        <f t="shared" ref="E1940:E1943" si="992">C1940+D1940</f>
        <v>0</v>
      </c>
      <c r="F1940" s="60"/>
      <c r="G1940" s="60"/>
      <c r="H1940" s="61"/>
      <c r="I1940" s="100">
        <f t="shared" si="988"/>
        <v>0</v>
      </c>
    </row>
    <row r="1941" spans="1:11" s="3" customFormat="1" hidden="1" x14ac:dyDescent="0.2">
      <c r="A1941" s="8" t="s">
        <v>115</v>
      </c>
      <c r="B1941" s="144" t="s">
        <v>116</v>
      </c>
      <c r="C1941" s="10">
        <v>0</v>
      </c>
      <c r="D1941" s="10"/>
      <c r="E1941" s="10">
        <f t="shared" si="992"/>
        <v>0</v>
      </c>
      <c r="F1941" s="10"/>
      <c r="G1941" s="10"/>
      <c r="H1941" s="11"/>
      <c r="I1941" s="100">
        <f t="shared" si="988"/>
        <v>0</v>
      </c>
      <c r="J1941" s="3">
        <v>0.02</v>
      </c>
      <c r="K1941" s="3">
        <v>0.13</v>
      </c>
    </row>
    <row r="1942" spans="1:11" s="3" customFormat="1" hidden="1" x14ac:dyDescent="0.2">
      <c r="A1942" s="8" t="s">
        <v>107</v>
      </c>
      <c r="B1942" s="144" t="s">
        <v>117</v>
      </c>
      <c r="C1942" s="10">
        <v>0</v>
      </c>
      <c r="D1942" s="10"/>
      <c r="E1942" s="10">
        <f t="shared" si="992"/>
        <v>0</v>
      </c>
      <c r="F1942" s="10"/>
      <c r="G1942" s="10"/>
      <c r="H1942" s="11"/>
      <c r="I1942" s="100">
        <f t="shared" si="988"/>
        <v>0</v>
      </c>
      <c r="J1942" s="3">
        <v>0.85</v>
      </c>
    </row>
    <row r="1943" spans="1:11" s="3" customFormat="1" hidden="1" x14ac:dyDescent="0.2">
      <c r="A1943" s="8" t="s">
        <v>109</v>
      </c>
      <c r="B1943" s="145" t="s">
        <v>118</v>
      </c>
      <c r="C1943" s="10">
        <v>0</v>
      </c>
      <c r="D1943" s="10"/>
      <c r="E1943" s="10">
        <f t="shared" si="992"/>
        <v>0</v>
      </c>
      <c r="F1943" s="10"/>
      <c r="G1943" s="10"/>
      <c r="H1943" s="11"/>
      <c r="I1943" s="100">
        <f t="shared" si="988"/>
        <v>0</v>
      </c>
    </row>
    <row r="1944" spans="1:11" s="3" customFormat="1" hidden="1" x14ac:dyDescent="0.2">
      <c r="A1944" s="29" t="s">
        <v>54</v>
      </c>
      <c r="B1944" s="30" t="s">
        <v>55</v>
      </c>
      <c r="C1944" s="15">
        <v>0</v>
      </c>
      <c r="D1944" s="15">
        <f t="shared" ref="D1944:H1944" si="993">SUM(D1948,D1949,D1950)</f>
        <v>0</v>
      </c>
      <c r="E1944" s="15">
        <f t="shared" si="993"/>
        <v>0</v>
      </c>
      <c r="F1944" s="15">
        <f t="shared" si="993"/>
        <v>0</v>
      </c>
      <c r="G1944" s="15">
        <f t="shared" si="993"/>
        <v>0</v>
      </c>
      <c r="H1944" s="16">
        <f t="shared" si="993"/>
        <v>0</v>
      </c>
      <c r="I1944" s="100">
        <f t="shared" si="988"/>
        <v>0</v>
      </c>
    </row>
    <row r="1945" spans="1:11" s="3" customFormat="1" hidden="1" x14ac:dyDescent="0.2">
      <c r="A1945" s="35" t="s">
        <v>45</v>
      </c>
      <c r="B1945" s="30"/>
      <c r="C1945" s="15"/>
      <c r="D1945" s="15"/>
      <c r="E1945" s="15"/>
      <c r="F1945" s="15"/>
      <c r="G1945" s="15"/>
      <c r="H1945" s="16"/>
      <c r="I1945" s="100">
        <f t="shared" si="988"/>
        <v>0</v>
      </c>
    </row>
    <row r="1946" spans="1:11" s="3" customFormat="1" hidden="1" x14ac:dyDescent="0.2">
      <c r="A1946" s="33" t="s">
        <v>46</v>
      </c>
      <c r="B1946" s="34"/>
      <c r="C1946" s="15">
        <v>0</v>
      </c>
      <c r="D1946" s="15">
        <f t="shared" ref="D1946:H1946" si="994">D1948+D1949+D1950-D1947</f>
        <v>0</v>
      </c>
      <c r="E1946" s="15">
        <f t="shared" si="994"/>
        <v>0</v>
      </c>
      <c r="F1946" s="15">
        <f t="shared" si="994"/>
        <v>0</v>
      </c>
      <c r="G1946" s="15">
        <f t="shared" si="994"/>
        <v>0</v>
      </c>
      <c r="H1946" s="16">
        <f t="shared" si="994"/>
        <v>0</v>
      </c>
      <c r="I1946" s="100">
        <f t="shared" si="988"/>
        <v>0</v>
      </c>
    </row>
    <row r="1947" spans="1:11" s="3" customFormat="1" hidden="1" x14ac:dyDescent="0.2">
      <c r="A1947" s="33" t="s">
        <v>47</v>
      </c>
      <c r="B1947" s="34"/>
      <c r="C1947" s="15">
        <v>0</v>
      </c>
      <c r="D1947" s="15"/>
      <c r="E1947" s="15">
        <f t="shared" ref="E1947:E1950" si="995">C1947+D1947</f>
        <v>0</v>
      </c>
      <c r="F1947" s="15"/>
      <c r="G1947" s="15"/>
      <c r="H1947" s="16"/>
      <c r="I1947" s="100">
        <f t="shared" si="988"/>
        <v>0</v>
      </c>
    </row>
    <row r="1948" spans="1:11" s="3" customFormat="1" hidden="1" x14ac:dyDescent="0.2">
      <c r="A1948" s="8" t="s">
        <v>48</v>
      </c>
      <c r="B1948" s="145" t="s">
        <v>56</v>
      </c>
      <c r="C1948" s="10">
        <v>0</v>
      </c>
      <c r="D1948" s="10"/>
      <c r="E1948" s="10">
        <f t="shared" si="995"/>
        <v>0</v>
      </c>
      <c r="F1948" s="10"/>
      <c r="G1948" s="10"/>
      <c r="H1948" s="11"/>
      <c r="I1948" s="100">
        <f t="shared" si="988"/>
        <v>0</v>
      </c>
    </row>
    <row r="1949" spans="1:11" s="3" customFormat="1" hidden="1" x14ac:dyDescent="0.2">
      <c r="A1949" s="8" t="s">
        <v>50</v>
      </c>
      <c r="B1949" s="145" t="s">
        <v>57</v>
      </c>
      <c r="C1949" s="10">
        <v>0</v>
      </c>
      <c r="D1949" s="10"/>
      <c r="E1949" s="10">
        <f t="shared" si="995"/>
        <v>0</v>
      </c>
      <c r="F1949" s="10"/>
      <c r="G1949" s="10"/>
      <c r="H1949" s="11"/>
      <c r="I1949" s="100">
        <f t="shared" si="988"/>
        <v>0</v>
      </c>
    </row>
    <row r="1950" spans="1:11" s="3" customFormat="1" hidden="1" x14ac:dyDescent="0.2">
      <c r="A1950" s="8" t="s">
        <v>52</v>
      </c>
      <c r="B1950" s="145" t="s">
        <v>58</v>
      </c>
      <c r="C1950" s="10">
        <v>0</v>
      </c>
      <c r="D1950" s="10"/>
      <c r="E1950" s="10">
        <f t="shared" si="995"/>
        <v>0</v>
      </c>
      <c r="F1950" s="10"/>
      <c r="G1950" s="10"/>
      <c r="H1950" s="11"/>
      <c r="I1950" s="100">
        <f t="shared" si="988"/>
        <v>0</v>
      </c>
    </row>
    <row r="1951" spans="1:11" s="3" customFormat="1" hidden="1" x14ac:dyDescent="0.2">
      <c r="A1951" s="29" t="s">
        <v>59</v>
      </c>
      <c r="B1951" s="36" t="s">
        <v>60</v>
      </c>
      <c r="C1951" s="15">
        <v>0</v>
      </c>
      <c r="D1951" s="15">
        <f t="shared" ref="D1951:H1951" si="996">SUM(D1955,D1956,D1957)</f>
        <v>0</v>
      </c>
      <c r="E1951" s="15">
        <f t="shared" si="996"/>
        <v>0</v>
      </c>
      <c r="F1951" s="15">
        <f t="shared" si="996"/>
        <v>0</v>
      </c>
      <c r="G1951" s="15">
        <f t="shared" si="996"/>
        <v>0</v>
      </c>
      <c r="H1951" s="16">
        <f t="shared" si="996"/>
        <v>0</v>
      </c>
      <c r="I1951" s="100">
        <f t="shared" si="988"/>
        <v>0</v>
      </c>
    </row>
    <row r="1952" spans="1:11" s="3" customFormat="1" hidden="1" x14ac:dyDescent="0.2">
      <c r="A1952" s="35" t="s">
        <v>45</v>
      </c>
      <c r="B1952" s="36"/>
      <c r="C1952" s="15"/>
      <c r="D1952" s="15"/>
      <c r="E1952" s="15"/>
      <c r="F1952" s="15"/>
      <c r="G1952" s="15"/>
      <c r="H1952" s="16"/>
      <c r="I1952" s="100">
        <f t="shared" si="988"/>
        <v>0</v>
      </c>
    </row>
    <row r="1953" spans="1:9" s="3" customFormat="1" hidden="1" x14ac:dyDescent="0.2">
      <c r="A1953" s="33" t="s">
        <v>46</v>
      </c>
      <c r="B1953" s="34"/>
      <c r="C1953" s="15">
        <v>0</v>
      </c>
      <c r="D1953" s="15">
        <f t="shared" ref="D1953:H1953" si="997">D1955+D1956+D1957-D1954</f>
        <v>0</v>
      </c>
      <c r="E1953" s="15">
        <f t="shared" si="997"/>
        <v>0</v>
      </c>
      <c r="F1953" s="15">
        <f t="shared" si="997"/>
        <v>0</v>
      </c>
      <c r="G1953" s="15">
        <f t="shared" si="997"/>
        <v>0</v>
      </c>
      <c r="H1953" s="16">
        <f t="shared" si="997"/>
        <v>0</v>
      </c>
      <c r="I1953" s="100">
        <f t="shared" si="988"/>
        <v>0</v>
      </c>
    </row>
    <row r="1954" spans="1:9" s="3" customFormat="1" hidden="1" x14ac:dyDescent="0.2">
      <c r="A1954" s="33" t="s">
        <v>47</v>
      </c>
      <c r="B1954" s="34"/>
      <c r="C1954" s="15">
        <v>0</v>
      </c>
      <c r="D1954" s="15"/>
      <c r="E1954" s="15">
        <f t="shared" ref="E1954:E1957" si="998">C1954+D1954</f>
        <v>0</v>
      </c>
      <c r="F1954" s="15"/>
      <c r="G1954" s="15"/>
      <c r="H1954" s="16"/>
      <c r="I1954" s="100">
        <f t="shared" si="988"/>
        <v>0</v>
      </c>
    </row>
    <row r="1955" spans="1:9" s="3" customFormat="1" hidden="1" x14ac:dyDescent="0.2">
      <c r="A1955" s="8" t="s">
        <v>48</v>
      </c>
      <c r="B1955" s="145" t="s">
        <v>61</v>
      </c>
      <c r="C1955" s="10">
        <v>0</v>
      </c>
      <c r="D1955" s="10"/>
      <c r="E1955" s="10">
        <f t="shared" si="998"/>
        <v>0</v>
      </c>
      <c r="F1955" s="10"/>
      <c r="G1955" s="10"/>
      <c r="H1955" s="11"/>
      <c r="I1955" s="100">
        <f t="shared" si="988"/>
        <v>0</v>
      </c>
    </row>
    <row r="1956" spans="1:9" s="3" customFormat="1" hidden="1" x14ac:dyDescent="0.2">
      <c r="A1956" s="8" t="s">
        <v>50</v>
      </c>
      <c r="B1956" s="145" t="s">
        <v>62</v>
      </c>
      <c r="C1956" s="10">
        <v>0</v>
      </c>
      <c r="D1956" s="10"/>
      <c r="E1956" s="10">
        <f t="shared" si="998"/>
        <v>0</v>
      </c>
      <c r="F1956" s="10"/>
      <c r="G1956" s="10"/>
      <c r="H1956" s="11"/>
      <c r="I1956" s="100">
        <f t="shared" si="988"/>
        <v>0</v>
      </c>
    </row>
    <row r="1957" spans="1:9" s="3" customFormat="1" hidden="1" x14ac:dyDescent="0.2">
      <c r="A1957" s="8" t="s">
        <v>52</v>
      </c>
      <c r="B1957" s="145" t="s">
        <v>63</v>
      </c>
      <c r="C1957" s="10">
        <v>0</v>
      </c>
      <c r="D1957" s="10"/>
      <c r="E1957" s="10">
        <f t="shared" si="998"/>
        <v>0</v>
      </c>
      <c r="F1957" s="10"/>
      <c r="G1957" s="10"/>
      <c r="H1957" s="11"/>
      <c r="I1957" s="100">
        <f t="shared" si="988"/>
        <v>0</v>
      </c>
    </row>
    <row r="1958" spans="1:9" s="3" customFormat="1" hidden="1" x14ac:dyDescent="0.2">
      <c r="A1958" s="37"/>
      <c r="B1958" s="24"/>
      <c r="C1958" s="10"/>
      <c r="D1958" s="10"/>
      <c r="E1958" s="10"/>
      <c r="F1958" s="10"/>
      <c r="G1958" s="10"/>
      <c r="H1958" s="11"/>
      <c r="I1958" s="100">
        <f t="shared" si="988"/>
        <v>0</v>
      </c>
    </row>
    <row r="1959" spans="1:9" s="3" customFormat="1" hidden="1" x14ac:dyDescent="0.2">
      <c r="A1959" s="136" t="s">
        <v>119</v>
      </c>
      <c r="B1959" s="30">
        <v>71</v>
      </c>
      <c r="C1959" s="15">
        <v>0</v>
      </c>
      <c r="D1959" s="15">
        <f t="shared" ref="D1959:H1959" si="999">SUM(D1960)</f>
        <v>0</v>
      </c>
      <c r="E1959" s="15">
        <f t="shared" si="999"/>
        <v>0</v>
      </c>
      <c r="F1959" s="15">
        <f t="shared" si="999"/>
        <v>0</v>
      </c>
      <c r="G1959" s="15">
        <f t="shared" si="999"/>
        <v>0</v>
      </c>
      <c r="H1959" s="16">
        <f t="shared" si="999"/>
        <v>0</v>
      </c>
      <c r="I1959" s="100">
        <f t="shared" si="988"/>
        <v>0</v>
      </c>
    </row>
    <row r="1960" spans="1:9" s="3" customFormat="1" hidden="1" x14ac:dyDescent="0.2">
      <c r="A1960" s="137" t="s">
        <v>120</v>
      </c>
      <c r="B1960" s="143" t="s">
        <v>121</v>
      </c>
      <c r="C1960" s="10">
        <v>0</v>
      </c>
      <c r="D1960" s="10"/>
      <c r="E1960" s="10">
        <f>C1960+D1960</f>
        <v>0</v>
      </c>
      <c r="F1960" s="10"/>
      <c r="G1960" s="10"/>
      <c r="H1960" s="11"/>
      <c r="I1960" s="100">
        <f t="shared" si="988"/>
        <v>0</v>
      </c>
    </row>
    <row r="1961" spans="1:9" s="3" customFormat="1" hidden="1" x14ac:dyDescent="0.2">
      <c r="A1961" s="37"/>
      <c r="B1961" s="24"/>
      <c r="C1961" s="10"/>
      <c r="D1961" s="10"/>
      <c r="E1961" s="10"/>
      <c r="F1961" s="10"/>
      <c r="G1961" s="10"/>
      <c r="H1961" s="11"/>
      <c r="I1961" s="100">
        <f t="shared" si="988"/>
        <v>0</v>
      </c>
    </row>
    <row r="1962" spans="1:9" s="3" customFormat="1" hidden="1" x14ac:dyDescent="0.2">
      <c r="A1962" s="17" t="s">
        <v>64</v>
      </c>
      <c r="B1962" s="36" t="s">
        <v>65</v>
      </c>
      <c r="C1962" s="15">
        <v>0</v>
      </c>
      <c r="D1962" s="15"/>
      <c r="E1962" s="15">
        <f>C1962+D1962</f>
        <v>0</v>
      </c>
      <c r="F1962" s="15"/>
      <c r="G1962" s="15"/>
      <c r="H1962" s="16"/>
      <c r="I1962" s="100">
        <f t="shared" si="988"/>
        <v>0</v>
      </c>
    </row>
    <row r="1963" spans="1:9" s="3" customFormat="1" hidden="1" x14ac:dyDescent="0.2">
      <c r="A1963" s="37"/>
      <c r="B1963" s="24"/>
      <c r="C1963" s="10"/>
      <c r="D1963" s="10"/>
      <c r="E1963" s="10"/>
      <c r="F1963" s="10"/>
      <c r="G1963" s="10"/>
      <c r="H1963" s="11"/>
      <c r="I1963" s="100">
        <f t="shared" si="988"/>
        <v>0</v>
      </c>
    </row>
    <row r="1964" spans="1:9" s="3" customFormat="1" ht="13.5" hidden="1" thickBot="1" x14ac:dyDescent="0.25">
      <c r="A1964" s="62" t="s">
        <v>66</v>
      </c>
      <c r="B1964" s="63"/>
      <c r="C1964" s="64">
        <v>0</v>
      </c>
      <c r="D1964" s="64">
        <f t="shared" ref="D1964:H1964" si="1000">D1911-D1932</f>
        <v>0</v>
      </c>
      <c r="E1964" s="64">
        <f t="shared" si="1000"/>
        <v>0</v>
      </c>
      <c r="F1964" s="64">
        <f t="shared" si="1000"/>
        <v>0</v>
      </c>
      <c r="G1964" s="64">
        <f t="shared" si="1000"/>
        <v>0</v>
      </c>
      <c r="H1964" s="65">
        <f t="shared" si="1000"/>
        <v>0</v>
      </c>
      <c r="I1964" s="100">
        <f t="shared" si="988"/>
        <v>0</v>
      </c>
    </row>
    <row r="1965" spans="1:9" hidden="1" x14ac:dyDescent="0.2">
      <c r="I1965" s="100">
        <f t="shared" si="988"/>
        <v>0</v>
      </c>
    </row>
    <row r="1966" spans="1:9" s="67" customFormat="1" x14ac:dyDescent="0.2">
      <c r="A1966" s="91" t="s">
        <v>139</v>
      </c>
      <c r="B1966" s="92"/>
      <c r="C1966" s="93">
        <v>5550.8</v>
      </c>
      <c r="D1966" s="93">
        <f t="shared" ref="D1966:H1966" si="1001">SUM(D1967,D1968,D1969,D1970)</f>
        <v>0</v>
      </c>
      <c r="E1966" s="93">
        <f t="shared" si="1001"/>
        <v>5550.8</v>
      </c>
      <c r="F1966" s="93">
        <f t="shared" si="1001"/>
        <v>0</v>
      </c>
      <c r="G1966" s="93">
        <f t="shared" si="1001"/>
        <v>0</v>
      </c>
      <c r="H1966" s="94">
        <f t="shared" si="1001"/>
        <v>0</v>
      </c>
      <c r="I1966" s="100" t="str">
        <f>A1966</f>
        <v>TOTAL FINANȚARE RAMBURSABILA titl 56</v>
      </c>
    </row>
    <row r="1967" spans="1:9" ht="25.5" hidden="1" x14ac:dyDescent="0.2">
      <c r="A1967" s="8" t="s">
        <v>11</v>
      </c>
      <c r="B1967" s="9">
        <v>41070219</v>
      </c>
      <c r="C1967" s="55">
        <v>0</v>
      </c>
      <c r="D1967" s="10"/>
      <c r="E1967" s="55">
        <f>SUM(C1967,D1967)</f>
        <v>0</v>
      </c>
      <c r="F1967" s="55">
        <f t="shared" ref="F1967:H1969" si="1002">SUM(F2052,F2135,F2187,F2236,F2316,F2395,F2444,F2492,F2541,F2620,F2699,F2748,F2796,F2845)</f>
        <v>0</v>
      </c>
      <c r="G1967" s="55">
        <f t="shared" si="1002"/>
        <v>0</v>
      </c>
      <c r="H1967" s="95">
        <f t="shared" si="1002"/>
        <v>0</v>
      </c>
      <c r="I1967" s="100">
        <f t="shared" si="988"/>
        <v>0</v>
      </c>
    </row>
    <row r="1968" spans="1:9" ht="26.25" thickBot="1" x14ac:dyDescent="0.25">
      <c r="A1968" s="8" t="s">
        <v>136</v>
      </c>
      <c r="B1968" s="145" t="s">
        <v>165</v>
      </c>
      <c r="C1968" s="55">
        <v>5550.8</v>
      </c>
      <c r="D1968" s="55">
        <f>SUM(D2053,D2136,D2188,D2237,D2317,D2396,D2445,D2493,D2542,D2621,D2700,D2749,D2797,D2846)</f>
        <v>0</v>
      </c>
      <c r="E1968" s="55">
        <f t="shared" ref="E1968:E1969" si="1003">SUM(C1968,D1968)</f>
        <v>5550.8</v>
      </c>
      <c r="F1968" s="55">
        <f t="shared" si="1002"/>
        <v>0</v>
      </c>
      <c r="G1968" s="55">
        <f t="shared" si="1002"/>
        <v>0</v>
      </c>
      <c r="H1968" s="95">
        <f t="shared" si="1002"/>
        <v>0</v>
      </c>
      <c r="I1968" s="100" t="str">
        <f>A1968</f>
        <v xml:space="preserve">Sume aferente împrumuturilor contractate de către  unitățile administrativ-teritoriale conform OUG nr. 95/2025 </v>
      </c>
    </row>
    <row r="1969" spans="1:11" ht="39" hidden="1" thickBot="1" x14ac:dyDescent="0.25">
      <c r="A1969" s="8" t="s">
        <v>12</v>
      </c>
      <c r="B1969" s="9">
        <v>420269</v>
      </c>
      <c r="C1969" s="55">
        <v>0</v>
      </c>
      <c r="D1969" s="55">
        <f>SUM(D2054,D2137,D2189,D2238,D2318,D2397,D2446,D2494,D2543,D2622,D2701,D2750,D2798,D2847)</f>
        <v>0</v>
      </c>
      <c r="E1969" s="55">
        <f t="shared" si="1003"/>
        <v>0</v>
      </c>
      <c r="F1969" s="55">
        <f t="shared" si="1002"/>
        <v>0</v>
      </c>
      <c r="G1969" s="55">
        <f t="shared" si="1002"/>
        <v>0</v>
      </c>
      <c r="H1969" s="95">
        <f t="shared" si="1002"/>
        <v>0</v>
      </c>
      <c r="I1969" s="100">
        <f t="shared" si="988"/>
        <v>0</v>
      </c>
    </row>
    <row r="1970" spans="1:11" ht="26.25" hidden="1" thickBot="1" x14ac:dyDescent="0.25">
      <c r="A1970" s="13" t="s">
        <v>13</v>
      </c>
      <c r="B1970" s="14" t="s">
        <v>14</v>
      </c>
      <c r="C1970" s="15">
        <v>0</v>
      </c>
      <c r="D1970" s="15">
        <f t="shared" ref="D1970:H1970" si="1004">SUM(D1971,D1975,D1979)</f>
        <v>0</v>
      </c>
      <c r="E1970" s="15">
        <f t="shared" si="1004"/>
        <v>0</v>
      </c>
      <c r="F1970" s="15">
        <f t="shared" si="1004"/>
        <v>0</v>
      </c>
      <c r="G1970" s="15">
        <f t="shared" si="1004"/>
        <v>0</v>
      </c>
      <c r="H1970" s="16">
        <f t="shared" si="1004"/>
        <v>0</v>
      </c>
      <c r="I1970" s="100">
        <f t="shared" si="988"/>
        <v>0</v>
      </c>
    </row>
    <row r="1971" spans="1:11" ht="13.5" hidden="1" thickBot="1" x14ac:dyDescent="0.25">
      <c r="A1971" s="17" t="s">
        <v>15</v>
      </c>
      <c r="B1971" s="18" t="s">
        <v>16</v>
      </c>
      <c r="C1971" s="15">
        <v>0</v>
      </c>
      <c r="D1971" s="15">
        <f t="shared" ref="D1971:H1971" si="1005">SUM(D1972:D1974)</f>
        <v>0</v>
      </c>
      <c r="E1971" s="15">
        <f t="shared" si="1005"/>
        <v>0</v>
      </c>
      <c r="F1971" s="15">
        <f t="shared" si="1005"/>
        <v>0</v>
      </c>
      <c r="G1971" s="15">
        <f t="shared" si="1005"/>
        <v>0</v>
      </c>
      <c r="H1971" s="16">
        <f t="shared" si="1005"/>
        <v>0</v>
      </c>
      <c r="I1971" s="100">
        <f t="shared" si="988"/>
        <v>0</v>
      </c>
    </row>
    <row r="1972" spans="1:11" ht="13.5" hidden="1" thickBot="1" x14ac:dyDescent="0.25">
      <c r="A1972" s="19" t="s">
        <v>17</v>
      </c>
      <c r="B1972" s="20" t="s">
        <v>18</v>
      </c>
      <c r="C1972" s="55">
        <v>0</v>
      </c>
      <c r="D1972" s="55">
        <f t="shared" ref="D1972:D1974" si="1006">SUM(D2057,D2140,D2192,D2241,D2321,D2400,D2449,D2497,D2546,D2625,D2704,D2753,D2801,D2850)</f>
        <v>0</v>
      </c>
      <c r="E1972" s="55">
        <f t="shared" ref="E1972:E1974" si="1007">SUM(C1972,D1972)</f>
        <v>0</v>
      </c>
      <c r="F1972" s="55">
        <f t="shared" ref="F1972:H1974" si="1008">SUM(F2057,F2140,F2192,F2241,F2321,F2400,F2449,F2497,F2546,F2625,F2704,F2753,F2801,F2850)</f>
        <v>0</v>
      </c>
      <c r="G1972" s="55">
        <f t="shared" si="1008"/>
        <v>0</v>
      </c>
      <c r="H1972" s="95">
        <f t="shared" si="1008"/>
        <v>0</v>
      </c>
      <c r="I1972" s="100">
        <f t="shared" si="988"/>
        <v>0</v>
      </c>
    </row>
    <row r="1973" spans="1:11" s="3" customFormat="1" ht="13.5" hidden="1" thickBot="1" x14ac:dyDescent="0.25">
      <c r="A1973" s="19" t="s">
        <v>19</v>
      </c>
      <c r="B1973" s="21" t="s">
        <v>20</v>
      </c>
      <c r="C1973" s="10">
        <v>0</v>
      </c>
      <c r="D1973" s="10">
        <f t="shared" si="1006"/>
        <v>0</v>
      </c>
      <c r="E1973" s="10">
        <f t="shared" si="1007"/>
        <v>0</v>
      </c>
      <c r="F1973" s="10">
        <f t="shared" si="1008"/>
        <v>0</v>
      </c>
      <c r="G1973" s="10">
        <f t="shared" si="1008"/>
        <v>0</v>
      </c>
      <c r="H1973" s="11">
        <f t="shared" si="1008"/>
        <v>0</v>
      </c>
      <c r="I1973" s="100">
        <f t="shared" si="988"/>
        <v>0</v>
      </c>
    </row>
    <row r="1974" spans="1:11" ht="13.5" hidden="1" thickBot="1" x14ac:dyDescent="0.25">
      <c r="A1974" s="19" t="s">
        <v>21</v>
      </c>
      <c r="B1974" s="21" t="s">
        <v>22</v>
      </c>
      <c r="C1974" s="55">
        <v>0</v>
      </c>
      <c r="D1974" s="55">
        <f t="shared" si="1006"/>
        <v>0</v>
      </c>
      <c r="E1974" s="55">
        <f t="shared" si="1007"/>
        <v>0</v>
      </c>
      <c r="F1974" s="55">
        <f t="shared" si="1008"/>
        <v>0</v>
      </c>
      <c r="G1974" s="55">
        <f t="shared" si="1008"/>
        <v>0</v>
      </c>
      <c r="H1974" s="95">
        <f t="shared" si="1008"/>
        <v>0</v>
      </c>
      <c r="I1974" s="100">
        <f t="shared" si="988"/>
        <v>0</v>
      </c>
    </row>
    <row r="1975" spans="1:11" ht="13.5" hidden="1" thickBot="1" x14ac:dyDescent="0.25">
      <c r="A1975" s="17" t="s">
        <v>23</v>
      </c>
      <c r="B1975" s="22" t="s">
        <v>24</v>
      </c>
      <c r="C1975" s="15">
        <v>0</v>
      </c>
      <c r="D1975" s="15">
        <f t="shared" ref="D1975:H1975" si="1009">SUM(D1976:D1978)</f>
        <v>0</v>
      </c>
      <c r="E1975" s="15">
        <f t="shared" si="1009"/>
        <v>0</v>
      </c>
      <c r="F1975" s="15">
        <f t="shared" si="1009"/>
        <v>0</v>
      </c>
      <c r="G1975" s="15">
        <f t="shared" si="1009"/>
        <v>0</v>
      </c>
      <c r="H1975" s="16">
        <f t="shared" si="1009"/>
        <v>0</v>
      </c>
      <c r="I1975" s="100">
        <f t="shared" si="988"/>
        <v>0</v>
      </c>
    </row>
    <row r="1976" spans="1:11" ht="13.5" hidden="1" thickBot="1" x14ac:dyDescent="0.25">
      <c r="A1976" s="19" t="s">
        <v>17</v>
      </c>
      <c r="B1976" s="21" t="s">
        <v>25</v>
      </c>
      <c r="C1976" s="55">
        <v>0</v>
      </c>
      <c r="D1976" s="55">
        <f t="shared" ref="D1976:D1978" si="1010">SUM(D2061,D2144,D2196,D2245,D2325,D2404,D2453,D2501,D2550,D2629,D2708,D2757,D2805,D2854)</f>
        <v>0</v>
      </c>
      <c r="E1976" s="55">
        <f t="shared" ref="E1976:E1978" si="1011">SUM(C1976,D1976)</f>
        <v>0</v>
      </c>
      <c r="F1976" s="55">
        <f t="shared" ref="F1976:H1978" si="1012">SUM(F2061,F2144,F2196,F2245,F2325,F2404,F2453,F2501,F2550,F2629,F2708,F2757,F2805,F2854)</f>
        <v>0</v>
      </c>
      <c r="G1976" s="55">
        <f t="shared" si="1012"/>
        <v>0</v>
      </c>
      <c r="H1976" s="95">
        <f t="shared" si="1012"/>
        <v>0</v>
      </c>
      <c r="I1976" s="100">
        <f t="shared" si="988"/>
        <v>0</v>
      </c>
    </row>
    <row r="1977" spans="1:11" s="3" customFormat="1" ht="13.5" hidden="1" thickBot="1" x14ac:dyDescent="0.25">
      <c r="A1977" s="19" t="s">
        <v>19</v>
      </c>
      <c r="B1977" s="21" t="s">
        <v>26</v>
      </c>
      <c r="C1977" s="10">
        <v>0</v>
      </c>
      <c r="D1977" s="10">
        <f t="shared" si="1010"/>
        <v>0</v>
      </c>
      <c r="E1977" s="10">
        <f t="shared" si="1011"/>
        <v>0</v>
      </c>
      <c r="F1977" s="10">
        <f t="shared" si="1012"/>
        <v>0</v>
      </c>
      <c r="G1977" s="10">
        <f t="shared" si="1012"/>
        <v>0</v>
      </c>
      <c r="H1977" s="11">
        <f t="shared" si="1012"/>
        <v>0</v>
      </c>
      <c r="I1977" s="100">
        <f t="shared" si="988"/>
        <v>0</v>
      </c>
    </row>
    <row r="1978" spans="1:11" s="3" customFormat="1" ht="13.5" hidden="1" thickBot="1" x14ac:dyDescent="0.25">
      <c r="A1978" s="19" t="s">
        <v>21</v>
      </c>
      <c r="B1978" s="21" t="s">
        <v>27</v>
      </c>
      <c r="C1978" s="10">
        <v>0</v>
      </c>
      <c r="D1978" s="10">
        <f t="shared" si="1010"/>
        <v>0</v>
      </c>
      <c r="E1978" s="10">
        <f t="shared" si="1011"/>
        <v>0</v>
      </c>
      <c r="F1978" s="10">
        <f t="shared" si="1012"/>
        <v>0</v>
      </c>
      <c r="G1978" s="10">
        <f t="shared" si="1012"/>
        <v>0</v>
      </c>
      <c r="H1978" s="11">
        <f t="shared" si="1012"/>
        <v>0</v>
      </c>
      <c r="I1978" s="100">
        <f t="shared" si="988"/>
        <v>0</v>
      </c>
    </row>
    <row r="1979" spans="1:11" s="3" customFormat="1" ht="13.5" hidden="1" thickBot="1" x14ac:dyDescent="0.25">
      <c r="A1979" s="17" t="s">
        <v>28</v>
      </c>
      <c r="B1979" s="22" t="s">
        <v>29</v>
      </c>
      <c r="C1979" s="15">
        <v>0</v>
      </c>
      <c r="D1979" s="15">
        <f t="shared" ref="D1979:H1979" si="1013">SUM(D1980:D1982)</f>
        <v>0</v>
      </c>
      <c r="E1979" s="15">
        <f t="shared" si="1013"/>
        <v>0</v>
      </c>
      <c r="F1979" s="15">
        <f t="shared" si="1013"/>
        <v>0</v>
      </c>
      <c r="G1979" s="15">
        <f t="shared" si="1013"/>
        <v>0</v>
      </c>
      <c r="H1979" s="16">
        <f t="shared" si="1013"/>
        <v>0</v>
      </c>
      <c r="I1979" s="100">
        <f t="shared" si="988"/>
        <v>0</v>
      </c>
    </row>
    <row r="1980" spans="1:11" s="3" customFormat="1" ht="13.5" hidden="1" thickBot="1" x14ac:dyDescent="0.25">
      <c r="A1980" s="19" t="s">
        <v>17</v>
      </c>
      <c r="B1980" s="21" t="s">
        <v>30</v>
      </c>
      <c r="C1980" s="10">
        <v>0</v>
      </c>
      <c r="D1980" s="10">
        <f t="shared" ref="D1980:D1982" si="1014">SUM(D2065,D2148,D2200,D2249,D2329,D2408,D2457,D2505,D2554,D2633,D2712,D2761,D2809,D2858)</f>
        <v>0</v>
      </c>
      <c r="E1980" s="10">
        <f t="shared" ref="E1980:E1982" si="1015">SUM(C1980,D1980)</f>
        <v>0</v>
      </c>
      <c r="F1980" s="10">
        <f t="shared" ref="F1980:H1982" si="1016">SUM(F2065,F2148,F2200,F2249,F2329,F2408,F2457,F2505,F2554,F2633,F2712,F2761,F2809,F2858)</f>
        <v>0</v>
      </c>
      <c r="G1980" s="10">
        <f t="shared" si="1016"/>
        <v>0</v>
      </c>
      <c r="H1980" s="11">
        <f t="shared" si="1016"/>
        <v>0</v>
      </c>
      <c r="I1980" s="100">
        <f t="shared" si="988"/>
        <v>0</v>
      </c>
    </row>
    <row r="1981" spans="1:11" s="3" customFormat="1" ht="13.5" hidden="1" thickBot="1" x14ac:dyDescent="0.25">
      <c r="A1981" s="19" t="s">
        <v>19</v>
      </c>
      <c r="B1981" s="21" t="s">
        <v>31</v>
      </c>
      <c r="C1981" s="10">
        <v>0</v>
      </c>
      <c r="D1981" s="10">
        <f t="shared" si="1014"/>
        <v>0</v>
      </c>
      <c r="E1981" s="10">
        <f t="shared" si="1015"/>
        <v>0</v>
      </c>
      <c r="F1981" s="10">
        <f t="shared" si="1016"/>
        <v>0</v>
      </c>
      <c r="G1981" s="10">
        <f t="shared" si="1016"/>
        <v>0</v>
      </c>
      <c r="H1981" s="11">
        <f t="shared" si="1016"/>
        <v>0</v>
      </c>
      <c r="I1981" s="100">
        <f t="shared" si="988"/>
        <v>0</v>
      </c>
    </row>
    <row r="1982" spans="1:11" s="3" customFormat="1" ht="13.5" hidden="1" thickBot="1" x14ac:dyDescent="0.25">
      <c r="A1982" s="19" t="s">
        <v>21</v>
      </c>
      <c r="B1982" s="21" t="s">
        <v>32</v>
      </c>
      <c r="C1982" s="10">
        <v>0</v>
      </c>
      <c r="D1982" s="10">
        <f t="shared" si="1014"/>
        <v>0</v>
      </c>
      <c r="E1982" s="10">
        <f t="shared" si="1015"/>
        <v>0</v>
      </c>
      <c r="F1982" s="10">
        <f t="shared" si="1016"/>
        <v>0</v>
      </c>
      <c r="G1982" s="10">
        <f t="shared" si="1016"/>
        <v>0</v>
      </c>
      <c r="H1982" s="11">
        <f t="shared" si="1016"/>
        <v>0</v>
      </c>
      <c r="I1982" s="100">
        <f t="shared" si="988"/>
        <v>0</v>
      </c>
    </row>
    <row r="1983" spans="1:11" s="3" customFormat="1" ht="13.5" hidden="1" thickBot="1" x14ac:dyDescent="0.25">
      <c r="A1983" s="23"/>
      <c r="B1983" s="24"/>
      <c r="C1983" s="10"/>
      <c r="D1983" s="45"/>
      <c r="E1983" s="10"/>
      <c r="F1983" s="10"/>
      <c r="G1983" s="10"/>
      <c r="H1983" s="11"/>
      <c r="I1983" s="100">
        <f t="shared" si="988"/>
        <v>0</v>
      </c>
    </row>
    <row r="1984" spans="1:11" s="67" customFormat="1" ht="26.25" thickBot="1" x14ac:dyDescent="0.25">
      <c r="A1984" s="148" t="s">
        <v>156</v>
      </c>
      <c r="B1984" s="149"/>
      <c r="C1984" s="180">
        <v>5550.8</v>
      </c>
      <c r="D1984" s="184">
        <f>SUM(D1985,D1992,D2015,D1989)</f>
        <v>0</v>
      </c>
      <c r="E1984" s="181">
        <f>SUM(E1985,E1992,E2015,E1989)</f>
        <v>5550.8</v>
      </c>
      <c r="F1984" s="150">
        <f t="shared" ref="F1984:H1984" si="1017">SUM(F1985,F1992,F2015,F1989)</f>
        <v>0</v>
      </c>
      <c r="G1984" s="150">
        <f t="shared" si="1017"/>
        <v>0</v>
      </c>
      <c r="H1984" s="151">
        <f t="shared" si="1017"/>
        <v>0</v>
      </c>
      <c r="I1984" s="100">
        <f t="shared" si="988"/>
        <v>5550.8</v>
      </c>
      <c r="K1984" s="100"/>
    </row>
    <row r="1985" spans="1:9" hidden="1" x14ac:dyDescent="0.2">
      <c r="A1985" s="29" t="s">
        <v>34</v>
      </c>
      <c r="B1985" s="30">
        <v>20</v>
      </c>
      <c r="C1985" s="15">
        <v>0</v>
      </c>
      <c r="D1985" s="183">
        <f t="shared" ref="D1985:H1985" si="1018">SUM(D1986:D1987)</f>
        <v>0</v>
      </c>
      <c r="E1985" s="15">
        <f t="shared" si="1018"/>
        <v>0</v>
      </c>
      <c r="F1985" s="15">
        <f t="shared" si="1018"/>
        <v>0</v>
      </c>
      <c r="G1985" s="15">
        <f t="shared" si="1018"/>
        <v>0</v>
      </c>
      <c r="H1985" s="16">
        <f t="shared" si="1018"/>
        <v>0</v>
      </c>
      <c r="I1985" s="100">
        <f t="shared" si="988"/>
        <v>0</v>
      </c>
    </row>
    <row r="1986" spans="1:9" hidden="1" x14ac:dyDescent="0.2">
      <c r="A1986" s="19" t="s">
        <v>35</v>
      </c>
      <c r="B1986" s="143" t="s">
        <v>36</v>
      </c>
      <c r="C1986" s="55">
        <v>0</v>
      </c>
      <c r="D1986" s="55">
        <f t="shared" ref="D1986:H1986" si="1019">SUM(D2102)</f>
        <v>0</v>
      </c>
      <c r="E1986" s="55">
        <f t="shared" si="1019"/>
        <v>0</v>
      </c>
      <c r="F1986" s="55">
        <f t="shared" si="1019"/>
        <v>0</v>
      </c>
      <c r="G1986" s="55">
        <f t="shared" si="1019"/>
        <v>0</v>
      </c>
      <c r="H1986" s="95">
        <f t="shared" si="1019"/>
        <v>0</v>
      </c>
      <c r="I1986" s="100">
        <f t="shared" si="988"/>
        <v>0</v>
      </c>
    </row>
    <row r="1987" spans="1:9" hidden="1" x14ac:dyDescent="0.2">
      <c r="A1987" s="19" t="s">
        <v>37</v>
      </c>
      <c r="B1987" s="143" t="s">
        <v>38</v>
      </c>
      <c r="C1987" s="55">
        <v>0</v>
      </c>
      <c r="D1987" s="55">
        <f>SUM(D2023,D2103,D2287,D2366,D2591,D2670)</f>
        <v>0</v>
      </c>
      <c r="E1987" s="55">
        <f>C1987+D1987</f>
        <v>0</v>
      </c>
      <c r="F1987" s="55">
        <f>SUM(F2023,F2103,F2287,F2366,F2591,F2670)</f>
        <v>0</v>
      </c>
      <c r="G1987" s="55">
        <f>SUM(G2023,G2103,G2287,G2366,G2591,G2670)</f>
        <v>0</v>
      </c>
      <c r="H1987" s="95">
        <f>SUM(H2023,H2103,H2287,H2366,H2591,H2670)</f>
        <v>0</v>
      </c>
      <c r="I1987" s="100">
        <f t="shared" si="988"/>
        <v>0</v>
      </c>
    </row>
    <row r="1988" spans="1:9" s="3" customFormat="1" hidden="1" x14ac:dyDescent="0.2">
      <c r="A1988" s="19"/>
      <c r="B1988" s="20"/>
      <c r="C1988" s="10"/>
      <c r="D1988" s="10"/>
      <c r="E1988" s="10"/>
      <c r="F1988" s="10"/>
      <c r="G1988" s="10"/>
      <c r="H1988" s="11"/>
      <c r="I1988" s="100">
        <f t="shared" si="988"/>
        <v>0</v>
      </c>
    </row>
    <row r="1989" spans="1:9" hidden="1" x14ac:dyDescent="0.2">
      <c r="A1989" s="29" t="s">
        <v>39</v>
      </c>
      <c r="B1989" s="30">
        <v>55</v>
      </c>
      <c r="C1989" s="15">
        <v>0</v>
      </c>
      <c r="D1989" s="15">
        <f t="shared" ref="D1989:H1989" si="1020">SUM(D1990:D1990)</f>
        <v>0</v>
      </c>
      <c r="E1989" s="15">
        <f t="shared" si="1020"/>
        <v>0</v>
      </c>
      <c r="F1989" s="15">
        <f t="shared" si="1020"/>
        <v>0</v>
      </c>
      <c r="G1989" s="15">
        <f t="shared" si="1020"/>
        <v>0</v>
      </c>
      <c r="H1989" s="16">
        <f t="shared" si="1020"/>
        <v>0</v>
      </c>
      <c r="I1989" s="100">
        <f t="shared" si="988"/>
        <v>0</v>
      </c>
    </row>
    <row r="1990" spans="1:9" hidden="1" x14ac:dyDescent="0.2">
      <c r="A1990" s="19" t="s">
        <v>40</v>
      </c>
      <c r="B1990" s="143" t="s">
        <v>41</v>
      </c>
      <c r="C1990" s="55">
        <v>0</v>
      </c>
      <c r="D1990" s="55">
        <f>D2106</f>
        <v>0</v>
      </c>
      <c r="E1990" s="55">
        <f>E2106</f>
        <v>0</v>
      </c>
      <c r="F1990" s="55"/>
      <c r="G1990" s="55"/>
      <c r="H1990" s="95"/>
      <c r="I1990" s="100">
        <f t="shared" si="988"/>
        <v>0</v>
      </c>
    </row>
    <row r="1991" spans="1:9" s="3" customFormat="1" hidden="1" x14ac:dyDescent="0.2">
      <c r="A1991" s="19"/>
      <c r="B1991" s="20"/>
      <c r="C1991" s="10"/>
      <c r="D1991" s="10"/>
      <c r="E1991" s="10"/>
      <c r="F1991" s="10"/>
      <c r="G1991" s="10"/>
      <c r="H1991" s="11"/>
      <c r="I1991" s="100">
        <f t="shared" si="988"/>
        <v>0</v>
      </c>
    </row>
    <row r="1992" spans="1:9" ht="25.5" x14ac:dyDescent="0.2">
      <c r="A1992" s="29" t="s">
        <v>141</v>
      </c>
      <c r="B1992" s="31">
        <v>56</v>
      </c>
      <c r="C1992" s="15">
        <v>5550.8</v>
      </c>
      <c r="D1992" s="15">
        <f t="shared" ref="D1992:H1992" si="1021">SUM(D1993,D2000,D2007)</f>
        <v>0</v>
      </c>
      <c r="E1992" s="15">
        <f t="shared" si="1021"/>
        <v>5550.8</v>
      </c>
      <c r="F1992" s="15">
        <f t="shared" si="1021"/>
        <v>0</v>
      </c>
      <c r="G1992" s="15">
        <f t="shared" si="1021"/>
        <v>0</v>
      </c>
      <c r="H1992" s="16">
        <f t="shared" si="1021"/>
        <v>0</v>
      </c>
      <c r="I1992" s="100">
        <f t="shared" si="988"/>
        <v>5550.8</v>
      </c>
    </row>
    <row r="1993" spans="1:9" x14ac:dyDescent="0.2">
      <c r="A1993" s="29" t="s">
        <v>43</v>
      </c>
      <c r="B1993" s="32" t="s">
        <v>142</v>
      </c>
      <c r="C1993" s="15">
        <v>5550.8</v>
      </c>
      <c r="D1993" s="15">
        <f t="shared" ref="D1993:H1993" si="1022">SUM(D1997,D1998,D1999)</f>
        <v>0</v>
      </c>
      <c r="E1993" s="15">
        <f t="shared" si="1022"/>
        <v>5550.8</v>
      </c>
      <c r="F1993" s="15">
        <f t="shared" si="1022"/>
        <v>0</v>
      </c>
      <c r="G1993" s="15">
        <f t="shared" si="1022"/>
        <v>0</v>
      </c>
      <c r="H1993" s="16">
        <f t="shared" si="1022"/>
        <v>0</v>
      </c>
      <c r="I1993" s="100">
        <f t="shared" si="988"/>
        <v>5550.8</v>
      </c>
    </row>
    <row r="1994" spans="1:9" s="3" customFormat="1" hidden="1" x14ac:dyDescent="0.2">
      <c r="A1994" s="33" t="s">
        <v>45</v>
      </c>
      <c r="B1994" s="34"/>
      <c r="C1994" s="15"/>
      <c r="D1994" s="15"/>
      <c r="E1994" s="15"/>
      <c r="F1994" s="15"/>
      <c r="G1994" s="15"/>
      <c r="H1994" s="16"/>
      <c r="I1994" s="100">
        <f t="shared" si="988"/>
        <v>0</v>
      </c>
    </row>
    <row r="1995" spans="1:9" x14ac:dyDescent="0.2">
      <c r="A1995" s="33" t="s">
        <v>46</v>
      </c>
      <c r="B1995" s="34"/>
      <c r="C1995" s="15">
        <v>2650.1000000000004</v>
      </c>
      <c r="D1995" s="15">
        <f t="shared" ref="D1995:H1995" si="1023">D1997+D1998+D1999-D1996</f>
        <v>0</v>
      </c>
      <c r="E1995" s="15">
        <f t="shared" si="1023"/>
        <v>2650.1000000000004</v>
      </c>
      <c r="F1995" s="15">
        <f t="shared" si="1023"/>
        <v>0</v>
      </c>
      <c r="G1995" s="15">
        <f t="shared" si="1023"/>
        <v>0</v>
      </c>
      <c r="H1995" s="16">
        <f t="shared" si="1023"/>
        <v>0</v>
      </c>
      <c r="I1995" s="100">
        <f t="shared" si="988"/>
        <v>2650.1000000000004</v>
      </c>
    </row>
    <row r="1996" spans="1:9" x14ac:dyDescent="0.2">
      <c r="A1996" s="33" t="s">
        <v>47</v>
      </c>
      <c r="B1996" s="34"/>
      <c r="C1996" s="15">
        <v>2900.7</v>
      </c>
      <c r="D1996" s="15">
        <f t="shared" ref="D1996:H1999" si="1024">SUM(D2029,D2112,D2293,D2372,D2597,D2676)</f>
        <v>0</v>
      </c>
      <c r="E1996" s="15">
        <f t="shared" si="1024"/>
        <v>2900.7</v>
      </c>
      <c r="F1996" s="15">
        <f t="shared" si="1024"/>
        <v>0</v>
      </c>
      <c r="G1996" s="15">
        <f t="shared" si="1024"/>
        <v>0</v>
      </c>
      <c r="H1996" s="16">
        <f t="shared" si="1024"/>
        <v>0</v>
      </c>
      <c r="I1996" s="100">
        <f t="shared" si="988"/>
        <v>2900.7</v>
      </c>
    </row>
    <row r="1997" spans="1:9" x14ac:dyDescent="0.2">
      <c r="A1997" s="8" t="s">
        <v>48</v>
      </c>
      <c r="B1997" s="144" t="s">
        <v>171</v>
      </c>
      <c r="C1997" s="55">
        <v>1110.2</v>
      </c>
      <c r="D1997" s="55">
        <f t="shared" si="1024"/>
        <v>0</v>
      </c>
      <c r="E1997" s="55">
        <f t="shared" ref="E1997:E1999" si="1025">C1997+D1997</f>
        <v>1110.2</v>
      </c>
      <c r="F1997" s="55">
        <f t="shared" si="1024"/>
        <v>0</v>
      </c>
      <c r="G1997" s="55">
        <f t="shared" si="1024"/>
        <v>0</v>
      </c>
      <c r="H1997" s="95">
        <f t="shared" si="1024"/>
        <v>0</v>
      </c>
      <c r="I1997" s="100">
        <f t="shared" si="988"/>
        <v>1110.2</v>
      </c>
    </row>
    <row r="1998" spans="1:9" x14ac:dyDescent="0.2">
      <c r="A1998" s="8" t="s">
        <v>50</v>
      </c>
      <c r="B1998" s="144" t="s">
        <v>172</v>
      </c>
      <c r="C1998" s="55">
        <v>4440.6000000000004</v>
      </c>
      <c r="D1998" s="55">
        <f t="shared" si="1024"/>
        <v>0</v>
      </c>
      <c r="E1998" s="55">
        <f t="shared" si="1025"/>
        <v>4440.6000000000004</v>
      </c>
      <c r="F1998" s="55">
        <f t="shared" si="1024"/>
        <v>0</v>
      </c>
      <c r="G1998" s="55">
        <f t="shared" si="1024"/>
        <v>0</v>
      </c>
      <c r="H1998" s="95">
        <f t="shared" si="1024"/>
        <v>0</v>
      </c>
      <c r="I1998" s="100">
        <f t="shared" si="988"/>
        <v>4440.6000000000004</v>
      </c>
    </row>
    <row r="1999" spans="1:9" hidden="1" x14ac:dyDescent="0.2">
      <c r="A1999" s="8" t="s">
        <v>52</v>
      </c>
      <c r="B1999" s="145" t="s">
        <v>145</v>
      </c>
      <c r="C1999" s="55">
        <v>0</v>
      </c>
      <c r="D1999" s="55">
        <f t="shared" si="1024"/>
        <v>0</v>
      </c>
      <c r="E1999" s="55">
        <f t="shared" si="1025"/>
        <v>0</v>
      </c>
      <c r="F1999" s="55">
        <f t="shared" si="1024"/>
        <v>0</v>
      </c>
      <c r="G1999" s="55">
        <f t="shared" si="1024"/>
        <v>0</v>
      </c>
      <c r="H1999" s="95">
        <f t="shared" si="1024"/>
        <v>0</v>
      </c>
      <c r="I1999" s="100">
        <f t="shared" ref="I1999:I2062" si="1026">SUM(E1999:H1999)</f>
        <v>0</v>
      </c>
    </row>
    <row r="2000" spans="1:9" hidden="1" x14ac:dyDescent="0.2">
      <c r="A2000" s="29" t="s">
        <v>54</v>
      </c>
      <c r="B2000" s="30" t="s">
        <v>55</v>
      </c>
      <c r="C2000" s="15">
        <v>0</v>
      </c>
      <c r="D2000" s="15">
        <f t="shared" ref="D2000:H2000" si="1027">SUM(D2004,D2005,D2006)</f>
        <v>0</v>
      </c>
      <c r="E2000" s="15">
        <f t="shared" si="1027"/>
        <v>0</v>
      </c>
      <c r="F2000" s="15">
        <f t="shared" si="1027"/>
        <v>0</v>
      </c>
      <c r="G2000" s="15">
        <f t="shared" si="1027"/>
        <v>0</v>
      </c>
      <c r="H2000" s="16">
        <f t="shared" si="1027"/>
        <v>0</v>
      </c>
      <c r="I2000" s="100">
        <f t="shared" si="1026"/>
        <v>0</v>
      </c>
    </row>
    <row r="2001" spans="1:9" s="3" customFormat="1" hidden="1" x14ac:dyDescent="0.2">
      <c r="A2001" s="35" t="s">
        <v>45</v>
      </c>
      <c r="B2001" s="30"/>
      <c r="C2001" s="15"/>
      <c r="D2001" s="15"/>
      <c r="E2001" s="15"/>
      <c r="F2001" s="15"/>
      <c r="G2001" s="15"/>
      <c r="H2001" s="16"/>
      <c r="I2001" s="100">
        <f t="shared" si="1026"/>
        <v>0</v>
      </c>
    </row>
    <row r="2002" spans="1:9" hidden="1" x14ac:dyDescent="0.2">
      <c r="A2002" s="33" t="s">
        <v>46</v>
      </c>
      <c r="B2002" s="34"/>
      <c r="C2002" s="15">
        <v>0</v>
      </c>
      <c r="D2002" s="15">
        <f t="shared" ref="D2002:H2002" si="1028">D2004+D2005+D2006-D2003</f>
        <v>0</v>
      </c>
      <c r="E2002" s="15">
        <f t="shared" si="1028"/>
        <v>0</v>
      </c>
      <c r="F2002" s="15">
        <f t="shared" si="1028"/>
        <v>0</v>
      </c>
      <c r="G2002" s="15">
        <f t="shared" si="1028"/>
        <v>0</v>
      </c>
      <c r="H2002" s="16">
        <f t="shared" si="1028"/>
        <v>0</v>
      </c>
      <c r="I2002" s="100">
        <f t="shared" si="1026"/>
        <v>0</v>
      </c>
    </row>
    <row r="2003" spans="1:9" s="3" customFormat="1" hidden="1" x14ac:dyDescent="0.2">
      <c r="A2003" s="33" t="s">
        <v>47</v>
      </c>
      <c r="B2003" s="34"/>
      <c r="C2003" s="15">
        <v>0</v>
      </c>
      <c r="D2003" s="15">
        <f t="shared" ref="D2003:H2006" si="1029">SUM(D2036,D2119,D2300,D2379,D2604,D2683)</f>
        <v>0</v>
      </c>
      <c r="E2003" s="15">
        <f t="shared" si="1029"/>
        <v>0</v>
      </c>
      <c r="F2003" s="15">
        <f t="shared" si="1029"/>
        <v>0</v>
      </c>
      <c r="G2003" s="15">
        <f t="shared" si="1029"/>
        <v>0</v>
      </c>
      <c r="H2003" s="16">
        <f t="shared" si="1029"/>
        <v>0</v>
      </c>
      <c r="I2003" s="100">
        <f t="shared" si="1026"/>
        <v>0</v>
      </c>
    </row>
    <row r="2004" spans="1:9" hidden="1" x14ac:dyDescent="0.2">
      <c r="A2004" s="8" t="s">
        <v>48</v>
      </c>
      <c r="B2004" s="145" t="s">
        <v>56</v>
      </c>
      <c r="C2004" s="55">
        <v>0</v>
      </c>
      <c r="D2004" s="55">
        <f t="shared" si="1029"/>
        <v>0</v>
      </c>
      <c r="E2004" s="55">
        <f t="shared" ref="E2004:E2006" si="1030">C2004+D2004</f>
        <v>0</v>
      </c>
      <c r="F2004" s="55">
        <f t="shared" si="1029"/>
        <v>0</v>
      </c>
      <c r="G2004" s="55">
        <f t="shared" si="1029"/>
        <v>0</v>
      </c>
      <c r="H2004" s="95">
        <f t="shared" si="1029"/>
        <v>0</v>
      </c>
      <c r="I2004" s="100">
        <f t="shared" si="1026"/>
        <v>0</v>
      </c>
    </row>
    <row r="2005" spans="1:9" hidden="1" x14ac:dyDescent="0.2">
      <c r="A2005" s="8" t="s">
        <v>50</v>
      </c>
      <c r="B2005" s="145" t="s">
        <v>57</v>
      </c>
      <c r="C2005" s="55">
        <v>0</v>
      </c>
      <c r="D2005" s="55">
        <f t="shared" si="1029"/>
        <v>0</v>
      </c>
      <c r="E2005" s="55">
        <f t="shared" si="1030"/>
        <v>0</v>
      </c>
      <c r="F2005" s="55">
        <f t="shared" si="1029"/>
        <v>0</v>
      </c>
      <c r="G2005" s="55">
        <f t="shared" si="1029"/>
        <v>0</v>
      </c>
      <c r="H2005" s="95">
        <f t="shared" si="1029"/>
        <v>0</v>
      </c>
      <c r="I2005" s="100">
        <f t="shared" si="1026"/>
        <v>0</v>
      </c>
    </row>
    <row r="2006" spans="1:9" s="3" customFormat="1" hidden="1" x14ac:dyDescent="0.2">
      <c r="A2006" s="8" t="s">
        <v>52</v>
      </c>
      <c r="B2006" s="145" t="s">
        <v>58</v>
      </c>
      <c r="C2006" s="10">
        <v>0</v>
      </c>
      <c r="D2006" s="10">
        <f t="shared" si="1029"/>
        <v>0</v>
      </c>
      <c r="E2006" s="10">
        <f t="shared" si="1030"/>
        <v>0</v>
      </c>
      <c r="F2006" s="10">
        <f t="shared" si="1029"/>
        <v>0</v>
      </c>
      <c r="G2006" s="10">
        <f t="shared" si="1029"/>
        <v>0</v>
      </c>
      <c r="H2006" s="11">
        <f t="shared" si="1029"/>
        <v>0</v>
      </c>
      <c r="I2006" s="100">
        <f t="shared" si="1026"/>
        <v>0</v>
      </c>
    </row>
    <row r="2007" spans="1:9" hidden="1" x14ac:dyDescent="0.2">
      <c r="A2007" s="29" t="s">
        <v>59</v>
      </c>
      <c r="B2007" s="36" t="s">
        <v>60</v>
      </c>
      <c r="C2007" s="15">
        <v>0</v>
      </c>
      <c r="D2007" s="15">
        <f t="shared" ref="D2007:H2007" si="1031">SUM(D2011,D2012,D2013)</f>
        <v>0</v>
      </c>
      <c r="E2007" s="15">
        <f t="shared" si="1031"/>
        <v>0</v>
      </c>
      <c r="F2007" s="15">
        <f t="shared" si="1031"/>
        <v>0</v>
      </c>
      <c r="G2007" s="15">
        <f t="shared" si="1031"/>
        <v>0</v>
      </c>
      <c r="H2007" s="16">
        <f t="shared" si="1031"/>
        <v>0</v>
      </c>
      <c r="I2007" s="100">
        <f t="shared" si="1026"/>
        <v>0</v>
      </c>
    </row>
    <row r="2008" spans="1:9" s="3" customFormat="1" hidden="1" x14ac:dyDescent="0.2">
      <c r="A2008" s="35" t="s">
        <v>45</v>
      </c>
      <c r="B2008" s="36"/>
      <c r="C2008" s="15"/>
      <c r="D2008" s="15"/>
      <c r="E2008" s="15"/>
      <c r="F2008" s="15"/>
      <c r="G2008" s="15"/>
      <c r="H2008" s="16"/>
      <c r="I2008" s="100">
        <f t="shared" si="1026"/>
        <v>0</v>
      </c>
    </row>
    <row r="2009" spans="1:9" hidden="1" x14ac:dyDescent="0.2">
      <c r="A2009" s="33" t="s">
        <v>46</v>
      </c>
      <c r="B2009" s="34"/>
      <c r="C2009" s="15">
        <v>0</v>
      </c>
      <c r="D2009" s="15">
        <f t="shared" ref="D2009:H2009" si="1032">D2011+D2012+D2013-D2010</f>
        <v>0</v>
      </c>
      <c r="E2009" s="15">
        <f t="shared" si="1032"/>
        <v>0</v>
      </c>
      <c r="F2009" s="15">
        <f t="shared" si="1032"/>
        <v>0</v>
      </c>
      <c r="G2009" s="15">
        <f t="shared" si="1032"/>
        <v>0</v>
      </c>
      <c r="H2009" s="16">
        <f t="shared" si="1032"/>
        <v>0</v>
      </c>
      <c r="I2009" s="100">
        <f t="shared" si="1026"/>
        <v>0</v>
      </c>
    </row>
    <row r="2010" spans="1:9" s="3" customFormat="1" hidden="1" x14ac:dyDescent="0.2">
      <c r="A2010" s="33" t="s">
        <v>47</v>
      </c>
      <c r="B2010" s="34"/>
      <c r="C2010" s="15">
        <v>0</v>
      </c>
      <c r="D2010" s="15">
        <f t="shared" ref="D2010:H2013" si="1033">SUM(D2043,D2126,D2307,D2386,D2611,D2690)</f>
        <v>0</v>
      </c>
      <c r="E2010" s="15">
        <f t="shared" si="1033"/>
        <v>0</v>
      </c>
      <c r="F2010" s="15">
        <f t="shared" si="1033"/>
        <v>0</v>
      </c>
      <c r="G2010" s="15">
        <f t="shared" si="1033"/>
        <v>0</v>
      </c>
      <c r="H2010" s="16">
        <f t="shared" si="1033"/>
        <v>0</v>
      </c>
      <c r="I2010" s="100">
        <f t="shared" si="1026"/>
        <v>0</v>
      </c>
    </row>
    <row r="2011" spans="1:9" hidden="1" x14ac:dyDescent="0.2">
      <c r="A2011" s="8" t="s">
        <v>48</v>
      </c>
      <c r="B2011" s="145" t="s">
        <v>61</v>
      </c>
      <c r="C2011" s="55">
        <v>0</v>
      </c>
      <c r="D2011" s="55">
        <f t="shared" si="1033"/>
        <v>0</v>
      </c>
      <c r="E2011" s="55">
        <f t="shared" ref="E2011:E2013" si="1034">C2011+D2011</f>
        <v>0</v>
      </c>
      <c r="F2011" s="55">
        <f t="shared" si="1033"/>
        <v>0</v>
      </c>
      <c r="G2011" s="55">
        <f t="shared" si="1033"/>
        <v>0</v>
      </c>
      <c r="H2011" s="95">
        <f t="shared" si="1033"/>
        <v>0</v>
      </c>
      <c r="I2011" s="100">
        <f t="shared" si="1026"/>
        <v>0</v>
      </c>
    </row>
    <row r="2012" spans="1:9" hidden="1" x14ac:dyDescent="0.2">
      <c r="A2012" s="8" t="s">
        <v>50</v>
      </c>
      <c r="B2012" s="145" t="s">
        <v>62</v>
      </c>
      <c r="C2012" s="55">
        <v>0</v>
      </c>
      <c r="D2012" s="55">
        <f t="shared" si="1033"/>
        <v>0</v>
      </c>
      <c r="E2012" s="55">
        <f t="shared" si="1034"/>
        <v>0</v>
      </c>
      <c r="F2012" s="55">
        <f t="shared" si="1033"/>
        <v>0</v>
      </c>
      <c r="G2012" s="55">
        <f t="shared" si="1033"/>
        <v>0</v>
      </c>
      <c r="H2012" s="95">
        <f t="shared" si="1033"/>
        <v>0</v>
      </c>
      <c r="I2012" s="100">
        <f t="shared" si="1026"/>
        <v>0</v>
      </c>
    </row>
    <row r="2013" spans="1:9" s="3" customFormat="1" hidden="1" x14ac:dyDescent="0.2">
      <c r="A2013" s="8" t="s">
        <v>52</v>
      </c>
      <c r="B2013" s="145" t="s">
        <v>63</v>
      </c>
      <c r="C2013" s="10">
        <v>0</v>
      </c>
      <c r="D2013" s="10">
        <f t="shared" si="1033"/>
        <v>0</v>
      </c>
      <c r="E2013" s="10">
        <f t="shared" si="1034"/>
        <v>0</v>
      </c>
      <c r="F2013" s="10">
        <f t="shared" si="1033"/>
        <v>0</v>
      </c>
      <c r="G2013" s="10">
        <f t="shared" si="1033"/>
        <v>0</v>
      </c>
      <c r="H2013" s="11">
        <f t="shared" si="1033"/>
        <v>0</v>
      </c>
      <c r="I2013" s="100">
        <f t="shared" si="1026"/>
        <v>0</v>
      </c>
    </row>
    <row r="2014" spans="1:9" s="3" customFormat="1" hidden="1" x14ac:dyDescent="0.2">
      <c r="A2014" s="37"/>
      <c r="B2014" s="24"/>
      <c r="C2014" s="10"/>
      <c r="D2014" s="10"/>
      <c r="E2014" s="10"/>
      <c r="F2014" s="10"/>
      <c r="G2014" s="10"/>
      <c r="H2014" s="11"/>
      <c r="I2014" s="100">
        <f t="shared" si="1026"/>
        <v>0</v>
      </c>
    </row>
    <row r="2015" spans="1:9" s="3" customFormat="1" hidden="1" x14ac:dyDescent="0.2">
      <c r="A2015" s="17" t="s">
        <v>64</v>
      </c>
      <c r="B2015" s="36" t="s">
        <v>65</v>
      </c>
      <c r="C2015" s="15">
        <v>0</v>
      </c>
      <c r="D2015" s="15">
        <f>SUM(D2048,D2131,D2312,D2391,D2616,D2695)</f>
        <v>0</v>
      </c>
      <c r="E2015" s="15">
        <f>C2015+D2015</f>
        <v>0</v>
      </c>
      <c r="F2015" s="15">
        <f>SUM(F2048,F2131,F2312,F2391,F2616,F2695)</f>
        <v>0</v>
      </c>
      <c r="G2015" s="15">
        <f>SUM(G2048,G2131,G2312,G2391,G2616,G2695)</f>
        <v>0</v>
      </c>
      <c r="H2015" s="16">
        <f>SUM(H2048,H2131,H2312,H2391,H2616,H2695)</f>
        <v>0</v>
      </c>
      <c r="I2015" s="100">
        <f t="shared" si="1026"/>
        <v>0</v>
      </c>
    </row>
    <row r="2016" spans="1:9" s="3" customFormat="1" hidden="1" x14ac:dyDescent="0.2">
      <c r="A2016" s="37"/>
      <c r="B2016" s="24"/>
      <c r="C2016" s="10"/>
      <c r="D2016" s="10"/>
      <c r="E2016" s="10"/>
      <c r="F2016" s="10"/>
      <c r="G2016" s="10"/>
      <c r="H2016" s="11"/>
      <c r="I2016" s="100">
        <f t="shared" si="1026"/>
        <v>0</v>
      </c>
    </row>
    <row r="2017" spans="1:9" ht="13.5" thickBot="1" x14ac:dyDescent="0.25">
      <c r="A2017" s="17" t="s">
        <v>66</v>
      </c>
      <c r="B2017" s="36"/>
      <c r="C2017" s="15">
        <v>0</v>
      </c>
      <c r="D2017" s="15">
        <f t="shared" ref="D2017:H2017" si="1035">D1966-D1984</f>
        <v>0</v>
      </c>
      <c r="E2017" s="15">
        <f t="shared" si="1035"/>
        <v>0</v>
      </c>
      <c r="F2017" s="15">
        <f t="shared" si="1035"/>
        <v>0</v>
      </c>
      <c r="G2017" s="15">
        <f t="shared" si="1035"/>
        <v>0</v>
      </c>
      <c r="H2017" s="16">
        <f t="shared" si="1035"/>
        <v>0</v>
      </c>
      <c r="I2017" s="100" t="str">
        <f>A2017</f>
        <v>Excedent/Deficit</v>
      </c>
    </row>
    <row r="2018" spans="1:9" s="3" customFormat="1" ht="13.5" hidden="1" thickBot="1" x14ac:dyDescent="0.25">
      <c r="A2018" s="38"/>
      <c r="B2018" s="12"/>
      <c r="C2018" s="10"/>
      <c r="D2018" s="10"/>
      <c r="E2018" s="10"/>
      <c r="F2018" s="10"/>
      <c r="G2018" s="10"/>
      <c r="H2018" s="11"/>
      <c r="I2018" s="100">
        <f t="shared" si="1026"/>
        <v>0</v>
      </c>
    </row>
    <row r="2019" spans="1:9" s="3" customFormat="1" ht="13.5" hidden="1" thickBot="1" x14ac:dyDescent="0.25">
      <c r="A2019" s="23" t="s">
        <v>45</v>
      </c>
      <c r="B2019" s="24"/>
      <c r="C2019" s="10"/>
      <c r="D2019" s="10"/>
      <c r="E2019" s="10"/>
      <c r="F2019" s="10"/>
      <c r="G2019" s="10"/>
      <c r="H2019" s="11"/>
      <c r="I2019" s="100">
        <f t="shared" si="1026"/>
        <v>0</v>
      </c>
    </row>
    <row r="2020" spans="1:9" s="1" customFormat="1" ht="13.5" hidden="1" thickBot="1" x14ac:dyDescent="0.25">
      <c r="A2020" s="25" t="s">
        <v>67</v>
      </c>
      <c r="B2020" s="26" t="s">
        <v>68</v>
      </c>
      <c r="C2020" s="27">
        <v>0</v>
      </c>
      <c r="D2020" s="27">
        <f t="shared" ref="D2020:H2020" si="1036">SUM(D2050)</f>
        <v>0</v>
      </c>
      <c r="E2020" s="27">
        <f t="shared" si="1036"/>
        <v>0</v>
      </c>
      <c r="F2020" s="27">
        <f t="shared" si="1036"/>
        <v>0</v>
      </c>
      <c r="G2020" s="27">
        <f t="shared" si="1036"/>
        <v>0</v>
      </c>
      <c r="H2020" s="28">
        <f t="shared" si="1036"/>
        <v>0</v>
      </c>
      <c r="I2020" s="100">
        <f t="shared" si="1026"/>
        <v>0</v>
      </c>
    </row>
    <row r="2021" spans="1:9" s="3" customFormat="1" ht="13.5" hidden="1" thickBot="1" x14ac:dyDescent="0.25">
      <c r="A2021" s="39" t="s">
        <v>69</v>
      </c>
      <c r="B2021" s="40"/>
      <c r="C2021" s="41">
        <v>0</v>
      </c>
      <c r="D2021" s="41">
        <f t="shared" ref="D2021:H2021" si="1037">SUM(D2022,D2025,D2048)</f>
        <v>0</v>
      </c>
      <c r="E2021" s="41">
        <f t="shared" si="1037"/>
        <v>0</v>
      </c>
      <c r="F2021" s="41">
        <f t="shared" si="1037"/>
        <v>0</v>
      </c>
      <c r="G2021" s="41">
        <f t="shared" si="1037"/>
        <v>0</v>
      </c>
      <c r="H2021" s="42">
        <f t="shared" si="1037"/>
        <v>0</v>
      </c>
      <c r="I2021" s="100">
        <f t="shared" si="1026"/>
        <v>0</v>
      </c>
    </row>
    <row r="2022" spans="1:9" s="3" customFormat="1" ht="13.5" hidden="1" thickBot="1" x14ac:dyDescent="0.25">
      <c r="A2022" s="29" t="s">
        <v>34</v>
      </c>
      <c r="B2022" s="30">
        <v>20</v>
      </c>
      <c r="C2022" s="15">
        <v>0</v>
      </c>
      <c r="D2022" s="15">
        <f t="shared" ref="D2022:H2022" si="1038">SUM(D2023)</f>
        <v>0</v>
      </c>
      <c r="E2022" s="15">
        <f t="shared" si="1038"/>
        <v>0</v>
      </c>
      <c r="F2022" s="15">
        <f t="shared" si="1038"/>
        <v>0</v>
      </c>
      <c r="G2022" s="15">
        <f t="shared" si="1038"/>
        <v>0</v>
      </c>
      <c r="H2022" s="16">
        <f t="shared" si="1038"/>
        <v>0</v>
      </c>
      <c r="I2022" s="100">
        <f t="shared" si="1026"/>
        <v>0</v>
      </c>
    </row>
    <row r="2023" spans="1:9" s="3" customFormat="1" ht="13.5" hidden="1" thickBot="1" x14ac:dyDescent="0.25">
      <c r="A2023" s="19" t="s">
        <v>37</v>
      </c>
      <c r="B2023" s="143" t="s">
        <v>38</v>
      </c>
      <c r="C2023" s="10">
        <v>0</v>
      </c>
      <c r="D2023" s="10">
        <f>D2070</f>
        <v>0</v>
      </c>
      <c r="E2023" s="10">
        <f>C2023+D2023</f>
        <v>0</v>
      </c>
      <c r="F2023" s="10">
        <f t="shared" ref="F2023:H2023" si="1039">F2070</f>
        <v>0</v>
      </c>
      <c r="G2023" s="10">
        <f t="shared" si="1039"/>
        <v>0</v>
      </c>
      <c r="H2023" s="11">
        <f t="shared" si="1039"/>
        <v>0</v>
      </c>
      <c r="I2023" s="100">
        <f t="shared" si="1026"/>
        <v>0</v>
      </c>
    </row>
    <row r="2024" spans="1:9" s="3" customFormat="1" ht="13.5" hidden="1" thickBot="1" x14ac:dyDescent="0.25">
      <c r="A2024" s="19"/>
      <c r="B2024" s="20"/>
      <c r="C2024" s="10"/>
      <c r="D2024" s="10"/>
      <c r="E2024" s="10"/>
      <c r="F2024" s="10"/>
      <c r="G2024" s="10"/>
      <c r="H2024" s="11"/>
      <c r="I2024" s="100">
        <f t="shared" si="1026"/>
        <v>0</v>
      </c>
    </row>
    <row r="2025" spans="1:9" s="3" customFormat="1" ht="26.25" hidden="1" thickBot="1" x14ac:dyDescent="0.25">
      <c r="A2025" s="29" t="s">
        <v>141</v>
      </c>
      <c r="B2025" s="31">
        <v>58</v>
      </c>
      <c r="C2025" s="15">
        <v>0</v>
      </c>
      <c r="D2025" s="15">
        <f t="shared" ref="D2025:H2025" si="1040">SUM(D2026,D2033,D2040)</f>
        <v>0</v>
      </c>
      <c r="E2025" s="15">
        <f t="shared" si="1040"/>
        <v>0</v>
      </c>
      <c r="F2025" s="15">
        <f t="shared" si="1040"/>
        <v>0</v>
      </c>
      <c r="G2025" s="15">
        <f t="shared" si="1040"/>
        <v>0</v>
      </c>
      <c r="H2025" s="16">
        <f t="shared" si="1040"/>
        <v>0</v>
      </c>
      <c r="I2025" s="100">
        <f t="shared" si="1026"/>
        <v>0</v>
      </c>
    </row>
    <row r="2026" spans="1:9" s="3" customFormat="1" ht="13.5" hidden="1" thickBot="1" x14ac:dyDescent="0.25">
      <c r="A2026" s="29" t="s">
        <v>43</v>
      </c>
      <c r="B2026" s="32" t="s">
        <v>142</v>
      </c>
      <c r="C2026" s="15">
        <v>0</v>
      </c>
      <c r="D2026" s="15">
        <f t="shared" ref="D2026:H2026" si="1041">SUM(D2030,D2031,D2032)</f>
        <v>0</v>
      </c>
      <c r="E2026" s="15">
        <f t="shared" si="1041"/>
        <v>0</v>
      </c>
      <c r="F2026" s="15">
        <f t="shared" si="1041"/>
        <v>0</v>
      </c>
      <c r="G2026" s="15">
        <f t="shared" si="1041"/>
        <v>0</v>
      </c>
      <c r="H2026" s="16">
        <f t="shared" si="1041"/>
        <v>0</v>
      </c>
      <c r="I2026" s="100">
        <f t="shared" si="1026"/>
        <v>0</v>
      </c>
    </row>
    <row r="2027" spans="1:9" s="3" customFormat="1" ht="13.5" hidden="1" thickBot="1" x14ac:dyDescent="0.25">
      <c r="A2027" s="33" t="s">
        <v>45</v>
      </c>
      <c r="B2027" s="34"/>
      <c r="C2027" s="15"/>
      <c r="D2027" s="15"/>
      <c r="E2027" s="15"/>
      <c r="F2027" s="15"/>
      <c r="G2027" s="15"/>
      <c r="H2027" s="16"/>
      <c r="I2027" s="100">
        <f t="shared" si="1026"/>
        <v>0</v>
      </c>
    </row>
    <row r="2028" spans="1:9" s="3" customFormat="1" ht="13.5" hidden="1" thickBot="1" x14ac:dyDescent="0.25">
      <c r="A2028" s="33" t="s">
        <v>46</v>
      </c>
      <c r="B2028" s="34"/>
      <c r="C2028" s="15">
        <v>0</v>
      </c>
      <c r="D2028" s="15">
        <f t="shared" ref="D2028:H2028" si="1042">D2030+D2031+D2032-D2029</f>
        <v>0</v>
      </c>
      <c r="E2028" s="15">
        <f t="shared" si="1042"/>
        <v>0</v>
      </c>
      <c r="F2028" s="15">
        <f t="shared" si="1042"/>
        <v>0</v>
      </c>
      <c r="G2028" s="15">
        <f t="shared" si="1042"/>
        <v>0</v>
      </c>
      <c r="H2028" s="16">
        <f t="shared" si="1042"/>
        <v>0</v>
      </c>
      <c r="I2028" s="100">
        <f t="shared" si="1026"/>
        <v>0</v>
      </c>
    </row>
    <row r="2029" spans="1:9" s="3" customFormat="1" ht="13.5" hidden="1" thickBot="1" x14ac:dyDescent="0.25">
      <c r="A2029" s="33" t="s">
        <v>47</v>
      </c>
      <c r="B2029" s="34"/>
      <c r="C2029" s="15">
        <v>0</v>
      </c>
      <c r="D2029" s="15">
        <f t="shared" ref="D2029:H2032" si="1043">D2076</f>
        <v>0</v>
      </c>
      <c r="E2029" s="15">
        <f t="shared" si="1043"/>
        <v>0</v>
      </c>
      <c r="F2029" s="15">
        <f t="shared" si="1043"/>
        <v>0</v>
      </c>
      <c r="G2029" s="15">
        <f t="shared" si="1043"/>
        <v>0</v>
      </c>
      <c r="H2029" s="16">
        <f t="shared" si="1043"/>
        <v>0</v>
      </c>
      <c r="I2029" s="100">
        <f t="shared" si="1026"/>
        <v>0</v>
      </c>
    </row>
    <row r="2030" spans="1:9" s="3" customFormat="1" ht="13.5" hidden="1" thickBot="1" x14ac:dyDescent="0.25">
      <c r="A2030" s="8" t="s">
        <v>48</v>
      </c>
      <c r="B2030" s="144" t="s">
        <v>143</v>
      </c>
      <c r="C2030" s="10">
        <v>0</v>
      </c>
      <c r="D2030" s="10">
        <f t="shared" si="1043"/>
        <v>0</v>
      </c>
      <c r="E2030" s="10">
        <f t="shared" ref="E2030:E2032" si="1044">C2030+D2030</f>
        <v>0</v>
      </c>
      <c r="F2030" s="10">
        <f t="shared" si="1043"/>
        <v>0</v>
      </c>
      <c r="G2030" s="10">
        <f t="shared" si="1043"/>
        <v>0</v>
      </c>
      <c r="H2030" s="11">
        <f t="shared" si="1043"/>
        <v>0</v>
      </c>
      <c r="I2030" s="100">
        <f t="shared" si="1026"/>
        <v>0</v>
      </c>
    </row>
    <row r="2031" spans="1:9" s="3" customFormat="1" ht="13.5" hidden="1" thickBot="1" x14ac:dyDescent="0.25">
      <c r="A2031" s="8" t="s">
        <v>50</v>
      </c>
      <c r="B2031" s="144" t="s">
        <v>144</v>
      </c>
      <c r="C2031" s="10">
        <v>0</v>
      </c>
      <c r="D2031" s="10">
        <f t="shared" si="1043"/>
        <v>0</v>
      </c>
      <c r="E2031" s="10">
        <f t="shared" si="1044"/>
        <v>0</v>
      </c>
      <c r="F2031" s="10">
        <f t="shared" si="1043"/>
        <v>0</v>
      </c>
      <c r="G2031" s="10">
        <f t="shared" si="1043"/>
        <v>0</v>
      </c>
      <c r="H2031" s="11">
        <f t="shared" si="1043"/>
        <v>0</v>
      </c>
      <c r="I2031" s="100">
        <f t="shared" si="1026"/>
        <v>0</v>
      </c>
    </row>
    <row r="2032" spans="1:9" s="3" customFormat="1" ht="13.5" hidden="1" thickBot="1" x14ac:dyDescent="0.25">
      <c r="A2032" s="8" t="s">
        <v>52</v>
      </c>
      <c r="B2032" s="145" t="s">
        <v>145</v>
      </c>
      <c r="C2032" s="10">
        <v>0</v>
      </c>
      <c r="D2032" s="10">
        <f t="shared" si="1043"/>
        <v>0</v>
      </c>
      <c r="E2032" s="10">
        <f t="shared" si="1044"/>
        <v>0</v>
      </c>
      <c r="F2032" s="10">
        <f t="shared" si="1043"/>
        <v>0</v>
      </c>
      <c r="G2032" s="10">
        <f t="shared" si="1043"/>
        <v>0</v>
      </c>
      <c r="H2032" s="11">
        <f t="shared" si="1043"/>
        <v>0</v>
      </c>
      <c r="I2032" s="100">
        <f t="shared" si="1026"/>
        <v>0</v>
      </c>
    </row>
    <row r="2033" spans="1:9" s="3" customFormat="1" ht="13.5" hidden="1" thickBot="1" x14ac:dyDescent="0.25">
      <c r="A2033" s="29" t="s">
        <v>54</v>
      </c>
      <c r="B2033" s="30" t="s">
        <v>55</v>
      </c>
      <c r="C2033" s="15">
        <v>0</v>
      </c>
      <c r="D2033" s="15">
        <f t="shared" ref="D2033:H2033" si="1045">SUM(D2037,D2038,D2039)</f>
        <v>0</v>
      </c>
      <c r="E2033" s="15">
        <f t="shared" si="1045"/>
        <v>0</v>
      </c>
      <c r="F2033" s="15">
        <f t="shared" si="1045"/>
        <v>0</v>
      </c>
      <c r="G2033" s="15">
        <f t="shared" si="1045"/>
        <v>0</v>
      </c>
      <c r="H2033" s="16">
        <f t="shared" si="1045"/>
        <v>0</v>
      </c>
      <c r="I2033" s="100">
        <f t="shared" si="1026"/>
        <v>0</v>
      </c>
    </row>
    <row r="2034" spans="1:9" s="3" customFormat="1" ht="13.5" hidden="1" thickBot="1" x14ac:dyDescent="0.25">
      <c r="A2034" s="35" t="s">
        <v>45</v>
      </c>
      <c r="B2034" s="30"/>
      <c r="C2034" s="15"/>
      <c r="D2034" s="15"/>
      <c r="E2034" s="15"/>
      <c r="F2034" s="15"/>
      <c r="G2034" s="15"/>
      <c r="H2034" s="16"/>
      <c r="I2034" s="100">
        <f t="shared" si="1026"/>
        <v>0</v>
      </c>
    </row>
    <row r="2035" spans="1:9" s="3" customFormat="1" ht="13.5" hidden="1" thickBot="1" x14ac:dyDescent="0.25">
      <c r="A2035" s="33" t="s">
        <v>46</v>
      </c>
      <c r="B2035" s="34"/>
      <c r="C2035" s="15">
        <v>0</v>
      </c>
      <c r="D2035" s="15">
        <f t="shared" ref="D2035:H2035" si="1046">D2037+D2038+D2039-D2036</f>
        <v>0</v>
      </c>
      <c r="E2035" s="15">
        <f t="shared" si="1046"/>
        <v>0</v>
      </c>
      <c r="F2035" s="15">
        <f t="shared" si="1046"/>
        <v>0</v>
      </c>
      <c r="G2035" s="15">
        <f t="shared" si="1046"/>
        <v>0</v>
      </c>
      <c r="H2035" s="16">
        <f t="shared" si="1046"/>
        <v>0</v>
      </c>
      <c r="I2035" s="100">
        <f t="shared" si="1026"/>
        <v>0</v>
      </c>
    </row>
    <row r="2036" spans="1:9" s="3" customFormat="1" ht="13.5" hidden="1" thickBot="1" x14ac:dyDescent="0.25">
      <c r="A2036" s="33" t="s">
        <v>47</v>
      </c>
      <c r="B2036" s="34"/>
      <c r="C2036" s="15">
        <v>0</v>
      </c>
      <c r="D2036" s="15">
        <f t="shared" ref="D2036:H2039" si="1047">D2083</f>
        <v>0</v>
      </c>
      <c r="E2036" s="15">
        <f t="shared" si="1047"/>
        <v>0</v>
      </c>
      <c r="F2036" s="15">
        <f t="shared" si="1047"/>
        <v>0</v>
      </c>
      <c r="G2036" s="15">
        <f t="shared" si="1047"/>
        <v>0</v>
      </c>
      <c r="H2036" s="16">
        <f t="shared" si="1047"/>
        <v>0</v>
      </c>
      <c r="I2036" s="100">
        <f t="shared" si="1026"/>
        <v>0</v>
      </c>
    </row>
    <row r="2037" spans="1:9" s="3" customFormat="1" ht="13.5" hidden="1" thickBot="1" x14ac:dyDescent="0.25">
      <c r="A2037" s="8" t="s">
        <v>48</v>
      </c>
      <c r="B2037" s="145" t="s">
        <v>56</v>
      </c>
      <c r="C2037" s="10">
        <v>0</v>
      </c>
      <c r="D2037" s="10">
        <f t="shared" si="1047"/>
        <v>0</v>
      </c>
      <c r="E2037" s="10">
        <f t="shared" ref="E2037:E2039" si="1048">C2037+D2037</f>
        <v>0</v>
      </c>
      <c r="F2037" s="10">
        <f t="shared" si="1047"/>
        <v>0</v>
      </c>
      <c r="G2037" s="10">
        <f t="shared" si="1047"/>
        <v>0</v>
      </c>
      <c r="H2037" s="11">
        <f t="shared" si="1047"/>
        <v>0</v>
      </c>
      <c r="I2037" s="100">
        <f t="shared" si="1026"/>
        <v>0</v>
      </c>
    </row>
    <row r="2038" spans="1:9" s="3" customFormat="1" ht="13.5" hidden="1" thickBot="1" x14ac:dyDescent="0.25">
      <c r="A2038" s="8" t="s">
        <v>50</v>
      </c>
      <c r="B2038" s="145" t="s">
        <v>57</v>
      </c>
      <c r="C2038" s="10">
        <v>0</v>
      </c>
      <c r="D2038" s="10">
        <f t="shared" si="1047"/>
        <v>0</v>
      </c>
      <c r="E2038" s="10">
        <f t="shared" si="1048"/>
        <v>0</v>
      </c>
      <c r="F2038" s="10">
        <f t="shared" si="1047"/>
        <v>0</v>
      </c>
      <c r="G2038" s="10">
        <f t="shared" si="1047"/>
        <v>0</v>
      </c>
      <c r="H2038" s="11">
        <f t="shared" si="1047"/>
        <v>0</v>
      </c>
      <c r="I2038" s="100">
        <f t="shared" si="1026"/>
        <v>0</v>
      </c>
    </row>
    <row r="2039" spans="1:9" s="3" customFormat="1" ht="13.5" hidden="1" thickBot="1" x14ac:dyDescent="0.25">
      <c r="A2039" s="8" t="s">
        <v>52</v>
      </c>
      <c r="B2039" s="145" t="s">
        <v>58</v>
      </c>
      <c r="C2039" s="10">
        <v>0</v>
      </c>
      <c r="D2039" s="10">
        <f t="shared" si="1047"/>
        <v>0</v>
      </c>
      <c r="E2039" s="10">
        <f t="shared" si="1048"/>
        <v>0</v>
      </c>
      <c r="F2039" s="10">
        <f t="shared" si="1047"/>
        <v>0</v>
      </c>
      <c r="G2039" s="10">
        <f t="shared" si="1047"/>
        <v>0</v>
      </c>
      <c r="H2039" s="11">
        <f t="shared" si="1047"/>
        <v>0</v>
      </c>
      <c r="I2039" s="100">
        <f t="shared" si="1026"/>
        <v>0</v>
      </c>
    </row>
    <row r="2040" spans="1:9" s="3" customFormat="1" ht="13.5" hidden="1" thickBot="1" x14ac:dyDescent="0.25">
      <c r="A2040" s="29" t="s">
        <v>59</v>
      </c>
      <c r="B2040" s="36" t="s">
        <v>60</v>
      </c>
      <c r="C2040" s="15">
        <v>0</v>
      </c>
      <c r="D2040" s="15">
        <f t="shared" ref="D2040:H2040" si="1049">SUM(D2044,D2045,D2046)</f>
        <v>0</v>
      </c>
      <c r="E2040" s="15">
        <f t="shared" si="1049"/>
        <v>0</v>
      </c>
      <c r="F2040" s="15">
        <f t="shared" si="1049"/>
        <v>0</v>
      </c>
      <c r="G2040" s="15">
        <f t="shared" si="1049"/>
        <v>0</v>
      </c>
      <c r="H2040" s="16">
        <f t="shared" si="1049"/>
        <v>0</v>
      </c>
      <c r="I2040" s="100">
        <f t="shared" si="1026"/>
        <v>0</v>
      </c>
    </row>
    <row r="2041" spans="1:9" s="3" customFormat="1" ht="13.5" hidden="1" thickBot="1" x14ac:dyDescent="0.25">
      <c r="A2041" s="35" t="s">
        <v>45</v>
      </c>
      <c r="B2041" s="36"/>
      <c r="C2041" s="15"/>
      <c r="D2041" s="15"/>
      <c r="E2041" s="15"/>
      <c r="F2041" s="15"/>
      <c r="G2041" s="15"/>
      <c r="H2041" s="16"/>
      <c r="I2041" s="100">
        <f t="shared" si="1026"/>
        <v>0</v>
      </c>
    </row>
    <row r="2042" spans="1:9" s="3" customFormat="1" ht="13.5" hidden="1" thickBot="1" x14ac:dyDescent="0.25">
      <c r="A2042" s="33" t="s">
        <v>46</v>
      </c>
      <c r="B2042" s="34"/>
      <c r="C2042" s="15">
        <v>0</v>
      </c>
      <c r="D2042" s="15">
        <f t="shared" ref="D2042:H2042" si="1050">D2044+D2045+D2046-D2043</f>
        <v>0</v>
      </c>
      <c r="E2042" s="15">
        <f t="shared" si="1050"/>
        <v>0</v>
      </c>
      <c r="F2042" s="15">
        <f t="shared" si="1050"/>
        <v>0</v>
      </c>
      <c r="G2042" s="15">
        <f t="shared" si="1050"/>
        <v>0</v>
      </c>
      <c r="H2042" s="16">
        <f t="shared" si="1050"/>
        <v>0</v>
      </c>
      <c r="I2042" s="100">
        <f t="shared" si="1026"/>
        <v>0</v>
      </c>
    </row>
    <row r="2043" spans="1:9" s="3" customFormat="1" ht="13.5" hidden="1" thickBot="1" x14ac:dyDescent="0.25">
      <c r="A2043" s="33" t="s">
        <v>47</v>
      </c>
      <c r="B2043" s="34"/>
      <c r="C2043" s="15">
        <v>0</v>
      </c>
      <c r="D2043" s="15">
        <f t="shared" ref="D2043:H2046" si="1051">D2090</f>
        <v>0</v>
      </c>
      <c r="E2043" s="15">
        <f t="shared" si="1051"/>
        <v>0</v>
      </c>
      <c r="F2043" s="15">
        <f t="shared" si="1051"/>
        <v>0</v>
      </c>
      <c r="G2043" s="15">
        <f t="shared" si="1051"/>
        <v>0</v>
      </c>
      <c r="H2043" s="16">
        <f t="shared" si="1051"/>
        <v>0</v>
      </c>
      <c r="I2043" s="100">
        <f t="shared" si="1026"/>
        <v>0</v>
      </c>
    </row>
    <row r="2044" spans="1:9" s="3" customFormat="1" ht="13.5" hidden="1" thickBot="1" x14ac:dyDescent="0.25">
      <c r="A2044" s="8" t="s">
        <v>48</v>
      </c>
      <c r="B2044" s="145" t="s">
        <v>61</v>
      </c>
      <c r="C2044" s="10">
        <v>0</v>
      </c>
      <c r="D2044" s="10">
        <f t="shared" si="1051"/>
        <v>0</v>
      </c>
      <c r="E2044" s="10">
        <f t="shared" ref="E2044:E2046" si="1052">C2044+D2044</f>
        <v>0</v>
      </c>
      <c r="F2044" s="10">
        <f t="shared" si="1051"/>
        <v>0</v>
      </c>
      <c r="G2044" s="10">
        <f t="shared" si="1051"/>
        <v>0</v>
      </c>
      <c r="H2044" s="11">
        <f t="shared" si="1051"/>
        <v>0</v>
      </c>
      <c r="I2044" s="100">
        <f t="shared" si="1026"/>
        <v>0</v>
      </c>
    </row>
    <row r="2045" spans="1:9" s="3" customFormat="1" ht="13.5" hidden="1" thickBot="1" x14ac:dyDescent="0.25">
      <c r="A2045" s="8" t="s">
        <v>50</v>
      </c>
      <c r="B2045" s="145" t="s">
        <v>62</v>
      </c>
      <c r="C2045" s="10">
        <v>0</v>
      </c>
      <c r="D2045" s="10">
        <f t="shared" si="1051"/>
        <v>0</v>
      </c>
      <c r="E2045" s="10">
        <f t="shared" si="1052"/>
        <v>0</v>
      </c>
      <c r="F2045" s="10">
        <f t="shared" si="1051"/>
        <v>0</v>
      </c>
      <c r="G2045" s="10">
        <f t="shared" si="1051"/>
        <v>0</v>
      </c>
      <c r="H2045" s="11">
        <f t="shared" si="1051"/>
        <v>0</v>
      </c>
      <c r="I2045" s="100">
        <f t="shared" si="1026"/>
        <v>0</v>
      </c>
    </row>
    <row r="2046" spans="1:9" s="3" customFormat="1" ht="13.5" hidden="1" thickBot="1" x14ac:dyDescent="0.25">
      <c r="A2046" s="8" t="s">
        <v>52</v>
      </c>
      <c r="B2046" s="145" t="s">
        <v>63</v>
      </c>
      <c r="C2046" s="10">
        <v>0</v>
      </c>
      <c r="D2046" s="10">
        <f t="shared" si="1051"/>
        <v>0</v>
      </c>
      <c r="E2046" s="10">
        <f t="shared" si="1052"/>
        <v>0</v>
      </c>
      <c r="F2046" s="10">
        <f t="shared" si="1051"/>
        <v>0</v>
      </c>
      <c r="G2046" s="10">
        <f t="shared" si="1051"/>
        <v>0</v>
      </c>
      <c r="H2046" s="11">
        <f t="shared" si="1051"/>
        <v>0</v>
      </c>
      <c r="I2046" s="100">
        <f t="shared" si="1026"/>
        <v>0</v>
      </c>
    </row>
    <row r="2047" spans="1:9" s="3" customFormat="1" ht="13.5" hidden="1" thickBot="1" x14ac:dyDescent="0.25">
      <c r="A2047" s="37"/>
      <c r="B2047" s="24"/>
      <c r="C2047" s="10"/>
      <c r="D2047" s="10"/>
      <c r="E2047" s="10"/>
      <c r="F2047" s="10"/>
      <c r="G2047" s="10"/>
      <c r="H2047" s="11"/>
      <c r="I2047" s="100">
        <f t="shared" si="1026"/>
        <v>0</v>
      </c>
    </row>
    <row r="2048" spans="1:9" s="3" customFormat="1" ht="13.5" hidden="1" thickBot="1" x14ac:dyDescent="0.25">
      <c r="A2048" s="17" t="s">
        <v>64</v>
      </c>
      <c r="B2048" s="36" t="s">
        <v>65</v>
      </c>
      <c r="C2048" s="15">
        <v>0</v>
      </c>
      <c r="D2048" s="15">
        <f t="shared" ref="D2048" si="1053">D2095</f>
        <v>0</v>
      </c>
      <c r="E2048" s="15">
        <f>C2048+D2048</f>
        <v>0</v>
      </c>
      <c r="F2048" s="15">
        <f t="shared" ref="F2048:H2048" si="1054">F2095</f>
        <v>0</v>
      </c>
      <c r="G2048" s="15">
        <f t="shared" si="1054"/>
        <v>0</v>
      </c>
      <c r="H2048" s="16">
        <f t="shared" si="1054"/>
        <v>0</v>
      </c>
      <c r="I2048" s="100">
        <f t="shared" si="1026"/>
        <v>0</v>
      </c>
    </row>
    <row r="2049" spans="1:9" s="3" customFormat="1" ht="13.5" hidden="1" thickBot="1" x14ac:dyDescent="0.25">
      <c r="A2049" s="43"/>
      <c r="B2049" s="44"/>
      <c r="C2049" s="45"/>
      <c r="D2049" s="45"/>
      <c r="E2049" s="45"/>
      <c r="F2049" s="45"/>
      <c r="G2049" s="45"/>
      <c r="H2049" s="46"/>
      <c r="I2049" s="100">
        <f t="shared" si="1026"/>
        <v>0</v>
      </c>
    </row>
    <row r="2050" spans="1:9" s="1" customFormat="1" ht="26.25" hidden="1" thickBot="1" x14ac:dyDescent="0.25">
      <c r="A2050" s="47" t="s">
        <v>70</v>
      </c>
      <c r="B2050" s="48"/>
      <c r="C2050" s="49">
        <v>0</v>
      </c>
      <c r="D2050" s="49">
        <f t="shared" ref="D2050:H2050" si="1055">D2051</f>
        <v>0</v>
      </c>
      <c r="E2050" s="49">
        <f t="shared" si="1055"/>
        <v>0</v>
      </c>
      <c r="F2050" s="49">
        <f t="shared" si="1055"/>
        <v>0</v>
      </c>
      <c r="G2050" s="49">
        <f t="shared" si="1055"/>
        <v>0</v>
      </c>
      <c r="H2050" s="50">
        <f t="shared" si="1055"/>
        <v>0</v>
      </c>
      <c r="I2050" s="100">
        <f t="shared" si="1026"/>
        <v>0</v>
      </c>
    </row>
    <row r="2051" spans="1:9" s="2" customFormat="1" ht="13.5" hidden="1" thickBot="1" x14ac:dyDescent="0.25">
      <c r="A2051" s="51" t="s">
        <v>71</v>
      </c>
      <c r="B2051" s="52"/>
      <c r="C2051" s="53">
        <v>0</v>
      </c>
      <c r="D2051" s="53">
        <f t="shared" ref="D2051:H2051" si="1056">SUM(D2052,D2053,D2054,D2055)</f>
        <v>0</v>
      </c>
      <c r="E2051" s="53">
        <f t="shared" si="1056"/>
        <v>0</v>
      </c>
      <c r="F2051" s="53">
        <f t="shared" si="1056"/>
        <v>0</v>
      </c>
      <c r="G2051" s="53">
        <f t="shared" si="1056"/>
        <v>0</v>
      </c>
      <c r="H2051" s="54">
        <f t="shared" si="1056"/>
        <v>0</v>
      </c>
      <c r="I2051" s="100">
        <f t="shared" si="1026"/>
        <v>0</v>
      </c>
    </row>
    <row r="2052" spans="1:9" s="3" customFormat="1" ht="13.5" hidden="1" thickBot="1" x14ac:dyDescent="0.25">
      <c r="A2052" s="8" t="s">
        <v>72</v>
      </c>
      <c r="B2052" s="9"/>
      <c r="C2052" s="55">
        <v>0</v>
      </c>
      <c r="D2052" s="10"/>
      <c r="E2052" s="10">
        <f>SUM(C2052,D2052)</f>
        <v>0</v>
      </c>
      <c r="F2052" s="10"/>
      <c r="G2052" s="10"/>
      <c r="H2052" s="11"/>
      <c r="I2052" s="100">
        <f t="shared" si="1026"/>
        <v>0</v>
      </c>
    </row>
    <row r="2053" spans="1:9" s="3" customFormat="1" ht="26.25" hidden="1" thickBot="1" x14ac:dyDescent="0.25">
      <c r="A2053" s="8" t="s">
        <v>136</v>
      </c>
      <c r="B2053" s="12"/>
      <c r="C2053" s="10">
        <v>0</v>
      </c>
      <c r="D2053" s="10"/>
      <c r="E2053" s="10">
        <f t="shared" ref="E2053:E2054" si="1057">SUM(C2053,D2053)</f>
        <v>0</v>
      </c>
      <c r="F2053" s="10"/>
      <c r="G2053" s="10"/>
      <c r="H2053" s="11"/>
      <c r="I2053" s="100">
        <f t="shared" si="1026"/>
        <v>0</v>
      </c>
    </row>
    <row r="2054" spans="1:9" s="3" customFormat="1" ht="39" hidden="1" thickBot="1" x14ac:dyDescent="0.25">
      <c r="A2054" s="8" t="s">
        <v>12</v>
      </c>
      <c r="B2054" s="9">
        <v>420269</v>
      </c>
      <c r="C2054" s="10">
        <v>0</v>
      </c>
      <c r="D2054" s="10"/>
      <c r="E2054" s="10">
        <f t="shared" si="1057"/>
        <v>0</v>
      </c>
      <c r="F2054" s="10"/>
      <c r="G2054" s="10"/>
      <c r="H2054" s="11"/>
      <c r="I2054" s="100">
        <f t="shared" si="1026"/>
        <v>0</v>
      </c>
    </row>
    <row r="2055" spans="1:9" s="3" customFormat="1" ht="26.25" hidden="1" thickBot="1" x14ac:dyDescent="0.25">
      <c r="A2055" s="13" t="s">
        <v>13</v>
      </c>
      <c r="B2055" s="14" t="s">
        <v>14</v>
      </c>
      <c r="C2055" s="15">
        <v>0</v>
      </c>
      <c r="D2055" s="15">
        <f t="shared" ref="D2055:H2055" si="1058">SUM(D2056,D2060,D2064)</f>
        <v>0</v>
      </c>
      <c r="E2055" s="15">
        <f t="shared" si="1058"/>
        <v>0</v>
      </c>
      <c r="F2055" s="15">
        <f t="shared" si="1058"/>
        <v>0</v>
      </c>
      <c r="G2055" s="15">
        <f t="shared" si="1058"/>
        <v>0</v>
      </c>
      <c r="H2055" s="16">
        <f t="shared" si="1058"/>
        <v>0</v>
      </c>
      <c r="I2055" s="100">
        <f t="shared" si="1026"/>
        <v>0</v>
      </c>
    </row>
    <row r="2056" spans="1:9" s="3" customFormat="1" ht="13.5" hidden="1" thickBot="1" x14ac:dyDescent="0.25">
      <c r="A2056" s="17" t="s">
        <v>15</v>
      </c>
      <c r="B2056" s="18" t="s">
        <v>16</v>
      </c>
      <c r="C2056" s="15">
        <v>0</v>
      </c>
      <c r="D2056" s="15">
        <f t="shared" ref="D2056:H2056" si="1059">SUM(D2057:D2059)</f>
        <v>0</v>
      </c>
      <c r="E2056" s="15">
        <f t="shared" si="1059"/>
        <v>0</v>
      </c>
      <c r="F2056" s="15">
        <f t="shared" si="1059"/>
        <v>0</v>
      </c>
      <c r="G2056" s="15">
        <f t="shared" si="1059"/>
        <v>0</v>
      </c>
      <c r="H2056" s="16">
        <f t="shared" si="1059"/>
        <v>0</v>
      </c>
      <c r="I2056" s="100">
        <f t="shared" si="1026"/>
        <v>0</v>
      </c>
    </row>
    <row r="2057" spans="1:9" s="3" customFormat="1" ht="13.5" hidden="1" thickBot="1" x14ac:dyDescent="0.25">
      <c r="A2057" s="19" t="s">
        <v>17</v>
      </c>
      <c r="B2057" s="20" t="s">
        <v>18</v>
      </c>
      <c r="C2057" s="10">
        <v>0</v>
      </c>
      <c r="D2057" s="10"/>
      <c r="E2057" s="10">
        <f t="shared" ref="E2057:E2059" si="1060">SUM(C2057,D2057)</f>
        <v>0</v>
      </c>
      <c r="F2057" s="10"/>
      <c r="G2057" s="10"/>
      <c r="H2057" s="11"/>
      <c r="I2057" s="100">
        <f t="shared" si="1026"/>
        <v>0</v>
      </c>
    </row>
    <row r="2058" spans="1:9" s="3" customFormat="1" ht="13.5" hidden="1" thickBot="1" x14ac:dyDescent="0.25">
      <c r="A2058" s="19" t="s">
        <v>19</v>
      </c>
      <c r="B2058" s="21" t="s">
        <v>20</v>
      </c>
      <c r="C2058" s="10">
        <v>0</v>
      </c>
      <c r="D2058" s="10"/>
      <c r="E2058" s="10">
        <f t="shared" si="1060"/>
        <v>0</v>
      </c>
      <c r="F2058" s="10"/>
      <c r="G2058" s="10"/>
      <c r="H2058" s="11"/>
      <c r="I2058" s="100">
        <f t="shared" si="1026"/>
        <v>0</v>
      </c>
    </row>
    <row r="2059" spans="1:9" s="3" customFormat="1" ht="13.5" hidden="1" thickBot="1" x14ac:dyDescent="0.25">
      <c r="A2059" s="19" t="s">
        <v>21</v>
      </c>
      <c r="B2059" s="21" t="s">
        <v>22</v>
      </c>
      <c r="C2059" s="10">
        <v>0</v>
      </c>
      <c r="D2059" s="10"/>
      <c r="E2059" s="10">
        <f t="shared" si="1060"/>
        <v>0</v>
      </c>
      <c r="F2059" s="10"/>
      <c r="G2059" s="10"/>
      <c r="H2059" s="11"/>
      <c r="I2059" s="100">
        <f t="shared" si="1026"/>
        <v>0</v>
      </c>
    </row>
    <row r="2060" spans="1:9" s="3" customFormat="1" ht="13.5" hidden="1" thickBot="1" x14ac:dyDescent="0.25">
      <c r="A2060" s="17" t="s">
        <v>23</v>
      </c>
      <c r="B2060" s="22" t="s">
        <v>24</v>
      </c>
      <c r="C2060" s="15">
        <v>0</v>
      </c>
      <c r="D2060" s="15">
        <f t="shared" ref="D2060:H2060" si="1061">SUM(D2061:D2063)</f>
        <v>0</v>
      </c>
      <c r="E2060" s="15">
        <f t="shared" si="1061"/>
        <v>0</v>
      </c>
      <c r="F2060" s="15">
        <f t="shared" si="1061"/>
        <v>0</v>
      </c>
      <c r="G2060" s="15">
        <f t="shared" si="1061"/>
        <v>0</v>
      </c>
      <c r="H2060" s="16">
        <f t="shared" si="1061"/>
        <v>0</v>
      </c>
      <c r="I2060" s="100">
        <f t="shared" si="1026"/>
        <v>0</v>
      </c>
    </row>
    <row r="2061" spans="1:9" s="3" customFormat="1" ht="13.5" hidden="1" thickBot="1" x14ac:dyDescent="0.25">
      <c r="A2061" s="19" t="s">
        <v>17</v>
      </c>
      <c r="B2061" s="21" t="s">
        <v>25</v>
      </c>
      <c r="C2061" s="10">
        <v>0</v>
      </c>
      <c r="D2061" s="10"/>
      <c r="E2061" s="10">
        <f t="shared" ref="E2061:E2063" si="1062">SUM(C2061,D2061)</f>
        <v>0</v>
      </c>
      <c r="F2061" s="10"/>
      <c r="G2061" s="10"/>
      <c r="H2061" s="11"/>
      <c r="I2061" s="100">
        <f t="shared" si="1026"/>
        <v>0</v>
      </c>
    </row>
    <row r="2062" spans="1:9" s="3" customFormat="1" ht="13.5" hidden="1" thickBot="1" x14ac:dyDescent="0.25">
      <c r="A2062" s="19" t="s">
        <v>19</v>
      </c>
      <c r="B2062" s="21" t="s">
        <v>26</v>
      </c>
      <c r="C2062" s="10">
        <v>0</v>
      </c>
      <c r="D2062" s="10"/>
      <c r="E2062" s="10">
        <f t="shared" si="1062"/>
        <v>0</v>
      </c>
      <c r="F2062" s="10"/>
      <c r="G2062" s="10"/>
      <c r="H2062" s="11"/>
      <c r="I2062" s="100">
        <f t="shared" si="1026"/>
        <v>0</v>
      </c>
    </row>
    <row r="2063" spans="1:9" s="3" customFormat="1" ht="13.5" hidden="1" thickBot="1" x14ac:dyDescent="0.25">
      <c r="A2063" s="19" t="s">
        <v>21</v>
      </c>
      <c r="B2063" s="21" t="s">
        <v>27</v>
      </c>
      <c r="C2063" s="10">
        <v>0</v>
      </c>
      <c r="D2063" s="10"/>
      <c r="E2063" s="10">
        <f t="shared" si="1062"/>
        <v>0</v>
      </c>
      <c r="F2063" s="10"/>
      <c r="G2063" s="10"/>
      <c r="H2063" s="11"/>
      <c r="I2063" s="100">
        <f t="shared" ref="I2063:I2126" si="1063">SUM(E2063:H2063)</f>
        <v>0</v>
      </c>
    </row>
    <row r="2064" spans="1:9" s="3" customFormat="1" ht="13.5" hidden="1" thickBot="1" x14ac:dyDescent="0.25">
      <c r="A2064" s="17" t="s">
        <v>28</v>
      </c>
      <c r="B2064" s="22" t="s">
        <v>29</v>
      </c>
      <c r="C2064" s="15">
        <v>0</v>
      </c>
      <c r="D2064" s="15">
        <f t="shared" ref="D2064:H2064" si="1064">SUM(D2065:D2067)</f>
        <v>0</v>
      </c>
      <c r="E2064" s="15">
        <f t="shared" si="1064"/>
        <v>0</v>
      </c>
      <c r="F2064" s="15">
        <f t="shared" si="1064"/>
        <v>0</v>
      </c>
      <c r="G2064" s="15">
        <f t="shared" si="1064"/>
        <v>0</v>
      </c>
      <c r="H2064" s="16">
        <f t="shared" si="1064"/>
        <v>0</v>
      </c>
      <c r="I2064" s="100">
        <f t="shared" si="1063"/>
        <v>0</v>
      </c>
    </row>
    <row r="2065" spans="1:9" s="3" customFormat="1" ht="13.5" hidden="1" thickBot="1" x14ac:dyDescent="0.25">
      <c r="A2065" s="19" t="s">
        <v>17</v>
      </c>
      <c r="B2065" s="21" t="s">
        <v>30</v>
      </c>
      <c r="C2065" s="10">
        <v>0</v>
      </c>
      <c r="D2065" s="10"/>
      <c r="E2065" s="10">
        <f t="shared" ref="E2065:E2067" si="1065">SUM(C2065,D2065)</f>
        <v>0</v>
      </c>
      <c r="F2065" s="10"/>
      <c r="G2065" s="10"/>
      <c r="H2065" s="11"/>
      <c r="I2065" s="100">
        <f t="shared" si="1063"/>
        <v>0</v>
      </c>
    </row>
    <row r="2066" spans="1:9" s="3" customFormat="1" ht="13.5" hidden="1" thickBot="1" x14ac:dyDescent="0.25">
      <c r="A2066" s="19" t="s">
        <v>19</v>
      </c>
      <c r="B2066" s="21" t="s">
        <v>31</v>
      </c>
      <c r="C2066" s="10">
        <v>0</v>
      </c>
      <c r="D2066" s="10"/>
      <c r="E2066" s="10">
        <f t="shared" si="1065"/>
        <v>0</v>
      </c>
      <c r="F2066" s="10"/>
      <c r="G2066" s="10"/>
      <c r="H2066" s="11"/>
      <c r="I2066" s="100">
        <f t="shared" si="1063"/>
        <v>0</v>
      </c>
    </row>
    <row r="2067" spans="1:9" s="3" customFormat="1" ht="13.5" hidden="1" thickBot="1" x14ac:dyDescent="0.25">
      <c r="A2067" s="19" t="s">
        <v>21</v>
      </c>
      <c r="B2067" s="21" t="s">
        <v>32</v>
      </c>
      <c r="C2067" s="10">
        <v>0</v>
      </c>
      <c r="D2067" s="10"/>
      <c r="E2067" s="10">
        <f t="shared" si="1065"/>
        <v>0</v>
      </c>
      <c r="F2067" s="10"/>
      <c r="G2067" s="10"/>
      <c r="H2067" s="11"/>
      <c r="I2067" s="100">
        <f t="shared" si="1063"/>
        <v>0</v>
      </c>
    </row>
    <row r="2068" spans="1:9" s="2" customFormat="1" ht="13.5" hidden="1" thickBot="1" x14ac:dyDescent="0.25">
      <c r="A2068" s="56" t="s">
        <v>69</v>
      </c>
      <c r="B2068" s="57"/>
      <c r="C2068" s="58">
        <v>0</v>
      </c>
      <c r="D2068" s="58">
        <f t="shared" ref="D2068:H2068" si="1066">SUM(D2069,D2072,D2095)</f>
        <v>0</v>
      </c>
      <c r="E2068" s="58">
        <f t="shared" si="1066"/>
        <v>0</v>
      </c>
      <c r="F2068" s="58">
        <f t="shared" si="1066"/>
        <v>0</v>
      </c>
      <c r="G2068" s="58">
        <f t="shared" si="1066"/>
        <v>0</v>
      </c>
      <c r="H2068" s="59">
        <f t="shared" si="1066"/>
        <v>0</v>
      </c>
      <c r="I2068" s="100">
        <f t="shared" si="1063"/>
        <v>0</v>
      </c>
    </row>
    <row r="2069" spans="1:9" s="3" customFormat="1" ht="13.5" hidden="1" thickBot="1" x14ac:dyDescent="0.25">
      <c r="A2069" s="29" t="s">
        <v>34</v>
      </c>
      <c r="B2069" s="30">
        <v>20</v>
      </c>
      <c r="C2069" s="15">
        <v>0</v>
      </c>
      <c r="D2069" s="15">
        <f t="shared" ref="D2069:H2069" si="1067">SUM(D2070)</f>
        <v>0</v>
      </c>
      <c r="E2069" s="15">
        <f t="shared" si="1067"/>
        <v>0</v>
      </c>
      <c r="F2069" s="15">
        <f t="shared" si="1067"/>
        <v>0</v>
      </c>
      <c r="G2069" s="15">
        <f t="shared" si="1067"/>
        <v>0</v>
      </c>
      <c r="H2069" s="16">
        <f t="shared" si="1067"/>
        <v>0</v>
      </c>
      <c r="I2069" s="100">
        <f t="shared" si="1063"/>
        <v>0</v>
      </c>
    </row>
    <row r="2070" spans="1:9" s="3" customFormat="1" ht="13.5" hidden="1" thickBot="1" x14ac:dyDescent="0.25">
      <c r="A2070" s="19" t="s">
        <v>37</v>
      </c>
      <c r="B2070" s="143" t="s">
        <v>38</v>
      </c>
      <c r="C2070" s="10">
        <v>0</v>
      </c>
      <c r="D2070" s="10"/>
      <c r="E2070" s="10">
        <f>C2070+D2070</f>
        <v>0</v>
      </c>
      <c r="F2070" s="10"/>
      <c r="G2070" s="10"/>
      <c r="H2070" s="11"/>
      <c r="I2070" s="100">
        <f t="shared" si="1063"/>
        <v>0</v>
      </c>
    </row>
    <row r="2071" spans="1:9" s="3" customFormat="1" ht="13.5" hidden="1" thickBot="1" x14ac:dyDescent="0.25">
      <c r="A2071" s="19"/>
      <c r="B2071" s="20"/>
      <c r="C2071" s="10"/>
      <c r="D2071" s="10"/>
      <c r="E2071" s="10"/>
      <c r="F2071" s="10"/>
      <c r="G2071" s="10"/>
      <c r="H2071" s="11"/>
      <c r="I2071" s="100">
        <f t="shared" si="1063"/>
        <v>0</v>
      </c>
    </row>
    <row r="2072" spans="1:9" s="3" customFormat="1" ht="26.25" hidden="1" thickBot="1" x14ac:dyDescent="0.25">
      <c r="A2072" s="29" t="s">
        <v>141</v>
      </c>
      <c r="B2072" s="31">
        <v>58</v>
      </c>
      <c r="C2072" s="15">
        <v>0</v>
      </c>
      <c r="D2072" s="15">
        <f t="shared" ref="D2072:H2072" si="1068">SUM(D2073,D2080,D2087)</f>
        <v>0</v>
      </c>
      <c r="E2072" s="15">
        <f t="shared" si="1068"/>
        <v>0</v>
      </c>
      <c r="F2072" s="15">
        <f t="shared" si="1068"/>
        <v>0</v>
      </c>
      <c r="G2072" s="15">
        <f t="shared" si="1068"/>
        <v>0</v>
      </c>
      <c r="H2072" s="16">
        <f t="shared" si="1068"/>
        <v>0</v>
      </c>
      <c r="I2072" s="100">
        <f t="shared" si="1063"/>
        <v>0</v>
      </c>
    </row>
    <row r="2073" spans="1:9" s="3" customFormat="1" ht="13.5" hidden="1" thickBot="1" x14ac:dyDescent="0.25">
      <c r="A2073" s="29" t="s">
        <v>43</v>
      </c>
      <c r="B2073" s="32" t="s">
        <v>142</v>
      </c>
      <c r="C2073" s="15">
        <v>0</v>
      </c>
      <c r="D2073" s="15">
        <f t="shared" ref="D2073:H2073" si="1069">SUM(D2077,D2078,D2079)</f>
        <v>0</v>
      </c>
      <c r="E2073" s="15">
        <f t="shared" si="1069"/>
        <v>0</v>
      </c>
      <c r="F2073" s="15">
        <f t="shared" si="1069"/>
        <v>0</v>
      </c>
      <c r="G2073" s="15">
        <f t="shared" si="1069"/>
        <v>0</v>
      </c>
      <c r="H2073" s="16">
        <f t="shared" si="1069"/>
        <v>0</v>
      </c>
      <c r="I2073" s="100">
        <f t="shared" si="1063"/>
        <v>0</v>
      </c>
    </row>
    <row r="2074" spans="1:9" s="3" customFormat="1" ht="13.5" hidden="1" thickBot="1" x14ac:dyDescent="0.25">
      <c r="A2074" s="33" t="s">
        <v>45</v>
      </c>
      <c r="B2074" s="34"/>
      <c r="C2074" s="15"/>
      <c r="D2074" s="15"/>
      <c r="E2074" s="15"/>
      <c r="F2074" s="15"/>
      <c r="G2074" s="15"/>
      <c r="H2074" s="16"/>
      <c r="I2074" s="100">
        <f t="shared" si="1063"/>
        <v>0</v>
      </c>
    </row>
    <row r="2075" spans="1:9" s="3" customFormat="1" ht="13.5" hidden="1" thickBot="1" x14ac:dyDescent="0.25">
      <c r="A2075" s="33" t="s">
        <v>46</v>
      </c>
      <c r="B2075" s="34"/>
      <c r="C2075" s="15">
        <v>0</v>
      </c>
      <c r="D2075" s="15">
        <f t="shared" ref="D2075:H2075" si="1070">D2077+D2078+D2079-D2076</f>
        <v>0</v>
      </c>
      <c r="E2075" s="15">
        <f t="shared" si="1070"/>
        <v>0</v>
      </c>
      <c r="F2075" s="15">
        <f t="shared" si="1070"/>
        <v>0</v>
      </c>
      <c r="G2075" s="15">
        <f t="shared" si="1070"/>
        <v>0</v>
      </c>
      <c r="H2075" s="16">
        <f t="shared" si="1070"/>
        <v>0</v>
      </c>
      <c r="I2075" s="100">
        <f t="shared" si="1063"/>
        <v>0</v>
      </c>
    </row>
    <row r="2076" spans="1:9" s="3" customFormat="1" ht="13.5" hidden="1" thickBot="1" x14ac:dyDescent="0.25">
      <c r="A2076" s="33" t="s">
        <v>47</v>
      </c>
      <c r="B2076" s="34"/>
      <c r="C2076" s="15"/>
      <c r="D2076" s="15"/>
      <c r="E2076" s="15"/>
      <c r="F2076" s="15"/>
      <c r="G2076" s="15"/>
      <c r="H2076" s="16"/>
      <c r="I2076" s="100">
        <f t="shared" si="1063"/>
        <v>0</v>
      </c>
    </row>
    <row r="2077" spans="1:9" s="3" customFormat="1" ht="13.5" hidden="1" thickBot="1" x14ac:dyDescent="0.25">
      <c r="A2077" s="8" t="s">
        <v>48</v>
      </c>
      <c r="B2077" s="144" t="s">
        <v>143</v>
      </c>
      <c r="C2077" s="10">
        <v>0</v>
      </c>
      <c r="D2077" s="10"/>
      <c r="E2077" s="10">
        <f t="shared" ref="E2077:E2079" si="1071">C2077+D2077</f>
        <v>0</v>
      </c>
      <c r="F2077" s="10"/>
      <c r="G2077" s="10"/>
      <c r="H2077" s="11"/>
      <c r="I2077" s="100">
        <f t="shared" si="1063"/>
        <v>0</v>
      </c>
    </row>
    <row r="2078" spans="1:9" s="3" customFormat="1" ht="13.5" hidden="1" thickBot="1" x14ac:dyDescent="0.25">
      <c r="A2078" s="8" t="s">
        <v>50</v>
      </c>
      <c r="B2078" s="144" t="s">
        <v>144</v>
      </c>
      <c r="C2078" s="10">
        <v>0</v>
      </c>
      <c r="D2078" s="10"/>
      <c r="E2078" s="10">
        <f t="shared" si="1071"/>
        <v>0</v>
      </c>
      <c r="F2078" s="10"/>
      <c r="G2078" s="10"/>
      <c r="H2078" s="11"/>
      <c r="I2078" s="100">
        <f t="shared" si="1063"/>
        <v>0</v>
      </c>
    </row>
    <row r="2079" spans="1:9" s="3" customFormat="1" ht="13.5" hidden="1" thickBot="1" x14ac:dyDescent="0.25">
      <c r="A2079" s="8" t="s">
        <v>52</v>
      </c>
      <c r="B2079" s="145" t="s">
        <v>145</v>
      </c>
      <c r="C2079" s="10">
        <v>0</v>
      </c>
      <c r="D2079" s="10"/>
      <c r="E2079" s="10">
        <f t="shared" si="1071"/>
        <v>0</v>
      </c>
      <c r="F2079" s="10"/>
      <c r="G2079" s="10"/>
      <c r="H2079" s="11"/>
      <c r="I2079" s="100">
        <f t="shared" si="1063"/>
        <v>0</v>
      </c>
    </row>
    <row r="2080" spans="1:9" s="3" customFormat="1" ht="13.5" hidden="1" thickBot="1" x14ac:dyDescent="0.25">
      <c r="A2080" s="29" t="s">
        <v>54</v>
      </c>
      <c r="B2080" s="30" t="s">
        <v>55</v>
      </c>
      <c r="C2080" s="15">
        <v>0</v>
      </c>
      <c r="D2080" s="15">
        <f t="shared" ref="D2080:H2080" si="1072">SUM(D2084,D2085,D2086)</f>
        <v>0</v>
      </c>
      <c r="E2080" s="15">
        <f t="shared" si="1072"/>
        <v>0</v>
      </c>
      <c r="F2080" s="15">
        <f t="shared" si="1072"/>
        <v>0</v>
      </c>
      <c r="G2080" s="15">
        <f t="shared" si="1072"/>
        <v>0</v>
      </c>
      <c r="H2080" s="16">
        <f t="shared" si="1072"/>
        <v>0</v>
      </c>
      <c r="I2080" s="100">
        <f t="shared" si="1063"/>
        <v>0</v>
      </c>
    </row>
    <row r="2081" spans="1:9" s="3" customFormat="1" ht="13.5" hidden="1" thickBot="1" x14ac:dyDescent="0.25">
      <c r="A2081" s="35" t="s">
        <v>45</v>
      </c>
      <c r="B2081" s="30"/>
      <c r="C2081" s="15"/>
      <c r="D2081" s="15"/>
      <c r="E2081" s="15"/>
      <c r="F2081" s="15"/>
      <c r="G2081" s="15"/>
      <c r="H2081" s="16"/>
      <c r="I2081" s="100">
        <f t="shared" si="1063"/>
        <v>0</v>
      </c>
    </row>
    <row r="2082" spans="1:9" s="3" customFormat="1" ht="13.5" hidden="1" thickBot="1" x14ac:dyDescent="0.25">
      <c r="A2082" s="33" t="s">
        <v>46</v>
      </c>
      <c r="B2082" s="34"/>
      <c r="C2082" s="15">
        <v>0</v>
      </c>
      <c r="D2082" s="15">
        <f t="shared" ref="D2082:H2082" si="1073">D2084+D2085+D2086-D2083</f>
        <v>0</v>
      </c>
      <c r="E2082" s="15">
        <f t="shared" si="1073"/>
        <v>0</v>
      </c>
      <c r="F2082" s="15">
        <f t="shared" si="1073"/>
        <v>0</v>
      </c>
      <c r="G2082" s="15">
        <f t="shared" si="1073"/>
        <v>0</v>
      </c>
      <c r="H2082" s="16">
        <f t="shared" si="1073"/>
        <v>0</v>
      </c>
      <c r="I2082" s="100">
        <f t="shared" si="1063"/>
        <v>0</v>
      </c>
    </row>
    <row r="2083" spans="1:9" s="3" customFormat="1" ht="13.5" hidden="1" thickBot="1" x14ac:dyDescent="0.25">
      <c r="A2083" s="33" t="s">
        <v>47</v>
      </c>
      <c r="B2083" s="34"/>
      <c r="C2083" s="15">
        <v>0</v>
      </c>
      <c r="D2083" s="15"/>
      <c r="E2083" s="15">
        <f t="shared" ref="E2083:E2086" si="1074">C2083+D2083</f>
        <v>0</v>
      </c>
      <c r="F2083" s="15"/>
      <c r="G2083" s="15"/>
      <c r="H2083" s="16"/>
      <c r="I2083" s="100">
        <f t="shared" si="1063"/>
        <v>0</v>
      </c>
    </row>
    <row r="2084" spans="1:9" s="3" customFormat="1" ht="13.5" hidden="1" thickBot="1" x14ac:dyDescent="0.25">
      <c r="A2084" s="8" t="s">
        <v>48</v>
      </c>
      <c r="B2084" s="145" t="s">
        <v>56</v>
      </c>
      <c r="C2084" s="10">
        <v>0</v>
      </c>
      <c r="D2084" s="10"/>
      <c r="E2084" s="10">
        <f t="shared" si="1074"/>
        <v>0</v>
      </c>
      <c r="F2084" s="10"/>
      <c r="G2084" s="10"/>
      <c r="H2084" s="11"/>
      <c r="I2084" s="100">
        <f t="shared" si="1063"/>
        <v>0</v>
      </c>
    </row>
    <row r="2085" spans="1:9" s="3" customFormat="1" ht="13.5" hidden="1" thickBot="1" x14ac:dyDescent="0.25">
      <c r="A2085" s="8" t="s">
        <v>50</v>
      </c>
      <c r="B2085" s="145" t="s">
        <v>57</v>
      </c>
      <c r="C2085" s="10">
        <v>0</v>
      </c>
      <c r="D2085" s="10"/>
      <c r="E2085" s="10">
        <f t="shared" si="1074"/>
        <v>0</v>
      </c>
      <c r="F2085" s="10"/>
      <c r="G2085" s="10"/>
      <c r="H2085" s="11"/>
      <c r="I2085" s="100">
        <f t="shared" si="1063"/>
        <v>0</v>
      </c>
    </row>
    <row r="2086" spans="1:9" s="3" customFormat="1" ht="13.5" hidden="1" thickBot="1" x14ac:dyDescent="0.25">
      <c r="A2086" s="8" t="s">
        <v>52</v>
      </c>
      <c r="B2086" s="145" t="s">
        <v>58</v>
      </c>
      <c r="C2086" s="10">
        <v>0</v>
      </c>
      <c r="D2086" s="10"/>
      <c r="E2086" s="10">
        <f t="shared" si="1074"/>
        <v>0</v>
      </c>
      <c r="F2086" s="10"/>
      <c r="G2086" s="10"/>
      <c r="H2086" s="11"/>
      <c r="I2086" s="100">
        <f t="shared" si="1063"/>
        <v>0</v>
      </c>
    </row>
    <row r="2087" spans="1:9" s="3" customFormat="1" ht="13.5" hidden="1" thickBot="1" x14ac:dyDescent="0.25">
      <c r="A2087" s="29" t="s">
        <v>59</v>
      </c>
      <c r="B2087" s="36" t="s">
        <v>60</v>
      </c>
      <c r="C2087" s="15">
        <v>0</v>
      </c>
      <c r="D2087" s="15">
        <f t="shared" ref="D2087:H2087" si="1075">SUM(D2091,D2092,D2093)</f>
        <v>0</v>
      </c>
      <c r="E2087" s="15">
        <f t="shared" si="1075"/>
        <v>0</v>
      </c>
      <c r="F2087" s="15">
        <f t="shared" si="1075"/>
        <v>0</v>
      </c>
      <c r="G2087" s="15">
        <f t="shared" si="1075"/>
        <v>0</v>
      </c>
      <c r="H2087" s="16">
        <f t="shared" si="1075"/>
        <v>0</v>
      </c>
      <c r="I2087" s="100">
        <f t="shared" si="1063"/>
        <v>0</v>
      </c>
    </row>
    <row r="2088" spans="1:9" s="3" customFormat="1" ht="13.5" hidden="1" thickBot="1" x14ac:dyDescent="0.25">
      <c r="A2088" s="35" t="s">
        <v>45</v>
      </c>
      <c r="B2088" s="36"/>
      <c r="C2088" s="15"/>
      <c r="D2088" s="15"/>
      <c r="E2088" s="15"/>
      <c r="F2088" s="15"/>
      <c r="G2088" s="15"/>
      <c r="H2088" s="16"/>
      <c r="I2088" s="100">
        <f t="shared" si="1063"/>
        <v>0</v>
      </c>
    </row>
    <row r="2089" spans="1:9" s="3" customFormat="1" ht="13.5" hidden="1" thickBot="1" x14ac:dyDescent="0.25">
      <c r="A2089" s="33" t="s">
        <v>46</v>
      </c>
      <c r="B2089" s="34"/>
      <c r="C2089" s="15">
        <v>0</v>
      </c>
      <c r="D2089" s="15">
        <f t="shared" ref="D2089:H2089" si="1076">D2091+D2092+D2093-D2090</f>
        <v>0</v>
      </c>
      <c r="E2089" s="15">
        <f t="shared" si="1076"/>
        <v>0</v>
      </c>
      <c r="F2089" s="15">
        <f t="shared" si="1076"/>
        <v>0</v>
      </c>
      <c r="G2089" s="15">
        <f t="shared" si="1076"/>
        <v>0</v>
      </c>
      <c r="H2089" s="16">
        <f t="shared" si="1076"/>
        <v>0</v>
      </c>
      <c r="I2089" s="100">
        <f t="shared" si="1063"/>
        <v>0</v>
      </c>
    </row>
    <row r="2090" spans="1:9" s="3" customFormat="1" ht="13.5" hidden="1" thickBot="1" x14ac:dyDescent="0.25">
      <c r="A2090" s="33" t="s">
        <v>47</v>
      </c>
      <c r="B2090" s="34"/>
      <c r="C2090" s="15"/>
      <c r="D2090" s="15"/>
      <c r="E2090" s="15"/>
      <c r="F2090" s="15"/>
      <c r="G2090" s="15"/>
      <c r="H2090" s="16"/>
      <c r="I2090" s="100">
        <f t="shared" si="1063"/>
        <v>0</v>
      </c>
    </row>
    <row r="2091" spans="1:9" s="3" customFormat="1" ht="13.5" hidden="1" thickBot="1" x14ac:dyDescent="0.25">
      <c r="A2091" s="8" t="s">
        <v>48</v>
      </c>
      <c r="B2091" s="145" t="s">
        <v>61</v>
      </c>
      <c r="C2091" s="10">
        <v>0</v>
      </c>
      <c r="D2091" s="10"/>
      <c r="E2091" s="10">
        <f t="shared" ref="E2091:E2093" si="1077">C2091+D2091</f>
        <v>0</v>
      </c>
      <c r="F2091" s="10"/>
      <c r="G2091" s="10"/>
      <c r="H2091" s="11"/>
      <c r="I2091" s="100">
        <f t="shared" si="1063"/>
        <v>0</v>
      </c>
    </row>
    <row r="2092" spans="1:9" s="3" customFormat="1" ht="13.5" hidden="1" thickBot="1" x14ac:dyDescent="0.25">
      <c r="A2092" s="8" t="s">
        <v>50</v>
      </c>
      <c r="B2092" s="145" t="s">
        <v>62</v>
      </c>
      <c r="C2092" s="10">
        <v>0</v>
      </c>
      <c r="D2092" s="10"/>
      <c r="E2092" s="10">
        <f t="shared" si="1077"/>
        <v>0</v>
      </c>
      <c r="F2092" s="10"/>
      <c r="G2092" s="10"/>
      <c r="H2092" s="11"/>
      <c r="I2092" s="100">
        <f t="shared" si="1063"/>
        <v>0</v>
      </c>
    </row>
    <row r="2093" spans="1:9" s="3" customFormat="1" ht="13.5" hidden="1" thickBot="1" x14ac:dyDescent="0.25">
      <c r="A2093" s="8" t="s">
        <v>52</v>
      </c>
      <c r="B2093" s="145" t="s">
        <v>63</v>
      </c>
      <c r="C2093" s="10">
        <v>0</v>
      </c>
      <c r="D2093" s="10"/>
      <c r="E2093" s="10">
        <f t="shared" si="1077"/>
        <v>0</v>
      </c>
      <c r="F2093" s="10"/>
      <c r="G2093" s="10"/>
      <c r="H2093" s="11"/>
      <c r="I2093" s="100">
        <f t="shared" si="1063"/>
        <v>0</v>
      </c>
    </row>
    <row r="2094" spans="1:9" s="3" customFormat="1" ht="13.5" hidden="1" thickBot="1" x14ac:dyDescent="0.25">
      <c r="A2094" s="37"/>
      <c r="B2094" s="24"/>
      <c r="C2094" s="10"/>
      <c r="D2094" s="10"/>
      <c r="E2094" s="10"/>
      <c r="F2094" s="10"/>
      <c r="G2094" s="10"/>
      <c r="H2094" s="11"/>
      <c r="I2094" s="100">
        <f t="shared" si="1063"/>
        <v>0</v>
      </c>
    </row>
    <row r="2095" spans="1:9" s="3" customFormat="1" ht="13.5" hidden="1" thickBot="1" x14ac:dyDescent="0.25">
      <c r="A2095" s="17" t="s">
        <v>64</v>
      </c>
      <c r="B2095" s="36" t="s">
        <v>65</v>
      </c>
      <c r="C2095" s="15">
        <v>0</v>
      </c>
      <c r="D2095" s="15"/>
      <c r="E2095" s="15">
        <f>C2095+D2095</f>
        <v>0</v>
      </c>
      <c r="F2095" s="15"/>
      <c r="G2095" s="15"/>
      <c r="H2095" s="16"/>
      <c r="I2095" s="100">
        <f t="shared" si="1063"/>
        <v>0</v>
      </c>
    </row>
    <row r="2096" spans="1:9" s="3" customFormat="1" ht="13.5" hidden="1" thickBot="1" x14ac:dyDescent="0.25">
      <c r="A2096" s="37"/>
      <c r="B2096" s="24"/>
      <c r="C2096" s="10"/>
      <c r="D2096" s="10"/>
      <c r="E2096" s="10"/>
      <c r="F2096" s="10"/>
      <c r="G2096" s="10"/>
      <c r="H2096" s="11"/>
      <c r="I2096" s="100">
        <f t="shared" si="1063"/>
        <v>0</v>
      </c>
    </row>
    <row r="2097" spans="1:9" s="3" customFormat="1" ht="13.5" hidden="1" thickBot="1" x14ac:dyDescent="0.25">
      <c r="A2097" s="17" t="s">
        <v>66</v>
      </c>
      <c r="B2097" s="36"/>
      <c r="C2097" s="15">
        <v>0</v>
      </c>
      <c r="D2097" s="15">
        <f t="shared" ref="D2097:H2097" si="1078">D2050-D2068</f>
        <v>0</v>
      </c>
      <c r="E2097" s="15">
        <f t="shared" si="1078"/>
        <v>0</v>
      </c>
      <c r="F2097" s="15">
        <f t="shared" si="1078"/>
        <v>0</v>
      </c>
      <c r="G2097" s="15">
        <f t="shared" si="1078"/>
        <v>0</v>
      </c>
      <c r="H2097" s="16">
        <f t="shared" si="1078"/>
        <v>0</v>
      </c>
      <c r="I2097" s="100">
        <f t="shared" si="1063"/>
        <v>0</v>
      </c>
    </row>
    <row r="2098" spans="1:9" s="3" customFormat="1" ht="13.5" hidden="1" thickBot="1" x14ac:dyDescent="0.25">
      <c r="A2098" s="23"/>
      <c r="B2098" s="24"/>
      <c r="C2098" s="10"/>
      <c r="D2098" s="10"/>
      <c r="E2098" s="10"/>
      <c r="F2098" s="10"/>
      <c r="G2098" s="10"/>
      <c r="H2098" s="11"/>
      <c r="I2098" s="100">
        <f t="shared" si="1063"/>
        <v>0</v>
      </c>
    </row>
    <row r="2099" spans="1:9" s="67" customFormat="1" ht="13.5" hidden="1" thickBot="1" x14ac:dyDescent="0.25">
      <c r="A2099" s="96" t="s">
        <v>73</v>
      </c>
      <c r="B2099" s="97" t="s">
        <v>74</v>
      </c>
      <c r="C2099" s="98">
        <v>0</v>
      </c>
      <c r="D2099" s="98">
        <f t="shared" ref="D2099:H2099" si="1079">SUM(D2133,D2185,D2234)</f>
        <v>0</v>
      </c>
      <c r="E2099" s="98">
        <f t="shared" si="1079"/>
        <v>0</v>
      </c>
      <c r="F2099" s="98">
        <f t="shared" si="1079"/>
        <v>0</v>
      </c>
      <c r="G2099" s="98">
        <f t="shared" si="1079"/>
        <v>0</v>
      </c>
      <c r="H2099" s="99">
        <f t="shared" si="1079"/>
        <v>0</v>
      </c>
      <c r="I2099" s="100">
        <f t="shared" si="1063"/>
        <v>0</v>
      </c>
    </row>
    <row r="2100" spans="1:9" ht="13.5" hidden="1" thickBot="1" x14ac:dyDescent="0.25">
      <c r="A2100" s="101" t="s">
        <v>69</v>
      </c>
      <c r="B2100" s="102"/>
      <c r="C2100" s="103">
        <v>0</v>
      </c>
      <c r="D2100" s="103">
        <f>SUM(D2101,D2108,D2131,D2105)</f>
        <v>0</v>
      </c>
      <c r="E2100" s="103">
        <f t="shared" ref="E2100:H2100" si="1080">SUM(E2101,E2108,E2131,E2105)</f>
        <v>0</v>
      </c>
      <c r="F2100" s="103">
        <f t="shared" si="1080"/>
        <v>0</v>
      </c>
      <c r="G2100" s="103">
        <f t="shared" si="1080"/>
        <v>0</v>
      </c>
      <c r="H2100" s="104">
        <f t="shared" si="1080"/>
        <v>0</v>
      </c>
      <c r="I2100" s="100">
        <f t="shared" si="1063"/>
        <v>0</v>
      </c>
    </row>
    <row r="2101" spans="1:9" ht="13.5" hidden="1" thickBot="1" x14ac:dyDescent="0.25">
      <c r="A2101" s="29" t="s">
        <v>34</v>
      </c>
      <c r="B2101" s="30">
        <v>20</v>
      </c>
      <c r="C2101" s="15">
        <v>0</v>
      </c>
      <c r="D2101" s="15">
        <f t="shared" ref="D2101:H2101" si="1081">SUM(D2102:D2103)</f>
        <v>0</v>
      </c>
      <c r="E2101" s="15">
        <f t="shared" si="1081"/>
        <v>0</v>
      </c>
      <c r="F2101" s="15">
        <f t="shared" si="1081"/>
        <v>0</v>
      </c>
      <c r="G2101" s="15">
        <f t="shared" si="1081"/>
        <v>0</v>
      </c>
      <c r="H2101" s="16">
        <f t="shared" si="1081"/>
        <v>0</v>
      </c>
      <c r="I2101" s="100">
        <f t="shared" si="1063"/>
        <v>0</v>
      </c>
    </row>
    <row r="2102" spans="1:9" ht="13.5" hidden="1" thickBot="1" x14ac:dyDescent="0.25">
      <c r="A2102" s="19" t="s">
        <v>35</v>
      </c>
      <c r="B2102" s="143" t="s">
        <v>36</v>
      </c>
      <c r="C2102" s="55">
        <v>0</v>
      </c>
      <c r="D2102" s="55">
        <f t="shared" ref="D2102:H2102" si="1082">SUM(D2153)</f>
        <v>0</v>
      </c>
      <c r="E2102" s="55">
        <f t="shared" si="1082"/>
        <v>0</v>
      </c>
      <c r="F2102" s="55">
        <f t="shared" si="1082"/>
        <v>0</v>
      </c>
      <c r="G2102" s="55">
        <f t="shared" si="1082"/>
        <v>0</v>
      </c>
      <c r="H2102" s="95">
        <f t="shared" si="1082"/>
        <v>0</v>
      </c>
      <c r="I2102" s="100">
        <f t="shared" si="1063"/>
        <v>0</v>
      </c>
    </row>
    <row r="2103" spans="1:9" ht="13.5" hidden="1" thickBot="1" x14ac:dyDescent="0.25">
      <c r="A2103" s="19" t="s">
        <v>37</v>
      </c>
      <c r="B2103" s="143" t="s">
        <v>38</v>
      </c>
      <c r="C2103" s="55">
        <v>0</v>
      </c>
      <c r="D2103" s="55">
        <f t="shared" ref="D2103:H2103" si="1083">SUM(D2154,D2205,D2254)</f>
        <v>0</v>
      </c>
      <c r="E2103" s="55">
        <f t="shared" si="1083"/>
        <v>0</v>
      </c>
      <c r="F2103" s="55">
        <f t="shared" si="1083"/>
        <v>0</v>
      </c>
      <c r="G2103" s="55">
        <f t="shared" si="1083"/>
        <v>0</v>
      </c>
      <c r="H2103" s="95">
        <f t="shared" si="1083"/>
        <v>0</v>
      </c>
      <c r="I2103" s="100">
        <f t="shared" si="1063"/>
        <v>0</v>
      </c>
    </row>
    <row r="2104" spans="1:9" s="3" customFormat="1" ht="13.5" hidden="1" thickBot="1" x14ac:dyDescent="0.25">
      <c r="A2104" s="19"/>
      <c r="B2104" s="20"/>
      <c r="C2104" s="10"/>
      <c r="D2104" s="10"/>
      <c r="E2104" s="10"/>
      <c r="F2104" s="10"/>
      <c r="G2104" s="10"/>
      <c r="H2104" s="11"/>
      <c r="I2104" s="100">
        <f t="shared" si="1063"/>
        <v>0</v>
      </c>
    </row>
    <row r="2105" spans="1:9" ht="13.5" hidden="1" thickBot="1" x14ac:dyDescent="0.25">
      <c r="A2105" s="29" t="s">
        <v>39</v>
      </c>
      <c r="B2105" s="30">
        <v>55</v>
      </c>
      <c r="C2105" s="15">
        <v>0</v>
      </c>
      <c r="D2105" s="15">
        <f t="shared" ref="D2105:H2105" si="1084">SUM(D2106:D2106)</f>
        <v>0</v>
      </c>
      <c r="E2105" s="15">
        <f t="shared" si="1084"/>
        <v>0</v>
      </c>
      <c r="F2105" s="15">
        <f t="shared" si="1084"/>
        <v>0</v>
      </c>
      <c r="G2105" s="15">
        <f t="shared" si="1084"/>
        <v>0</v>
      </c>
      <c r="H2105" s="16">
        <f t="shared" si="1084"/>
        <v>0</v>
      </c>
      <c r="I2105" s="100">
        <f t="shared" si="1063"/>
        <v>0</v>
      </c>
    </row>
    <row r="2106" spans="1:9" ht="13.5" hidden="1" thickBot="1" x14ac:dyDescent="0.25">
      <c r="A2106" s="19" t="s">
        <v>40</v>
      </c>
      <c r="B2106" s="143" t="s">
        <v>41</v>
      </c>
      <c r="C2106" s="55">
        <v>0</v>
      </c>
      <c r="D2106" s="55">
        <f t="shared" ref="D2106:E2106" si="1085">D2157</f>
        <v>0</v>
      </c>
      <c r="E2106" s="55">
        <f t="shared" si="1085"/>
        <v>0</v>
      </c>
      <c r="F2106" s="55"/>
      <c r="G2106" s="55"/>
      <c r="H2106" s="95"/>
      <c r="I2106" s="100">
        <f t="shared" si="1063"/>
        <v>0</v>
      </c>
    </row>
    <row r="2107" spans="1:9" s="3" customFormat="1" ht="13.5" hidden="1" thickBot="1" x14ac:dyDescent="0.25">
      <c r="A2107" s="19"/>
      <c r="B2107" s="20"/>
      <c r="C2107" s="10"/>
      <c r="D2107" s="10"/>
      <c r="E2107" s="10"/>
      <c r="F2107" s="10"/>
      <c r="G2107" s="10"/>
      <c r="H2107" s="11"/>
      <c r="I2107" s="100">
        <f t="shared" si="1063"/>
        <v>0</v>
      </c>
    </row>
    <row r="2108" spans="1:9" ht="26.25" hidden="1" thickBot="1" x14ac:dyDescent="0.25">
      <c r="A2108" s="29" t="s">
        <v>141</v>
      </c>
      <c r="B2108" s="31">
        <v>58</v>
      </c>
      <c r="C2108" s="15">
        <v>0</v>
      </c>
      <c r="D2108" s="15">
        <f t="shared" ref="D2108:H2108" si="1086">SUM(D2109,D2116,D2123)</f>
        <v>0</v>
      </c>
      <c r="E2108" s="15">
        <f t="shared" si="1086"/>
        <v>0</v>
      </c>
      <c r="F2108" s="15">
        <f t="shared" si="1086"/>
        <v>0</v>
      </c>
      <c r="G2108" s="15">
        <f t="shared" si="1086"/>
        <v>0</v>
      </c>
      <c r="H2108" s="16">
        <f t="shared" si="1086"/>
        <v>0</v>
      </c>
      <c r="I2108" s="100">
        <f t="shared" si="1063"/>
        <v>0</v>
      </c>
    </row>
    <row r="2109" spans="1:9" ht="13.5" hidden="1" thickBot="1" x14ac:dyDescent="0.25">
      <c r="A2109" s="29" t="s">
        <v>43</v>
      </c>
      <c r="B2109" s="32" t="s">
        <v>142</v>
      </c>
      <c r="C2109" s="15">
        <v>0</v>
      </c>
      <c r="D2109" s="15">
        <f t="shared" ref="D2109:H2109" si="1087">SUM(D2113,D2114,D2115)</f>
        <v>0</v>
      </c>
      <c r="E2109" s="15">
        <f t="shared" si="1087"/>
        <v>0</v>
      </c>
      <c r="F2109" s="15">
        <f t="shared" si="1087"/>
        <v>0</v>
      </c>
      <c r="G2109" s="15">
        <f t="shared" si="1087"/>
        <v>0</v>
      </c>
      <c r="H2109" s="16">
        <f t="shared" si="1087"/>
        <v>0</v>
      </c>
      <c r="I2109" s="100">
        <f t="shared" si="1063"/>
        <v>0</v>
      </c>
    </row>
    <row r="2110" spans="1:9" s="3" customFormat="1" ht="13.5" hidden="1" thickBot="1" x14ac:dyDescent="0.25">
      <c r="A2110" s="33" t="s">
        <v>45</v>
      </c>
      <c r="B2110" s="34"/>
      <c r="C2110" s="15"/>
      <c r="D2110" s="15"/>
      <c r="E2110" s="15"/>
      <c r="F2110" s="15"/>
      <c r="G2110" s="15"/>
      <c r="H2110" s="16"/>
      <c r="I2110" s="100">
        <f t="shared" si="1063"/>
        <v>0</v>
      </c>
    </row>
    <row r="2111" spans="1:9" ht="13.5" hidden="1" thickBot="1" x14ac:dyDescent="0.25">
      <c r="A2111" s="33" t="s">
        <v>46</v>
      </c>
      <c r="B2111" s="34"/>
      <c r="C2111" s="15">
        <v>0</v>
      </c>
      <c r="D2111" s="15">
        <f>D2113+D2114+D2115-D2112</f>
        <v>0</v>
      </c>
      <c r="E2111" s="15">
        <f t="shared" ref="E2111:H2111" si="1088">E2113+E2114+E2115-E2112</f>
        <v>0</v>
      </c>
      <c r="F2111" s="15">
        <f t="shared" si="1088"/>
        <v>0</v>
      </c>
      <c r="G2111" s="15">
        <f t="shared" si="1088"/>
        <v>0</v>
      </c>
      <c r="H2111" s="16">
        <f t="shared" si="1088"/>
        <v>0</v>
      </c>
      <c r="I2111" s="100">
        <f t="shared" si="1063"/>
        <v>0</v>
      </c>
    </row>
    <row r="2112" spans="1:9" ht="13.5" hidden="1" thickBot="1" x14ac:dyDescent="0.25">
      <c r="A2112" s="33" t="s">
        <v>47</v>
      </c>
      <c r="B2112" s="34"/>
      <c r="C2112" s="15">
        <v>0</v>
      </c>
      <c r="D2112" s="15">
        <f>SUM(D2163,D2211,D2260)</f>
        <v>0</v>
      </c>
      <c r="E2112" s="15">
        <f t="shared" ref="E2112:H2115" si="1089">SUM(E2163,E2211,E2260)</f>
        <v>0</v>
      </c>
      <c r="F2112" s="15">
        <f t="shared" si="1089"/>
        <v>0</v>
      </c>
      <c r="G2112" s="15">
        <f t="shared" si="1089"/>
        <v>0</v>
      </c>
      <c r="H2112" s="16">
        <f t="shared" si="1089"/>
        <v>0</v>
      </c>
      <c r="I2112" s="100">
        <f t="shared" si="1063"/>
        <v>0</v>
      </c>
    </row>
    <row r="2113" spans="1:9" ht="13.5" hidden="1" thickBot="1" x14ac:dyDescent="0.25">
      <c r="A2113" s="8" t="s">
        <v>48</v>
      </c>
      <c r="B2113" s="144" t="s">
        <v>143</v>
      </c>
      <c r="C2113" s="55">
        <v>0</v>
      </c>
      <c r="D2113" s="55">
        <f t="shared" ref="D2113:D2115" si="1090">SUM(D2164,D2212,D2261)</f>
        <v>0</v>
      </c>
      <c r="E2113" s="55">
        <f t="shared" ref="E2113:E2115" si="1091">C2113+D2113</f>
        <v>0</v>
      </c>
      <c r="F2113" s="55">
        <f t="shared" si="1089"/>
        <v>0</v>
      </c>
      <c r="G2113" s="55">
        <f t="shared" si="1089"/>
        <v>0</v>
      </c>
      <c r="H2113" s="95">
        <f t="shared" si="1089"/>
        <v>0</v>
      </c>
      <c r="I2113" s="100">
        <f t="shared" si="1063"/>
        <v>0</v>
      </c>
    </row>
    <row r="2114" spans="1:9" ht="13.5" hidden="1" thickBot="1" x14ac:dyDescent="0.25">
      <c r="A2114" s="8" t="s">
        <v>50</v>
      </c>
      <c r="B2114" s="144" t="s">
        <v>144</v>
      </c>
      <c r="C2114" s="55">
        <v>0</v>
      </c>
      <c r="D2114" s="55">
        <f t="shared" si="1090"/>
        <v>0</v>
      </c>
      <c r="E2114" s="55">
        <f t="shared" si="1091"/>
        <v>0</v>
      </c>
      <c r="F2114" s="55">
        <f t="shared" si="1089"/>
        <v>0</v>
      </c>
      <c r="G2114" s="55">
        <f t="shared" si="1089"/>
        <v>0</v>
      </c>
      <c r="H2114" s="95">
        <f t="shared" si="1089"/>
        <v>0</v>
      </c>
      <c r="I2114" s="100">
        <f t="shared" si="1063"/>
        <v>0</v>
      </c>
    </row>
    <row r="2115" spans="1:9" ht="13.5" hidden="1" thickBot="1" x14ac:dyDescent="0.25">
      <c r="A2115" s="8" t="s">
        <v>52</v>
      </c>
      <c r="B2115" s="145" t="s">
        <v>145</v>
      </c>
      <c r="C2115" s="55">
        <v>0</v>
      </c>
      <c r="D2115" s="55">
        <f t="shared" si="1090"/>
        <v>0</v>
      </c>
      <c r="E2115" s="55">
        <f t="shared" si="1091"/>
        <v>0</v>
      </c>
      <c r="F2115" s="55">
        <f t="shared" si="1089"/>
        <v>0</v>
      </c>
      <c r="G2115" s="55">
        <f t="shared" si="1089"/>
        <v>0</v>
      </c>
      <c r="H2115" s="95">
        <f t="shared" si="1089"/>
        <v>0</v>
      </c>
      <c r="I2115" s="100">
        <f t="shared" si="1063"/>
        <v>0</v>
      </c>
    </row>
    <row r="2116" spans="1:9" s="3" customFormat="1" ht="13.5" hidden="1" thickBot="1" x14ac:dyDescent="0.25">
      <c r="A2116" s="29" t="s">
        <v>54</v>
      </c>
      <c r="B2116" s="30" t="s">
        <v>55</v>
      </c>
      <c r="C2116" s="15">
        <v>0</v>
      </c>
      <c r="D2116" s="15">
        <f t="shared" ref="D2116:H2116" si="1092">SUM(D2120,D2121,D2122)</f>
        <v>0</v>
      </c>
      <c r="E2116" s="15">
        <f t="shared" si="1092"/>
        <v>0</v>
      </c>
      <c r="F2116" s="15">
        <f t="shared" si="1092"/>
        <v>0</v>
      </c>
      <c r="G2116" s="15">
        <f t="shared" si="1092"/>
        <v>0</v>
      </c>
      <c r="H2116" s="16">
        <f t="shared" si="1092"/>
        <v>0</v>
      </c>
      <c r="I2116" s="100">
        <f t="shared" si="1063"/>
        <v>0</v>
      </c>
    </row>
    <row r="2117" spans="1:9" s="3" customFormat="1" ht="13.5" hidden="1" thickBot="1" x14ac:dyDescent="0.25">
      <c r="A2117" s="35" t="s">
        <v>45</v>
      </c>
      <c r="B2117" s="30"/>
      <c r="C2117" s="15"/>
      <c r="D2117" s="15"/>
      <c r="E2117" s="15"/>
      <c r="F2117" s="15"/>
      <c r="G2117" s="15"/>
      <c r="H2117" s="16"/>
      <c r="I2117" s="100">
        <f t="shared" si="1063"/>
        <v>0</v>
      </c>
    </row>
    <row r="2118" spans="1:9" s="3" customFormat="1" ht="13.5" hidden="1" thickBot="1" x14ac:dyDescent="0.25">
      <c r="A2118" s="33" t="s">
        <v>46</v>
      </c>
      <c r="B2118" s="34"/>
      <c r="C2118" s="15">
        <v>0</v>
      </c>
      <c r="D2118" s="15">
        <f t="shared" ref="D2118:H2118" si="1093">D2120+D2121+D2122-D2119</f>
        <v>0</v>
      </c>
      <c r="E2118" s="15">
        <f t="shared" si="1093"/>
        <v>0</v>
      </c>
      <c r="F2118" s="15">
        <f t="shared" si="1093"/>
        <v>0</v>
      </c>
      <c r="G2118" s="15">
        <f t="shared" si="1093"/>
        <v>0</v>
      </c>
      <c r="H2118" s="16">
        <f t="shared" si="1093"/>
        <v>0</v>
      </c>
      <c r="I2118" s="100">
        <f t="shared" si="1063"/>
        <v>0</v>
      </c>
    </row>
    <row r="2119" spans="1:9" s="3" customFormat="1" ht="13.5" hidden="1" thickBot="1" x14ac:dyDescent="0.25">
      <c r="A2119" s="33" t="s">
        <v>47</v>
      </c>
      <c r="B2119" s="34"/>
      <c r="C2119" s="15">
        <v>0</v>
      </c>
      <c r="D2119" s="15">
        <f t="shared" ref="D2119:H2122" si="1094">SUM(D2170,D2218,D2267)</f>
        <v>0</v>
      </c>
      <c r="E2119" s="15">
        <f t="shared" si="1094"/>
        <v>0</v>
      </c>
      <c r="F2119" s="15">
        <f t="shared" si="1094"/>
        <v>0</v>
      </c>
      <c r="G2119" s="15">
        <f t="shared" si="1094"/>
        <v>0</v>
      </c>
      <c r="H2119" s="16">
        <f t="shared" si="1094"/>
        <v>0</v>
      </c>
      <c r="I2119" s="100">
        <f t="shared" si="1063"/>
        <v>0</v>
      </c>
    </row>
    <row r="2120" spans="1:9" s="3" customFormat="1" ht="13.5" hidden="1" thickBot="1" x14ac:dyDescent="0.25">
      <c r="A2120" s="8" t="s">
        <v>48</v>
      </c>
      <c r="B2120" s="145" t="s">
        <v>56</v>
      </c>
      <c r="C2120" s="10">
        <v>0</v>
      </c>
      <c r="D2120" s="10">
        <f t="shared" si="1094"/>
        <v>0</v>
      </c>
      <c r="E2120" s="10">
        <f t="shared" ref="E2120:E2122" si="1095">C2120+D2120</f>
        <v>0</v>
      </c>
      <c r="F2120" s="10">
        <f t="shared" si="1094"/>
        <v>0</v>
      </c>
      <c r="G2120" s="10">
        <f t="shared" si="1094"/>
        <v>0</v>
      </c>
      <c r="H2120" s="11">
        <f t="shared" si="1094"/>
        <v>0</v>
      </c>
      <c r="I2120" s="100">
        <f t="shared" si="1063"/>
        <v>0</v>
      </c>
    </row>
    <row r="2121" spans="1:9" s="3" customFormat="1" ht="13.5" hidden="1" thickBot="1" x14ac:dyDescent="0.25">
      <c r="A2121" s="8" t="s">
        <v>50</v>
      </c>
      <c r="B2121" s="145" t="s">
        <v>57</v>
      </c>
      <c r="C2121" s="10">
        <v>0</v>
      </c>
      <c r="D2121" s="10">
        <f t="shared" si="1094"/>
        <v>0</v>
      </c>
      <c r="E2121" s="10">
        <f t="shared" si="1095"/>
        <v>0</v>
      </c>
      <c r="F2121" s="10">
        <f t="shared" si="1094"/>
        <v>0</v>
      </c>
      <c r="G2121" s="10">
        <f t="shared" si="1094"/>
        <v>0</v>
      </c>
      <c r="H2121" s="11">
        <f t="shared" si="1094"/>
        <v>0</v>
      </c>
      <c r="I2121" s="100">
        <f t="shared" si="1063"/>
        <v>0</v>
      </c>
    </row>
    <row r="2122" spans="1:9" s="3" customFormat="1" ht="13.5" hidden="1" thickBot="1" x14ac:dyDescent="0.25">
      <c r="A2122" s="8" t="s">
        <v>52</v>
      </c>
      <c r="B2122" s="145" t="s">
        <v>58</v>
      </c>
      <c r="C2122" s="10">
        <v>0</v>
      </c>
      <c r="D2122" s="10">
        <f t="shared" si="1094"/>
        <v>0</v>
      </c>
      <c r="E2122" s="10">
        <f t="shared" si="1095"/>
        <v>0</v>
      </c>
      <c r="F2122" s="10">
        <f t="shared" si="1094"/>
        <v>0</v>
      </c>
      <c r="G2122" s="10">
        <f t="shared" si="1094"/>
        <v>0</v>
      </c>
      <c r="H2122" s="11">
        <f t="shared" si="1094"/>
        <v>0</v>
      </c>
      <c r="I2122" s="100">
        <f t="shared" si="1063"/>
        <v>0</v>
      </c>
    </row>
    <row r="2123" spans="1:9" s="3" customFormat="1" ht="13.5" hidden="1" thickBot="1" x14ac:dyDescent="0.25">
      <c r="A2123" s="29" t="s">
        <v>59</v>
      </c>
      <c r="B2123" s="36" t="s">
        <v>60</v>
      </c>
      <c r="C2123" s="15">
        <v>0</v>
      </c>
      <c r="D2123" s="15">
        <f t="shared" ref="D2123:H2123" si="1096">SUM(D2127,D2128,D2129)</f>
        <v>0</v>
      </c>
      <c r="E2123" s="15">
        <f t="shared" si="1096"/>
        <v>0</v>
      </c>
      <c r="F2123" s="15">
        <f t="shared" si="1096"/>
        <v>0</v>
      </c>
      <c r="G2123" s="15">
        <f t="shared" si="1096"/>
        <v>0</v>
      </c>
      <c r="H2123" s="16">
        <f t="shared" si="1096"/>
        <v>0</v>
      </c>
      <c r="I2123" s="100">
        <f t="shared" si="1063"/>
        <v>0</v>
      </c>
    </row>
    <row r="2124" spans="1:9" s="3" customFormat="1" ht="13.5" hidden="1" thickBot="1" x14ac:dyDescent="0.25">
      <c r="A2124" s="35" t="s">
        <v>45</v>
      </c>
      <c r="B2124" s="36"/>
      <c r="C2124" s="15"/>
      <c r="D2124" s="15"/>
      <c r="E2124" s="15"/>
      <c r="F2124" s="15"/>
      <c r="G2124" s="15"/>
      <c r="H2124" s="16"/>
      <c r="I2124" s="100">
        <f t="shared" si="1063"/>
        <v>0</v>
      </c>
    </row>
    <row r="2125" spans="1:9" s="3" customFormat="1" ht="13.5" hidden="1" thickBot="1" x14ac:dyDescent="0.25">
      <c r="A2125" s="33" t="s">
        <v>46</v>
      </c>
      <c r="B2125" s="34"/>
      <c r="C2125" s="15">
        <v>0</v>
      </c>
      <c r="D2125" s="15">
        <f t="shared" ref="D2125:H2125" si="1097">D2127+D2128+D2129-D2126</f>
        <v>0</v>
      </c>
      <c r="E2125" s="15">
        <f t="shared" si="1097"/>
        <v>0</v>
      </c>
      <c r="F2125" s="15">
        <f t="shared" si="1097"/>
        <v>0</v>
      </c>
      <c r="G2125" s="15">
        <f t="shared" si="1097"/>
        <v>0</v>
      </c>
      <c r="H2125" s="16">
        <f t="shared" si="1097"/>
        <v>0</v>
      </c>
      <c r="I2125" s="100">
        <f t="shared" si="1063"/>
        <v>0</v>
      </c>
    </row>
    <row r="2126" spans="1:9" s="3" customFormat="1" ht="13.5" hidden="1" thickBot="1" x14ac:dyDescent="0.25">
      <c r="A2126" s="33" t="s">
        <v>47</v>
      </c>
      <c r="B2126" s="34"/>
      <c r="C2126" s="15">
        <v>0</v>
      </c>
      <c r="D2126" s="15">
        <f t="shared" ref="D2126:H2129" si="1098">SUM(D2177,D2225,D2274)</f>
        <v>0</v>
      </c>
      <c r="E2126" s="15">
        <f t="shared" si="1098"/>
        <v>0</v>
      </c>
      <c r="F2126" s="15">
        <f t="shared" si="1098"/>
        <v>0</v>
      </c>
      <c r="G2126" s="15">
        <f t="shared" si="1098"/>
        <v>0</v>
      </c>
      <c r="H2126" s="16">
        <f t="shared" si="1098"/>
        <v>0</v>
      </c>
      <c r="I2126" s="100">
        <f t="shared" si="1063"/>
        <v>0</v>
      </c>
    </row>
    <row r="2127" spans="1:9" s="3" customFormat="1" ht="13.5" hidden="1" thickBot="1" x14ac:dyDescent="0.25">
      <c r="A2127" s="8" t="s">
        <v>48</v>
      </c>
      <c r="B2127" s="145" t="s">
        <v>61</v>
      </c>
      <c r="C2127" s="10">
        <v>0</v>
      </c>
      <c r="D2127" s="10">
        <f t="shared" si="1098"/>
        <v>0</v>
      </c>
      <c r="E2127" s="10">
        <f t="shared" ref="E2127:E2129" si="1099">C2127+D2127</f>
        <v>0</v>
      </c>
      <c r="F2127" s="10">
        <f t="shared" si="1098"/>
        <v>0</v>
      </c>
      <c r="G2127" s="10">
        <f t="shared" si="1098"/>
        <v>0</v>
      </c>
      <c r="H2127" s="11">
        <f t="shared" si="1098"/>
        <v>0</v>
      </c>
      <c r="I2127" s="100">
        <f t="shared" ref="I2127:I2190" si="1100">SUM(E2127:H2127)</f>
        <v>0</v>
      </c>
    </row>
    <row r="2128" spans="1:9" s="3" customFormat="1" ht="13.5" hidden="1" thickBot="1" x14ac:dyDescent="0.25">
      <c r="A2128" s="8" t="s">
        <v>50</v>
      </c>
      <c r="B2128" s="145" t="s">
        <v>62</v>
      </c>
      <c r="C2128" s="10">
        <v>0</v>
      </c>
      <c r="D2128" s="10">
        <f t="shared" si="1098"/>
        <v>0</v>
      </c>
      <c r="E2128" s="10">
        <f t="shared" si="1099"/>
        <v>0</v>
      </c>
      <c r="F2128" s="10">
        <f t="shared" si="1098"/>
        <v>0</v>
      </c>
      <c r="G2128" s="10">
        <f t="shared" si="1098"/>
        <v>0</v>
      </c>
      <c r="H2128" s="11">
        <f t="shared" si="1098"/>
        <v>0</v>
      </c>
      <c r="I2128" s="100">
        <f t="shared" si="1100"/>
        <v>0</v>
      </c>
    </row>
    <row r="2129" spans="1:12" s="3" customFormat="1" ht="13.5" hidden="1" thickBot="1" x14ac:dyDescent="0.25">
      <c r="A2129" s="8" t="s">
        <v>52</v>
      </c>
      <c r="B2129" s="145" t="s">
        <v>63</v>
      </c>
      <c r="C2129" s="10">
        <v>0</v>
      </c>
      <c r="D2129" s="10">
        <f t="shared" si="1098"/>
        <v>0</v>
      </c>
      <c r="E2129" s="10">
        <f t="shared" si="1099"/>
        <v>0</v>
      </c>
      <c r="F2129" s="10">
        <f t="shared" si="1098"/>
        <v>0</v>
      </c>
      <c r="G2129" s="10">
        <f t="shared" si="1098"/>
        <v>0</v>
      </c>
      <c r="H2129" s="11">
        <f t="shared" si="1098"/>
        <v>0</v>
      </c>
      <c r="I2129" s="100">
        <f t="shared" si="1100"/>
        <v>0</v>
      </c>
    </row>
    <row r="2130" spans="1:12" s="3" customFormat="1" ht="13.5" hidden="1" thickBot="1" x14ac:dyDescent="0.25">
      <c r="A2130" s="37"/>
      <c r="B2130" s="24"/>
      <c r="C2130" s="10"/>
      <c r="D2130" s="10"/>
      <c r="E2130" s="10"/>
      <c r="F2130" s="10"/>
      <c r="G2130" s="10"/>
      <c r="H2130" s="11"/>
      <c r="I2130" s="100">
        <f t="shared" si="1100"/>
        <v>0</v>
      </c>
    </row>
    <row r="2131" spans="1:12" s="3" customFormat="1" ht="13.5" hidden="1" thickBot="1" x14ac:dyDescent="0.25">
      <c r="A2131" s="17" t="s">
        <v>64</v>
      </c>
      <c r="B2131" s="36" t="s">
        <v>65</v>
      </c>
      <c r="C2131" s="15">
        <v>0</v>
      </c>
      <c r="D2131" s="15">
        <f>SUM(D2182,D2230,D2279)</f>
        <v>0</v>
      </c>
      <c r="E2131" s="15">
        <f>C2131+D2131</f>
        <v>0</v>
      </c>
      <c r="F2131" s="15">
        <f>SUM(F2182,F2230,F2279)</f>
        <v>0</v>
      </c>
      <c r="G2131" s="15">
        <f>SUM(G2182,G2230,G2279)</f>
        <v>0</v>
      </c>
      <c r="H2131" s="16">
        <f>SUM(H2182,H2230,H2279)</f>
        <v>0</v>
      </c>
      <c r="I2131" s="100">
        <f t="shared" si="1100"/>
        <v>0</v>
      </c>
    </row>
    <row r="2132" spans="1:12" s="3" customFormat="1" ht="13.5" hidden="1" thickBot="1" x14ac:dyDescent="0.25">
      <c r="A2132" s="23"/>
      <c r="B2132" s="24"/>
      <c r="C2132" s="10"/>
      <c r="D2132" s="10"/>
      <c r="E2132" s="10"/>
      <c r="F2132" s="10"/>
      <c r="G2132" s="10"/>
      <c r="H2132" s="11"/>
      <c r="I2132" s="100">
        <f t="shared" si="1100"/>
        <v>0</v>
      </c>
    </row>
    <row r="2133" spans="1:12" s="67" customFormat="1" ht="26.25" hidden="1" thickBot="1" x14ac:dyDescent="0.25">
      <c r="A2133" s="105" t="s">
        <v>75</v>
      </c>
      <c r="B2133" s="106"/>
      <c r="C2133" s="107">
        <v>0</v>
      </c>
      <c r="D2133" s="107">
        <f t="shared" ref="D2133:H2133" si="1101">D2134</f>
        <v>0</v>
      </c>
      <c r="E2133" s="107">
        <f t="shared" si="1101"/>
        <v>0</v>
      </c>
      <c r="F2133" s="107">
        <f t="shared" si="1101"/>
        <v>0</v>
      </c>
      <c r="G2133" s="107">
        <f t="shared" si="1101"/>
        <v>0</v>
      </c>
      <c r="H2133" s="108">
        <f t="shared" si="1101"/>
        <v>0</v>
      </c>
      <c r="I2133" s="100">
        <f t="shared" si="1100"/>
        <v>0</v>
      </c>
    </row>
    <row r="2134" spans="1:12" s="68" customFormat="1" ht="13.5" hidden="1" thickBot="1" x14ac:dyDescent="0.25">
      <c r="A2134" s="109" t="s">
        <v>71</v>
      </c>
      <c r="B2134" s="110"/>
      <c r="C2134" s="111">
        <v>0</v>
      </c>
      <c r="D2134" s="111">
        <f t="shared" ref="D2134:H2134" si="1102">SUM(D2135,D2136,D2137,D2138)</f>
        <v>0</v>
      </c>
      <c r="E2134" s="111">
        <f t="shared" si="1102"/>
        <v>0</v>
      </c>
      <c r="F2134" s="111">
        <f t="shared" si="1102"/>
        <v>0</v>
      </c>
      <c r="G2134" s="111">
        <f t="shared" si="1102"/>
        <v>0</v>
      </c>
      <c r="H2134" s="112">
        <f t="shared" si="1102"/>
        <v>0</v>
      </c>
      <c r="I2134" s="100">
        <f t="shared" si="1100"/>
        <v>0</v>
      </c>
    </row>
    <row r="2135" spans="1:12" ht="13.5" hidden="1" thickBot="1" x14ac:dyDescent="0.25">
      <c r="A2135" s="8" t="s">
        <v>72</v>
      </c>
      <c r="B2135" s="9"/>
      <c r="C2135" s="55">
        <v>0</v>
      </c>
      <c r="D2135" s="55"/>
      <c r="E2135" s="55">
        <f>SUM(C2135,D2135)</f>
        <v>0</v>
      </c>
      <c r="F2135" s="55"/>
      <c r="G2135" s="55"/>
      <c r="H2135" s="95"/>
      <c r="I2135" s="100">
        <f t="shared" si="1100"/>
        <v>0</v>
      </c>
      <c r="K2135" s="69">
        <v>0.50529999999999997</v>
      </c>
    </row>
    <row r="2136" spans="1:12" s="3" customFormat="1" ht="26.25" hidden="1" thickBot="1" x14ac:dyDescent="0.25">
      <c r="A2136" s="8" t="s">
        <v>136</v>
      </c>
      <c r="B2136" s="12"/>
      <c r="C2136" s="10">
        <v>0</v>
      </c>
      <c r="D2136" s="10"/>
      <c r="E2136" s="10">
        <f t="shared" ref="E2136:E2137" si="1103">SUM(C2136,D2136)</f>
        <v>0</v>
      </c>
      <c r="F2136" s="10"/>
      <c r="G2136" s="10"/>
      <c r="H2136" s="11"/>
      <c r="I2136" s="100">
        <f t="shared" si="1100"/>
        <v>0</v>
      </c>
    </row>
    <row r="2137" spans="1:12" ht="39" hidden="1" thickBot="1" x14ac:dyDescent="0.25">
      <c r="A2137" s="8" t="s">
        <v>12</v>
      </c>
      <c r="B2137" s="9">
        <v>420269</v>
      </c>
      <c r="C2137" s="55">
        <v>0</v>
      </c>
      <c r="D2137" s="55"/>
      <c r="E2137" s="55">
        <f t="shared" si="1103"/>
        <v>0</v>
      </c>
      <c r="F2137" s="55"/>
      <c r="G2137" s="55"/>
      <c r="H2137" s="95"/>
      <c r="I2137" s="100">
        <f t="shared" si="1100"/>
        <v>0</v>
      </c>
      <c r="K2137" s="69">
        <v>6.5600000000000006E-2</v>
      </c>
      <c r="L2137" s="69">
        <f>K2137/(K2137+K2139)</f>
        <v>0.13260561956741462</v>
      </c>
    </row>
    <row r="2138" spans="1:12" ht="26.25" hidden="1" thickBot="1" x14ac:dyDescent="0.25">
      <c r="A2138" s="13" t="s">
        <v>13</v>
      </c>
      <c r="B2138" s="14" t="s">
        <v>14</v>
      </c>
      <c r="C2138" s="15">
        <v>0</v>
      </c>
      <c r="D2138" s="15">
        <f t="shared" ref="D2138:H2138" si="1104">SUM(D2139,D2143,D2147)</f>
        <v>0</v>
      </c>
      <c r="E2138" s="15">
        <f t="shared" si="1104"/>
        <v>0</v>
      </c>
      <c r="F2138" s="15">
        <f t="shared" si="1104"/>
        <v>0</v>
      </c>
      <c r="G2138" s="15">
        <f t="shared" si="1104"/>
        <v>0</v>
      </c>
      <c r="H2138" s="16">
        <f t="shared" si="1104"/>
        <v>0</v>
      </c>
      <c r="I2138" s="100">
        <f t="shared" si="1100"/>
        <v>0</v>
      </c>
    </row>
    <row r="2139" spans="1:12" ht="13.5" hidden="1" thickBot="1" x14ac:dyDescent="0.25">
      <c r="A2139" s="17" t="s">
        <v>15</v>
      </c>
      <c r="B2139" s="18" t="s">
        <v>16</v>
      </c>
      <c r="C2139" s="15">
        <v>0</v>
      </c>
      <c r="D2139" s="15">
        <f t="shared" ref="D2139:H2139" si="1105">SUM(D2140:D2142)</f>
        <v>0</v>
      </c>
      <c r="E2139" s="15">
        <f t="shared" si="1105"/>
        <v>0</v>
      </c>
      <c r="F2139" s="15">
        <f t="shared" si="1105"/>
        <v>0</v>
      </c>
      <c r="G2139" s="15">
        <f t="shared" si="1105"/>
        <v>0</v>
      </c>
      <c r="H2139" s="16">
        <f t="shared" si="1105"/>
        <v>0</v>
      </c>
      <c r="I2139" s="100">
        <f t="shared" si="1100"/>
        <v>0</v>
      </c>
      <c r="K2139" s="69">
        <v>0.42909999999999998</v>
      </c>
      <c r="L2139" s="69">
        <f>K2139/(K2137+K2139)</f>
        <v>0.86739438043258543</v>
      </c>
    </row>
    <row r="2140" spans="1:12" ht="13.5" hidden="1" thickBot="1" x14ac:dyDescent="0.25">
      <c r="A2140" s="19" t="s">
        <v>17</v>
      </c>
      <c r="B2140" s="20" t="s">
        <v>18</v>
      </c>
      <c r="C2140" s="55">
        <v>0</v>
      </c>
      <c r="D2140" s="55"/>
      <c r="E2140" s="55">
        <f t="shared" ref="E2140:E2142" si="1106">SUM(C2140,D2140)</f>
        <v>0</v>
      </c>
      <c r="F2140" s="55"/>
      <c r="G2140" s="55"/>
      <c r="H2140" s="95"/>
      <c r="I2140" s="100">
        <f t="shared" si="1100"/>
        <v>0</v>
      </c>
    </row>
    <row r="2141" spans="1:12" s="3" customFormat="1" ht="13.5" hidden="1" thickBot="1" x14ac:dyDescent="0.25">
      <c r="A2141" s="19" t="s">
        <v>19</v>
      </c>
      <c r="B2141" s="21" t="s">
        <v>20</v>
      </c>
      <c r="C2141" s="10">
        <v>0</v>
      </c>
      <c r="D2141" s="10"/>
      <c r="E2141" s="10">
        <f t="shared" si="1106"/>
        <v>0</v>
      </c>
      <c r="F2141" s="10"/>
      <c r="G2141" s="10"/>
      <c r="H2141" s="11"/>
      <c r="I2141" s="100">
        <f t="shared" si="1100"/>
        <v>0</v>
      </c>
    </row>
    <row r="2142" spans="1:12" s="3" customFormat="1" ht="13.5" hidden="1" thickBot="1" x14ac:dyDescent="0.25">
      <c r="A2142" s="19" t="s">
        <v>21</v>
      </c>
      <c r="B2142" s="21" t="s">
        <v>22</v>
      </c>
      <c r="C2142" s="10">
        <v>0</v>
      </c>
      <c r="D2142" s="10"/>
      <c r="E2142" s="10">
        <f t="shared" si="1106"/>
        <v>0</v>
      </c>
      <c r="F2142" s="10"/>
      <c r="G2142" s="10"/>
      <c r="H2142" s="11"/>
      <c r="I2142" s="100">
        <f t="shared" si="1100"/>
        <v>0</v>
      </c>
    </row>
    <row r="2143" spans="1:12" s="3" customFormat="1" ht="13.5" hidden="1" thickBot="1" x14ac:dyDescent="0.25">
      <c r="A2143" s="17" t="s">
        <v>23</v>
      </c>
      <c r="B2143" s="22" t="s">
        <v>24</v>
      </c>
      <c r="C2143" s="15">
        <v>0</v>
      </c>
      <c r="D2143" s="15">
        <f t="shared" ref="D2143:H2143" si="1107">SUM(D2144:D2146)</f>
        <v>0</v>
      </c>
      <c r="E2143" s="15">
        <f t="shared" si="1107"/>
        <v>0</v>
      </c>
      <c r="F2143" s="15">
        <f t="shared" si="1107"/>
        <v>0</v>
      </c>
      <c r="G2143" s="15">
        <f t="shared" si="1107"/>
        <v>0</v>
      </c>
      <c r="H2143" s="16">
        <f t="shared" si="1107"/>
        <v>0</v>
      </c>
      <c r="I2143" s="100">
        <f t="shared" si="1100"/>
        <v>0</v>
      </c>
    </row>
    <row r="2144" spans="1:12" s="3" customFormat="1" ht="13.5" hidden="1" thickBot="1" x14ac:dyDescent="0.25">
      <c r="A2144" s="19" t="s">
        <v>17</v>
      </c>
      <c r="B2144" s="21" t="s">
        <v>25</v>
      </c>
      <c r="C2144" s="10">
        <v>0</v>
      </c>
      <c r="D2144" s="10"/>
      <c r="E2144" s="10">
        <f t="shared" ref="E2144:E2146" si="1108">SUM(C2144,D2144)</f>
        <v>0</v>
      </c>
      <c r="F2144" s="10"/>
      <c r="G2144" s="10"/>
      <c r="H2144" s="11"/>
      <c r="I2144" s="100">
        <f t="shared" si="1100"/>
        <v>0</v>
      </c>
    </row>
    <row r="2145" spans="1:9" s="3" customFormat="1" ht="13.5" hidden="1" thickBot="1" x14ac:dyDescent="0.25">
      <c r="A2145" s="19" t="s">
        <v>19</v>
      </c>
      <c r="B2145" s="21" t="s">
        <v>26</v>
      </c>
      <c r="C2145" s="10">
        <v>0</v>
      </c>
      <c r="D2145" s="10"/>
      <c r="E2145" s="10">
        <f t="shared" si="1108"/>
        <v>0</v>
      </c>
      <c r="F2145" s="10"/>
      <c r="G2145" s="10"/>
      <c r="H2145" s="11"/>
      <c r="I2145" s="100">
        <f t="shared" si="1100"/>
        <v>0</v>
      </c>
    </row>
    <row r="2146" spans="1:9" s="3" customFormat="1" ht="13.5" hidden="1" thickBot="1" x14ac:dyDescent="0.25">
      <c r="A2146" s="19" t="s">
        <v>21</v>
      </c>
      <c r="B2146" s="21" t="s">
        <v>27</v>
      </c>
      <c r="C2146" s="10">
        <v>0</v>
      </c>
      <c r="D2146" s="10"/>
      <c r="E2146" s="10">
        <f t="shared" si="1108"/>
        <v>0</v>
      </c>
      <c r="F2146" s="10"/>
      <c r="G2146" s="10"/>
      <c r="H2146" s="11"/>
      <c r="I2146" s="100">
        <f t="shared" si="1100"/>
        <v>0</v>
      </c>
    </row>
    <row r="2147" spans="1:9" s="3" customFormat="1" ht="13.5" hidden="1" thickBot="1" x14ac:dyDescent="0.25">
      <c r="A2147" s="17" t="s">
        <v>28</v>
      </c>
      <c r="B2147" s="22" t="s">
        <v>29</v>
      </c>
      <c r="C2147" s="15">
        <v>0</v>
      </c>
      <c r="D2147" s="15">
        <f t="shared" ref="D2147:H2147" si="1109">SUM(D2148:D2150)</f>
        <v>0</v>
      </c>
      <c r="E2147" s="15">
        <f t="shared" si="1109"/>
        <v>0</v>
      </c>
      <c r="F2147" s="15">
        <f t="shared" si="1109"/>
        <v>0</v>
      </c>
      <c r="G2147" s="15">
        <f t="shared" si="1109"/>
        <v>0</v>
      </c>
      <c r="H2147" s="16">
        <f t="shared" si="1109"/>
        <v>0</v>
      </c>
      <c r="I2147" s="100">
        <f t="shared" si="1100"/>
        <v>0</v>
      </c>
    </row>
    <row r="2148" spans="1:9" s="3" customFormat="1" ht="13.5" hidden="1" thickBot="1" x14ac:dyDescent="0.25">
      <c r="A2148" s="19" t="s">
        <v>17</v>
      </c>
      <c r="B2148" s="21" t="s">
        <v>30</v>
      </c>
      <c r="C2148" s="10">
        <v>0</v>
      </c>
      <c r="D2148" s="10"/>
      <c r="E2148" s="10">
        <f t="shared" ref="E2148:E2150" si="1110">SUM(C2148,D2148)</f>
        <v>0</v>
      </c>
      <c r="F2148" s="10"/>
      <c r="G2148" s="10"/>
      <c r="H2148" s="11"/>
      <c r="I2148" s="100">
        <f t="shared" si="1100"/>
        <v>0</v>
      </c>
    </row>
    <row r="2149" spans="1:9" s="3" customFormat="1" ht="13.5" hidden="1" thickBot="1" x14ac:dyDescent="0.25">
      <c r="A2149" s="19" t="s">
        <v>19</v>
      </c>
      <c r="B2149" s="21" t="s">
        <v>31</v>
      </c>
      <c r="C2149" s="10">
        <v>0</v>
      </c>
      <c r="D2149" s="10"/>
      <c r="E2149" s="10">
        <f t="shared" si="1110"/>
        <v>0</v>
      </c>
      <c r="F2149" s="10"/>
      <c r="G2149" s="10"/>
      <c r="H2149" s="11"/>
      <c r="I2149" s="100">
        <f t="shared" si="1100"/>
        <v>0</v>
      </c>
    </row>
    <row r="2150" spans="1:9" s="3" customFormat="1" ht="13.5" hidden="1" thickBot="1" x14ac:dyDescent="0.25">
      <c r="A2150" s="19" t="s">
        <v>21</v>
      </c>
      <c r="B2150" s="21" t="s">
        <v>32</v>
      </c>
      <c r="C2150" s="10">
        <v>0</v>
      </c>
      <c r="D2150" s="10"/>
      <c r="E2150" s="10">
        <f t="shared" si="1110"/>
        <v>0</v>
      </c>
      <c r="F2150" s="10"/>
      <c r="G2150" s="10"/>
      <c r="H2150" s="11"/>
      <c r="I2150" s="100">
        <f t="shared" si="1100"/>
        <v>0</v>
      </c>
    </row>
    <row r="2151" spans="1:9" s="68" customFormat="1" ht="13.5" hidden="1" thickBot="1" x14ac:dyDescent="0.25">
      <c r="A2151" s="109" t="s">
        <v>76</v>
      </c>
      <c r="B2151" s="110"/>
      <c r="C2151" s="111">
        <v>0</v>
      </c>
      <c r="D2151" s="111">
        <f>SUM(D2152,D2159,D2182,D2156)</f>
        <v>0</v>
      </c>
      <c r="E2151" s="111">
        <f>SUM(E2152,E2159,E2182,E2156)</f>
        <v>0</v>
      </c>
      <c r="F2151" s="111">
        <f>SUM(F2152,F2159,F2182,F2156)</f>
        <v>0</v>
      </c>
      <c r="G2151" s="111">
        <f>SUM(G2152,G2159,G2182)</f>
        <v>0</v>
      </c>
      <c r="H2151" s="112">
        <f>SUM(H2152,H2159,H2182)</f>
        <v>0</v>
      </c>
      <c r="I2151" s="100">
        <f t="shared" si="1100"/>
        <v>0</v>
      </c>
    </row>
    <row r="2152" spans="1:9" ht="13.5" hidden="1" thickBot="1" x14ac:dyDescent="0.25">
      <c r="A2152" s="29" t="s">
        <v>34</v>
      </c>
      <c r="B2152" s="30">
        <v>20</v>
      </c>
      <c r="C2152" s="15">
        <v>0</v>
      </c>
      <c r="D2152" s="15">
        <f t="shared" ref="D2152:H2152" si="1111">SUM(D2153:D2154)</f>
        <v>0</v>
      </c>
      <c r="E2152" s="15">
        <f t="shared" si="1111"/>
        <v>0</v>
      </c>
      <c r="F2152" s="15">
        <f t="shared" si="1111"/>
        <v>0</v>
      </c>
      <c r="G2152" s="15">
        <f t="shared" si="1111"/>
        <v>0</v>
      </c>
      <c r="H2152" s="16">
        <f t="shared" si="1111"/>
        <v>0</v>
      </c>
      <c r="I2152" s="100">
        <f t="shared" si="1100"/>
        <v>0</v>
      </c>
    </row>
    <row r="2153" spans="1:9" ht="13.5" hidden="1" thickBot="1" x14ac:dyDescent="0.25">
      <c r="A2153" s="19" t="s">
        <v>35</v>
      </c>
      <c r="B2153" s="143" t="s">
        <v>36</v>
      </c>
      <c r="C2153" s="55">
        <v>0</v>
      </c>
      <c r="D2153" s="55"/>
      <c r="E2153" s="55">
        <f>C2153+D2153</f>
        <v>0</v>
      </c>
      <c r="F2153" s="55"/>
      <c r="G2153" s="55"/>
      <c r="H2153" s="95"/>
      <c r="I2153" s="100">
        <f t="shared" si="1100"/>
        <v>0</v>
      </c>
    </row>
    <row r="2154" spans="1:9" ht="13.5" hidden="1" thickBot="1" x14ac:dyDescent="0.25">
      <c r="A2154" s="19" t="s">
        <v>37</v>
      </c>
      <c r="B2154" s="143" t="s">
        <v>38</v>
      </c>
      <c r="C2154" s="55">
        <v>0</v>
      </c>
      <c r="D2154" s="55"/>
      <c r="E2154" s="55">
        <f>C2154+D2154</f>
        <v>0</v>
      </c>
      <c r="F2154" s="55"/>
      <c r="G2154" s="55"/>
      <c r="H2154" s="95"/>
      <c r="I2154" s="100">
        <f t="shared" si="1100"/>
        <v>0</v>
      </c>
    </row>
    <row r="2155" spans="1:9" s="3" customFormat="1" ht="13.5" hidden="1" thickBot="1" x14ac:dyDescent="0.25">
      <c r="A2155" s="19"/>
      <c r="B2155" s="20"/>
      <c r="C2155" s="10"/>
      <c r="D2155" s="10"/>
      <c r="E2155" s="10"/>
      <c r="F2155" s="10"/>
      <c r="G2155" s="10"/>
      <c r="H2155" s="11"/>
      <c r="I2155" s="100">
        <f t="shared" si="1100"/>
        <v>0</v>
      </c>
    </row>
    <row r="2156" spans="1:9" ht="13.5" hidden="1" thickBot="1" x14ac:dyDescent="0.25">
      <c r="A2156" s="29" t="s">
        <v>39</v>
      </c>
      <c r="B2156" s="30">
        <v>55</v>
      </c>
      <c r="C2156" s="15">
        <v>0</v>
      </c>
      <c r="D2156" s="15">
        <f t="shared" ref="D2156:H2156" si="1112">SUM(D2157:D2157)</f>
        <v>0</v>
      </c>
      <c r="E2156" s="15">
        <f t="shared" si="1112"/>
        <v>0</v>
      </c>
      <c r="F2156" s="15">
        <f t="shared" si="1112"/>
        <v>0</v>
      </c>
      <c r="G2156" s="15">
        <f t="shared" si="1112"/>
        <v>0</v>
      </c>
      <c r="H2156" s="16">
        <f t="shared" si="1112"/>
        <v>0</v>
      </c>
      <c r="I2156" s="100">
        <f t="shared" si="1100"/>
        <v>0</v>
      </c>
    </row>
    <row r="2157" spans="1:9" ht="13.5" hidden="1" thickBot="1" x14ac:dyDescent="0.25">
      <c r="A2157" s="19" t="s">
        <v>40</v>
      </c>
      <c r="B2157" s="143" t="s">
        <v>77</v>
      </c>
      <c r="C2157" s="55">
        <v>0</v>
      </c>
      <c r="D2157" s="55"/>
      <c r="E2157" s="55">
        <f>C2157+D2157</f>
        <v>0</v>
      </c>
      <c r="F2157" s="55"/>
      <c r="G2157" s="55"/>
      <c r="H2157" s="95"/>
      <c r="I2157" s="100">
        <f t="shared" si="1100"/>
        <v>0</v>
      </c>
    </row>
    <row r="2158" spans="1:9" s="3" customFormat="1" ht="13.5" hidden="1" thickBot="1" x14ac:dyDescent="0.25">
      <c r="A2158" s="19"/>
      <c r="B2158" s="20"/>
      <c r="C2158" s="10"/>
      <c r="D2158" s="10"/>
      <c r="E2158" s="10"/>
      <c r="F2158" s="10"/>
      <c r="G2158" s="10"/>
      <c r="H2158" s="11"/>
      <c r="I2158" s="100">
        <f t="shared" si="1100"/>
        <v>0</v>
      </c>
    </row>
    <row r="2159" spans="1:9" ht="26.25" hidden="1" thickBot="1" x14ac:dyDescent="0.25">
      <c r="A2159" s="29" t="s">
        <v>141</v>
      </c>
      <c r="B2159" s="31">
        <v>58</v>
      </c>
      <c r="C2159" s="15">
        <v>0</v>
      </c>
      <c r="D2159" s="15">
        <f t="shared" ref="D2159:H2159" si="1113">SUM(D2160,D2167,D2174)</f>
        <v>0</v>
      </c>
      <c r="E2159" s="15">
        <f t="shared" si="1113"/>
        <v>0</v>
      </c>
      <c r="F2159" s="15">
        <f t="shared" si="1113"/>
        <v>0</v>
      </c>
      <c r="G2159" s="15">
        <f t="shared" si="1113"/>
        <v>0</v>
      </c>
      <c r="H2159" s="16">
        <f t="shared" si="1113"/>
        <v>0</v>
      </c>
      <c r="I2159" s="100">
        <f t="shared" si="1100"/>
        <v>0</v>
      </c>
    </row>
    <row r="2160" spans="1:9" ht="13.5" hidden="1" thickBot="1" x14ac:dyDescent="0.25">
      <c r="A2160" s="29" t="s">
        <v>43</v>
      </c>
      <c r="B2160" s="32" t="s">
        <v>142</v>
      </c>
      <c r="C2160" s="15">
        <v>0</v>
      </c>
      <c r="D2160" s="15">
        <f t="shared" ref="D2160:H2160" si="1114">SUM(D2164,D2165,D2166)</f>
        <v>0</v>
      </c>
      <c r="E2160" s="15">
        <f t="shared" si="1114"/>
        <v>0</v>
      </c>
      <c r="F2160" s="15">
        <f t="shared" si="1114"/>
        <v>0</v>
      </c>
      <c r="G2160" s="15">
        <f t="shared" si="1114"/>
        <v>0</v>
      </c>
      <c r="H2160" s="16">
        <f t="shared" si="1114"/>
        <v>0</v>
      </c>
      <c r="I2160" s="100">
        <f t="shared" si="1100"/>
        <v>0</v>
      </c>
    </row>
    <row r="2161" spans="1:11" s="3" customFormat="1" ht="13.5" hidden="1" thickBot="1" x14ac:dyDescent="0.25">
      <c r="A2161" s="33" t="s">
        <v>45</v>
      </c>
      <c r="B2161" s="34"/>
      <c r="C2161" s="15"/>
      <c r="D2161" s="15"/>
      <c r="E2161" s="15"/>
      <c r="F2161" s="15"/>
      <c r="G2161" s="15"/>
      <c r="H2161" s="16"/>
      <c r="I2161" s="100">
        <f t="shared" si="1100"/>
        <v>0</v>
      </c>
    </row>
    <row r="2162" spans="1:11" s="3" customFormat="1" ht="13.5" hidden="1" thickBot="1" x14ac:dyDescent="0.25">
      <c r="A2162" s="33" t="s">
        <v>46</v>
      </c>
      <c r="B2162" s="34"/>
      <c r="C2162" s="15">
        <v>0</v>
      </c>
      <c r="D2162" s="15">
        <f t="shared" ref="D2162:H2162" si="1115">D2164+D2165+D2166-D2163</f>
        <v>0</v>
      </c>
      <c r="E2162" s="15">
        <f t="shared" si="1115"/>
        <v>0</v>
      </c>
      <c r="F2162" s="15">
        <f t="shared" si="1115"/>
        <v>0</v>
      </c>
      <c r="G2162" s="15">
        <f t="shared" si="1115"/>
        <v>0</v>
      </c>
      <c r="H2162" s="16">
        <f t="shared" si="1115"/>
        <v>0</v>
      </c>
      <c r="I2162" s="100">
        <f t="shared" si="1100"/>
        <v>0</v>
      </c>
    </row>
    <row r="2163" spans="1:11" ht="13.5" hidden="1" thickBot="1" x14ac:dyDescent="0.25">
      <c r="A2163" s="33" t="s">
        <v>47</v>
      </c>
      <c r="B2163" s="34"/>
      <c r="C2163" s="15">
        <v>0</v>
      </c>
      <c r="D2163" s="15">
        <f>SUM(D2164:D2166)</f>
        <v>0</v>
      </c>
      <c r="E2163" s="15">
        <f>C2163+D2163</f>
        <v>0</v>
      </c>
      <c r="F2163" s="15"/>
      <c r="G2163" s="15"/>
      <c r="H2163" s="16"/>
      <c r="I2163" s="100">
        <f t="shared" si="1100"/>
        <v>0</v>
      </c>
    </row>
    <row r="2164" spans="1:11" ht="13.5" hidden="1" thickBot="1" x14ac:dyDescent="0.25">
      <c r="A2164" s="8" t="s">
        <v>48</v>
      </c>
      <c r="B2164" s="144" t="s">
        <v>143</v>
      </c>
      <c r="C2164" s="55">
        <v>0</v>
      </c>
      <c r="D2164" s="55"/>
      <c r="E2164" s="55">
        <f t="shared" ref="E2164:E2166" si="1116">C2164+D2164</f>
        <v>0</v>
      </c>
      <c r="F2164" s="55"/>
      <c r="G2164" s="55"/>
      <c r="H2164" s="95"/>
      <c r="I2164" s="100">
        <f t="shared" si="1100"/>
        <v>0</v>
      </c>
      <c r="J2164" s="69">
        <v>0.50529999999999997</v>
      </c>
      <c r="K2164" s="69">
        <v>6.5600000000000006E-2</v>
      </c>
    </row>
    <row r="2165" spans="1:11" ht="13.5" hidden="1" thickBot="1" x14ac:dyDescent="0.25">
      <c r="A2165" s="8" t="s">
        <v>50</v>
      </c>
      <c r="B2165" s="144" t="s">
        <v>144</v>
      </c>
      <c r="C2165" s="55">
        <v>0</v>
      </c>
      <c r="D2165" s="55"/>
      <c r="E2165" s="55">
        <f t="shared" si="1116"/>
        <v>0</v>
      </c>
      <c r="F2165" s="55"/>
      <c r="G2165" s="55"/>
      <c r="H2165" s="95"/>
      <c r="I2165" s="100">
        <f t="shared" si="1100"/>
        <v>0</v>
      </c>
      <c r="J2165" s="69">
        <v>0.42909999999999998</v>
      </c>
    </row>
    <row r="2166" spans="1:11" s="3" customFormat="1" ht="13.5" hidden="1" thickBot="1" x14ac:dyDescent="0.25">
      <c r="A2166" s="8" t="s">
        <v>52</v>
      </c>
      <c r="B2166" s="145" t="s">
        <v>145</v>
      </c>
      <c r="C2166" s="10">
        <v>0</v>
      </c>
      <c r="D2166" s="10"/>
      <c r="E2166" s="10">
        <f t="shared" si="1116"/>
        <v>0</v>
      </c>
      <c r="F2166" s="10"/>
      <c r="G2166" s="10"/>
      <c r="H2166" s="11"/>
      <c r="I2166" s="100">
        <f t="shared" si="1100"/>
        <v>0</v>
      </c>
    </row>
    <row r="2167" spans="1:11" s="3" customFormat="1" ht="13.5" hidden="1" thickBot="1" x14ac:dyDescent="0.25">
      <c r="A2167" s="29" t="s">
        <v>54</v>
      </c>
      <c r="B2167" s="30" t="s">
        <v>55</v>
      </c>
      <c r="C2167" s="15">
        <v>0</v>
      </c>
      <c r="D2167" s="15">
        <f t="shared" ref="D2167:H2167" si="1117">SUM(D2171,D2172,D2173)</f>
        <v>0</v>
      </c>
      <c r="E2167" s="15">
        <f t="shared" si="1117"/>
        <v>0</v>
      </c>
      <c r="F2167" s="15">
        <f t="shared" si="1117"/>
        <v>0</v>
      </c>
      <c r="G2167" s="15">
        <f t="shared" si="1117"/>
        <v>0</v>
      </c>
      <c r="H2167" s="16">
        <f t="shared" si="1117"/>
        <v>0</v>
      </c>
      <c r="I2167" s="100">
        <f t="shared" si="1100"/>
        <v>0</v>
      </c>
    </row>
    <row r="2168" spans="1:11" s="3" customFormat="1" ht="13.5" hidden="1" thickBot="1" x14ac:dyDescent="0.25">
      <c r="A2168" s="35" t="s">
        <v>45</v>
      </c>
      <c r="B2168" s="30"/>
      <c r="C2168" s="15"/>
      <c r="D2168" s="15"/>
      <c r="E2168" s="15"/>
      <c r="F2168" s="15"/>
      <c r="G2168" s="15"/>
      <c r="H2168" s="16"/>
      <c r="I2168" s="100">
        <f t="shared" si="1100"/>
        <v>0</v>
      </c>
    </row>
    <row r="2169" spans="1:11" s="3" customFormat="1" ht="13.5" hidden="1" thickBot="1" x14ac:dyDescent="0.25">
      <c r="A2169" s="33" t="s">
        <v>46</v>
      </c>
      <c r="B2169" s="34"/>
      <c r="C2169" s="15">
        <v>0</v>
      </c>
      <c r="D2169" s="15">
        <f t="shared" ref="D2169:H2169" si="1118">D2171+D2172+D2173-D2170</f>
        <v>0</v>
      </c>
      <c r="E2169" s="15">
        <f t="shared" si="1118"/>
        <v>0</v>
      </c>
      <c r="F2169" s="15">
        <f t="shared" si="1118"/>
        <v>0</v>
      </c>
      <c r="G2169" s="15">
        <f t="shared" si="1118"/>
        <v>0</v>
      </c>
      <c r="H2169" s="16">
        <f t="shared" si="1118"/>
        <v>0</v>
      </c>
      <c r="I2169" s="100">
        <f t="shared" si="1100"/>
        <v>0</v>
      </c>
    </row>
    <row r="2170" spans="1:11" s="3" customFormat="1" ht="13.5" hidden="1" thickBot="1" x14ac:dyDescent="0.25">
      <c r="A2170" s="33" t="s">
        <v>47</v>
      </c>
      <c r="B2170" s="34"/>
      <c r="C2170" s="15"/>
      <c r="D2170" s="15"/>
      <c r="E2170" s="15"/>
      <c r="F2170" s="15"/>
      <c r="G2170" s="15"/>
      <c r="H2170" s="16"/>
      <c r="I2170" s="100">
        <f t="shared" si="1100"/>
        <v>0</v>
      </c>
    </row>
    <row r="2171" spans="1:11" s="3" customFormat="1" ht="13.5" hidden="1" thickBot="1" x14ac:dyDescent="0.25">
      <c r="A2171" s="8" t="s">
        <v>48</v>
      </c>
      <c r="B2171" s="145" t="s">
        <v>56</v>
      </c>
      <c r="C2171" s="10">
        <v>0</v>
      </c>
      <c r="D2171" s="10"/>
      <c r="E2171" s="10">
        <f t="shared" ref="E2171:E2173" si="1119">C2171+D2171</f>
        <v>0</v>
      </c>
      <c r="F2171" s="10"/>
      <c r="G2171" s="10"/>
      <c r="H2171" s="11"/>
      <c r="I2171" s="100">
        <f t="shared" si="1100"/>
        <v>0</v>
      </c>
    </row>
    <row r="2172" spans="1:11" s="3" customFormat="1" ht="13.5" hidden="1" thickBot="1" x14ac:dyDescent="0.25">
      <c r="A2172" s="8" t="s">
        <v>50</v>
      </c>
      <c r="B2172" s="145" t="s">
        <v>57</v>
      </c>
      <c r="C2172" s="10">
        <v>0</v>
      </c>
      <c r="D2172" s="10"/>
      <c r="E2172" s="10">
        <f t="shared" si="1119"/>
        <v>0</v>
      </c>
      <c r="F2172" s="10"/>
      <c r="G2172" s="10"/>
      <c r="H2172" s="11"/>
      <c r="I2172" s="100">
        <f t="shared" si="1100"/>
        <v>0</v>
      </c>
    </row>
    <row r="2173" spans="1:11" s="3" customFormat="1" ht="13.5" hidden="1" thickBot="1" x14ac:dyDescent="0.25">
      <c r="A2173" s="8" t="s">
        <v>52</v>
      </c>
      <c r="B2173" s="145" t="s">
        <v>58</v>
      </c>
      <c r="C2173" s="10">
        <v>0</v>
      </c>
      <c r="D2173" s="10"/>
      <c r="E2173" s="10">
        <f t="shared" si="1119"/>
        <v>0</v>
      </c>
      <c r="F2173" s="10"/>
      <c r="G2173" s="10"/>
      <c r="H2173" s="11"/>
      <c r="I2173" s="100">
        <f t="shared" si="1100"/>
        <v>0</v>
      </c>
    </row>
    <row r="2174" spans="1:11" s="3" customFormat="1" ht="13.5" hidden="1" thickBot="1" x14ac:dyDescent="0.25">
      <c r="A2174" s="29" t="s">
        <v>59</v>
      </c>
      <c r="B2174" s="36" t="s">
        <v>60</v>
      </c>
      <c r="C2174" s="15">
        <v>0</v>
      </c>
      <c r="D2174" s="15">
        <f t="shared" ref="D2174:H2174" si="1120">SUM(D2178,D2179,D2180)</f>
        <v>0</v>
      </c>
      <c r="E2174" s="15">
        <f t="shared" si="1120"/>
        <v>0</v>
      </c>
      <c r="F2174" s="15">
        <f t="shared" si="1120"/>
        <v>0</v>
      </c>
      <c r="G2174" s="15">
        <f t="shared" si="1120"/>
        <v>0</v>
      </c>
      <c r="H2174" s="16">
        <f t="shared" si="1120"/>
        <v>0</v>
      </c>
      <c r="I2174" s="100">
        <f t="shared" si="1100"/>
        <v>0</v>
      </c>
    </row>
    <row r="2175" spans="1:11" s="3" customFormat="1" ht="13.5" hidden="1" thickBot="1" x14ac:dyDescent="0.25">
      <c r="A2175" s="35" t="s">
        <v>45</v>
      </c>
      <c r="B2175" s="36"/>
      <c r="C2175" s="15"/>
      <c r="D2175" s="15"/>
      <c r="E2175" s="15"/>
      <c r="F2175" s="15"/>
      <c r="G2175" s="15"/>
      <c r="H2175" s="16"/>
      <c r="I2175" s="100">
        <f t="shared" si="1100"/>
        <v>0</v>
      </c>
    </row>
    <row r="2176" spans="1:11" s="3" customFormat="1" ht="13.5" hidden="1" thickBot="1" x14ac:dyDescent="0.25">
      <c r="A2176" s="33" t="s">
        <v>46</v>
      </c>
      <c r="B2176" s="34"/>
      <c r="C2176" s="15">
        <v>0</v>
      </c>
      <c r="D2176" s="15">
        <f t="shared" ref="D2176:H2176" si="1121">D2178+D2179+D2180-D2177</f>
        <v>0</v>
      </c>
      <c r="E2176" s="15">
        <f t="shared" si="1121"/>
        <v>0</v>
      </c>
      <c r="F2176" s="15">
        <f t="shared" si="1121"/>
        <v>0</v>
      </c>
      <c r="G2176" s="15">
        <f t="shared" si="1121"/>
        <v>0</v>
      </c>
      <c r="H2176" s="16">
        <f t="shared" si="1121"/>
        <v>0</v>
      </c>
      <c r="I2176" s="100">
        <f t="shared" si="1100"/>
        <v>0</v>
      </c>
    </row>
    <row r="2177" spans="1:9" s="3" customFormat="1" ht="13.5" hidden="1" thickBot="1" x14ac:dyDescent="0.25">
      <c r="A2177" s="33" t="s">
        <v>47</v>
      </c>
      <c r="B2177" s="34"/>
      <c r="C2177" s="15"/>
      <c r="D2177" s="15"/>
      <c r="E2177" s="15"/>
      <c r="F2177" s="15"/>
      <c r="G2177" s="15"/>
      <c r="H2177" s="16"/>
      <c r="I2177" s="100">
        <f t="shared" si="1100"/>
        <v>0</v>
      </c>
    </row>
    <row r="2178" spans="1:9" s="3" customFormat="1" ht="13.5" hidden="1" thickBot="1" x14ac:dyDescent="0.25">
      <c r="A2178" s="8" t="s">
        <v>48</v>
      </c>
      <c r="B2178" s="145" t="s">
        <v>61</v>
      </c>
      <c r="C2178" s="10">
        <v>0</v>
      </c>
      <c r="D2178" s="10"/>
      <c r="E2178" s="10">
        <f t="shared" ref="E2178:E2180" si="1122">C2178+D2178</f>
        <v>0</v>
      </c>
      <c r="F2178" s="10"/>
      <c r="G2178" s="10"/>
      <c r="H2178" s="11"/>
      <c r="I2178" s="100">
        <f t="shared" si="1100"/>
        <v>0</v>
      </c>
    </row>
    <row r="2179" spans="1:9" s="3" customFormat="1" ht="13.5" hidden="1" thickBot="1" x14ac:dyDescent="0.25">
      <c r="A2179" s="8" t="s">
        <v>50</v>
      </c>
      <c r="B2179" s="145" t="s">
        <v>62</v>
      </c>
      <c r="C2179" s="10">
        <v>0</v>
      </c>
      <c r="D2179" s="10"/>
      <c r="E2179" s="10">
        <f t="shared" si="1122"/>
        <v>0</v>
      </c>
      <c r="F2179" s="10"/>
      <c r="G2179" s="10"/>
      <c r="H2179" s="11"/>
      <c r="I2179" s="100">
        <f t="shared" si="1100"/>
        <v>0</v>
      </c>
    </row>
    <row r="2180" spans="1:9" s="3" customFormat="1" ht="13.5" hidden="1" thickBot="1" x14ac:dyDescent="0.25">
      <c r="A2180" s="8" t="s">
        <v>52</v>
      </c>
      <c r="B2180" s="145" t="s">
        <v>63</v>
      </c>
      <c r="C2180" s="10">
        <v>0</v>
      </c>
      <c r="D2180" s="10"/>
      <c r="E2180" s="10">
        <f t="shared" si="1122"/>
        <v>0</v>
      </c>
      <c r="F2180" s="10"/>
      <c r="G2180" s="10"/>
      <c r="H2180" s="11"/>
      <c r="I2180" s="100">
        <f t="shared" si="1100"/>
        <v>0</v>
      </c>
    </row>
    <row r="2181" spans="1:9" s="3" customFormat="1" ht="13.5" hidden="1" thickBot="1" x14ac:dyDescent="0.25">
      <c r="A2181" s="37"/>
      <c r="B2181" s="24"/>
      <c r="C2181" s="10"/>
      <c r="D2181" s="10"/>
      <c r="E2181" s="10"/>
      <c r="F2181" s="10"/>
      <c r="G2181" s="10"/>
      <c r="H2181" s="11"/>
      <c r="I2181" s="100">
        <f t="shared" si="1100"/>
        <v>0</v>
      </c>
    </row>
    <row r="2182" spans="1:9" s="3" customFormat="1" ht="13.5" hidden="1" thickBot="1" x14ac:dyDescent="0.25">
      <c r="A2182" s="17" t="s">
        <v>64</v>
      </c>
      <c r="B2182" s="36" t="s">
        <v>65</v>
      </c>
      <c r="C2182" s="15">
        <v>0</v>
      </c>
      <c r="D2182" s="15"/>
      <c r="E2182" s="15">
        <f>C2182+D2182</f>
        <v>0</v>
      </c>
      <c r="F2182" s="15"/>
      <c r="G2182" s="15"/>
      <c r="H2182" s="16"/>
      <c r="I2182" s="100">
        <f t="shared" si="1100"/>
        <v>0</v>
      </c>
    </row>
    <row r="2183" spans="1:9" s="3" customFormat="1" ht="13.5" hidden="1" thickBot="1" x14ac:dyDescent="0.25">
      <c r="A2183" s="37"/>
      <c r="B2183" s="24"/>
      <c r="C2183" s="10"/>
      <c r="D2183" s="10"/>
      <c r="E2183" s="10"/>
      <c r="F2183" s="10"/>
      <c r="G2183" s="10"/>
      <c r="H2183" s="11"/>
      <c r="I2183" s="100">
        <f t="shared" si="1100"/>
        <v>0</v>
      </c>
    </row>
    <row r="2184" spans="1:9" s="3" customFormat="1" ht="13.5" hidden="1" thickBot="1" x14ac:dyDescent="0.25">
      <c r="A2184" s="17" t="s">
        <v>66</v>
      </c>
      <c r="B2184" s="36"/>
      <c r="C2184" s="15">
        <v>0</v>
      </c>
      <c r="D2184" s="15">
        <f t="shared" ref="D2184:H2184" si="1123">D2133-D2151</f>
        <v>0</v>
      </c>
      <c r="E2184" s="15">
        <f t="shared" si="1123"/>
        <v>0</v>
      </c>
      <c r="F2184" s="15">
        <f t="shared" si="1123"/>
        <v>0</v>
      </c>
      <c r="G2184" s="15">
        <f t="shared" si="1123"/>
        <v>0</v>
      </c>
      <c r="H2184" s="16">
        <f t="shared" si="1123"/>
        <v>0</v>
      </c>
      <c r="I2184" s="100">
        <f t="shared" si="1100"/>
        <v>0</v>
      </c>
    </row>
    <row r="2185" spans="1:9" s="67" customFormat="1" ht="26.25" hidden="1" thickBot="1" x14ac:dyDescent="0.25">
      <c r="A2185" s="105" t="s">
        <v>78</v>
      </c>
      <c r="B2185" s="106"/>
      <c r="C2185" s="107">
        <v>0</v>
      </c>
      <c r="D2185" s="107">
        <f>SUM(D2186)</f>
        <v>0</v>
      </c>
      <c r="E2185" s="107">
        <f t="shared" ref="E2185:H2185" si="1124">SUM(E2186)</f>
        <v>0</v>
      </c>
      <c r="F2185" s="107">
        <f t="shared" si="1124"/>
        <v>0</v>
      </c>
      <c r="G2185" s="107">
        <f t="shared" si="1124"/>
        <v>0</v>
      </c>
      <c r="H2185" s="108">
        <f t="shared" si="1124"/>
        <v>0</v>
      </c>
      <c r="I2185" s="100">
        <f t="shared" si="1100"/>
        <v>0</v>
      </c>
    </row>
    <row r="2186" spans="1:9" s="68" customFormat="1" ht="13.5" hidden="1" thickBot="1" x14ac:dyDescent="0.25">
      <c r="A2186" s="109" t="s">
        <v>71</v>
      </c>
      <c r="B2186" s="110"/>
      <c r="C2186" s="111">
        <v>0</v>
      </c>
      <c r="D2186" s="111">
        <f t="shared" ref="D2186:H2186" si="1125">SUM(D2187,D2188,D2189,D2190)</f>
        <v>0</v>
      </c>
      <c r="E2186" s="111">
        <f t="shared" si="1125"/>
        <v>0</v>
      </c>
      <c r="F2186" s="111">
        <f t="shared" si="1125"/>
        <v>0</v>
      </c>
      <c r="G2186" s="111">
        <f t="shared" si="1125"/>
        <v>0</v>
      </c>
      <c r="H2186" s="112">
        <f t="shared" si="1125"/>
        <v>0</v>
      </c>
      <c r="I2186" s="100">
        <f t="shared" si="1100"/>
        <v>0</v>
      </c>
    </row>
    <row r="2187" spans="1:9" s="138" customFormat="1" ht="26.25" hidden="1" thickBot="1" x14ac:dyDescent="0.25">
      <c r="A2187" s="139" t="s">
        <v>79</v>
      </c>
      <c r="B2187" s="140">
        <v>41070217</v>
      </c>
      <c r="C2187" s="133">
        <v>0</v>
      </c>
      <c r="D2187" s="133"/>
      <c r="E2187" s="133">
        <f>SUM(C2187,D2187)</f>
        <v>0</v>
      </c>
      <c r="F2187" s="133"/>
      <c r="G2187" s="133"/>
      <c r="H2187" s="141"/>
      <c r="I2187" s="100">
        <f t="shared" si="1100"/>
        <v>0</v>
      </c>
    </row>
    <row r="2188" spans="1:9" s="3" customFormat="1" ht="26.25" hidden="1" thickBot="1" x14ac:dyDescent="0.25">
      <c r="A2188" s="8" t="s">
        <v>136</v>
      </c>
      <c r="B2188" s="12"/>
      <c r="C2188" s="10">
        <v>0</v>
      </c>
      <c r="D2188" s="10"/>
      <c r="E2188" s="10">
        <f t="shared" ref="E2188:E2189" si="1126">SUM(C2188,D2188)</f>
        <v>0</v>
      </c>
      <c r="F2188" s="10"/>
      <c r="G2188" s="10"/>
      <c r="H2188" s="11"/>
      <c r="I2188" s="100">
        <f t="shared" si="1100"/>
        <v>0</v>
      </c>
    </row>
    <row r="2189" spans="1:9" s="3" customFormat="1" ht="39" hidden="1" thickBot="1" x14ac:dyDescent="0.25">
      <c r="A2189" s="8" t="s">
        <v>12</v>
      </c>
      <c r="B2189" s="9">
        <v>420269</v>
      </c>
      <c r="C2189" s="10">
        <v>0</v>
      </c>
      <c r="D2189" s="10"/>
      <c r="E2189" s="10">
        <f t="shared" si="1126"/>
        <v>0</v>
      </c>
      <c r="F2189" s="10"/>
      <c r="G2189" s="10"/>
      <c r="H2189" s="11"/>
      <c r="I2189" s="100">
        <f t="shared" si="1100"/>
        <v>0</v>
      </c>
    </row>
    <row r="2190" spans="1:9" ht="26.25" hidden="1" thickBot="1" x14ac:dyDescent="0.25">
      <c r="A2190" s="13" t="s">
        <v>13</v>
      </c>
      <c r="B2190" s="14" t="s">
        <v>14</v>
      </c>
      <c r="C2190" s="15">
        <v>0</v>
      </c>
      <c r="D2190" s="15">
        <f t="shared" ref="D2190:H2190" si="1127">SUM(D2191,D2195,D2199)</f>
        <v>0</v>
      </c>
      <c r="E2190" s="15">
        <f t="shared" si="1127"/>
        <v>0</v>
      </c>
      <c r="F2190" s="15">
        <f t="shared" si="1127"/>
        <v>0</v>
      </c>
      <c r="G2190" s="15">
        <f t="shared" si="1127"/>
        <v>0</v>
      </c>
      <c r="H2190" s="16">
        <f t="shared" si="1127"/>
        <v>0</v>
      </c>
      <c r="I2190" s="100">
        <f t="shared" si="1100"/>
        <v>0</v>
      </c>
    </row>
    <row r="2191" spans="1:9" ht="13.5" hidden="1" thickBot="1" x14ac:dyDescent="0.25">
      <c r="A2191" s="17" t="s">
        <v>15</v>
      </c>
      <c r="B2191" s="18" t="s">
        <v>16</v>
      </c>
      <c r="C2191" s="15">
        <v>0</v>
      </c>
      <c r="D2191" s="15">
        <f t="shared" ref="D2191:H2191" si="1128">SUM(D2192:D2194)</f>
        <v>0</v>
      </c>
      <c r="E2191" s="15">
        <f t="shared" si="1128"/>
        <v>0</v>
      </c>
      <c r="F2191" s="15">
        <f t="shared" si="1128"/>
        <v>0</v>
      </c>
      <c r="G2191" s="15">
        <f t="shared" si="1128"/>
        <v>0</v>
      </c>
      <c r="H2191" s="16">
        <f t="shared" si="1128"/>
        <v>0</v>
      </c>
      <c r="I2191" s="100">
        <f t="shared" ref="I2191:I2254" si="1129">SUM(E2191:H2191)</f>
        <v>0</v>
      </c>
    </row>
    <row r="2192" spans="1:9" s="3" customFormat="1" ht="13.5" hidden="1" thickBot="1" x14ac:dyDescent="0.25">
      <c r="A2192" s="19" t="s">
        <v>17</v>
      </c>
      <c r="B2192" s="20" t="s">
        <v>18</v>
      </c>
      <c r="C2192" s="10">
        <v>0</v>
      </c>
      <c r="D2192" s="10"/>
      <c r="E2192" s="10">
        <f t="shared" ref="E2192:E2194" si="1130">SUM(C2192,D2192)</f>
        <v>0</v>
      </c>
      <c r="F2192" s="10"/>
      <c r="G2192" s="10"/>
      <c r="H2192" s="11"/>
      <c r="I2192" s="100">
        <f t="shared" si="1129"/>
        <v>0</v>
      </c>
    </row>
    <row r="2193" spans="1:9" s="3" customFormat="1" ht="13.5" hidden="1" thickBot="1" x14ac:dyDescent="0.25">
      <c r="A2193" s="19" t="s">
        <v>19</v>
      </c>
      <c r="B2193" s="21" t="s">
        <v>20</v>
      </c>
      <c r="C2193" s="10">
        <v>0</v>
      </c>
      <c r="D2193" s="10"/>
      <c r="E2193" s="10">
        <f t="shared" si="1130"/>
        <v>0</v>
      </c>
      <c r="F2193" s="10"/>
      <c r="G2193" s="10"/>
      <c r="H2193" s="11"/>
      <c r="I2193" s="100">
        <f t="shared" si="1129"/>
        <v>0</v>
      </c>
    </row>
    <row r="2194" spans="1:9" ht="13.5" hidden="1" thickBot="1" x14ac:dyDescent="0.25">
      <c r="A2194" s="19" t="s">
        <v>21</v>
      </c>
      <c r="B2194" s="21" t="s">
        <v>22</v>
      </c>
      <c r="C2194" s="55">
        <v>0</v>
      </c>
      <c r="D2194" s="55"/>
      <c r="E2194" s="55">
        <f t="shared" si="1130"/>
        <v>0</v>
      </c>
      <c r="F2194" s="55"/>
      <c r="G2194" s="55"/>
      <c r="H2194" s="95"/>
      <c r="I2194" s="100">
        <f t="shared" si="1129"/>
        <v>0</v>
      </c>
    </row>
    <row r="2195" spans="1:9" s="3" customFormat="1" ht="13.5" hidden="1" thickBot="1" x14ac:dyDescent="0.25">
      <c r="A2195" s="17" t="s">
        <v>23</v>
      </c>
      <c r="B2195" s="22" t="s">
        <v>24</v>
      </c>
      <c r="C2195" s="15">
        <v>0</v>
      </c>
      <c r="D2195" s="15">
        <f t="shared" ref="D2195:H2195" si="1131">SUM(D2196:D2198)</f>
        <v>0</v>
      </c>
      <c r="E2195" s="15">
        <f t="shared" si="1131"/>
        <v>0</v>
      </c>
      <c r="F2195" s="15">
        <f t="shared" si="1131"/>
        <v>0</v>
      </c>
      <c r="G2195" s="15">
        <f t="shared" si="1131"/>
        <v>0</v>
      </c>
      <c r="H2195" s="16">
        <f t="shared" si="1131"/>
        <v>0</v>
      </c>
      <c r="I2195" s="100">
        <f t="shared" si="1129"/>
        <v>0</v>
      </c>
    </row>
    <row r="2196" spans="1:9" s="3" customFormat="1" ht="13.5" hidden="1" thickBot="1" x14ac:dyDescent="0.25">
      <c r="A2196" s="19" t="s">
        <v>17</v>
      </c>
      <c r="B2196" s="21" t="s">
        <v>25</v>
      </c>
      <c r="C2196" s="10">
        <v>0</v>
      </c>
      <c r="D2196" s="10"/>
      <c r="E2196" s="10">
        <f t="shared" ref="E2196:E2198" si="1132">SUM(C2196,D2196)</f>
        <v>0</v>
      </c>
      <c r="F2196" s="10"/>
      <c r="G2196" s="10"/>
      <c r="H2196" s="11"/>
      <c r="I2196" s="100">
        <f t="shared" si="1129"/>
        <v>0</v>
      </c>
    </row>
    <row r="2197" spans="1:9" s="3" customFormat="1" ht="13.5" hidden="1" thickBot="1" x14ac:dyDescent="0.25">
      <c r="A2197" s="19" t="s">
        <v>19</v>
      </c>
      <c r="B2197" s="21" t="s">
        <v>26</v>
      </c>
      <c r="C2197" s="10">
        <v>0</v>
      </c>
      <c r="D2197" s="10"/>
      <c r="E2197" s="10">
        <f t="shared" si="1132"/>
        <v>0</v>
      </c>
      <c r="F2197" s="10"/>
      <c r="G2197" s="10"/>
      <c r="H2197" s="11"/>
      <c r="I2197" s="100">
        <f t="shared" si="1129"/>
        <v>0</v>
      </c>
    </row>
    <row r="2198" spans="1:9" s="3" customFormat="1" ht="13.5" hidden="1" thickBot="1" x14ac:dyDescent="0.25">
      <c r="A2198" s="19" t="s">
        <v>21</v>
      </c>
      <c r="B2198" s="21" t="s">
        <v>27</v>
      </c>
      <c r="C2198" s="10">
        <v>0</v>
      </c>
      <c r="D2198" s="10"/>
      <c r="E2198" s="10">
        <f t="shared" si="1132"/>
        <v>0</v>
      </c>
      <c r="F2198" s="10"/>
      <c r="G2198" s="10"/>
      <c r="H2198" s="11"/>
      <c r="I2198" s="100">
        <f t="shared" si="1129"/>
        <v>0</v>
      </c>
    </row>
    <row r="2199" spans="1:9" s="3" customFormat="1" ht="13.5" hidden="1" thickBot="1" x14ac:dyDescent="0.25">
      <c r="A2199" s="17" t="s">
        <v>28</v>
      </c>
      <c r="B2199" s="22" t="s">
        <v>29</v>
      </c>
      <c r="C2199" s="15">
        <v>0</v>
      </c>
      <c r="D2199" s="15">
        <f t="shared" ref="D2199:H2199" si="1133">SUM(D2200:D2202)</f>
        <v>0</v>
      </c>
      <c r="E2199" s="15">
        <f t="shared" si="1133"/>
        <v>0</v>
      </c>
      <c r="F2199" s="15">
        <f t="shared" si="1133"/>
        <v>0</v>
      </c>
      <c r="G2199" s="15">
        <f t="shared" si="1133"/>
        <v>0</v>
      </c>
      <c r="H2199" s="16">
        <f t="shared" si="1133"/>
        <v>0</v>
      </c>
      <c r="I2199" s="100">
        <f t="shared" si="1129"/>
        <v>0</v>
      </c>
    </row>
    <row r="2200" spans="1:9" s="3" customFormat="1" ht="13.5" hidden="1" thickBot="1" x14ac:dyDescent="0.25">
      <c r="A2200" s="19" t="s">
        <v>17</v>
      </c>
      <c r="B2200" s="21" t="s">
        <v>30</v>
      </c>
      <c r="C2200" s="10">
        <v>0</v>
      </c>
      <c r="D2200" s="10"/>
      <c r="E2200" s="10">
        <f t="shared" ref="E2200:E2202" si="1134">SUM(C2200,D2200)</f>
        <v>0</v>
      </c>
      <c r="F2200" s="10"/>
      <c r="G2200" s="10"/>
      <c r="H2200" s="11"/>
      <c r="I2200" s="100">
        <f t="shared" si="1129"/>
        <v>0</v>
      </c>
    </row>
    <row r="2201" spans="1:9" s="3" customFormat="1" ht="13.5" hidden="1" thickBot="1" x14ac:dyDescent="0.25">
      <c r="A2201" s="19" t="s">
        <v>19</v>
      </c>
      <c r="B2201" s="21" t="s">
        <v>31</v>
      </c>
      <c r="C2201" s="10">
        <v>0</v>
      </c>
      <c r="D2201" s="10"/>
      <c r="E2201" s="10">
        <f t="shared" si="1134"/>
        <v>0</v>
      </c>
      <c r="F2201" s="10"/>
      <c r="G2201" s="10"/>
      <c r="H2201" s="11"/>
      <c r="I2201" s="100">
        <f t="shared" si="1129"/>
        <v>0</v>
      </c>
    </row>
    <row r="2202" spans="1:9" s="3" customFormat="1" ht="13.5" hidden="1" thickBot="1" x14ac:dyDescent="0.25">
      <c r="A2202" s="19" t="s">
        <v>21</v>
      </c>
      <c r="B2202" s="21" t="s">
        <v>32</v>
      </c>
      <c r="C2202" s="10">
        <v>0</v>
      </c>
      <c r="D2202" s="10"/>
      <c r="E2202" s="10">
        <f t="shared" si="1134"/>
        <v>0</v>
      </c>
      <c r="F2202" s="10"/>
      <c r="G2202" s="10"/>
      <c r="H2202" s="11"/>
      <c r="I2202" s="100">
        <f t="shared" si="1129"/>
        <v>0</v>
      </c>
    </row>
    <row r="2203" spans="1:9" s="68" customFormat="1" ht="13.5" hidden="1" thickBot="1" x14ac:dyDescent="0.25">
      <c r="A2203" s="109" t="s">
        <v>69</v>
      </c>
      <c r="B2203" s="110"/>
      <c r="C2203" s="111">
        <v>0</v>
      </c>
      <c r="D2203" s="111">
        <f t="shared" ref="D2203:H2203" si="1135">SUM(D2204,D2207,D2230)</f>
        <v>0</v>
      </c>
      <c r="E2203" s="111">
        <f t="shared" si="1135"/>
        <v>0</v>
      </c>
      <c r="F2203" s="111">
        <f t="shared" si="1135"/>
        <v>0</v>
      </c>
      <c r="G2203" s="111">
        <f t="shared" si="1135"/>
        <v>0</v>
      </c>
      <c r="H2203" s="112">
        <f t="shared" si="1135"/>
        <v>0</v>
      </c>
      <c r="I2203" s="100">
        <f t="shared" si="1129"/>
        <v>0</v>
      </c>
    </row>
    <row r="2204" spans="1:9" s="3" customFormat="1" ht="13.5" hidden="1" thickBot="1" x14ac:dyDescent="0.25">
      <c r="A2204" s="29" t="s">
        <v>34</v>
      </c>
      <c r="B2204" s="30">
        <v>20</v>
      </c>
      <c r="C2204" s="15">
        <v>0</v>
      </c>
      <c r="D2204" s="15">
        <f t="shared" ref="D2204:H2204" si="1136">SUM(D2205)</f>
        <v>0</v>
      </c>
      <c r="E2204" s="15">
        <f t="shared" si="1136"/>
        <v>0</v>
      </c>
      <c r="F2204" s="15">
        <f t="shared" si="1136"/>
        <v>0</v>
      </c>
      <c r="G2204" s="15">
        <f t="shared" si="1136"/>
        <v>0</v>
      </c>
      <c r="H2204" s="16">
        <f t="shared" si="1136"/>
        <v>0</v>
      </c>
      <c r="I2204" s="100">
        <f t="shared" si="1129"/>
        <v>0</v>
      </c>
    </row>
    <row r="2205" spans="1:9" s="3" customFormat="1" ht="13.5" hidden="1" thickBot="1" x14ac:dyDescent="0.25">
      <c r="A2205" s="19" t="s">
        <v>37</v>
      </c>
      <c r="B2205" s="143" t="s">
        <v>38</v>
      </c>
      <c r="C2205" s="10">
        <v>0</v>
      </c>
      <c r="D2205" s="10"/>
      <c r="E2205" s="10">
        <f>C2205+D2205</f>
        <v>0</v>
      </c>
      <c r="F2205" s="10"/>
      <c r="G2205" s="10"/>
      <c r="H2205" s="11"/>
      <c r="I2205" s="100">
        <f t="shared" si="1129"/>
        <v>0</v>
      </c>
    </row>
    <row r="2206" spans="1:9" s="3" customFormat="1" ht="13.5" hidden="1" thickBot="1" x14ac:dyDescent="0.25">
      <c r="A2206" s="19"/>
      <c r="B2206" s="20"/>
      <c r="C2206" s="10"/>
      <c r="D2206" s="10"/>
      <c r="E2206" s="10"/>
      <c r="F2206" s="10"/>
      <c r="G2206" s="10"/>
      <c r="H2206" s="11"/>
      <c r="I2206" s="100">
        <f t="shared" si="1129"/>
        <v>0</v>
      </c>
    </row>
    <row r="2207" spans="1:9" ht="26.25" hidden="1" thickBot="1" x14ac:dyDescent="0.25">
      <c r="A2207" s="29" t="s">
        <v>141</v>
      </c>
      <c r="B2207" s="31">
        <v>58</v>
      </c>
      <c r="C2207" s="15">
        <v>0</v>
      </c>
      <c r="D2207" s="15">
        <f t="shared" ref="D2207:H2207" si="1137">SUM(D2208,D2215,D2222)</f>
        <v>0</v>
      </c>
      <c r="E2207" s="15">
        <f t="shared" si="1137"/>
        <v>0</v>
      </c>
      <c r="F2207" s="15">
        <f t="shared" si="1137"/>
        <v>0</v>
      </c>
      <c r="G2207" s="15">
        <f t="shared" si="1137"/>
        <v>0</v>
      </c>
      <c r="H2207" s="16">
        <f t="shared" si="1137"/>
        <v>0</v>
      </c>
      <c r="I2207" s="100">
        <f t="shared" si="1129"/>
        <v>0</v>
      </c>
    </row>
    <row r="2208" spans="1:9" ht="13.5" hidden="1" thickBot="1" x14ac:dyDescent="0.25">
      <c r="A2208" s="29" t="s">
        <v>43</v>
      </c>
      <c r="B2208" s="32" t="s">
        <v>142</v>
      </c>
      <c r="C2208" s="15">
        <v>0</v>
      </c>
      <c r="D2208" s="15">
        <f t="shared" ref="D2208:H2208" si="1138">SUM(D2212,D2213,D2214)</f>
        <v>0</v>
      </c>
      <c r="E2208" s="15">
        <f t="shared" si="1138"/>
        <v>0</v>
      </c>
      <c r="F2208" s="15">
        <f t="shared" si="1138"/>
        <v>0</v>
      </c>
      <c r="G2208" s="15">
        <f t="shared" si="1138"/>
        <v>0</v>
      </c>
      <c r="H2208" s="16">
        <f t="shared" si="1138"/>
        <v>0</v>
      </c>
      <c r="I2208" s="100">
        <f t="shared" si="1129"/>
        <v>0</v>
      </c>
    </row>
    <row r="2209" spans="1:9" s="3" customFormat="1" ht="13.5" hidden="1" thickBot="1" x14ac:dyDescent="0.25">
      <c r="A2209" s="33" t="s">
        <v>45</v>
      </c>
      <c r="B2209" s="34"/>
      <c r="C2209" s="15"/>
      <c r="D2209" s="15"/>
      <c r="E2209" s="15"/>
      <c r="F2209" s="15"/>
      <c r="G2209" s="15"/>
      <c r="H2209" s="16"/>
      <c r="I2209" s="100">
        <f t="shared" si="1129"/>
        <v>0</v>
      </c>
    </row>
    <row r="2210" spans="1:9" ht="13.5" hidden="1" thickBot="1" x14ac:dyDescent="0.25">
      <c r="A2210" s="33" t="s">
        <v>46</v>
      </c>
      <c r="B2210" s="34"/>
      <c r="C2210" s="15">
        <v>0</v>
      </c>
      <c r="D2210" s="15">
        <f t="shared" ref="D2210:H2210" si="1139">D2212+D2213+D2214-D2211</f>
        <v>0</v>
      </c>
      <c r="E2210" s="15">
        <f t="shared" si="1139"/>
        <v>0</v>
      </c>
      <c r="F2210" s="15">
        <f t="shared" si="1139"/>
        <v>0</v>
      </c>
      <c r="G2210" s="15">
        <f t="shared" si="1139"/>
        <v>0</v>
      </c>
      <c r="H2210" s="16">
        <f t="shared" si="1139"/>
        <v>0</v>
      </c>
      <c r="I2210" s="100">
        <f t="shared" si="1129"/>
        <v>0</v>
      </c>
    </row>
    <row r="2211" spans="1:9" ht="13.5" hidden="1" thickBot="1" x14ac:dyDescent="0.25">
      <c r="A2211" s="33" t="s">
        <v>47</v>
      </c>
      <c r="B2211" s="34"/>
      <c r="C2211" s="15">
        <v>0</v>
      </c>
      <c r="D2211" s="15"/>
      <c r="E2211" s="15">
        <f>C2211+D2211</f>
        <v>0</v>
      </c>
      <c r="F2211" s="15"/>
      <c r="G2211" s="15"/>
      <c r="H2211" s="16"/>
      <c r="I2211" s="100">
        <f t="shared" si="1129"/>
        <v>0</v>
      </c>
    </row>
    <row r="2212" spans="1:9" ht="13.5" hidden="1" thickBot="1" x14ac:dyDescent="0.25">
      <c r="A2212" s="8" t="s">
        <v>48</v>
      </c>
      <c r="B2212" s="144" t="s">
        <v>143</v>
      </c>
      <c r="C2212" s="55">
        <v>0</v>
      </c>
      <c r="D2212" s="55"/>
      <c r="E2212" s="55">
        <f t="shared" ref="E2212:E2214" si="1140">C2212+D2212</f>
        <v>0</v>
      </c>
      <c r="F2212" s="55"/>
      <c r="G2212" s="55"/>
      <c r="H2212" s="95"/>
      <c r="I2212" s="100">
        <f t="shared" si="1129"/>
        <v>0</v>
      </c>
    </row>
    <row r="2213" spans="1:9" ht="13.5" hidden="1" thickBot="1" x14ac:dyDescent="0.25">
      <c r="A2213" s="8" t="s">
        <v>50</v>
      </c>
      <c r="B2213" s="144" t="s">
        <v>144</v>
      </c>
      <c r="C2213" s="55">
        <v>0</v>
      </c>
      <c r="D2213" s="55"/>
      <c r="E2213" s="55">
        <f t="shared" si="1140"/>
        <v>0</v>
      </c>
      <c r="F2213" s="55"/>
      <c r="G2213" s="55"/>
      <c r="H2213" s="95"/>
      <c r="I2213" s="100">
        <f t="shared" si="1129"/>
        <v>0</v>
      </c>
    </row>
    <row r="2214" spans="1:9" ht="13.5" hidden="1" thickBot="1" x14ac:dyDescent="0.25">
      <c r="A2214" s="8" t="s">
        <v>52</v>
      </c>
      <c r="B2214" s="145" t="s">
        <v>145</v>
      </c>
      <c r="C2214" s="55">
        <v>0</v>
      </c>
      <c r="D2214" s="55"/>
      <c r="E2214" s="55">
        <f t="shared" si="1140"/>
        <v>0</v>
      </c>
      <c r="F2214" s="55"/>
      <c r="G2214" s="55"/>
      <c r="H2214" s="95"/>
      <c r="I2214" s="100">
        <f t="shared" si="1129"/>
        <v>0</v>
      </c>
    </row>
    <row r="2215" spans="1:9" s="3" customFormat="1" ht="13.5" hidden="1" thickBot="1" x14ac:dyDescent="0.25">
      <c r="A2215" s="29" t="s">
        <v>54</v>
      </c>
      <c r="B2215" s="30" t="s">
        <v>55</v>
      </c>
      <c r="C2215" s="15">
        <v>0</v>
      </c>
      <c r="D2215" s="15">
        <f t="shared" ref="D2215:H2215" si="1141">SUM(D2219,D2220,D2221)</f>
        <v>0</v>
      </c>
      <c r="E2215" s="15">
        <f t="shared" si="1141"/>
        <v>0</v>
      </c>
      <c r="F2215" s="15">
        <f t="shared" si="1141"/>
        <v>0</v>
      </c>
      <c r="G2215" s="15">
        <f t="shared" si="1141"/>
        <v>0</v>
      </c>
      <c r="H2215" s="16">
        <f t="shared" si="1141"/>
        <v>0</v>
      </c>
      <c r="I2215" s="100">
        <f t="shared" si="1129"/>
        <v>0</v>
      </c>
    </row>
    <row r="2216" spans="1:9" s="3" customFormat="1" ht="13.5" hidden="1" thickBot="1" x14ac:dyDescent="0.25">
      <c r="A2216" s="35" t="s">
        <v>45</v>
      </c>
      <c r="B2216" s="30"/>
      <c r="C2216" s="15"/>
      <c r="D2216" s="15"/>
      <c r="E2216" s="15"/>
      <c r="F2216" s="15"/>
      <c r="G2216" s="15"/>
      <c r="H2216" s="16"/>
      <c r="I2216" s="100">
        <f t="shared" si="1129"/>
        <v>0</v>
      </c>
    </row>
    <row r="2217" spans="1:9" s="3" customFormat="1" ht="13.5" hidden="1" thickBot="1" x14ac:dyDescent="0.25">
      <c r="A2217" s="33" t="s">
        <v>46</v>
      </c>
      <c r="B2217" s="34"/>
      <c r="C2217" s="15">
        <v>0</v>
      </c>
      <c r="D2217" s="15">
        <f t="shared" ref="D2217:H2217" si="1142">D2219+D2220+D2221-D2218</f>
        <v>0</v>
      </c>
      <c r="E2217" s="15">
        <f t="shared" si="1142"/>
        <v>0</v>
      </c>
      <c r="F2217" s="15">
        <f t="shared" si="1142"/>
        <v>0</v>
      </c>
      <c r="G2217" s="15">
        <f t="shared" si="1142"/>
        <v>0</v>
      </c>
      <c r="H2217" s="16">
        <f t="shared" si="1142"/>
        <v>0</v>
      </c>
      <c r="I2217" s="100">
        <f t="shared" si="1129"/>
        <v>0</v>
      </c>
    </row>
    <row r="2218" spans="1:9" s="3" customFormat="1" ht="13.5" hidden="1" thickBot="1" x14ac:dyDescent="0.25">
      <c r="A2218" s="33" t="s">
        <v>47</v>
      </c>
      <c r="B2218" s="34"/>
      <c r="C2218" s="15"/>
      <c r="D2218" s="15"/>
      <c r="E2218" s="15"/>
      <c r="F2218" s="15"/>
      <c r="G2218" s="15"/>
      <c r="H2218" s="16"/>
      <c r="I2218" s="100">
        <f t="shared" si="1129"/>
        <v>0</v>
      </c>
    </row>
    <row r="2219" spans="1:9" s="3" customFormat="1" ht="13.5" hidden="1" thickBot="1" x14ac:dyDescent="0.25">
      <c r="A2219" s="8" t="s">
        <v>48</v>
      </c>
      <c r="B2219" s="145" t="s">
        <v>56</v>
      </c>
      <c r="C2219" s="10">
        <v>0</v>
      </c>
      <c r="D2219" s="10"/>
      <c r="E2219" s="10">
        <f t="shared" ref="E2219:E2221" si="1143">C2219+D2219</f>
        <v>0</v>
      </c>
      <c r="F2219" s="10"/>
      <c r="G2219" s="10"/>
      <c r="H2219" s="11"/>
      <c r="I2219" s="100">
        <f t="shared" si="1129"/>
        <v>0</v>
      </c>
    </row>
    <row r="2220" spans="1:9" s="3" customFormat="1" ht="13.5" hidden="1" thickBot="1" x14ac:dyDescent="0.25">
      <c r="A2220" s="8" t="s">
        <v>50</v>
      </c>
      <c r="B2220" s="145" t="s">
        <v>57</v>
      </c>
      <c r="C2220" s="10">
        <v>0</v>
      </c>
      <c r="D2220" s="10"/>
      <c r="E2220" s="10">
        <f t="shared" si="1143"/>
        <v>0</v>
      </c>
      <c r="F2220" s="10"/>
      <c r="G2220" s="10"/>
      <c r="H2220" s="11"/>
      <c r="I2220" s="100">
        <f t="shared" si="1129"/>
        <v>0</v>
      </c>
    </row>
    <row r="2221" spans="1:9" s="3" customFormat="1" ht="13.5" hidden="1" thickBot="1" x14ac:dyDescent="0.25">
      <c r="A2221" s="8" t="s">
        <v>52</v>
      </c>
      <c r="B2221" s="145" t="s">
        <v>58</v>
      </c>
      <c r="C2221" s="10">
        <v>0</v>
      </c>
      <c r="D2221" s="10"/>
      <c r="E2221" s="10">
        <f t="shared" si="1143"/>
        <v>0</v>
      </c>
      <c r="F2221" s="10"/>
      <c r="G2221" s="10"/>
      <c r="H2221" s="11"/>
      <c r="I2221" s="100">
        <f t="shared" si="1129"/>
        <v>0</v>
      </c>
    </row>
    <row r="2222" spans="1:9" s="3" customFormat="1" ht="13.5" hidden="1" thickBot="1" x14ac:dyDescent="0.25">
      <c r="A2222" s="29" t="s">
        <v>59</v>
      </c>
      <c r="B2222" s="36" t="s">
        <v>60</v>
      </c>
      <c r="C2222" s="15">
        <v>0</v>
      </c>
      <c r="D2222" s="15">
        <f t="shared" ref="D2222:H2222" si="1144">SUM(D2226,D2227,D2228)</f>
        <v>0</v>
      </c>
      <c r="E2222" s="15">
        <f t="shared" si="1144"/>
        <v>0</v>
      </c>
      <c r="F2222" s="15">
        <f t="shared" si="1144"/>
        <v>0</v>
      </c>
      <c r="G2222" s="15">
        <f t="shared" si="1144"/>
        <v>0</v>
      </c>
      <c r="H2222" s="16">
        <f t="shared" si="1144"/>
        <v>0</v>
      </c>
      <c r="I2222" s="100">
        <f t="shared" si="1129"/>
        <v>0</v>
      </c>
    </row>
    <row r="2223" spans="1:9" s="3" customFormat="1" ht="13.5" hidden="1" thickBot="1" x14ac:dyDescent="0.25">
      <c r="A2223" s="35" t="s">
        <v>45</v>
      </c>
      <c r="B2223" s="36"/>
      <c r="C2223" s="15"/>
      <c r="D2223" s="15"/>
      <c r="E2223" s="15"/>
      <c r="F2223" s="15"/>
      <c r="G2223" s="15"/>
      <c r="H2223" s="16"/>
      <c r="I2223" s="100">
        <f t="shared" si="1129"/>
        <v>0</v>
      </c>
    </row>
    <row r="2224" spans="1:9" s="3" customFormat="1" ht="13.5" hidden="1" thickBot="1" x14ac:dyDescent="0.25">
      <c r="A2224" s="33" t="s">
        <v>46</v>
      </c>
      <c r="B2224" s="34"/>
      <c r="C2224" s="15">
        <v>0</v>
      </c>
      <c r="D2224" s="15">
        <f t="shared" ref="D2224:H2224" si="1145">D2226+D2227+D2228-D2225</f>
        <v>0</v>
      </c>
      <c r="E2224" s="15">
        <f t="shared" si="1145"/>
        <v>0</v>
      </c>
      <c r="F2224" s="15">
        <f t="shared" si="1145"/>
        <v>0</v>
      </c>
      <c r="G2224" s="15">
        <f t="shared" si="1145"/>
        <v>0</v>
      </c>
      <c r="H2224" s="16">
        <f t="shared" si="1145"/>
        <v>0</v>
      </c>
      <c r="I2224" s="100">
        <f t="shared" si="1129"/>
        <v>0</v>
      </c>
    </row>
    <row r="2225" spans="1:9" s="3" customFormat="1" ht="13.5" hidden="1" thickBot="1" x14ac:dyDescent="0.25">
      <c r="A2225" s="33" t="s">
        <v>47</v>
      </c>
      <c r="B2225" s="34"/>
      <c r="C2225" s="15"/>
      <c r="D2225" s="15"/>
      <c r="E2225" s="15"/>
      <c r="F2225" s="15"/>
      <c r="G2225" s="15"/>
      <c r="H2225" s="16"/>
      <c r="I2225" s="100">
        <f t="shared" si="1129"/>
        <v>0</v>
      </c>
    </row>
    <row r="2226" spans="1:9" s="3" customFormat="1" ht="13.5" hidden="1" thickBot="1" x14ac:dyDescent="0.25">
      <c r="A2226" s="8" t="s">
        <v>48</v>
      </c>
      <c r="B2226" s="145" t="s">
        <v>61</v>
      </c>
      <c r="C2226" s="10">
        <v>0</v>
      </c>
      <c r="D2226" s="10"/>
      <c r="E2226" s="10">
        <f t="shared" ref="E2226:E2228" si="1146">C2226+D2226</f>
        <v>0</v>
      </c>
      <c r="F2226" s="10"/>
      <c r="G2226" s="10"/>
      <c r="H2226" s="11"/>
      <c r="I2226" s="100">
        <f t="shared" si="1129"/>
        <v>0</v>
      </c>
    </row>
    <row r="2227" spans="1:9" s="3" customFormat="1" ht="13.5" hidden="1" thickBot="1" x14ac:dyDescent="0.25">
      <c r="A2227" s="8" t="s">
        <v>50</v>
      </c>
      <c r="B2227" s="145" t="s">
        <v>62</v>
      </c>
      <c r="C2227" s="10">
        <v>0</v>
      </c>
      <c r="D2227" s="10"/>
      <c r="E2227" s="10">
        <f t="shared" si="1146"/>
        <v>0</v>
      </c>
      <c r="F2227" s="10"/>
      <c r="G2227" s="10"/>
      <c r="H2227" s="11"/>
      <c r="I2227" s="100">
        <f t="shared" si="1129"/>
        <v>0</v>
      </c>
    </row>
    <row r="2228" spans="1:9" s="3" customFormat="1" ht="13.5" hidden="1" thickBot="1" x14ac:dyDescent="0.25">
      <c r="A2228" s="8" t="s">
        <v>52</v>
      </c>
      <c r="B2228" s="145" t="s">
        <v>63</v>
      </c>
      <c r="C2228" s="10">
        <v>0</v>
      </c>
      <c r="D2228" s="10"/>
      <c r="E2228" s="10">
        <f t="shared" si="1146"/>
        <v>0</v>
      </c>
      <c r="F2228" s="10"/>
      <c r="G2228" s="10"/>
      <c r="H2228" s="11"/>
      <c r="I2228" s="100">
        <f t="shared" si="1129"/>
        <v>0</v>
      </c>
    </row>
    <row r="2229" spans="1:9" s="3" customFormat="1" ht="13.5" hidden="1" thickBot="1" x14ac:dyDescent="0.25">
      <c r="A2229" s="37"/>
      <c r="B2229" s="24"/>
      <c r="C2229" s="10"/>
      <c r="D2229" s="10"/>
      <c r="E2229" s="10"/>
      <c r="F2229" s="10"/>
      <c r="G2229" s="10"/>
      <c r="H2229" s="11"/>
      <c r="I2229" s="100">
        <f t="shared" si="1129"/>
        <v>0</v>
      </c>
    </row>
    <row r="2230" spans="1:9" s="3" customFormat="1" ht="13.5" hidden="1" thickBot="1" x14ac:dyDescent="0.25">
      <c r="A2230" s="17" t="s">
        <v>64</v>
      </c>
      <c r="B2230" s="36" t="s">
        <v>65</v>
      </c>
      <c r="C2230" s="15">
        <v>0</v>
      </c>
      <c r="D2230" s="15"/>
      <c r="E2230" s="15">
        <f>C2230+D2230</f>
        <v>0</v>
      </c>
      <c r="F2230" s="15"/>
      <c r="G2230" s="15"/>
      <c r="H2230" s="16"/>
      <c r="I2230" s="100">
        <f t="shared" si="1129"/>
        <v>0</v>
      </c>
    </row>
    <row r="2231" spans="1:9" s="3" customFormat="1" ht="13.5" hidden="1" thickBot="1" x14ac:dyDescent="0.25">
      <c r="A2231" s="37"/>
      <c r="B2231" s="24"/>
      <c r="C2231" s="10"/>
      <c r="D2231" s="10"/>
      <c r="E2231" s="10"/>
      <c r="F2231" s="10"/>
      <c r="G2231" s="10"/>
      <c r="H2231" s="11"/>
      <c r="I2231" s="100">
        <f t="shared" si="1129"/>
        <v>0</v>
      </c>
    </row>
    <row r="2232" spans="1:9" s="3" customFormat="1" ht="13.5" hidden="1" thickBot="1" x14ac:dyDescent="0.25">
      <c r="A2232" s="17" t="s">
        <v>66</v>
      </c>
      <c r="B2232" s="36"/>
      <c r="C2232" s="15">
        <v>0</v>
      </c>
      <c r="D2232" s="15">
        <f t="shared" ref="D2232:H2232" si="1147">D2185-D2203</f>
        <v>0</v>
      </c>
      <c r="E2232" s="15">
        <f t="shared" si="1147"/>
        <v>0</v>
      </c>
      <c r="F2232" s="15">
        <f t="shared" si="1147"/>
        <v>0</v>
      </c>
      <c r="G2232" s="15">
        <f t="shared" si="1147"/>
        <v>0</v>
      </c>
      <c r="H2232" s="16">
        <f t="shared" si="1147"/>
        <v>0</v>
      </c>
      <c r="I2232" s="100">
        <f t="shared" si="1129"/>
        <v>0</v>
      </c>
    </row>
    <row r="2233" spans="1:9" s="3" customFormat="1" ht="13.5" hidden="1" thickBot="1" x14ac:dyDescent="0.25">
      <c r="A2233" s="23"/>
      <c r="B2233" s="24"/>
      <c r="C2233" s="10"/>
      <c r="D2233" s="10"/>
      <c r="E2233" s="10"/>
      <c r="F2233" s="10"/>
      <c r="G2233" s="10"/>
      <c r="H2233" s="11"/>
      <c r="I2233" s="100">
        <f t="shared" si="1129"/>
        <v>0</v>
      </c>
    </row>
    <row r="2234" spans="1:9" s="67" customFormat="1" ht="13.5" hidden="1" thickBot="1" x14ac:dyDescent="0.25">
      <c r="A2234" s="105" t="s">
        <v>80</v>
      </c>
      <c r="B2234" s="106"/>
      <c r="C2234" s="107">
        <v>0</v>
      </c>
      <c r="D2234" s="107">
        <f t="shared" ref="D2234:H2234" si="1148">D2235</f>
        <v>0</v>
      </c>
      <c r="E2234" s="107">
        <f t="shared" si="1148"/>
        <v>0</v>
      </c>
      <c r="F2234" s="107">
        <f t="shared" si="1148"/>
        <v>0</v>
      </c>
      <c r="G2234" s="107">
        <f t="shared" si="1148"/>
        <v>0</v>
      </c>
      <c r="H2234" s="108">
        <f t="shared" si="1148"/>
        <v>0</v>
      </c>
      <c r="I2234" s="100">
        <f t="shared" si="1129"/>
        <v>0</v>
      </c>
    </row>
    <row r="2235" spans="1:9" s="68" customFormat="1" ht="13.5" hidden="1" thickBot="1" x14ac:dyDescent="0.25">
      <c r="A2235" s="109" t="s">
        <v>71</v>
      </c>
      <c r="B2235" s="110"/>
      <c r="C2235" s="111">
        <v>0</v>
      </c>
      <c r="D2235" s="111">
        <f t="shared" ref="D2235:H2235" si="1149">SUM(D2236,D2237,D2238,D2239)</f>
        <v>0</v>
      </c>
      <c r="E2235" s="111">
        <f t="shared" si="1149"/>
        <v>0</v>
      </c>
      <c r="F2235" s="111">
        <f t="shared" si="1149"/>
        <v>0</v>
      </c>
      <c r="G2235" s="111">
        <f t="shared" si="1149"/>
        <v>0</v>
      </c>
      <c r="H2235" s="112">
        <f t="shared" si="1149"/>
        <v>0</v>
      </c>
      <c r="I2235" s="100">
        <f t="shared" si="1129"/>
        <v>0</v>
      </c>
    </row>
    <row r="2236" spans="1:9" ht="13.5" hidden="1" thickBot="1" x14ac:dyDescent="0.25">
      <c r="A2236" s="8" t="s">
        <v>72</v>
      </c>
      <c r="B2236" s="9"/>
      <c r="C2236" s="55">
        <v>0</v>
      </c>
      <c r="D2236" s="55"/>
      <c r="E2236" s="55">
        <f>SUM(C2236,D2236)</f>
        <v>0</v>
      </c>
      <c r="F2236" s="55"/>
      <c r="G2236" s="55"/>
      <c r="H2236" s="95"/>
      <c r="I2236" s="100">
        <f t="shared" si="1129"/>
        <v>0</v>
      </c>
    </row>
    <row r="2237" spans="1:9" s="3" customFormat="1" ht="26.25" hidden="1" thickBot="1" x14ac:dyDescent="0.25">
      <c r="A2237" s="8" t="s">
        <v>136</v>
      </c>
      <c r="B2237" s="12"/>
      <c r="C2237" s="10">
        <v>0</v>
      </c>
      <c r="D2237" s="10"/>
      <c r="E2237" s="10">
        <f t="shared" ref="E2237:E2238" si="1150">SUM(C2237,D2237)</f>
        <v>0</v>
      </c>
      <c r="F2237" s="10"/>
      <c r="G2237" s="10"/>
      <c r="H2237" s="11"/>
      <c r="I2237" s="100">
        <f t="shared" si="1129"/>
        <v>0</v>
      </c>
    </row>
    <row r="2238" spans="1:9" s="3" customFormat="1" ht="39" hidden="1" thickBot="1" x14ac:dyDescent="0.25">
      <c r="A2238" s="8" t="s">
        <v>12</v>
      </c>
      <c r="B2238" s="9">
        <v>420269</v>
      </c>
      <c r="C2238" s="10">
        <v>0</v>
      </c>
      <c r="D2238" s="10"/>
      <c r="E2238" s="10">
        <f t="shared" si="1150"/>
        <v>0</v>
      </c>
      <c r="F2238" s="10"/>
      <c r="G2238" s="10"/>
      <c r="H2238" s="11"/>
      <c r="I2238" s="100">
        <f t="shared" si="1129"/>
        <v>0</v>
      </c>
    </row>
    <row r="2239" spans="1:9" s="3" customFormat="1" ht="26.25" hidden="1" thickBot="1" x14ac:dyDescent="0.25">
      <c r="A2239" s="13" t="s">
        <v>13</v>
      </c>
      <c r="B2239" s="14" t="s">
        <v>14</v>
      </c>
      <c r="C2239" s="15">
        <v>0</v>
      </c>
      <c r="D2239" s="15">
        <f t="shared" ref="D2239:H2239" si="1151">SUM(D2240,D2244,D2248)</f>
        <v>0</v>
      </c>
      <c r="E2239" s="15">
        <f t="shared" si="1151"/>
        <v>0</v>
      </c>
      <c r="F2239" s="15">
        <f t="shared" si="1151"/>
        <v>0</v>
      </c>
      <c r="G2239" s="15">
        <f t="shared" si="1151"/>
        <v>0</v>
      </c>
      <c r="H2239" s="16">
        <f t="shared" si="1151"/>
        <v>0</v>
      </c>
      <c r="I2239" s="100">
        <f t="shared" si="1129"/>
        <v>0</v>
      </c>
    </row>
    <row r="2240" spans="1:9" s="3" customFormat="1" ht="13.5" hidden="1" thickBot="1" x14ac:dyDescent="0.25">
      <c r="A2240" s="17" t="s">
        <v>15</v>
      </c>
      <c r="B2240" s="18" t="s">
        <v>16</v>
      </c>
      <c r="C2240" s="15">
        <v>0</v>
      </c>
      <c r="D2240" s="15">
        <f t="shared" ref="D2240:H2240" si="1152">SUM(D2241:D2243)</f>
        <v>0</v>
      </c>
      <c r="E2240" s="15">
        <f t="shared" si="1152"/>
        <v>0</v>
      </c>
      <c r="F2240" s="15">
        <f t="shared" si="1152"/>
        <v>0</v>
      </c>
      <c r="G2240" s="15">
        <f t="shared" si="1152"/>
        <v>0</v>
      </c>
      <c r="H2240" s="16">
        <f t="shared" si="1152"/>
        <v>0</v>
      </c>
      <c r="I2240" s="100">
        <f t="shared" si="1129"/>
        <v>0</v>
      </c>
    </row>
    <row r="2241" spans="1:9" s="3" customFormat="1" ht="13.5" hidden="1" thickBot="1" x14ac:dyDescent="0.25">
      <c r="A2241" s="19" t="s">
        <v>17</v>
      </c>
      <c r="B2241" s="20" t="s">
        <v>18</v>
      </c>
      <c r="C2241" s="10">
        <v>0</v>
      </c>
      <c r="D2241" s="10"/>
      <c r="E2241" s="10">
        <f t="shared" ref="E2241:E2243" si="1153">SUM(C2241,D2241)</f>
        <v>0</v>
      </c>
      <c r="F2241" s="10"/>
      <c r="G2241" s="10"/>
      <c r="H2241" s="11"/>
      <c r="I2241" s="100">
        <f t="shared" si="1129"/>
        <v>0</v>
      </c>
    </row>
    <row r="2242" spans="1:9" s="3" customFormat="1" ht="13.5" hidden="1" thickBot="1" x14ac:dyDescent="0.25">
      <c r="A2242" s="19" t="s">
        <v>19</v>
      </c>
      <c r="B2242" s="21" t="s">
        <v>20</v>
      </c>
      <c r="C2242" s="10">
        <v>0</v>
      </c>
      <c r="D2242" s="10"/>
      <c r="E2242" s="10">
        <f t="shared" si="1153"/>
        <v>0</v>
      </c>
      <c r="F2242" s="10"/>
      <c r="G2242" s="10"/>
      <c r="H2242" s="11"/>
      <c r="I2242" s="100">
        <f t="shared" si="1129"/>
        <v>0</v>
      </c>
    </row>
    <row r="2243" spans="1:9" s="3" customFormat="1" ht="13.5" hidden="1" thickBot="1" x14ac:dyDescent="0.25">
      <c r="A2243" s="19" t="s">
        <v>21</v>
      </c>
      <c r="B2243" s="21" t="s">
        <v>22</v>
      </c>
      <c r="C2243" s="10">
        <v>0</v>
      </c>
      <c r="D2243" s="10"/>
      <c r="E2243" s="10">
        <f t="shared" si="1153"/>
        <v>0</v>
      </c>
      <c r="F2243" s="10"/>
      <c r="G2243" s="10"/>
      <c r="H2243" s="11"/>
      <c r="I2243" s="100">
        <f t="shared" si="1129"/>
        <v>0</v>
      </c>
    </row>
    <row r="2244" spans="1:9" s="3" customFormat="1" ht="13.5" hidden="1" thickBot="1" x14ac:dyDescent="0.25">
      <c r="A2244" s="17" t="s">
        <v>23</v>
      </c>
      <c r="B2244" s="22" t="s">
        <v>24</v>
      </c>
      <c r="C2244" s="15">
        <v>0</v>
      </c>
      <c r="D2244" s="15">
        <f t="shared" ref="D2244:H2244" si="1154">SUM(D2245:D2247)</f>
        <v>0</v>
      </c>
      <c r="E2244" s="15">
        <f t="shared" si="1154"/>
        <v>0</v>
      </c>
      <c r="F2244" s="15">
        <f t="shared" si="1154"/>
        <v>0</v>
      </c>
      <c r="G2244" s="15">
        <f t="shared" si="1154"/>
        <v>0</v>
      </c>
      <c r="H2244" s="16">
        <f t="shared" si="1154"/>
        <v>0</v>
      </c>
      <c r="I2244" s="100">
        <f t="shared" si="1129"/>
        <v>0</v>
      </c>
    </row>
    <row r="2245" spans="1:9" s="3" customFormat="1" ht="13.5" hidden="1" thickBot="1" x14ac:dyDescent="0.25">
      <c r="A2245" s="19" t="s">
        <v>17</v>
      </c>
      <c r="B2245" s="21" t="s">
        <v>25</v>
      </c>
      <c r="C2245" s="10">
        <v>0</v>
      </c>
      <c r="D2245" s="10"/>
      <c r="E2245" s="10">
        <f t="shared" ref="E2245:E2247" si="1155">SUM(C2245,D2245)</f>
        <v>0</v>
      </c>
      <c r="F2245" s="10"/>
      <c r="G2245" s="10"/>
      <c r="H2245" s="11"/>
      <c r="I2245" s="100">
        <f t="shared" si="1129"/>
        <v>0</v>
      </c>
    </row>
    <row r="2246" spans="1:9" s="3" customFormat="1" ht="13.5" hidden="1" thickBot="1" x14ac:dyDescent="0.25">
      <c r="A2246" s="19" t="s">
        <v>19</v>
      </c>
      <c r="B2246" s="21" t="s">
        <v>26</v>
      </c>
      <c r="C2246" s="10">
        <v>0</v>
      </c>
      <c r="D2246" s="10"/>
      <c r="E2246" s="10">
        <f t="shared" si="1155"/>
        <v>0</v>
      </c>
      <c r="F2246" s="10"/>
      <c r="G2246" s="10"/>
      <c r="H2246" s="11"/>
      <c r="I2246" s="100">
        <f t="shared" si="1129"/>
        <v>0</v>
      </c>
    </row>
    <row r="2247" spans="1:9" s="3" customFormat="1" ht="13.5" hidden="1" thickBot="1" x14ac:dyDescent="0.25">
      <c r="A2247" s="19" t="s">
        <v>21</v>
      </c>
      <c r="B2247" s="21" t="s">
        <v>27</v>
      </c>
      <c r="C2247" s="10">
        <v>0</v>
      </c>
      <c r="D2247" s="10"/>
      <c r="E2247" s="10">
        <f t="shared" si="1155"/>
        <v>0</v>
      </c>
      <c r="F2247" s="10"/>
      <c r="G2247" s="10"/>
      <c r="H2247" s="11"/>
      <c r="I2247" s="100">
        <f t="shared" si="1129"/>
        <v>0</v>
      </c>
    </row>
    <row r="2248" spans="1:9" s="3" customFormat="1" ht="13.5" hidden="1" thickBot="1" x14ac:dyDescent="0.25">
      <c r="A2248" s="17" t="s">
        <v>28</v>
      </c>
      <c r="B2248" s="22" t="s">
        <v>29</v>
      </c>
      <c r="C2248" s="15">
        <v>0</v>
      </c>
      <c r="D2248" s="15">
        <f t="shared" ref="D2248:H2248" si="1156">SUM(D2249:D2251)</f>
        <v>0</v>
      </c>
      <c r="E2248" s="15">
        <f t="shared" si="1156"/>
        <v>0</v>
      </c>
      <c r="F2248" s="15">
        <f t="shared" si="1156"/>
        <v>0</v>
      </c>
      <c r="G2248" s="15">
        <f t="shared" si="1156"/>
        <v>0</v>
      </c>
      <c r="H2248" s="16">
        <f t="shared" si="1156"/>
        <v>0</v>
      </c>
      <c r="I2248" s="100">
        <f t="shared" si="1129"/>
        <v>0</v>
      </c>
    </row>
    <row r="2249" spans="1:9" s="3" customFormat="1" ht="13.5" hidden="1" thickBot="1" x14ac:dyDescent="0.25">
      <c r="A2249" s="19" t="s">
        <v>17</v>
      </c>
      <c r="B2249" s="21" t="s">
        <v>30</v>
      </c>
      <c r="C2249" s="10">
        <v>0</v>
      </c>
      <c r="D2249" s="10"/>
      <c r="E2249" s="10">
        <f t="shared" ref="E2249:E2251" si="1157">SUM(C2249,D2249)</f>
        <v>0</v>
      </c>
      <c r="F2249" s="10"/>
      <c r="G2249" s="10"/>
      <c r="H2249" s="11"/>
      <c r="I2249" s="100">
        <f t="shared" si="1129"/>
        <v>0</v>
      </c>
    </row>
    <row r="2250" spans="1:9" s="3" customFormat="1" ht="13.5" hidden="1" thickBot="1" x14ac:dyDescent="0.25">
      <c r="A2250" s="19" t="s">
        <v>19</v>
      </c>
      <c r="B2250" s="21" t="s">
        <v>31</v>
      </c>
      <c r="C2250" s="10">
        <v>0</v>
      </c>
      <c r="D2250" s="10"/>
      <c r="E2250" s="10">
        <f t="shared" si="1157"/>
        <v>0</v>
      </c>
      <c r="F2250" s="10"/>
      <c r="G2250" s="10"/>
      <c r="H2250" s="11"/>
      <c r="I2250" s="100">
        <f t="shared" si="1129"/>
        <v>0</v>
      </c>
    </row>
    <row r="2251" spans="1:9" s="3" customFormat="1" ht="13.5" hidden="1" thickBot="1" x14ac:dyDescent="0.25">
      <c r="A2251" s="19" t="s">
        <v>21</v>
      </c>
      <c r="B2251" s="21" t="s">
        <v>32</v>
      </c>
      <c r="C2251" s="10">
        <v>0</v>
      </c>
      <c r="D2251" s="10"/>
      <c r="E2251" s="10">
        <f t="shared" si="1157"/>
        <v>0</v>
      </c>
      <c r="F2251" s="10"/>
      <c r="G2251" s="10"/>
      <c r="H2251" s="11"/>
      <c r="I2251" s="100">
        <f t="shared" si="1129"/>
        <v>0</v>
      </c>
    </row>
    <row r="2252" spans="1:9" s="68" customFormat="1" ht="13.5" hidden="1" thickBot="1" x14ac:dyDescent="0.25">
      <c r="A2252" s="109" t="s">
        <v>69</v>
      </c>
      <c r="B2252" s="110"/>
      <c r="C2252" s="111">
        <v>0</v>
      </c>
      <c r="D2252" s="111">
        <f t="shared" ref="D2252:H2252" si="1158">SUM(D2253,D2256,D2279)</f>
        <v>0</v>
      </c>
      <c r="E2252" s="111">
        <f t="shared" si="1158"/>
        <v>0</v>
      </c>
      <c r="F2252" s="111">
        <f t="shared" si="1158"/>
        <v>0</v>
      </c>
      <c r="G2252" s="111">
        <f t="shared" si="1158"/>
        <v>0</v>
      </c>
      <c r="H2252" s="112">
        <f t="shared" si="1158"/>
        <v>0</v>
      </c>
      <c r="I2252" s="100">
        <f t="shared" si="1129"/>
        <v>0</v>
      </c>
    </row>
    <row r="2253" spans="1:9" ht="13.5" hidden="1" thickBot="1" x14ac:dyDescent="0.25">
      <c r="A2253" s="29" t="s">
        <v>34</v>
      </c>
      <c r="B2253" s="30">
        <v>20</v>
      </c>
      <c r="C2253" s="15">
        <v>0</v>
      </c>
      <c r="D2253" s="15">
        <f t="shared" ref="D2253:H2253" si="1159">SUM(D2254)</f>
        <v>0</v>
      </c>
      <c r="E2253" s="15">
        <f t="shared" si="1159"/>
        <v>0</v>
      </c>
      <c r="F2253" s="15">
        <f t="shared" si="1159"/>
        <v>0</v>
      </c>
      <c r="G2253" s="15">
        <f t="shared" si="1159"/>
        <v>0</v>
      </c>
      <c r="H2253" s="16">
        <f t="shared" si="1159"/>
        <v>0</v>
      </c>
      <c r="I2253" s="100">
        <f t="shared" si="1129"/>
        <v>0</v>
      </c>
    </row>
    <row r="2254" spans="1:9" ht="13.5" hidden="1" thickBot="1" x14ac:dyDescent="0.25">
      <c r="A2254" s="19" t="s">
        <v>37</v>
      </c>
      <c r="B2254" s="143" t="s">
        <v>38</v>
      </c>
      <c r="C2254" s="55">
        <v>0</v>
      </c>
      <c r="D2254" s="55"/>
      <c r="E2254" s="55">
        <f>C2254+D2254</f>
        <v>0</v>
      </c>
      <c r="F2254" s="55"/>
      <c r="G2254" s="55"/>
      <c r="H2254" s="95"/>
      <c r="I2254" s="100">
        <f t="shared" si="1129"/>
        <v>0</v>
      </c>
    </row>
    <row r="2255" spans="1:9" s="3" customFormat="1" ht="13.5" hidden="1" thickBot="1" x14ac:dyDescent="0.25">
      <c r="A2255" s="19"/>
      <c r="B2255" s="20"/>
      <c r="C2255" s="10"/>
      <c r="D2255" s="10"/>
      <c r="E2255" s="10"/>
      <c r="F2255" s="10"/>
      <c r="G2255" s="10"/>
      <c r="H2255" s="11"/>
      <c r="I2255" s="100">
        <f t="shared" ref="I2255:I2318" si="1160">SUM(E2255:H2255)</f>
        <v>0</v>
      </c>
    </row>
    <row r="2256" spans="1:9" ht="26.25" hidden="1" thickBot="1" x14ac:dyDescent="0.25">
      <c r="A2256" s="29" t="s">
        <v>141</v>
      </c>
      <c r="B2256" s="31">
        <v>58</v>
      </c>
      <c r="C2256" s="15">
        <v>0</v>
      </c>
      <c r="D2256" s="15">
        <f t="shared" ref="D2256:H2256" si="1161">SUM(D2257,D2264,D2271)</f>
        <v>0</v>
      </c>
      <c r="E2256" s="15">
        <f t="shared" si="1161"/>
        <v>0</v>
      </c>
      <c r="F2256" s="15">
        <f t="shared" si="1161"/>
        <v>0</v>
      </c>
      <c r="G2256" s="15">
        <f t="shared" si="1161"/>
        <v>0</v>
      </c>
      <c r="H2256" s="16">
        <f t="shared" si="1161"/>
        <v>0</v>
      </c>
      <c r="I2256" s="100">
        <f t="shared" si="1160"/>
        <v>0</v>
      </c>
    </row>
    <row r="2257" spans="1:11" ht="13.5" hidden="1" thickBot="1" x14ac:dyDescent="0.25">
      <c r="A2257" s="29" t="s">
        <v>43</v>
      </c>
      <c r="B2257" s="32" t="s">
        <v>142</v>
      </c>
      <c r="C2257" s="15">
        <v>0</v>
      </c>
      <c r="D2257" s="15">
        <f t="shared" ref="D2257:H2257" si="1162">SUM(D2261,D2262,D2263)</f>
        <v>0</v>
      </c>
      <c r="E2257" s="15">
        <f t="shared" si="1162"/>
        <v>0</v>
      </c>
      <c r="F2257" s="15">
        <f t="shared" si="1162"/>
        <v>0</v>
      </c>
      <c r="G2257" s="15">
        <f t="shared" si="1162"/>
        <v>0</v>
      </c>
      <c r="H2257" s="16">
        <f t="shared" si="1162"/>
        <v>0</v>
      </c>
      <c r="I2257" s="100">
        <f t="shared" si="1160"/>
        <v>0</v>
      </c>
    </row>
    <row r="2258" spans="1:11" s="3" customFormat="1" ht="13.5" hidden="1" thickBot="1" x14ac:dyDescent="0.25">
      <c r="A2258" s="33" t="s">
        <v>45</v>
      </c>
      <c r="B2258" s="34"/>
      <c r="C2258" s="15"/>
      <c r="D2258" s="15"/>
      <c r="E2258" s="15"/>
      <c r="F2258" s="15"/>
      <c r="G2258" s="15"/>
      <c r="H2258" s="16"/>
      <c r="I2258" s="100">
        <f t="shared" si="1160"/>
        <v>0</v>
      </c>
    </row>
    <row r="2259" spans="1:11" ht="13.5" hidden="1" thickBot="1" x14ac:dyDescent="0.25">
      <c r="A2259" s="33" t="s">
        <v>46</v>
      </c>
      <c r="B2259" s="34"/>
      <c r="C2259" s="15">
        <v>0</v>
      </c>
      <c r="D2259" s="15">
        <f t="shared" ref="D2259:H2259" si="1163">D2261+D2262+D2263-D2260</f>
        <v>0</v>
      </c>
      <c r="E2259" s="15">
        <f t="shared" si="1163"/>
        <v>0</v>
      </c>
      <c r="F2259" s="15">
        <f t="shared" si="1163"/>
        <v>0</v>
      </c>
      <c r="G2259" s="15">
        <f t="shared" si="1163"/>
        <v>0</v>
      </c>
      <c r="H2259" s="16">
        <f t="shared" si="1163"/>
        <v>0</v>
      </c>
      <c r="I2259" s="100">
        <f t="shared" si="1160"/>
        <v>0</v>
      </c>
    </row>
    <row r="2260" spans="1:11" s="3" customFormat="1" ht="13.5" hidden="1" thickBot="1" x14ac:dyDescent="0.25">
      <c r="A2260" s="33" t="s">
        <v>47</v>
      </c>
      <c r="B2260" s="34"/>
      <c r="C2260" s="15">
        <v>0</v>
      </c>
      <c r="D2260" s="15"/>
      <c r="E2260" s="15">
        <f t="shared" ref="E2260:E2263" si="1164">C2260+D2260</f>
        <v>0</v>
      </c>
      <c r="F2260" s="15"/>
      <c r="G2260" s="15"/>
      <c r="H2260" s="16"/>
      <c r="I2260" s="100">
        <f t="shared" si="1160"/>
        <v>0</v>
      </c>
    </row>
    <row r="2261" spans="1:11" ht="13.5" hidden="1" thickBot="1" x14ac:dyDescent="0.25">
      <c r="A2261" s="8" t="s">
        <v>48</v>
      </c>
      <c r="B2261" s="144" t="s">
        <v>143</v>
      </c>
      <c r="C2261" s="55">
        <v>0</v>
      </c>
      <c r="D2261" s="55"/>
      <c r="E2261" s="55">
        <f t="shared" si="1164"/>
        <v>0</v>
      </c>
      <c r="F2261" s="55"/>
      <c r="G2261" s="55"/>
      <c r="H2261" s="95"/>
      <c r="I2261" s="100">
        <f t="shared" si="1160"/>
        <v>0</v>
      </c>
      <c r="J2261" s="69">
        <v>0.02</v>
      </c>
      <c r="K2261" s="69">
        <v>0.13</v>
      </c>
    </row>
    <row r="2262" spans="1:11" ht="13.5" hidden="1" thickBot="1" x14ac:dyDescent="0.25">
      <c r="A2262" s="8" t="s">
        <v>50</v>
      </c>
      <c r="B2262" s="144" t="s">
        <v>144</v>
      </c>
      <c r="C2262" s="55">
        <v>0</v>
      </c>
      <c r="D2262" s="55"/>
      <c r="E2262" s="55">
        <f t="shared" si="1164"/>
        <v>0</v>
      </c>
      <c r="F2262" s="55"/>
      <c r="G2262" s="55"/>
      <c r="H2262" s="95"/>
      <c r="I2262" s="100">
        <f t="shared" si="1160"/>
        <v>0</v>
      </c>
      <c r="J2262" s="69">
        <v>0.85</v>
      </c>
    </row>
    <row r="2263" spans="1:11" s="3" customFormat="1" ht="13.5" hidden="1" thickBot="1" x14ac:dyDescent="0.25">
      <c r="A2263" s="8" t="s">
        <v>52</v>
      </c>
      <c r="B2263" s="145" t="s">
        <v>145</v>
      </c>
      <c r="C2263" s="10">
        <v>0</v>
      </c>
      <c r="D2263" s="10"/>
      <c r="E2263" s="10">
        <f t="shared" si="1164"/>
        <v>0</v>
      </c>
      <c r="F2263" s="10"/>
      <c r="G2263" s="10"/>
      <c r="H2263" s="11"/>
      <c r="I2263" s="100">
        <f t="shared" si="1160"/>
        <v>0</v>
      </c>
    </row>
    <row r="2264" spans="1:11" s="3" customFormat="1" ht="13.5" hidden="1" thickBot="1" x14ac:dyDescent="0.25">
      <c r="A2264" s="29" t="s">
        <v>54</v>
      </c>
      <c r="B2264" s="30" t="s">
        <v>55</v>
      </c>
      <c r="C2264" s="15">
        <v>0</v>
      </c>
      <c r="D2264" s="15">
        <f t="shared" ref="D2264:H2264" si="1165">SUM(D2268,D2269,D2270)</f>
        <v>0</v>
      </c>
      <c r="E2264" s="15">
        <f t="shared" si="1165"/>
        <v>0</v>
      </c>
      <c r="F2264" s="15">
        <f t="shared" si="1165"/>
        <v>0</v>
      </c>
      <c r="G2264" s="15">
        <f t="shared" si="1165"/>
        <v>0</v>
      </c>
      <c r="H2264" s="16">
        <f t="shared" si="1165"/>
        <v>0</v>
      </c>
      <c r="I2264" s="100">
        <f t="shared" si="1160"/>
        <v>0</v>
      </c>
    </row>
    <row r="2265" spans="1:11" s="3" customFormat="1" ht="13.5" hidden="1" thickBot="1" x14ac:dyDescent="0.25">
      <c r="A2265" s="35" t="s">
        <v>45</v>
      </c>
      <c r="B2265" s="30"/>
      <c r="C2265" s="15"/>
      <c r="D2265" s="15"/>
      <c r="E2265" s="15"/>
      <c r="F2265" s="15"/>
      <c r="G2265" s="15"/>
      <c r="H2265" s="16"/>
      <c r="I2265" s="100">
        <f t="shared" si="1160"/>
        <v>0</v>
      </c>
    </row>
    <row r="2266" spans="1:11" s="3" customFormat="1" ht="13.5" hidden="1" thickBot="1" x14ac:dyDescent="0.25">
      <c r="A2266" s="33" t="s">
        <v>46</v>
      </c>
      <c r="B2266" s="34"/>
      <c r="C2266" s="15">
        <v>0</v>
      </c>
      <c r="D2266" s="15">
        <f t="shared" ref="D2266:H2266" si="1166">D2268+D2269+D2270-D2267</f>
        <v>0</v>
      </c>
      <c r="E2266" s="15">
        <f t="shared" si="1166"/>
        <v>0</v>
      </c>
      <c r="F2266" s="15">
        <f t="shared" si="1166"/>
        <v>0</v>
      </c>
      <c r="G2266" s="15">
        <f t="shared" si="1166"/>
        <v>0</v>
      </c>
      <c r="H2266" s="16">
        <f t="shared" si="1166"/>
        <v>0</v>
      </c>
      <c r="I2266" s="100">
        <f t="shared" si="1160"/>
        <v>0</v>
      </c>
    </row>
    <row r="2267" spans="1:11" s="3" customFormat="1" ht="13.5" hidden="1" thickBot="1" x14ac:dyDescent="0.25">
      <c r="A2267" s="33" t="s">
        <v>47</v>
      </c>
      <c r="B2267" s="34"/>
      <c r="C2267" s="15">
        <v>0</v>
      </c>
      <c r="D2267" s="15"/>
      <c r="E2267" s="15">
        <f t="shared" ref="E2267:E2270" si="1167">C2267+D2267</f>
        <v>0</v>
      </c>
      <c r="F2267" s="15"/>
      <c r="G2267" s="15"/>
      <c r="H2267" s="16"/>
      <c r="I2267" s="100">
        <f t="shared" si="1160"/>
        <v>0</v>
      </c>
    </row>
    <row r="2268" spans="1:11" s="3" customFormat="1" ht="13.5" hidden="1" thickBot="1" x14ac:dyDescent="0.25">
      <c r="A2268" s="8" t="s">
        <v>48</v>
      </c>
      <c r="B2268" s="145" t="s">
        <v>56</v>
      </c>
      <c r="C2268" s="10">
        <v>0</v>
      </c>
      <c r="D2268" s="10"/>
      <c r="E2268" s="10">
        <f t="shared" si="1167"/>
        <v>0</v>
      </c>
      <c r="F2268" s="10"/>
      <c r="G2268" s="10"/>
      <c r="H2268" s="11"/>
      <c r="I2268" s="100">
        <f t="shared" si="1160"/>
        <v>0</v>
      </c>
    </row>
    <row r="2269" spans="1:11" s="3" customFormat="1" ht="13.5" hidden="1" thickBot="1" x14ac:dyDescent="0.25">
      <c r="A2269" s="8" t="s">
        <v>50</v>
      </c>
      <c r="B2269" s="145" t="s">
        <v>57</v>
      </c>
      <c r="C2269" s="10">
        <v>0</v>
      </c>
      <c r="D2269" s="10"/>
      <c r="E2269" s="10">
        <f t="shared" si="1167"/>
        <v>0</v>
      </c>
      <c r="F2269" s="10"/>
      <c r="G2269" s="10"/>
      <c r="H2269" s="11"/>
      <c r="I2269" s="100">
        <f t="shared" si="1160"/>
        <v>0</v>
      </c>
    </row>
    <row r="2270" spans="1:11" s="3" customFormat="1" ht="13.5" hidden="1" thickBot="1" x14ac:dyDescent="0.25">
      <c r="A2270" s="8" t="s">
        <v>52</v>
      </c>
      <c r="B2270" s="145" t="s">
        <v>58</v>
      </c>
      <c r="C2270" s="10">
        <v>0</v>
      </c>
      <c r="D2270" s="10"/>
      <c r="E2270" s="10">
        <f t="shared" si="1167"/>
        <v>0</v>
      </c>
      <c r="F2270" s="10"/>
      <c r="G2270" s="10"/>
      <c r="H2270" s="11"/>
      <c r="I2270" s="100">
        <f t="shared" si="1160"/>
        <v>0</v>
      </c>
    </row>
    <row r="2271" spans="1:11" s="3" customFormat="1" ht="13.5" hidden="1" thickBot="1" x14ac:dyDescent="0.25">
      <c r="A2271" s="29" t="s">
        <v>59</v>
      </c>
      <c r="B2271" s="36" t="s">
        <v>60</v>
      </c>
      <c r="C2271" s="15">
        <v>0</v>
      </c>
      <c r="D2271" s="15">
        <f t="shared" ref="D2271:H2271" si="1168">SUM(D2275,D2276,D2277)</f>
        <v>0</v>
      </c>
      <c r="E2271" s="15">
        <f t="shared" si="1168"/>
        <v>0</v>
      </c>
      <c r="F2271" s="15">
        <f t="shared" si="1168"/>
        <v>0</v>
      </c>
      <c r="G2271" s="15">
        <f t="shared" si="1168"/>
        <v>0</v>
      </c>
      <c r="H2271" s="16">
        <f t="shared" si="1168"/>
        <v>0</v>
      </c>
      <c r="I2271" s="100">
        <f t="shared" si="1160"/>
        <v>0</v>
      </c>
    </row>
    <row r="2272" spans="1:11" s="3" customFormat="1" ht="13.5" hidden="1" thickBot="1" x14ac:dyDescent="0.25">
      <c r="A2272" s="35" t="s">
        <v>45</v>
      </c>
      <c r="B2272" s="36"/>
      <c r="C2272" s="15"/>
      <c r="D2272" s="15"/>
      <c r="E2272" s="15"/>
      <c r="F2272" s="15"/>
      <c r="G2272" s="15"/>
      <c r="H2272" s="16"/>
      <c r="I2272" s="100">
        <f t="shared" si="1160"/>
        <v>0</v>
      </c>
    </row>
    <row r="2273" spans="1:9" s="3" customFormat="1" ht="13.5" hidden="1" thickBot="1" x14ac:dyDescent="0.25">
      <c r="A2273" s="33" t="s">
        <v>46</v>
      </c>
      <c r="B2273" s="34"/>
      <c r="C2273" s="15">
        <v>0</v>
      </c>
      <c r="D2273" s="15">
        <f t="shared" ref="D2273:H2273" si="1169">D2275+D2276+D2277-D2274</f>
        <v>0</v>
      </c>
      <c r="E2273" s="15">
        <f t="shared" si="1169"/>
        <v>0</v>
      </c>
      <c r="F2273" s="15">
        <f t="shared" si="1169"/>
        <v>0</v>
      </c>
      <c r="G2273" s="15">
        <f t="shared" si="1169"/>
        <v>0</v>
      </c>
      <c r="H2273" s="16">
        <f t="shared" si="1169"/>
        <v>0</v>
      </c>
      <c r="I2273" s="100">
        <f t="shared" si="1160"/>
        <v>0</v>
      </c>
    </row>
    <row r="2274" spans="1:9" s="3" customFormat="1" ht="13.5" hidden="1" thickBot="1" x14ac:dyDescent="0.25">
      <c r="A2274" s="33" t="s">
        <v>47</v>
      </c>
      <c r="B2274" s="34"/>
      <c r="C2274" s="15">
        <v>0</v>
      </c>
      <c r="D2274" s="15"/>
      <c r="E2274" s="15">
        <f t="shared" ref="E2274:E2277" si="1170">C2274+D2274</f>
        <v>0</v>
      </c>
      <c r="F2274" s="15"/>
      <c r="G2274" s="15"/>
      <c r="H2274" s="16"/>
      <c r="I2274" s="100">
        <f t="shared" si="1160"/>
        <v>0</v>
      </c>
    </row>
    <row r="2275" spans="1:9" s="3" customFormat="1" ht="13.5" hidden="1" thickBot="1" x14ac:dyDescent="0.25">
      <c r="A2275" s="8" t="s">
        <v>48</v>
      </c>
      <c r="B2275" s="145" t="s">
        <v>61</v>
      </c>
      <c r="C2275" s="10">
        <v>0</v>
      </c>
      <c r="D2275" s="10"/>
      <c r="E2275" s="10">
        <f t="shared" si="1170"/>
        <v>0</v>
      </c>
      <c r="F2275" s="10"/>
      <c r="G2275" s="10"/>
      <c r="H2275" s="11"/>
      <c r="I2275" s="100">
        <f t="shared" si="1160"/>
        <v>0</v>
      </c>
    </row>
    <row r="2276" spans="1:9" s="3" customFormat="1" ht="13.5" hidden="1" thickBot="1" x14ac:dyDescent="0.25">
      <c r="A2276" s="8" t="s">
        <v>50</v>
      </c>
      <c r="B2276" s="145" t="s">
        <v>62</v>
      </c>
      <c r="C2276" s="10">
        <v>0</v>
      </c>
      <c r="D2276" s="10"/>
      <c r="E2276" s="10">
        <f t="shared" si="1170"/>
        <v>0</v>
      </c>
      <c r="F2276" s="10"/>
      <c r="G2276" s="10"/>
      <c r="H2276" s="11"/>
      <c r="I2276" s="100">
        <f t="shared" si="1160"/>
        <v>0</v>
      </c>
    </row>
    <row r="2277" spans="1:9" s="3" customFormat="1" ht="13.5" hidden="1" thickBot="1" x14ac:dyDescent="0.25">
      <c r="A2277" s="8" t="s">
        <v>52</v>
      </c>
      <c r="B2277" s="145" t="s">
        <v>63</v>
      </c>
      <c r="C2277" s="10">
        <v>0</v>
      </c>
      <c r="D2277" s="10"/>
      <c r="E2277" s="10">
        <f t="shared" si="1170"/>
        <v>0</v>
      </c>
      <c r="F2277" s="10"/>
      <c r="G2277" s="10"/>
      <c r="H2277" s="11"/>
      <c r="I2277" s="100">
        <f t="shared" si="1160"/>
        <v>0</v>
      </c>
    </row>
    <row r="2278" spans="1:9" s="3" customFormat="1" ht="13.5" hidden="1" thickBot="1" x14ac:dyDescent="0.25">
      <c r="A2278" s="37"/>
      <c r="B2278" s="24"/>
      <c r="C2278" s="10"/>
      <c r="D2278" s="10"/>
      <c r="E2278" s="10"/>
      <c r="F2278" s="10"/>
      <c r="G2278" s="10"/>
      <c r="H2278" s="11"/>
      <c r="I2278" s="100">
        <f t="shared" si="1160"/>
        <v>0</v>
      </c>
    </row>
    <row r="2279" spans="1:9" s="3" customFormat="1" ht="13.5" hidden="1" thickBot="1" x14ac:dyDescent="0.25">
      <c r="A2279" s="17" t="s">
        <v>64</v>
      </c>
      <c r="B2279" s="36" t="s">
        <v>65</v>
      </c>
      <c r="C2279" s="15">
        <v>0</v>
      </c>
      <c r="D2279" s="15"/>
      <c r="E2279" s="15">
        <f>C2279+D2279</f>
        <v>0</v>
      </c>
      <c r="F2279" s="15"/>
      <c r="G2279" s="15"/>
      <c r="H2279" s="16"/>
      <c r="I2279" s="100">
        <f t="shared" si="1160"/>
        <v>0</v>
      </c>
    </row>
    <row r="2280" spans="1:9" s="3" customFormat="1" ht="13.5" hidden="1" thickBot="1" x14ac:dyDescent="0.25">
      <c r="A2280" s="37"/>
      <c r="B2280" s="24"/>
      <c r="C2280" s="10"/>
      <c r="D2280" s="10"/>
      <c r="E2280" s="10"/>
      <c r="F2280" s="10"/>
      <c r="G2280" s="10"/>
      <c r="H2280" s="11"/>
      <c r="I2280" s="100">
        <f t="shared" si="1160"/>
        <v>0</v>
      </c>
    </row>
    <row r="2281" spans="1:9" s="3" customFormat="1" ht="13.5" hidden="1" thickBot="1" x14ac:dyDescent="0.25">
      <c r="A2281" s="17" t="s">
        <v>66</v>
      </c>
      <c r="B2281" s="36"/>
      <c r="C2281" s="15">
        <v>0</v>
      </c>
      <c r="D2281" s="15">
        <f t="shared" ref="D2281:H2281" si="1171">D2234-D2252</f>
        <v>0</v>
      </c>
      <c r="E2281" s="15">
        <f t="shared" si="1171"/>
        <v>0</v>
      </c>
      <c r="F2281" s="15">
        <f t="shared" si="1171"/>
        <v>0</v>
      </c>
      <c r="G2281" s="15">
        <f t="shared" si="1171"/>
        <v>0</v>
      </c>
      <c r="H2281" s="16">
        <f t="shared" si="1171"/>
        <v>0</v>
      </c>
      <c r="I2281" s="100">
        <f t="shared" si="1160"/>
        <v>0</v>
      </c>
    </row>
    <row r="2282" spans="1:9" s="3" customFormat="1" ht="13.5" hidden="1" thickBot="1" x14ac:dyDescent="0.25">
      <c r="A2282" s="23"/>
      <c r="B2282" s="24"/>
      <c r="C2282" s="10"/>
      <c r="D2282" s="10"/>
      <c r="E2282" s="10"/>
      <c r="F2282" s="10"/>
      <c r="G2282" s="10"/>
      <c r="H2282" s="11"/>
      <c r="I2282" s="100">
        <f t="shared" si="1160"/>
        <v>0</v>
      </c>
    </row>
    <row r="2283" spans="1:9" s="3" customFormat="1" ht="13.5" hidden="1" thickBot="1" x14ac:dyDescent="0.25">
      <c r="A2283" s="43"/>
      <c r="B2283" s="44"/>
      <c r="C2283" s="45"/>
      <c r="D2283" s="45"/>
      <c r="E2283" s="45"/>
      <c r="F2283" s="45"/>
      <c r="G2283" s="45"/>
      <c r="H2283" s="46"/>
      <c r="I2283" s="100">
        <f t="shared" si="1160"/>
        <v>0</v>
      </c>
    </row>
    <row r="2284" spans="1:9" s="67" customFormat="1" ht="13.5" thickBot="1" x14ac:dyDescent="0.25">
      <c r="A2284" s="204" t="s">
        <v>81</v>
      </c>
      <c r="B2284" s="205" t="s">
        <v>82</v>
      </c>
      <c r="C2284" s="206">
        <v>5550.8</v>
      </c>
      <c r="D2284" s="206">
        <f t="shared" ref="D2284:H2284" si="1172">SUM(D2314)</f>
        <v>0</v>
      </c>
      <c r="E2284" s="206">
        <f t="shared" si="1172"/>
        <v>5550.8</v>
      </c>
      <c r="F2284" s="206">
        <f t="shared" si="1172"/>
        <v>0</v>
      </c>
      <c r="G2284" s="206">
        <f t="shared" si="1172"/>
        <v>0</v>
      </c>
      <c r="H2284" s="207">
        <f t="shared" si="1172"/>
        <v>0</v>
      </c>
      <c r="I2284" s="100">
        <f t="shared" si="1160"/>
        <v>5550.8</v>
      </c>
    </row>
    <row r="2285" spans="1:9" hidden="1" x14ac:dyDescent="0.2">
      <c r="A2285" s="200" t="s">
        <v>69</v>
      </c>
      <c r="B2285" s="201"/>
      <c r="C2285" s="202">
        <v>5550.8</v>
      </c>
      <c r="D2285" s="202">
        <f t="shared" ref="D2285:H2285" si="1173">SUM(D2286,D2289,D2312)</f>
        <v>0</v>
      </c>
      <c r="E2285" s="202">
        <f t="shared" si="1173"/>
        <v>5550.8</v>
      </c>
      <c r="F2285" s="202">
        <f t="shared" si="1173"/>
        <v>0</v>
      </c>
      <c r="G2285" s="202">
        <f t="shared" si="1173"/>
        <v>0</v>
      </c>
      <c r="H2285" s="203">
        <f t="shared" si="1173"/>
        <v>0</v>
      </c>
      <c r="I2285" s="100"/>
    </row>
    <row r="2286" spans="1:9" hidden="1" x14ac:dyDescent="0.2">
      <c r="A2286" s="29" t="s">
        <v>34</v>
      </c>
      <c r="B2286" s="30">
        <v>20</v>
      </c>
      <c r="C2286" s="15">
        <v>0</v>
      </c>
      <c r="D2286" s="15">
        <f t="shared" ref="D2286:H2286" si="1174">SUM(D2287)</f>
        <v>0</v>
      </c>
      <c r="E2286" s="15">
        <f t="shared" si="1174"/>
        <v>0</v>
      </c>
      <c r="F2286" s="15">
        <f t="shared" si="1174"/>
        <v>0</v>
      </c>
      <c r="G2286" s="15">
        <f t="shared" si="1174"/>
        <v>0</v>
      </c>
      <c r="H2286" s="16">
        <f t="shared" si="1174"/>
        <v>0</v>
      </c>
      <c r="I2286" s="100">
        <f t="shared" si="1160"/>
        <v>0</v>
      </c>
    </row>
    <row r="2287" spans="1:9" hidden="1" x14ac:dyDescent="0.2">
      <c r="A2287" s="19" t="s">
        <v>37</v>
      </c>
      <c r="B2287" s="143" t="s">
        <v>38</v>
      </c>
      <c r="C2287" s="55">
        <v>0</v>
      </c>
      <c r="D2287" s="55">
        <f>D2334</f>
        <v>0</v>
      </c>
      <c r="E2287" s="55">
        <f>C2287+D2287</f>
        <v>0</v>
      </c>
      <c r="F2287" s="55">
        <f t="shared" ref="F2287:H2287" si="1175">F2334</f>
        <v>0</v>
      </c>
      <c r="G2287" s="55">
        <f t="shared" si="1175"/>
        <v>0</v>
      </c>
      <c r="H2287" s="95">
        <f t="shared" si="1175"/>
        <v>0</v>
      </c>
      <c r="I2287" s="100">
        <f t="shared" si="1160"/>
        <v>0</v>
      </c>
    </row>
    <row r="2288" spans="1:9" s="3" customFormat="1" hidden="1" x14ac:dyDescent="0.2">
      <c r="A2288" s="19"/>
      <c r="B2288" s="20"/>
      <c r="C2288" s="10"/>
      <c r="D2288" s="10"/>
      <c r="E2288" s="10"/>
      <c r="F2288" s="10"/>
      <c r="G2288" s="10"/>
      <c r="H2288" s="11"/>
      <c r="I2288" s="100">
        <f t="shared" si="1160"/>
        <v>0</v>
      </c>
    </row>
    <row r="2289" spans="1:9" ht="25.5" hidden="1" x14ac:dyDescent="0.2">
      <c r="A2289" s="29" t="s">
        <v>141</v>
      </c>
      <c r="B2289" s="31">
        <v>56</v>
      </c>
      <c r="C2289" s="15">
        <v>5550.8</v>
      </c>
      <c r="D2289" s="15">
        <f t="shared" ref="D2289:H2289" si="1176">SUM(D2290,D2297,D2304)</f>
        <v>0</v>
      </c>
      <c r="E2289" s="15">
        <f t="shared" si="1176"/>
        <v>5550.8</v>
      </c>
      <c r="F2289" s="15">
        <f t="shared" si="1176"/>
        <v>0</v>
      </c>
      <c r="G2289" s="15">
        <f t="shared" si="1176"/>
        <v>0</v>
      </c>
      <c r="H2289" s="16">
        <f t="shared" si="1176"/>
        <v>0</v>
      </c>
      <c r="I2289" s="100"/>
    </row>
    <row r="2290" spans="1:9" hidden="1" x14ac:dyDescent="0.2">
      <c r="A2290" s="29" t="s">
        <v>43</v>
      </c>
      <c r="B2290" s="32" t="s">
        <v>142</v>
      </c>
      <c r="C2290" s="15">
        <v>5550.8</v>
      </c>
      <c r="D2290" s="15">
        <f t="shared" ref="D2290:H2290" si="1177">SUM(D2294,D2295,D2296)</f>
        <v>0</v>
      </c>
      <c r="E2290" s="15">
        <f t="shared" si="1177"/>
        <v>5550.8</v>
      </c>
      <c r="F2290" s="15">
        <f t="shared" si="1177"/>
        <v>0</v>
      </c>
      <c r="G2290" s="15">
        <f t="shared" si="1177"/>
        <v>0</v>
      </c>
      <c r="H2290" s="16">
        <f t="shared" si="1177"/>
        <v>0</v>
      </c>
      <c r="I2290" s="100"/>
    </row>
    <row r="2291" spans="1:9" s="3" customFormat="1" hidden="1" x14ac:dyDescent="0.2">
      <c r="A2291" s="33" t="s">
        <v>45</v>
      </c>
      <c r="B2291" s="34"/>
      <c r="C2291" s="15"/>
      <c r="D2291" s="15"/>
      <c r="E2291" s="15"/>
      <c r="F2291" s="15"/>
      <c r="G2291" s="15"/>
      <c r="H2291" s="16"/>
      <c r="I2291" s="100">
        <f t="shared" si="1160"/>
        <v>0</v>
      </c>
    </row>
    <row r="2292" spans="1:9" hidden="1" x14ac:dyDescent="0.2">
      <c r="A2292" s="33" t="s">
        <v>46</v>
      </c>
      <c r="B2292" s="34"/>
      <c r="C2292" s="15">
        <v>2650.1000000000004</v>
      </c>
      <c r="D2292" s="15">
        <f t="shared" ref="D2292:H2292" si="1178">D2294+D2295+D2296-D2293</f>
        <v>0</v>
      </c>
      <c r="E2292" s="15">
        <f t="shared" si="1178"/>
        <v>2650.1000000000004</v>
      </c>
      <c r="F2292" s="15">
        <f t="shared" si="1178"/>
        <v>0</v>
      </c>
      <c r="G2292" s="15">
        <f t="shared" si="1178"/>
        <v>0</v>
      </c>
      <c r="H2292" s="16">
        <f t="shared" si="1178"/>
        <v>0</v>
      </c>
      <c r="I2292" s="100"/>
    </row>
    <row r="2293" spans="1:9" hidden="1" x14ac:dyDescent="0.2">
      <c r="A2293" s="33" t="s">
        <v>47</v>
      </c>
      <c r="B2293" s="34"/>
      <c r="C2293" s="15">
        <v>2900.7</v>
      </c>
      <c r="D2293" s="15">
        <f t="shared" ref="D2293:H2296" si="1179">D2340</f>
        <v>0</v>
      </c>
      <c r="E2293" s="15">
        <f t="shared" si="1179"/>
        <v>2900.7</v>
      </c>
      <c r="F2293" s="15">
        <f t="shared" si="1179"/>
        <v>0</v>
      </c>
      <c r="G2293" s="15">
        <f t="shared" si="1179"/>
        <v>0</v>
      </c>
      <c r="H2293" s="16">
        <f t="shared" si="1179"/>
        <v>0</v>
      </c>
      <c r="I2293" s="100"/>
    </row>
    <row r="2294" spans="1:9" hidden="1" x14ac:dyDescent="0.2">
      <c r="A2294" s="8" t="s">
        <v>48</v>
      </c>
      <c r="B2294" s="144" t="s">
        <v>143</v>
      </c>
      <c r="C2294" s="55">
        <v>1110.2</v>
      </c>
      <c r="D2294" s="55">
        <f t="shared" si="1179"/>
        <v>0</v>
      </c>
      <c r="E2294" s="55">
        <f t="shared" ref="E2294:E2296" si="1180">C2294+D2294</f>
        <v>1110.2</v>
      </c>
      <c r="F2294" s="55">
        <f>F2341</f>
        <v>0</v>
      </c>
      <c r="G2294" s="55">
        <f>G2341</f>
        <v>0</v>
      </c>
      <c r="H2294" s="95">
        <f>H2341</f>
        <v>0</v>
      </c>
      <c r="I2294" s="100"/>
    </row>
    <row r="2295" spans="1:9" hidden="1" x14ac:dyDescent="0.2">
      <c r="A2295" s="8" t="s">
        <v>50</v>
      </c>
      <c r="B2295" s="144" t="s">
        <v>144</v>
      </c>
      <c r="C2295" s="55">
        <v>4440.6000000000004</v>
      </c>
      <c r="D2295" s="55">
        <f t="shared" si="1179"/>
        <v>0</v>
      </c>
      <c r="E2295" s="55">
        <f t="shared" si="1180"/>
        <v>4440.6000000000004</v>
      </c>
      <c r="F2295" s="55">
        <f t="shared" ref="F2295:H2296" si="1181">F2342</f>
        <v>0</v>
      </c>
      <c r="G2295" s="55">
        <f t="shared" si="1181"/>
        <v>0</v>
      </c>
      <c r="H2295" s="95">
        <f t="shared" si="1181"/>
        <v>0</v>
      </c>
      <c r="I2295" s="100"/>
    </row>
    <row r="2296" spans="1:9" s="3" customFormat="1" hidden="1" x14ac:dyDescent="0.2">
      <c r="A2296" s="8" t="s">
        <v>52</v>
      </c>
      <c r="B2296" s="145" t="s">
        <v>145</v>
      </c>
      <c r="C2296" s="10">
        <v>0</v>
      </c>
      <c r="D2296" s="10">
        <f t="shared" si="1179"/>
        <v>0</v>
      </c>
      <c r="E2296" s="10">
        <f t="shared" si="1180"/>
        <v>0</v>
      </c>
      <c r="F2296" s="10">
        <f t="shared" si="1181"/>
        <v>0</v>
      </c>
      <c r="G2296" s="10">
        <f t="shared" si="1181"/>
        <v>0</v>
      </c>
      <c r="H2296" s="11">
        <f t="shared" si="1181"/>
        <v>0</v>
      </c>
      <c r="I2296" s="100">
        <f t="shared" si="1160"/>
        <v>0</v>
      </c>
    </row>
    <row r="2297" spans="1:9" s="3" customFormat="1" hidden="1" x14ac:dyDescent="0.2">
      <c r="A2297" s="29" t="s">
        <v>54</v>
      </c>
      <c r="B2297" s="30" t="s">
        <v>55</v>
      </c>
      <c r="C2297" s="15">
        <v>0</v>
      </c>
      <c r="D2297" s="15">
        <f t="shared" ref="D2297:H2297" si="1182">SUM(D2301,D2302,D2303)</f>
        <v>0</v>
      </c>
      <c r="E2297" s="15">
        <f t="shared" si="1182"/>
        <v>0</v>
      </c>
      <c r="F2297" s="15">
        <f t="shared" si="1182"/>
        <v>0</v>
      </c>
      <c r="G2297" s="15">
        <f t="shared" si="1182"/>
        <v>0</v>
      </c>
      <c r="H2297" s="16">
        <f t="shared" si="1182"/>
        <v>0</v>
      </c>
      <c r="I2297" s="100">
        <f t="shared" si="1160"/>
        <v>0</v>
      </c>
    </row>
    <row r="2298" spans="1:9" s="3" customFormat="1" hidden="1" x14ac:dyDescent="0.2">
      <c r="A2298" s="35" t="s">
        <v>45</v>
      </c>
      <c r="B2298" s="30"/>
      <c r="C2298" s="15"/>
      <c r="D2298" s="15"/>
      <c r="E2298" s="15"/>
      <c r="F2298" s="15"/>
      <c r="G2298" s="15"/>
      <c r="H2298" s="16"/>
      <c r="I2298" s="100">
        <f t="shared" si="1160"/>
        <v>0</v>
      </c>
    </row>
    <row r="2299" spans="1:9" s="3" customFormat="1" hidden="1" x14ac:dyDescent="0.2">
      <c r="A2299" s="33" t="s">
        <v>46</v>
      </c>
      <c r="B2299" s="34"/>
      <c r="C2299" s="15">
        <v>0</v>
      </c>
      <c r="D2299" s="15">
        <f t="shared" ref="D2299:H2299" si="1183">D2301+D2302+D2303-D2300</f>
        <v>0</v>
      </c>
      <c r="E2299" s="15">
        <f t="shared" si="1183"/>
        <v>0</v>
      </c>
      <c r="F2299" s="15">
        <f t="shared" si="1183"/>
        <v>0</v>
      </c>
      <c r="G2299" s="15">
        <f t="shared" si="1183"/>
        <v>0</v>
      </c>
      <c r="H2299" s="16">
        <f t="shared" si="1183"/>
        <v>0</v>
      </c>
      <c r="I2299" s="100">
        <f t="shared" si="1160"/>
        <v>0</v>
      </c>
    </row>
    <row r="2300" spans="1:9" s="3" customFormat="1" hidden="1" x14ac:dyDescent="0.2">
      <c r="A2300" s="33" t="s">
        <v>47</v>
      </c>
      <c r="B2300" s="34"/>
      <c r="C2300" s="15">
        <v>0</v>
      </c>
      <c r="D2300" s="15">
        <f t="shared" ref="D2300:H2303" si="1184">D2347</f>
        <v>0</v>
      </c>
      <c r="E2300" s="15">
        <f t="shared" si="1184"/>
        <v>0</v>
      </c>
      <c r="F2300" s="15">
        <f t="shared" si="1184"/>
        <v>0</v>
      </c>
      <c r="G2300" s="15">
        <f t="shared" si="1184"/>
        <v>0</v>
      </c>
      <c r="H2300" s="16">
        <f t="shared" si="1184"/>
        <v>0</v>
      </c>
      <c r="I2300" s="100">
        <f t="shared" si="1160"/>
        <v>0</v>
      </c>
    </row>
    <row r="2301" spans="1:9" s="3" customFormat="1" hidden="1" x14ac:dyDescent="0.2">
      <c r="A2301" s="8" t="s">
        <v>48</v>
      </c>
      <c r="B2301" s="145" t="s">
        <v>56</v>
      </c>
      <c r="C2301" s="10">
        <v>0</v>
      </c>
      <c r="D2301" s="10">
        <f t="shared" si="1184"/>
        <v>0</v>
      </c>
      <c r="E2301" s="10">
        <f t="shared" ref="E2301:E2303" si="1185">C2301+D2301</f>
        <v>0</v>
      </c>
      <c r="F2301" s="10">
        <f t="shared" si="1184"/>
        <v>0</v>
      </c>
      <c r="G2301" s="10">
        <f t="shared" si="1184"/>
        <v>0</v>
      </c>
      <c r="H2301" s="11">
        <f t="shared" si="1184"/>
        <v>0</v>
      </c>
      <c r="I2301" s="100">
        <f t="shared" si="1160"/>
        <v>0</v>
      </c>
    </row>
    <row r="2302" spans="1:9" s="3" customFormat="1" hidden="1" x14ac:dyDescent="0.2">
      <c r="A2302" s="8" t="s">
        <v>50</v>
      </c>
      <c r="B2302" s="145" t="s">
        <v>57</v>
      </c>
      <c r="C2302" s="10">
        <v>0</v>
      </c>
      <c r="D2302" s="10">
        <f t="shared" si="1184"/>
        <v>0</v>
      </c>
      <c r="E2302" s="10">
        <f t="shared" si="1185"/>
        <v>0</v>
      </c>
      <c r="F2302" s="10">
        <f t="shared" si="1184"/>
        <v>0</v>
      </c>
      <c r="G2302" s="10">
        <f t="shared" si="1184"/>
        <v>0</v>
      </c>
      <c r="H2302" s="11">
        <f t="shared" si="1184"/>
        <v>0</v>
      </c>
      <c r="I2302" s="100">
        <f t="shared" si="1160"/>
        <v>0</v>
      </c>
    </row>
    <row r="2303" spans="1:9" s="3" customFormat="1" hidden="1" x14ac:dyDescent="0.2">
      <c r="A2303" s="8" t="s">
        <v>52</v>
      </c>
      <c r="B2303" s="145" t="s">
        <v>58</v>
      </c>
      <c r="C2303" s="10">
        <v>0</v>
      </c>
      <c r="D2303" s="10">
        <f t="shared" si="1184"/>
        <v>0</v>
      </c>
      <c r="E2303" s="10">
        <f t="shared" si="1185"/>
        <v>0</v>
      </c>
      <c r="F2303" s="10">
        <f t="shared" si="1184"/>
        <v>0</v>
      </c>
      <c r="G2303" s="10">
        <f t="shared" si="1184"/>
        <v>0</v>
      </c>
      <c r="H2303" s="11">
        <f t="shared" si="1184"/>
        <v>0</v>
      </c>
      <c r="I2303" s="100">
        <f t="shared" si="1160"/>
        <v>0</v>
      </c>
    </row>
    <row r="2304" spans="1:9" s="3" customFormat="1" hidden="1" x14ac:dyDescent="0.2">
      <c r="A2304" s="29" t="s">
        <v>59</v>
      </c>
      <c r="B2304" s="36" t="s">
        <v>60</v>
      </c>
      <c r="C2304" s="15">
        <v>0</v>
      </c>
      <c r="D2304" s="15">
        <f t="shared" ref="D2304:H2304" si="1186">SUM(D2308,D2309,D2310)</f>
        <v>0</v>
      </c>
      <c r="E2304" s="15">
        <f t="shared" si="1186"/>
        <v>0</v>
      </c>
      <c r="F2304" s="15">
        <f t="shared" si="1186"/>
        <v>0</v>
      </c>
      <c r="G2304" s="15">
        <f t="shared" si="1186"/>
        <v>0</v>
      </c>
      <c r="H2304" s="16">
        <f t="shared" si="1186"/>
        <v>0</v>
      </c>
      <c r="I2304" s="100">
        <f t="shared" si="1160"/>
        <v>0</v>
      </c>
    </row>
    <row r="2305" spans="1:11" s="3" customFormat="1" hidden="1" x14ac:dyDescent="0.2">
      <c r="A2305" s="35" t="s">
        <v>45</v>
      </c>
      <c r="B2305" s="36"/>
      <c r="C2305" s="15"/>
      <c r="D2305" s="15"/>
      <c r="E2305" s="15"/>
      <c r="F2305" s="15"/>
      <c r="G2305" s="15"/>
      <c r="H2305" s="16"/>
      <c r="I2305" s="100">
        <f t="shared" si="1160"/>
        <v>0</v>
      </c>
    </row>
    <row r="2306" spans="1:11" s="3" customFormat="1" hidden="1" x14ac:dyDescent="0.2">
      <c r="A2306" s="33" t="s">
        <v>46</v>
      </c>
      <c r="B2306" s="34"/>
      <c r="C2306" s="15">
        <v>0</v>
      </c>
      <c r="D2306" s="15">
        <f t="shared" ref="D2306:H2306" si="1187">D2308+D2309+D2310-D2307</f>
        <v>0</v>
      </c>
      <c r="E2306" s="15">
        <f t="shared" si="1187"/>
        <v>0</v>
      </c>
      <c r="F2306" s="15">
        <f t="shared" si="1187"/>
        <v>0</v>
      </c>
      <c r="G2306" s="15">
        <f t="shared" si="1187"/>
        <v>0</v>
      </c>
      <c r="H2306" s="16">
        <f t="shared" si="1187"/>
        <v>0</v>
      </c>
      <c r="I2306" s="100">
        <f t="shared" si="1160"/>
        <v>0</v>
      </c>
    </row>
    <row r="2307" spans="1:11" s="3" customFormat="1" hidden="1" x14ac:dyDescent="0.2">
      <c r="A2307" s="33" t="s">
        <v>47</v>
      </c>
      <c r="B2307" s="34"/>
      <c r="C2307" s="15">
        <v>0</v>
      </c>
      <c r="D2307" s="15">
        <f t="shared" ref="D2307:H2310" si="1188">D2354</f>
        <v>0</v>
      </c>
      <c r="E2307" s="15">
        <f t="shared" si="1188"/>
        <v>0</v>
      </c>
      <c r="F2307" s="15">
        <f t="shared" si="1188"/>
        <v>0</v>
      </c>
      <c r="G2307" s="15">
        <f t="shared" si="1188"/>
        <v>0</v>
      </c>
      <c r="H2307" s="16">
        <f t="shared" si="1188"/>
        <v>0</v>
      </c>
      <c r="I2307" s="100">
        <f t="shared" si="1160"/>
        <v>0</v>
      </c>
    </row>
    <row r="2308" spans="1:11" s="3" customFormat="1" hidden="1" x14ac:dyDescent="0.2">
      <c r="A2308" s="8" t="s">
        <v>48</v>
      </c>
      <c r="B2308" s="145" t="s">
        <v>61</v>
      </c>
      <c r="C2308" s="10">
        <v>0</v>
      </c>
      <c r="D2308" s="10">
        <f t="shared" si="1188"/>
        <v>0</v>
      </c>
      <c r="E2308" s="10">
        <f t="shared" ref="E2308:E2310" si="1189">C2308+D2308</f>
        <v>0</v>
      </c>
      <c r="F2308" s="10">
        <f t="shared" si="1188"/>
        <v>0</v>
      </c>
      <c r="G2308" s="10">
        <f t="shared" si="1188"/>
        <v>0</v>
      </c>
      <c r="H2308" s="11">
        <f t="shared" si="1188"/>
        <v>0</v>
      </c>
      <c r="I2308" s="100">
        <f t="shared" si="1160"/>
        <v>0</v>
      </c>
    </row>
    <row r="2309" spans="1:11" s="3" customFormat="1" hidden="1" x14ac:dyDescent="0.2">
      <c r="A2309" s="8" t="s">
        <v>50</v>
      </c>
      <c r="B2309" s="145" t="s">
        <v>62</v>
      </c>
      <c r="C2309" s="10">
        <v>0</v>
      </c>
      <c r="D2309" s="10">
        <f t="shared" si="1188"/>
        <v>0</v>
      </c>
      <c r="E2309" s="10">
        <f t="shared" si="1189"/>
        <v>0</v>
      </c>
      <c r="F2309" s="10">
        <f t="shared" si="1188"/>
        <v>0</v>
      </c>
      <c r="G2309" s="10">
        <f t="shared" si="1188"/>
        <v>0</v>
      </c>
      <c r="H2309" s="11">
        <f t="shared" si="1188"/>
        <v>0</v>
      </c>
      <c r="I2309" s="100">
        <f t="shared" si="1160"/>
        <v>0</v>
      </c>
    </row>
    <row r="2310" spans="1:11" s="3" customFormat="1" hidden="1" x14ac:dyDescent="0.2">
      <c r="A2310" s="8" t="s">
        <v>52</v>
      </c>
      <c r="B2310" s="145" t="s">
        <v>63</v>
      </c>
      <c r="C2310" s="10">
        <v>0</v>
      </c>
      <c r="D2310" s="10">
        <f t="shared" si="1188"/>
        <v>0</v>
      </c>
      <c r="E2310" s="10">
        <f t="shared" si="1189"/>
        <v>0</v>
      </c>
      <c r="F2310" s="10">
        <f t="shared" si="1188"/>
        <v>0</v>
      </c>
      <c r="G2310" s="10">
        <f t="shared" si="1188"/>
        <v>0</v>
      </c>
      <c r="H2310" s="11">
        <f t="shared" si="1188"/>
        <v>0</v>
      </c>
      <c r="I2310" s="100">
        <f t="shared" si="1160"/>
        <v>0</v>
      </c>
    </row>
    <row r="2311" spans="1:11" s="3" customFormat="1" hidden="1" x14ac:dyDescent="0.2">
      <c r="A2311" s="37"/>
      <c r="B2311" s="24"/>
      <c r="C2311" s="10"/>
      <c r="D2311" s="10"/>
      <c r="E2311" s="10"/>
      <c r="F2311" s="10"/>
      <c r="G2311" s="10"/>
      <c r="H2311" s="11"/>
      <c r="I2311" s="100">
        <f t="shared" si="1160"/>
        <v>0</v>
      </c>
    </row>
    <row r="2312" spans="1:11" s="3" customFormat="1" hidden="1" x14ac:dyDescent="0.2">
      <c r="A2312" s="17" t="s">
        <v>64</v>
      </c>
      <c r="B2312" s="36" t="s">
        <v>65</v>
      </c>
      <c r="C2312" s="15">
        <v>0</v>
      </c>
      <c r="D2312" s="15">
        <f t="shared" ref="D2312" si="1190">D2359</f>
        <v>0</v>
      </c>
      <c r="E2312" s="15">
        <f>C2312+D2312</f>
        <v>0</v>
      </c>
      <c r="F2312" s="15">
        <f t="shared" ref="F2312:H2312" si="1191">F2359</f>
        <v>0</v>
      </c>
      <c r="G2312" s="15">
        <f t="shared" si="1191"/>
        <v>0</v>
      </c>
      <c r="H2312" s="16">
        <f t="shared" si="1191"/>
        <v>0</v>
      </c>
      <c r="I2312" s="100">
        <f t="shared" si="1160"/>
        <v>0</v>
      </c>
    </row>
    <row r="2313" spans="1:11" s="3" customFormat="1" hidden="1" x14ac:dyDescent="0.2">
      <c r="A2313" s="23"/>
      <c r="B2313" s="24"/>
      <c r="C2313" s="10"/>
      <c r="D2313" s="10"/>
      <c r="E2313" s="10"/>
      <c r="F2313" s="10"/>
      <c r="G2313" s="10"/>
      <c r="H2313" s="11"/>
      <c r="I2313" s="100">
        <f t="shared" si="1160"/>
        <v>0</v>
      </c>
    </row>
    <row r="2314" spans="1:11" s="67" customFormat="1" ht="38.25" x14ac:dyDescent="0.2">
      <c r="A2314" s="105" t="s">
        <v>151</v>
      </c>
      <c r="B2314" s="106"/>
      <c r="C2314" s="107">
        <v>5550.8</v>
      </c>
      <c r="D2314" s="107">
        <f t="shared" ref="D2314:H2314" si="1192">D2315</f>
        <v>0</v>
      </c>
      <c r="E2314" s="107">
        <f t="shared" si="1192"/>
        <v>5550.8</v>
      </c>
      <c r="F2314" s="107">
        <f t="shared" si="1192"/>
        <v>0</v>
      </c>
      <c r="G2314" s="107">
        <f t="shared" si="1192"/>
        <v>0</v>
      </c>
      <c r="H2314" s="108">
        <f t="shared" si="1192"/>
        <v>0</v>
      </c>
      <c r="I2314" s="100">
        <f t="shared" si="1160"/>
        <v>5550.8</v>
      </c>
    </row>
    <row r="2315" spans="1:11" s="68" customFormat="1" x14ac:dyDescent="0.2">
      <c r="A2315" s="109" t="s">
        <v>71</v>
      </c>
      <c r="B2315" s="110"/>
      <c r="C2315" s="111">
        <v>5550.8</v>
      </c>
      <c r="D2315" s="111">
        <f t="shared" ref="D2315:H2315" si="1193">SUM(D2316,D2317,D2318,D2319)</f>
        <v>0</v>
      </c>
      <c r="E2315" s="111">
        <f t="shared" si="1193"/>
        <v>5550.8</v>
      </c>
      <c r="F2315" s="111">
        <f t="shared" si="1193"/>
        <v>0</v>
      </c>
      <c r="G2315" s="111">
        <f t="shared" si="1193"/>
        <v>0</v>
      </c>
      <c r="H2315" s="112">
        <f t="shared" si="1193"/>
        <v>0</v>
      </c>
      <c r="I2315" s="100" t="str">
        <f>A2315</f>
        <v>Total venituri</v>
      </c>
    </row>
    <row r="2316" spans="1:11" ht="25.5" hidden="1" x14ac:dyDescent="0.2">
      <c r="A2316" s="139" t="s">
        <v>79</v>
      </c>
      <c r="B2316" s="140">
        <v>41070217</v>
      </c>
      <c r="C2316" s="55">
        <v>0</v>
      </c>
      <c r="D2316" s="55"/>
      <c r="E2316" s="55">
        <f>SUM(C2316,D2316)</f>
        <v>0</v>
      </c>
      <c r="F2316" s="55"/>
      <c r="G2316" s="55"/>
      <c r="H2316" s="95"/>
      <c r="I2316" s="100">
        <f t="shared" si="1160"/>
        <v>0</v>
      </c>
      <c r="K2316" s="69">
        <v>2.5899999999999999E-2</v>
      </c>
    </row>
    <row r="2317" spans="1:11" ht="25.5" x14ac:dyDescent="0.2">
      <c r="A2317" s="8" t="s">
        <v>136</v>
      </c>
      <c r="B2317" s="145" t="s">
        <v>165</v>
      </c>
      <c r="C2317" s="55">
        <v>5550.8</v>
      </c>
      <c r="D2317" s="55"/>
      <c r="E2317" s="55">
        <f t="shared" ref="E2317:E2318" si="1194">SUM(C2317,D2317)</f>
        <v>5550.8</v>
      </c>
      <c r="F2317" s="55"/>
      <c r="G2317" s="55"/>
      <c r="H2317" s="95"/>
      <c r="I2317" s="100" t="str">
        <f>A2317</f>
        <v xml:space="preserve">Sume aferente împrumuturilor contractate de către  unitățile administrativ-teritoriale conform OUG nr. 95/2025 </v>
      </c>
    </row>
    <row r="2318" spans="1:11" s="3" customFormat="1" ht="38.25" hidden="1" x14ac:dyDescent="0.2">
      <c r="A2318" s="8" t="s">
        <v>12</v>
      </c>
      <c r="B2318" s="9">
        <v>420269</v>
      </c>
      <c r="C2318" s="10">
        <v>0</v>
      </c>
      <c r="D2318" s="10"/>
      <c r="E2318" s="10">
        <f t="shared" si="1194"/>
        <v>0</v>
      </c>
      <c r="F2318" s="10"/>
      <c r="G2318" s="10"/>
      <c r="H2318" s="11"/>
      <c r="I2318" s="100">
        <f t="shared" si="1160"/>
        <v>0</v>
      </c>
      <c r="K2318" s="3">
        <v>0.12920000000000001</v>
      </c>
    </row>
    <row r="2319" spans="1:11" ht="25.5" hidden="1" x14ac:dyDescent="0.2">
      <c r="A2319" s="13" t="s">
        <v>13</v>
      </c>
      <c r="B2319" s="14" t="s">
        <v>14</v>
      </c>
      <c r="C2319" s="15">
        <v>0</v>
      </c>
      <c r="D2319" s="15">
        <f t="shared" ref="D2319:H2319" si="1195">SUM(D2320,D2324,D2328)</f>
        <v>0</v>
      </c>
      <c r="E2319" s="15">
        <f t="shared" si="1195"/>
        <v>0</v>
      </c>
      <c r="F2319" s="15">
        <f t="shared" si="1195"/>
        <v>0</v>
      </c>
      <c r="G2319" s="15">
        <f t="shared" si="1195"/>
        <v>0</v>
      </c>
      <c r="H2319" s="16">
        <f t="shared" si="1195"/>
        <v>0</v>
      </c>
      <c r="I2319" s="100">
        <f t="shared" ref="I2319:I2382" si="1196">SUM(E2319:H2319)</f>
        <v>0</v>
      </c>
    </row>
    <row r="2320" spans="1:11" hidden="1" x14ac:dyDescent="0.2">
      <c r="A2320" s="17" t="s">
        <v>15</v>
      </c>
      <c r="B2320" s="18" t="s">
        <v>16</v>
      </c>
      <c r="C2320" s="15">
        <v>0</v>
      </c>
      <c r="D2320" s="15">
        <f t="shared" ref="D2320:H2320" si="1197">SUM(D2321:D2323)</f>
        <v>0</v>
      </c>
      <c r="E2320" s="15">
        <f t="shared" si="1197"/>
        <v>0</v>
      </c>
      <c r="F2320" s="15">
        <f t="shared" si="1197"/>
        <v>0</v>
      </c>
      <c r="G2320" s="15">
        <f t="shared" si="1197"/>
        <v>0</v>
      </c>
      <c r="H2320" s="16">
        <f t="shared" si="1197"/>
        <v>0</v>
      </c>
      <c r="I2320" s="100">
        <f t="shared" si="1196"/>
        <v>0</v>
      </c>
      <c r="K2320" s="69">
        <v>0.84489999999999998</v>
      </c>
    </row>
    <row r="2321" spans="1:9" hidden="1" x14ac:dyDescent="0.2">
      <c r="A2321" s="19" t="s">
        <v>17</v>
      </c>
      <c r="B2321" s="20" t="s">
        <v>18</v>
      </c>
      <c r="C2321" s="55">
        <v>0</v>
      </c>
      <c r="D2321" s="55"/>
      <c r="E2321" s="55">
        <f t="shared" ref="E2321:E2323" si="1198">SUM(C2321,D2321)</f>
        <v>0</v>
      </c>
      <c r="F2321" s="55"/>
      <c r="G2321" s="55"/>
      <c r="H2321" s="95"/>
      <c r="I2321" s="100">
        <f t="shared" si="1196"/>
        <v>0</v>
      </c>
    </row>
    <row r="2322" spans="1:9" s="3" customFormat="1" hidden="1" x14ac:dyDescent="0.2">
      <c r="A2322" s="19" t="s">
        <v>19</v>
      </c>
      <c r="B2322" s="21" t="s">
        <v>20</v>
      </c>
      <c r="C2322" s="10">
        <v>0</v>
      </c>
      <c r="D2322" s="10"/>
      <c r="E2322" s="10">
        <f t="shared" si="1198"/>
        <v>0</v>
      </c>
      <c r="F2322" s="10"/>
      <c r="G2322" s="10"/>
      <c r="H2322" s="11"/>
      <c r="I2322" s="100">
        <f t="shared" si="1196"/>
        <v>0</v>
      </c>
    </row>
    <row r="2323" spans="1:9" s="3" customFormat="1" hidden="1" x14ac:dyDescent="0.2">
      <c r="A2323" s="19" t="s">
        <v>21</v>
      </c>
      <c r="B2323" s="21" t="s">
        <v>22</v>
      </c>
      <c r="C2323" s="10">
        <v>0</v>
      </c>
      <c r="D2323" s="10"/>
      <c r="E2323" s="10">
        <f t="shared" si="1198"/>
        <v>0</v>
      </c>
      <c r="F2323" s="10"/>
      <c r="G2323" s="10"/>
      <c r="H2323" s="11"/>
      <c r="I2323" s="100">
        <f t="shared" si="1196"/>
        <v>0</v>
      </c>
    </row>
    <row r="2324" spans="1:9" s="3" customFormat="1" hidden="1" x14ac:dyDescent="0.2">
      <c r="A2324" s="17" t="s">
        <v>23</v>
      </c>
      <c r="B2324" s="22" t="s">
        <v>24</v>
      </c>
      <c r="C2324" s="15">
        <v>0</v>
      </c>
      <c r="D2324" s="15">
        <f t="shared" ref="D2324:H2324" si="1199">SUM(D2325:D2327)</f>
        <v>0</v>
      </c>
      <c r="E2324" s="15">
        <f t="shared" si="1199"/>
        <v>0</v>
      </c>
      <c r="F2324" s="15">
        <f t="shared" si="1199"/>
        <v>0</v>
      </c>
      <c r="G2324" s="15">
        <f t="shared" si="1199"/>
        <v>0</v>
      </c>
      <c r="H2324" s="16">
        <f t="shared" si="1199"/>
        <v>0</v>
      </c>
      <c r="I2324" s="100">
        <f t="shared" si="1196"/>
        <v>0</v>
      </c>
    </row>
    <row r="2325" spans="1:9" s="3" customFormat="1" hidden="1" x14ac:dyDescent="0.2">
      <c r="A2325" s="19" t="s">
        <v>17</v>
      </c>
      <c r="B2325" s="21" t="s">
        <v>25</v>
      </c>
      <c r="C2325" s="10">
        <v>0</v>
      </c>
      <c r="D2325" s="10"/>
      <c r="E2325" s="10">
        <f t="shared" ref="E2325:E2327" si="1200">SUM(C2325,D2325)</f>
        <v>0</v>
      </c>
      <c r="F2325" s="10"/>
      <c r="G2325" s="10"/>
      <c r="H2325" s="11"/>
      <c r="I2325" s="100">
        <f t="shared" si="1196"/>
        <v>0</v>
      </c>
    </row>
    <row r="2326" spans="1:9" s="3" customFormat="1" hidden="1" x14ac:dyDescent="0.2">
      <c r="A2326" s="19" t="s">
        <v>19</v>
      </c>
      <c r="B2326" s="21" t="s">
        <v>26</v>
      </c>
      <c r="C2326" s="10">
        <v>0</v>
      </c>
      <c r="D2326" s="10"/>
      <c r="E2326" s="10">
        <f t="shared" si="1200"/>
        <v>0</v>
      </c>
      <c r="F2326" s="10"/>
      <c r="G2326" s="10"/>
      <c r="H2326" s="11"/>
      <c r="I2326" s="100">
        <f t="shared" si="1196"/>
        <v>0</v>
      </c>
    </row>
    <row r="2327" spans="1:9" s="3" customFormat="1" hidden="1" x14ac:dyDescent="0.2">
      <c r="A2327" s="19" t="s">
        <v>21</v>
      </c>
      <c r="B2327" s="21" t="s">
        <v>27</v>
      </c>
      <c r="C2327" s="10">
        <v>0</v>
      </c>
      <c r="D2327" s="10"/>
      <c r="E2327" s="10">
        <f t="shared" si="1200"/>
        <v>0</v>
      </c>
      <c r="F2327" s="10"/>
      <c r="G2327" s="10"/>
      <c r="H2327" s="11"/>
      <c r="I2327" s="100">
        <f t="shared" si="1196"/>
        <v>0</v>
      </c>
    </row>
    <row r="2328" spans="1:9" s="3" customFormat="1" hidden="1" x14ac:dyDescent="0.2">
      <c r="A2328" s="17" t="s">
        <v>28</v>
      </c>
      <c r="B2328" s="22" t="s">
        <v>29</v>
      </c>
      <c r="C2328" s="15">
        <v>0</v>
      </c>
      <c r="D2328" s="15">
        <f t="shared" ref="D2328:H2328" si="1201">SUM(D2329:D2331)</f>
        <v>0</v>
      </c>
      <c r="E2328" s="15">
        <f t="shared" si="1201"/>
        <v>0</v>
      </c>
      <c r="F2328" s="15">
        <f t="shared" si="1201"/>
        <v>0</v>
      </c>
      <c r="G2328" s="15">
        <f t="shared" si="1201"/>
        <v>0</v>
      </c>
      <c r="H2328" s="16">
        <f t="shared" si="1201"/>
        <v>0</v>
      </c>
      <c r="I2328" s="100">
        <f t="shared" si="1196"/>
        <v>0</v>
      </c>
    </row>
    <row r="2329" spans="1:9" s="3" customFormat="1" hidden="1" x14ac:dyDescent="0.2">
      <c r="A2329" s="19" t="s">
        <v>17</v>
      </c>
      <c r="B2329" s="21" t="s">
        <v>30</v>
      </c>
      <c r="C2329" s="10">
        <v>0</v>
      </c>
      <c r="D2329" s="10"/>
      <c r="E2329" s="10">
        <f t="shared" ref="E2329:E2331" si="1202">SUM(C2329,D2329)</f>
        <v>0</v>
      </c>
      <c r="F2329" s="10"/>
      <c r="G2329" s="10"/>
      <c r="H2329" s="11"/>
      <c r="I2329" s="100">
        <f t="shared" si="1196"/>
        <v>0</v>
      </c>
    </row>
    <row r="2330" spans="1:9" s="3" customFormat="1" hidden="1" x14ac:dyDescent="0.2">
      <c r="A2330" s="19" t="s">
        <v>19</v>
      </c>
      <c r="B2330" s="21" t="s">
        <v>31</v>
      </c>
      <c r="C2330" s="10">
        <v>0</v>
      </c>
      <c r="D2330" s="10"/>
      <c r="E2330" s="10">
        <f t="shared" si="1202"/>
        <v>0</v>
      </c>
      <c r="F2330" s="10"/>
      <c r="G2330" s="10"/>
      <c r="H2330" s="11"/>
      <c r="I2330" s="100">
        <f t="shared" si="1196"/>
        <v>0</v>
      </c>
    </row>
    <row r="2331" spans="1:9" s="3" customFormat="1" hidden="1" x14ac:dyDescent="0.2">
      <c r="A2331" s="19" t="s">
        <v>21</v>
      </c>
      <c r="B2331" s="21" t="s">
        <v>32</v>
      </c>
      <c r="C2331" s="10">
        <v>0</v>
      </c>
      <c r="D2331" s="10"/>
      <c r="E2331" s="10">
        <f t="shared" si="1202"/>
        <v>0</v>
      </c>
      <c r="F2331" s="10"/>
      <c r="G2331" s="10"/>
      <c r="H2331" s="11"/>
      <c r="I2331" s="100">
        <f t="shared" si="1196"/>
        <v>0</v>
      </c>
    </row>
    <row r="2332" spans="1:9" s="68" customFormat="1" x14ac:dyDescent="0.2">
      <c r="A2332" s="109" t="s">
        <v>69</v>
      </c>
      <c r="B2332" s="110"/>
      <c r="C2332" s="111">
        <v>5550.8</v>
      </c>
      <c r="D2332" s="111">
        <f t="shared" ref="D2332:H2332" si="1203">SUM(D2333,D2336,D2359)</f>
        <v>0</v>
      </c>
      <c r="E2332" s="111">
        <f t="shared" si="1203"/>
        <v>5550.8</v>
      </c>
      <c r="F2332" s="111">
        <f t="shared" si="1203"/>
        <v>0</v>
      </c>
      <c r="G2332" s="111">
        <f t="shared" si="1203"/>
        <v>0</v>
      </c>
      <c r="H2332" s="112">
        <f t="shared" si="1203"/>
        <v>0</v>
      </c>
      <c r="I2332" s="100">
        <f t="shared" si="1196"/>
        <v>5550.8</v>
      </c>
    </row>
    <row r="2333" spans="1:9" hidden="1" x14ac:dyDescent="0.2">
      <c r="A2333" s="29" t="s">
        <v>34</v>
      </c>
      <c r="B2333" s="30">
        <v>20</v>
      </c>
      <c r="C2333" s="15">
        <v>0</v>
      </c>
      <c r="D2333" s="15">
        <f t="shared" ref="D2333:H2333" si="1204">SUM(D2334)</f>
        <v>0</v>
      </c>
      <c r="E2333" s="15">
        <f t="shared" si="1204"/>
        <v>0</v>
      </c>
      <c r="F2333" s="15">
        <f t="shared" si="1204"/>
        <v>0</v>
      </c>
      <c r="G2333" s="15">
        <f t="shared" si="1204"/>
        <v>0</v>
      </c>
      <c r="H2333" s="16">
        <f t="shared" si="1204"/>
        <v>0</v>
      </c>
      <c r="I2333" s="100">
        <f t="shared" si="1196"/>
        <v>0</v>
      </c>
    </row>
    <row r="2334" spans="1:9" hidden="1" x14ac:dyDescent="0.2">
      <c r="A2334" s="19" t="s">
        <v>37</v>
      </c>
      <c r="B2334" s="143" t="s">
        <v>38</v>
      </c>
      <c r="C2334" s="55">
        <v>0</v>
      </c>
      <c r="D2334" s="55"/>
      <c r="E2334" s="55">
        <f>C2334+D2334</f>
        <v>0</v>
      </c>
      <c r="F2334" s="55"/>
      <c r="G2334" s="55"/>
      <c r="H2334" s="95"/>
      <c r="I2334" s="100">
        <f t="shared" si="1196"/>
        <v>0</v>
      </c>
    </row>
    <row r="2335" spans="1:9" s="3" customFormat="1" hidden="1" x14ac:dyDescent="0.2">
      <c r="A2335" s="19"/>
      <c r="B2335" s="20"/>
      <c r="C2335" s="10"/>
      <c r="D2335" s="10"/>
      <c r="E2335" s="10"/>
      <c r="F2335" s="10"/>
      <c r="G2335" s="10"/>
      <c r="H2335" s="11"/>
      <c r="I2335" s="100">
        <f t="shared" si="1196"/>
        <v>0</v>
      </c>
    </row>
    <row r="2336" spans="1:9" ht="25.5" x14ac:dyDescent="0.2">
      <c r="A2336" s="29" t="s">
        <v>141</v>
      </c>
      <c r="B2336" s="31">
        <v>56</v>
      </c>
      <c r="C2336" s="15">
        <v>5550.8</v>
      </c>
      <c r="D2336" s="15">
        <f t="shared" ref="D2336:H2336" si="1205">SUM(D2337,D2344,D2351)</f>
        <v>0</v>
      </c>
      <c r="E2336" s="15">
        <f t="shared" si="1205"/>
        <v>5550.8</v>
      </c>
      <c r="F2336" s="15">
        <f t="shared" si="1205"/>
        <v>0</v>
      </c>
      <c r="G2336" s="15">
        <f t="shared" si="1205"/>
        <v>0</v>
      </c>
      <c r="H2336" s="16">
        <f t="shared" si="1205"/>
        <v>0</v>
      </c>
      <c r="I2336" s="100">
        <f t="shared" si="1196"/>
        <v>5550.8</v>
      </c>
    </row>
    <row r="2337" spans="1:11" x14ac:dyDescent="0.2">
      <c r="A2337" s="29" t="s">
        <v>43</v>
      </c>
      <c r="B2337" s="32" t="s">
        <v>142</v>
      </c>
      <c r="C2337" s="15">
        <v>5550.8</v>
      </c>
      <c r="D2337" s="15">
        <f t="shared" ref="D2337:H2337" si="1206">SUM(D2341,D2342,D2343)</f>
        <v>0</v>
      </c>
      <c r="E2337" s="15">
        <f t="shared" si="1206"/>
        <v>5550.8</v>
      </c>
      <c r="F2337" s="15">
        <f t="shared" si="1206"/>
        <v>0</v>
      </c>
      <c r="G2337" s="15">
        <f t="shared" si="1206"/>
        <v>0</v>
      </c>
      <c r="H2337" s="16">
        <f t="shared" si="1206"/>
        <v>0</v>
      </c>
      <c r="I2337" s="100">
        <f t="shared" si="1196"/>
        <v>5550.8</v>
      </c>
    </row>
    <row r="2338" spans="1:11" s="3" customFormat="1" hidden="1" x14ac:dyDescent="0.2">
      <c r="A2338" s="33" t="s">
        <v>45</v>
      </c>
      <c r="B2338" s="34"/>
      <c r="C2338" s="15"/>
      <c r="D2338" s="15"/>
      <c r="E2338" s="15"/>
      <c r="F2338" s="15"/>
      <c r="G2338" s="15"/>
      <c r="H2338" s="16"/>
      <c r="I2338" s="100">
        <f t="shared" si="1196"/>
        <v>0</v>
      </c>
    </row>
    <row r="2339" spans="1:11" x14ac:dyDescent="0.2">
      <c r="A2339" s="33" t="s">
        <v>46</v>
      </c>
      <c r="B2339" s="34"/>
      <c r="C2339" s="15">
        <v>2650.1000000000004</v>
      </c>
      <c r="D2339" s="15">
        <f t="shared" ref="D2339:H2339" si="1207">D2341+D2342+D2343-D2340</f>
        <v>0</v>
      </c>
      <c r="E2339" s="15">
        <f t="shared" si="1207"/>
        <v>2650.1000000000004</v>
      </c>
      <c r="F2339" s="15">
        <f t="shared" si="1207"/>
        <v>0</v>
      </c>
      <c r="G2339" s="15">
        <f t="shared" si="1207"/>
        <v>0</v>
      </c>
      <c r="H2339" s="16">
        <f t="shared" si="1207"/>
        <v>0</v>
      </c>
      <c r="I2339" s="100">
        <f t="shared" si="1196"/>
        <v>2650.1000000000004</v>
      </c>
    </row>
    <row r="2340" spans="1:11" x14ac:dyDescent="0.2">
      <c r="A2340" s="33" t="s">
        <v>47</v>
      </c>
      <c r="B2340" s="34"/>
      <c r="C2340" s="15">
        <v>2900.7</v>
      </c>
      <c r="D2340" s="15"/>
      <c r="E2340" s="15">
        <f t="shared" ref="E2340:E2343" si="1208">C2340+D2340</f>
        <v>2900.7</v>
      </c>
      <c r="F2340" s="15"/>
      <c r="G2340" s="15"/>
      <c r="H2340" s="16"/>
      <c r="I2340" s="100">
        <f t="shared" si="1196"/>
        <v>2900.7</v>
      </c>
    </row>
    <row r="2341" spans="1:11" x14ac:dyDescent="0.2">
      <c r="A2341" s="8" t="s">
        <v>48</v>
      </c>
      <c r="B2341" s="144" t="s">
        <v>143</v>
      </c>
      <c r="C2341" s="55">
        <v>1110.2</v>
      </c>
      <c r="D2341" s="55"/>
      <c r="E2341" s="55">
        <f t="shared" si="1208"/>
        <v>1110.2</v>
      </c>
      <c r="F2341" s="55"/>
      <c r="G2341" s="55"/>
      <c r="H2341" s="95"/>
      <c r="I2341" s="100">
        <f t="shared" si="1196"/>
        <v>1110.2</v>
      </c>
      <c r="J2341" s="69">
        <v>2.5899999999999999E-2</v>
      </c>
      <c r="K2341" s="69">
        <v>0.12920000000000001</v>
      </c>
    </row>
    <row r="2342" spans="1:11" x14ac:dyDescent="0.2">
      <c r="A2342" s="8" t="s">
        <v>50</v>
      </c>
      <c r="B2342" s="144" t="s">
        <v>144</v>
      </c>
      <c r="C2342" s="55">
        <v>4440.6000000000004</v>
      </c>
      <c r="D2342" s="55"/>
      <c r="E2342" s="55">
        <f t="shared" si="1208"/>
        <v>4440.6000000000004</v>
      </c>
      <c r="F2342" s="55"/>
      <c r="G2342" s="55"/>
      <c r="H2342" s="95"/>
      <c r="I2342" s="100">
        <f t="shared" si="1196"/>
        <v>4440.6000000000004</v>
      </c>
      <c r="J2342" s="69">
        <v>0.84489999999999998</v>
      </c>
    </row>
    <row r="2343" spans="1:11" s="3" customFormat="1" hidden="1" x14ac:dyDescent="0.2">
      <c r="A2343" s="8" t="s">
        <v>52</v>
      </c>
      <c r="B2343" s="145" t="s">
        <v>145</v>
      </c>
      <c r="C2343" s="10">
        <v>0</v>
      </c>
      <c r="D2343" s="10"/>
      <c r="E2343" s="10">
        <f t="shared" si="1208"/>
        <v>0</v>
      </c>
      <c r="F2343" s="10"/>
      <c r="G2343" s="10"/>
      <c r="H2343" s="11"/>
      <c r="I2343" s="100">
        <f t="shared" si="1196"/>
        <v>0</v>
      </c>
    </row>
    <row r="2344" spans="1:11" s="3" customFormat="1" hidden="1" x14ac:dyDescent="0.2">
      <c r="A2344" s="29" t="s">
        <v>54</v>
      </c>
      <c r="B2344" s="30" t="s">
        <v>55</v>
      </c>
      <c r="C2344" s="15">
        <v>0</v>
      </c>
      <c r="D2344" s="15">
        <f t="shared" ref="D2344:H2344" si="1209">SUM(D2348,D2349,D2350)</f>
        <v>0</v>
      </c>
      <c r="E2344" s="15">
        <f t="shared" si="1209"/>
        <v>0</v>
      </c>
      <c r="F2344" s="15">
        <f t="shared" si="1209"/>
        <v>0</v>
      </c>
      <c r="G2344" s="15">
        <f t="shared" si="1209"/>
        <v>0</v>
      </c>
      <c r="H2344" s="16">
        <f t="shared" si="1209"/>
        <v>0</v>
      </c>
      <c r="I2344" s="100">
        <f t="shared" si="1196"/>
        <v>0</v>
      </c>
    </row>
    <row r="2345" spans="1:11" s="3" customFormat="1" hidden="1" x14ac:dyDescent="0.2">
      <c r="A2345" s="35" t="s">
        <v>45</v>
      </c>
      <c r="B2345" s="30"/>
      <c r="C2345" s="15"/>
      <c r="D2345" s="15"/>
      <c r="E2345" s="15"/>
      <c r="F2345" s="15"/>
      <c r="G2345" s="15"/>
      <c r="H2345" s="16"/>
      <c r="I2345" s="100">
        <f t="shared" si="1196"/>
        <v>0</v>
      </c>
    </row>
    <row r="2346" spans="1:11" s="3" customFormat="1" hidden="1" x14ac:dyDescent="0.2">
      <c r="A2346" s="33" t="s">
        <v>46</v>
      </c>
      <c r="B2346" s="34"/>
      <c r="C2346" s="15">
        <v>0</v>
      </c>
      <c r="D2346" s="15">
        <f t="shared" ref="D2346:H2346" si="1210">D2348+D2349+D2350-D2347</f>
        <v>0</v>
      </c>
      <c r="E2346" s="15">
        <f t="shared" si="1210"/>
        <v>0</v>
      </c>
      <c r="F2346" s="15">
        <f t="shared" si="1210"/>
        <v>0</v>
      </c>
      <c r="G2346" s="15">
        <f t="shared" si="1210"/>
        <v>0</v>
      </c>
      <c r="H2346" s="16">
        <f t="shared" si="1210"/>
        <v>0</v>
      </c>
      <c r="I2346" s="100">
        <f t="shared" si="1196"/>
        <v>0</v>
      </c>
    </row>
    <row r="2347" spans="1:11" s="3" customFormat="1" hidden="1" x14ac:dyDescent="0.2">
      <c r="A2347" s="33" t="s">
        <v>47</v>
      </c>
      <c r="B2347" s="34"/>
      <c r="C2347" s="15">
        <v>0</v>
      </c>
      <c r="D2347" s="15"/>
      <c r="E2347" s="15">
        <f t="shared" ref="E2347:E2350" si="1211">C2347+D2347</f>
        <v>0</v>
      </c>
      <c r="F2347" s="15"/>
      <c r="G2347" s="15"/>
      <c r="H2347" s="16"/>
      <c r="I2347" s="100">
        <f t="shared" si="1196"/>
        <v>0</v>
      </c>
    </row>
    <row r="2348" spans="1:11" s="3" customFormat="1" hidden="1" x14ac:dyDescent="0.2">
      <c r="A2348" s="8" t="s">
        <v>48</v>
      </c>
      <c r="B2348" s="145" t="s">
        <v>56</v>
      </c>
      <c r="C2348" s="10">
        <v>0</v>
      </c>
      <c r="D2348" s="10"/>
      <c r="E2348" s="10">
        <f t="shared" si="1211"/>
        <v>0</v>
      </c>
      <c r="F2348" s="10"/>
      <c r="G2348" s="10"/>
      <c r="H2348" s="11"/>
      <c r="I2348" s="100">
        <f t="shared" si="1196"/>
        <v>0</v>
      </c>
    </row>
    <row r="2349" spans="1:11" s="3" customFormat="1" hidden="1" x14ac:dyDescent="0.2">
      <c r="A2349" s="8" t="s">
        <v>50</v>
      </c>
      <c r="B2349" s="145" t="s">
        <v>57</v>
      </c>
      <c r="C2349" s="10">
        <v>0</v>
      </c>
      <c r="D2349" s="10"/>
      <c r="E2349" s="10">
        <f t="shared" si="1211"/>
        <v>0</v>
      </c>
      <c r="F2349" s="10"/>
      <c r="G2349" s="10"/>
      <c r="H2349" s="11"/>
      <c r="I2349" s="100">
        <f t="shared" si="1196"/>
        <v>0</v>
      </c>
    </row>
    <row r="2350" spans="1:11" s="3" customFormat="1" hidden="1" x14ac:dyDescent="0.2">
      <c r="A2350" s="8" t="s">
        <v>52</v>
      </c>
      <c r="B2350" s="145" t="s">
        <v>58</v>
      </c>
      <c r="C2350" s="10">
        <v>0</v>
      </c>
      <c r="D2350" s="10"/>
      <c r="E2350" s="10">
        <f t="shared" si="1211"/>
        <v>0</v>
      </c>
      <c r="F2350" s="10"/>
      <c r="G2350" s="10"/>
      <c r="H2350" s="11"/>
      <c r="I2350" s="100">
        <f t="shared" si="1196"/>
        <v>0</v>
      </c>
    </row>
    <row r="2351" spans="1:11" s="3" customFormat="1" hidden="1" x14ac:dyDescent="0.2">
      <c r="A2351" s="29" t="s">
        <v>59</v>
      </c>
      <c r="B2351" s="36" t="s">
        <v>60</v>
      </c>
      <c r="C2351" s="15">
        <v>0</v>
      </c>
      <c r="D2351" s="15">
        <f t="shared" ref="D2351:H2351" si="1212">SUM(D2355,D2356,D2357)</f>
        <v>0</v>
      </c>
      <c r="E2351" s="15">
        <f t="shared" si="1212"/>
        <v>0</v>
      </c>
      <c r="F2351" s="15">
        <f t="shared" si="1212"/>
        <v>0</v>
      </c>
      <c r="G2351" s="15">
        <f t="shared" si="1212"/>
        <v>0</v>
      </c>
      <c r="H2351" s="16">
        <f t="shared" si="1212"/>
        <v>0</v>
      </c>
      <c r="I2351" s="100">
        <f t="shared" si="1196"/>
        <v>0</v>
      </c>
    </row>
    <row r="2352" spans="1:11" s="3" customFormat="1" hidden="1" x14ac:dyDescent="0.2">
      <c r="A2352" s="35" t="s">
        <v>45</v>
      </c>
      <c r="B2352" s="36"/>
      <c r="C2352" s="15"/>
      <c r="D2352" s="15"/>
      <c r="E2352" s="15"/>
      <c r="F2352" s="15"/>
      <c r="G2352" s="15"/>
      <c r="H2352" s="16"/>
      <c r="I2352" s="100">
        <f t="shared" si="1196"/>
        <v>0</v>
      </c>
    </row>
    <row r="2353" spans="1:9" s="3" customFormat="1" hidden="1" x14ac:dyDescent="0.2">
      <c r="A2353" s="33" t="s">
        <v>46</v>
      </c>
      <c r="B2353" s="34"/>
      <c r="C2353" s="15">
        <v>0</v>
      </c>
      <c r="D2353" s="15">
        <f t="shared" ref="D2353:H2353" si="1213">D2355+D2356+D2357-D2354</f>
        <v>0</v>
      </c>
      <c r="E2353" s="15">
        <f t="shared" si="1213"/>
        <v>0</v>
      </c>
      <c r="F2353" s="15">
        <f t="shared" si="1213"/>
        <v>0</v>
      </c>
      <c r="G2353" s="15">
        <f t="shared" si="1213"/>
        <v>0</v>
      </c>
      <c r="H2353" s="16">
        <f t="shared" si="1213"/>
        <v>0</v>
      </c>
      <c r="I2353" s="100">
        <f t="shared" si="1196"/>
        <v>0</v>
      </c>
    </row>
    <row r="2354" spans="1:9" s="3" customFormat="1" hidden="1" x14ac:dyDescent="0.2">
      <c r="A2354" s="33" t="s">
        <v>47</v>
      </c>
      <c r="B2354" s="34"/>
      <c r="C2354" s="15">
        <v>0</v>
      </c>
      <c r="D2354" s="15"/>
      <c r="E2354" s="15">
        <f t="shared" ref="E2354:E2357" si="1214">C2354+D2354</f>
        <v>0</v>
      </c>
      <c r="F2354" s="15"/>
      <c r="G2354" s="15"/>
      <c r="H2354" s="16"/>
      <c r="I2354" s="100">
        <f t="shared" si="1196"/>
        <v>0</v>
      </c>
    </row>
    <row r="2355" spans="1:9" s="3" customFormat="1" hidden="1" x14ac:dyDescent="0.2">
      <c r="A2355" s="8" t="s">
        <v>48</v>
      </c>
      <c r="B2355" s="145" t="s">
        <v>61</v>
      </c>
      <c r="C2355" s="10">
        <v>0</v>
      </c>
      <c r="D2355" s="10"/>
      <c r="E2355" s="10">
        <f t="shared" si="1214"/>
        <v>0</v>
      </c>
      <c r="F2355" s="10"/>
      <c r="G2355" s="10"/>
      <c r="H2355" s="11"/>
      <c r="I2355" s="100">
        <f t="shared" si="1196"/>
        <v>0</v>
      </c>
    </row>
    <row r="2356" spans="1:9" s="3" customFormat="1" hidden="1" x14ac:dyDescent="0.2">
      <c r="A2356" s="8" t="s">
        <v>50</v>
      </c>
      <c r="B2356" s="145" t="s">
        <v>62</v>
      </c>
      <c r="C2356" s="10">
        <v>0</v>
      </c>
      <c r="D2356" s="10"/>
      <c r="E2356" s="10">
        <f t="shared" si="1214"/>
        <v>0</v>
      </c>
      <c r="F2356" s="10"/>
      <c r="G2356" s="10"/>
      <c r="H2356" s="11"/>
      <c r="I2356" s="100">
        <f t="shared" si="1196"/>
        <v>0</v>
      </c>
    </row>
    <row r="2357" spans="1:9" s="3" customFormat="1" hidden="1" x14ac:dyDescent="0.2">
      <c r="A2357" s="8" t="s">
        <v>52</v>
      </c>
      <c r="B2357" s="145" t="s">
        <v>63</v>
      </c>
      <c r="C2357" s="10">
        <v>0</v>
      </c>
      <c r="D2357" s="10"/>
      <c r="E2357" s="10">
        <f t="shared" si="1214"/>
        <v>0</v>
      </c>
      <c r="F2357" s="10"/>
      <c r="G2357" s="10"/>
      <c r="H2357" s="11"/>
      <c r="I2357" s="100">
        <f t="shared" si="1196"/>
        <v>0</v>
      </c>
    </row>
    <row r="2358" spans="1:9" s="3" customFormat="1" hidden="1" x14ac:dyDescent="0.2">
      <c r="A2358" s="37"/>
      <c r="B2358" s="24"/>
      <c r="C2358" s="10"/>
      <c r="D2358" s="10"/>
      <c r="E2358" s="10"/>
      <c r="F2358" s="10"/>
      <c r="G2358" s="10"/>
      <c r="H2358" s="11"/>
      <c r="I2358" s="100">
        <f t="shared" si="1196"/>
        <v>0</v>
      </c>
    </row>
    <row r="2359" spans="1:9" s="3" customFormat="1" hidden="1" x14ac:dyDescent="0.2">
      <c r="A2359" s="17" t="s">
        <v>64</v>
      </c>
      <c r="B2359" s="36" t="s">
        <v>65</v>
      </c>
      <c r="C2359" s="15">
        <v>0</v>
      </c>
      <c r="D2359" s="15"/>
      <c r="E2359" s="15">
        <f>C2359+D2359</f>
        <v>0</v>
      </c>
      <c r="F2359" s="15"/>
      <c r="G2359" s="15"/>
      <c r="H2359" s="16"/>
      <c r="I2359" s="100">
        <f t="shared" si="1196"/>
        <v>0</v>
      </c>
    </row>
    <row r="2360" spans="1:9" s="3" customFormat="1" hidden="1" x14ac:dyDescent="0.2">
      <c r="A2360" s="37"/>
      <c r="B2360" s="24"/>
      <c r="C2360" s="10"/>
      <c r="D2360" s="10"/>
      <c r="E2360" s="10"/>
      <c r="F2360" s="10"/>
      <c r="G2360" s="10"/>
      <c r="H2360" s="11"/>
      <c r="I2360" s="100">
        <f t="shared" si="1196"/>
        <v>0</v>
      </c>
    </row>
    <row r="2361" spans="1:9" x14ac:dyDescent="0.2">
      <c r="A2361" s="17" t="s">
        <v>66</v>
      </c>
      <c r="B2361" s="36"/>
      <c r="C2361" s="15">
        <v>0</v>
      </c>
      <c r="D2361" s="15">
        <f t="shared" ref="D2361:H2361" si="1215">D2314-D2332</f>
        <v>0</v>
      </c>
      <c r="E2361" s="15">
        <f t="shared" si="1215"/>
        <v>0</v>
      </c>
      <c r="F2361" s="15">
        <f t="shared" si="1215"/>
        <v>0</v>
      </c>
      <c r="G2361" s="15">
        <f t="shared" si="1215"/>
        <v>0</v>
      </c>
      <c r="H2361" s="16">
        <f t="shared" si="1215"/>
        <v>0</v>
      </c>
      <c r="I2361" s="100" t="str">
        <f>A2361</f>
        <v>Excedent/Deficit</v>
      </c>
    </row>
    <row r="2362" spans="1:9" s="3" customFormat="1" hidden="1" x14ac:dyDescent="0.2">
      <c r="A2362" s="23"/>
      <c r="B2362" s="24"/>
      <c r="C2362" s="10"/>
      <c r="D2362" s="10"/>
      <c r="E2362" s="10"/>
      <c r="F2362" s="10"/>
      <c r="G2362" s="10"/>
      <c r="H2362" s="11"/>
      <c r="I2362" s="100">
        <f t="shared" si="1196"/>
        <v>0</v>
      </c>
    </row>
    <row r="2363" spans="1:9" hidden="1" x14ac:dyDescent="0.2">
      <c r="A2363" s="113" t="s">
        <v>84</v>
      </c>
      <c r="B2363" s="114" t="s">
        <v>85</v>
      </c>
      <c r="C2363" s="115">
        <v>0</v>
      </c>
      <c r="D2363" s="115">
        <f t="shared" ref="D2363:H2363" si="1216">SUM(D2393,D2442,D2490,D2539)</f>
        <v>0</v>
      </c>
      <c r="E2363" s="115">
        <f t="shared" si="1216"/>
        <v>0</v>
      </c>
      <c r="F2363" s="115">
        <f t="shared" si="1216"/>
        <v>0</v>
      </c>
      <c r="G2363" s="115">
        <f t="shared" si="1216"/>
        <v>0</v>
      </c>
      <c r="H2363" s="116">
        <f t="shared" si="1216"/>
        <v>0</v>
      </c>
      <c r="I2363" s="100">
        <f t="shared" si="1196"/>
        <v>0</v>
      </c>
    </row>
    <row r="2364" spans="1:9" hidden="1" x14ac:dyDescent="0.2">
      <c r="A2364" s="101" t="s">
        <v>86</v>
      </c>
      <c r="B2364" s="102"/>
      <c r="C2364" s="103">
        <v>0</v>
      </c>
      <c r="D2364" s="103">
        <f t="shared" ref="D2364:H2364" si="1217">SUM(D2365,D2368,D2391)</f>
        <v>0</v>
      </c>
      <c r="E2364" s="103">
        <f t="shared" si="1217"/>
        <v>0</v>
      </c>
      <c r="F2364" s="103">
        <f t="shared" si="1217"/>
        <v>0</v>
      </c>
      <c r="G2364" s="103">
        <f t="shared" si="1217"/>
        <v>0</v>
      </c>
      <c r="H2364" s="104">
        <f t="shared" si="1217"/>
        <v>0</v>
      </c>
      <c r="I2364" s="100">
        <f t="shared" si="1196"/>
        <v>0</v>
      </c>
    </row>
    <row r="2365" spans="1:9" s="3" customFormat="1" hidden="1" x14ac:dyDescent="0.2">
      <c r="A2365" s="29" t="s">
        <v>34</v>
      </c>
      <c r="B2365" s="30">
        <v>20</v>
      </c>
      <c r="C2365" s="15">
        <v>0</v>
      </c>
      <c r="D2365" s="15">
        <f t="shared" ref="D2365:H2365" si="1218">SUM(D2366)</f>
        <v>0</v>
      </c>
      <c r="E2365" s="15">
        <f t="shared" si="1218"/>
        <v>0</v>
      </c>
      <c r="F2365" s="15">
        <f t="shared" si="1218"/>
        <v>0</v>
      </c>
      <c r="G2365" s="15">
        <f t="shared" si="1218"/>
        <v>0</v>
      </c>
      <c r="H2365" s="16">
        <f t="shared" si="1218"/>
        <v>0</v>
      </c>
      <c r="I2365" s="100">
        <f t="shared" si="1196"/>
        <v>0</v>
      </c>
    </row>
    <row r="2366" spans="1:9" s="3" customFormat="1" hidden="1" x14ac:dyDescent="0.2">
      <c r="A2366" s="19" t="s">
        <v>37</v>
      </c>
      <c r="B2366" s="143" t="s">
        <v>38</v>
      </c>
      <c r="C2366" s="10">
        <v>0</v>
      </c>
      <c r="D2366" s="10">
        <f>SUM(D2413,D2462,D2510,D2559)</f>
        <v>0</v>
      </c>
      <c r="E2366" s="10">
        <f>C2366+D2366</f>
        <v>0</v>
      </c>
      <c r="F2366" s="10">
        <f>SUM(F2413,F2462,F2510,F2559)</f>
        <v>0</v>
      </c>
      <c r="G2366" s="10">
        <f>SUM(G2413,G2462,G2510,G2559)</f>
        <v>0</v>
      </c>
      <c r="H2366" s="11">
        <f>SUM(H2413,H2462,H2510,H2559)</f>
        <v>0</v>
      </c>
      <c r="I2366" s="100">
        <f t="shared" si="1196"/>
        <v>0</v>
      </c>
    </row>
    <row r="2367" spans="1:9" s="3" customFormat="1" hidden="1" x14ac:dyDescent="0.2">
      <c r="A2367" s="19"/>
      <c r="B2367" s="20"/>
      <c r="C2367" s="10"/>
      <c r="D2367" s="10"/>
      <c r="E2367" s="10"/>
      <c r="F2367" s="10"/>
      <c r="G2367" s="10"/>
      <c r="H2367" s="11"/>
      <c r="I2367" s="100">
        <f t="shared" si="1196"/>
        <v>0</v>
      </c>
    </row>
    <row r="2368" spans="1:9" ht="25.5" hidden="1" x14ac:dyDescent="0.2">
      <c r="A2368" s="29" t="s">
        <v>141</v>
      </c>
      <c r="B2368" s="31">
        <v>58</v>
      </c>
      <c r="C2368" s="15">
        <v>0</v>
      </c>
      <c r="D2368" s="15">
        <f t="shared" ref="D2368:H2368" si="1219">SUM(D2369,D2376,D2383)</f>
        <v>0</v>
      </c>
      <c r="E2368" s="15">
        <f t="shared" si="1219"/>
        <v>0</v>
      </c>
      <c r="F2368" s="15">
        <f t="shared" si="1219"/>
        <v>0</v>
      </c>
      <c r="G2368" s="15">
        <f t="shared" si="1219"/>
        <v>0</v>
      </c>
      <c r="H2368" s="16">
        <f t="shared" si="1219"/>
        <v>0</v>
      </c>
      <c r="I2368" s="100">
        <f t="shared" si="1196"/>
        <v>0</v>
      </c>
    </row>
    <row r="2369" spans="1:9" hidden="1" x14ac:dyDescent="0.2">
      <c r="A2369" s="29" t="s">
        <v>43</v>
      </c>
      <c r="B2369" s="32" t="s">
        <v>142</v>
      </c>
      <c r="C2369" s="15">
        <v>0</v>
      </c>
      <c r="D2369" s="15">
        <f t="shared" ref="D2369:H2369" si="1220">SUM(D2373,D2374,D2375)</f>
        <v>0</v>
      </c>
      <c r="E2369" s="15">
        <f t="shared" si="1220"/>
        <v>0</v>
      </c>
      <c r="F2369" s="15">
        <f t="shared" si="1220"/>
        <v>0</v>
      </c>
      <c r="G2369" s="15">
        <f t="shared" si="1220"/>
        <v>0</v>
      </c>
      <c r="H2369" s="16">
        <f t="shared" si="1220"/>
        <v>0</v>
      </c>
      <c r="I2369" s="100">
        <f t="shared" si="1196"/>
        <v>0</v>
      </c>
    </row>
    <row r="2370" spans="1:9" s="3" customFormat="1" hidden="1" x14ac:dyDescent="0.2">
      <c r="A2370" s="33" t="s">
        <v>45</v>
      </c>
      <c r="B2370" s="34"/>
      <c r="C2370" s="15"/>
      <c r="D2370" s="15"/>
      <c r="E2370" s="15"/>
      <c r="F2370" s="15"/>
      <c r="G2370" s="15"/>
      <c r="H2370" s="16"/>
      <c r="I2370" s="100">
        <f t="shared" si="1196"/>
        <v>0</v>
      </c>
    </row>
    <row r="2371" spans="1:9" s="3" customFormat="1" hidden="1" x14ac:dyDescent="0.2">
      <c r="A2371" s="33" t="s">
        <v>46</v>
      </c>
      <c r="B2371" s="34"/>
      <c r="C2371" s="15">
        <v>0</v>
      </c>
      <c r="D2371" s="15">
        <f t="shared" ref="D2371:H2371" si="1221">D2373+D2374+D2375-D2372</f>
        <v>0</v>
      </c>
      <c r="E2371" s="15">
        <f t="shared" si="1221"/>
        <v>0</v>
      </c>
      <c r="F2371" s="15">
        <f t="shared" si="1221"/>
        <v>0</v>
      </c>
      <c r="G2371" s="15">
        <f t="shared" si="1221"/>
        <v>0</v>
      </c>
      <c r="H2371" s="16">
        <f t="shared" si="1221"/>
        <v>0</v>
      </c>
      <c r="I2371" s="100">
        <f t="shared" si="1196"/>
        <v>0</v>
      </c>
    </row>
    <row r="2372" spans="1:9" hidden="1" x14ac:dyDescent="0.2">
      <c r="A2372" s="33" t="s">
        <v>47</v>
      </c>
      <c r="B2372" s="34"/>
      <c r="C2372" s="15">
        <v>0</v>
      </c>
      <c r="D2372" s="15">
        <f t="shared" ref="D2372:H2375" si="1222">SUM(D2419,D2468,D2516,D2565)</f>
        <v>0</v>
      </c>
      <c r="E2372" s="15">
        <f t="shared" si="1222"/>
        <v>0</v>
      </c>
      <c r="F2372" s="15">
        <f t="shared" si="1222"/>
        <v>0</v>
      </c>
      <c r="G2372" s="15">
        <f t="shared" si="1222"/>
        <v>0</v>
      </c>
      <c r="H2372" s="16">
        <f t="shared" si="1222"/>
        <v>0</v>
      </c>
      <c r="I2372" s="100">
        <f t="shared" si="1196"/>
        <v>0</v>
      </c>
    </row>
    <row r="2373" spans="1:9" hidden="1" x14ac:dyDescent="0.2">
      <c r="A2373" s="8" t="s">
        <v>48</v>
      </c>
      <c r="B2373" s="144" t="s">
        <v>143</v>
      </c>
      <c r="C2373" s="55">
        <v>0</v>
      </c>
      <c r="D2373" s="55">
        <f t="shared" si="1222"/>
        <v>0</v>
      </c>
      <c r="E2373" s="55">
        <f t="shared" ref="E2373:E2375" si="1223">C2373+D2373</f>
        <v>0</v>
      </c>
      <c r="F2373" s="55">
        <f t="shared" si="1222"/>
        <v>0</v>
      </c>
      <c r="G2373" s="55">
        <f t="shared" si="1222"/>
        <v>0</v>
      </c>
      <c r="H2373" s="95">
        <f t="shared" si="1222"/>
        <v>0</v>
      </c>
      <c r="I2373" s="100">
        <f t="shared" si="1196"/>
        <v>0</v>
      </c>
    </row>
    <row r="2374" spans="1:9" hidden="1" x14ac:dyDescent="0.2">
      <c r="A2374" s="8" t="s">
        <v>50</v>
      </c>
      <c r="B2374" s="144" t="s">
        <v>144</v>
      </c>
      <c r="C2374" s="55">
        <v>0</v>
      </c>
      <c r="D2374" s="55">
        <f t="shared" si="1222"/>
        <v>0</v>
      </c>
      <c r="E2374" s="55">
        <f t="shared" si="1223"/>
        <v>0</v>
      </c>
      <c r="F2374" s="55">
        <f t="shared" si="1222"/>
        <v>0</v>
      </c>
      <c r="G2374" s="55">
        <f t="shared" si="1222"/>
        <v>0</v>
      </c>
      <c r="H2374" s="95">
        <f t="shared" si="1222"/>
        <v>0</v>
      </c>
      <c r="I2374" s="100">
        <f t="shared" si="1196"/>
        <v>0</v>
      </c>
    </row>
    <row r="2375" spans="1:9" s="3" customFormat="1" hidden="1" x14ac:dyDescent="0.2">
      <c r="A2375" s="8" t="s">
        <v>52</v>
      </c>
      <c r="B2375" s="145" t="s">
        <v>145</v>
      </c>
      <c r="C2375" s="10">
        <v>0</v>
      </c>
      <c r="D2375" s="10">
        <f t="shared" si="1222"/>
        <v>0</v>
      </c>
      <c r="E2375" s="10">
        <f t="shared" si="1223"/>
        <v>0</v>
      </c>
      <c r="F2375" s="10">
        <f t="shared" si="1222"/>
        <v>0</v>
      </c>
      <c r="G2375" s="10">
        <f t="shared" si="1222"/>
        <v>0</v>
      </c>
      <c r="H2375" s="11">
        <f t="shared" si="1222"/>
        <v>0</v>
      </c>
      <c r="I2375" s="100">
        <f t="shared" si="1196"/>
        <v>0</v>
      </c>
    </row>
    <row r="2376" spans="1:9" hidden="1" x14ac:dyDescent="0.2">
      <c r="A2376" s="29" t="s">
        <v>54</v>
      </c>
      <c r="B2376" s="30" t="s">
        <v>55</v>
      </c>
      <c r="C2376" s="15">
        <v>0</v>
      </c>
      <c r="D2376" s="15">
        <f t="shared" ref="D2376:H2376" si="1224">SUM(D2380,D2381,D2382)</f>
        <v>0</v>
      </c>
      <c r="E2376" s="15">
        <f t="shared" si="1224"/>
        <v>0</v>
      </c>
      <c r="F2376" s="15">
        <f t="shared" si="1224"/>
        <v>0</v>
      </c>
      <c r="G2376" s="15">
        <f t="shared" si="1224"/>
        <v>0</v>
      </c>
      <c r="H2376" s="16">
        <f t="shared" si="1224"/>
        <v>0</v>
      </c>
      <c r="I2376" s="100">
        <f t="shared" si="1196"/>
        <v>0</v>
      </c>
    </row>
    <row r="2377" spans="1:9" s="3" customFormat="1" hidden="1" x14ac:dyDescent="0.2">
      <c r="A2377" s="35" t="s">
        <v>45</v>
      </c>
      <c r="B2377" s="30"/>
      <c r="C2377" s="15"/>
      <c r="D2377" s="15"/>
      <c r="E2377" s="15"/>
      <c r="F2377" s="15"/>
      <c r="G2377" s="15"/>
      <c r="H2377" s="16"/>
      <c r="I2377" s="100">
        <f t="shared" si="1196"/>
        <v>0</v>
      </c>
    </row>
    <row r="2378" spans="1:9" hidden="1" x14ac:dyDescent="0.2">
      <c r="A2378" s="33" t="s">
        <v>46</v>
      </c>
      <c r="B2378" s="34"/>
      <c r="C2378" s="15">
        <v>0</v>
      </c>
      <c r="D2378" s="15">
        <f t="shared" ref="D2378:H2378" si="1225">D2380+D2381+D2382-D2379</f>
        <v>0</v>
      </c>
      <c r="E2378" s="15">
        <f t="shared" si="1225"/>
        <v>0</v>
      </c>
      <c r="F2378" s="15">
        <f t="shared" si="1225"/>
        <v>0</v>
      </c>
      <c r="G2378" s="15">
        <f t="shared" si="1225"/>
        <v>0</v>
      </c>
      <c r="H2378" s="16">
        <f t="shared" si="1225"/>
        <v>0</v>
      </c>
      <c r="I2378" s="100">
        <f t="shared" si="1196"/>
        <v>0</v>
      </c>
    </row>
    <row r="2379" spans="1:9" s="3" customFormat="1" hidden="1" x14ac:dyDescent="0.2">
      <c r="A2379" s="33" t="s">
        <v>47</v>
      </c>
      <c r="B2379" s="34"/>
      <c r="C2379" s="15">
        <v>0</v>
      </c>
      <c r="D2379" s="15">
        <f t="shared" ref="D2379:H2382" si="1226">SUM(D2426,D2475,D2523,D2572)</f>
        <v>0</v>
      </c>
      <c r="E2379" s="15">
        <f t="shared" si="1226"/>
        <v>0</v>
      </c>
      <c r="F2379" s="15">
        <f t="shared" si="1226"/>
        <v>0</v>
      </c>
      <c r="G2379" s="15">
        <f t="shared" si="1226"/>
        <v>0</v>
      </c>
      <c r="H2379" s="16">
        <f t="shared" si="1226"/>
        <v>0</v>
      </c>
      <c r="I2379" s="100">
        <f t="shared" si="1196"/>
        <v>0</v>
      </c>
    </row>
    <row r="2380" spans="1:9" hidden="1" x14ac:dyDescent="0.2">
      <c r="A2380" s="8" t="s">
        <v>48</v>
      </c>
      <c r="B2380" s="145" t="s">
        <v>56</v>
      </c>
      <c r="C2380" s="55">
        <v>0</v>
      </c>
      <c r="D2380" s="55">
        <f t="shared" si="1226"/>
        <v>0</v>
      </c>
      <c r="E2380" s="55">
        <f t="shared" ref="E2380:E2382" si="1227">C2380+D2380</f>
        <v>0</v>
      </c>
      <c r="F2380" s="55">
        <f t="shared" si="1226"/>
        <v>0</v>
      </c>
      <c r="G2380" s="55">
        <f t="shared" si="1226"/>
        <v>0</v>
      </c>
      <c r="H2380" s="95">
        <f t="shared" si="1226"/>
        <v>0</v>
      </c>
      <c r="I2380" s="100">
        <f t="shared" si="1196"/>
        <v>0</v>
      </c>
    </row>
    <row r="2381" spans="1:9" hidden="1" x14ac:dyDescent="0.2">
      <c r="A2381" s="8" t="s">
        <v>50</v>
      </c>
      <c r="B2381" s="145" t="s">
        <v>57</v>
      </c>
      <c r="C2381" s="55">
        <v>0</v>
      </c>
      <c r="D2381" s="55">
        <f t="shared" si="1226"/>
        <v>0</v>
      </c>
      <c r="E2381" s="55">
        <f t="shared" si="1227"/>
        <v>0</v>
      </c>
      <c r="F2381" s="55">
        <f t="shared" si="1226"/>
        <v>0</v>
      </c>
      <c r="G2381" s="55">
        <f t="shared" si="1226"/>
        <v>0</v>
      </c>
      <c r="H2381" s="95">
        <f t="shared" si="1226"/>
        <v>0</v>
      </c>
      <c r="I2381" s="100">
        <f t="shared" si="1196"/>
        <v>0</v>
      </c>
    </row>
    <row r="2382" spans="1:9" s="3" customFormat="1" hidden="1" x14ac:dyDescent="0.2">
      <c r="A2382" s="8" t="s">
        <v>52</v>
      </c>
      <c r="B2382" s="145" t="s">
        <v>58</v>
      </c>
      <c r="C2382" s="10">
        <v>0</v>
      </c>
      <c r="D2382" s="10">
        <f t="shared" si="1226"/>
        <v>0</v>
      </c>
      <c r="E2382" s="10">
        <f t="shared" si="1227"/>
        <v>0</v>
      </c>
      <c r="F2382" s="10">
        <f t="shared" si="1226"/>
        <v>0</v>
      </c>
      <c r="G2382" s="10">
        <f t="shared" si="1226"/>
        <v>0</v>
      </c>
      <c r="H2382" s="11">
        <f t="shared" si="1226"/>
        <v>0</v>
      </c>
      <c r="I2382" s="100">
        <f t="shared" si="1196"/>
        <v>0</v>
      </c>
    </row>
    <row r="2383" spans="1:9" s="3" customFormat="1" hidden="1" x14ac:dyDescent="0.2">
      <c r="A2383" s="29" t="s">
        <v>59</v>
      </c>
      <c r="B2383" s="36" t="s">
        <v>60</v>
      </c>
      <c r="C2383" s="15">
        <v>0</v>
      </c>
      <c r="D2383" s="15">
        <f t="shared" ref="D2383:H2383" si="1228">SUM(D2387,D2388,D2389)</f>
        <v>0</v>
      </c>
      <c r="E2383" s="15">
        <f t="shared" si="1228"/>
        <v>0</v>
      </c>
      <c r="F2383" s="15">
        <f t="shared" si="1228"/>
        <v>0</v>
      </c>
      <c r="G2383" s="15">
        <f t="shared" si="1228"/>
        <v>0</v>
      </c>
      <c r="H2383" s="16">
        <f t="shared" si="1228"/>
        <v>0</v>
      </c>
      <c r="I2383" s="100">
        <f t="shared" ref="I2383:I2446" si="1229">SUM(E2383:H2383)</f>
        <v>0</v>
      </c>
    </row>
    <row r="2384" spans="1:9" s="3" customFormat="1" hidden="1" x14ac:dyDescent="0.2">
      <c r="A2384" s="35" t="s">
        <v>45</v>
      </c>
      <c r="B2384" s="36"/>
      <c r="C2384" s="15"/>
      <c r="D2384" s="15"/>
      <c r="E2384" s="15"/>
      <c r="F2384" s="15"/>
      <c r="G2384" s="15"/>
      <c r="H2384" s="16"/>
      <c r="I2384" s="100">
        <f t="shared" si="1229"/>
        <v>0</v>
      </c>
    </row>
    <row r="2385" spans="1:11" s="3" customFormat="1" hidden="1" x14ac:dyDescent="0.2">
      <c r="A2385" s="33" t="s">
        <v>46</v>
      </c>
      <c r="B2385" s="34"/>
      <c r="C2385" s="15">
        <v>0</v>
      </c>
      <c r="D2385" s="15">
        <f t="shared" ref="D2385:H2385" si="1230">D2387+D2388+D2389-D2386</f>
        <v>0</v>
      </c>
      <c r="E2385" s="15">
        <f t="shared" si="1230"/>
        <v>0</v>
      </c>
      <c r="F2385" s="15">
        <f t="shared" si="1230"/>
        <v>0</v>
      </c>
      <c r="G2385" s="15">
        <f t="shared" si="1230"/>
        <v>0</v>
      </c>
      <c r="H2385" s="16">
        <f t="shared" si="1230"/>
        <v>0</v>
      </c>
      <c r="I2385" s="100">
        <f t="shared" si="1229"/>
        <v>0</v>
      </c>
    </row>
    <row r="2386" spans="1:11" s="3" customFormat="1" hidden="1" x14ac:dyDescent="0.2">
      <c r="A2386" s="33" t="s">
        <v>47</v>
      </c>
      <c r="B2386" s="34"/>
      <c r="C2386" s="15">
        <v>0</v>
      </c>
      <c r="D2386" s="15">
        <f t="shared" ref="D2386:H2389" si="1231">SUM(D2433,D2482,D2530,D2579)</f>
        <v>0</v>
      </c>
      <c r="E2386" s="15">
        <f t="shared" si="1231"/>
        <v>0</v>
      </c>
      <c r="F2386" s="15">
        <f t="shared" si="1231"/>
        <v>0</v>
      </c>
      <c r="G2386" s="15">
        <f t="shared" si="1231"/>
        <v>0</v>
      </c>
      <c r="H2386" s="16">
        <f t="shared" si="1231"/>
        <v>0</v>
      </c>
      <c r="I2386" s="100">
        <f t="shared" si="1229"/>
        <v>0</v>
      </c>
    </row>
    <row r="2387" spans="1:11" s="3" customFormat="1" hidden="1" x14ac:dyDescent="0.2">
      <c r="A2387" s="8" t="s">
        <v>48</v>
      </c>
      <c r="B2387" s="145" t="s">
        <v>61</v>
      </c>
      <c r="C2387" s="10">
        <v>0</v>
      </c>
      <c r="D2387" s="10">
        <f t="shared" si="1231"/>
        <v>0</v>
      </c>
      <c r="E2387" s="10">
        <f t="shared" ref="E2387:E2389" si="1232">C2387+D2387</f>
        <v>0</v>
      </c>
      <c r="F2387" s="10">
        <f t="shared" si="1231"/>
        <v>0</v>
      </c>
      <c r="G2387" s="10">
        <f t="shared" si="1231"/>
        <v>0</v>
      </c>
      <c r="H2387" s="11">
        <f t="shared" si="1231"/>
        <v>0</v>
      </c>
      <c r="I2387" s="100">
        <f t="shared" si="1229"/>
        <v>0</v>
      </c>
    </row>
    <row r="2388" spans="1:11" s="3" customFormat="1" hidden="1" x14ac:dyDescent="0.2">
      <c r="A2388" s="8" t="s">
        <v>50</v>
      </c>
      <c r="B2388" s="145" t="s">
        <v>62</v>
      </c>
      <c r="C2388" s="10">
        <v>0</v>
      </c>
      <c r="D2388" s="10">
        <f t="shared" si="1231"/>
        <v>0</v>
      </c>
      <c r="E2388" s="10">
        <f t="shared" si="1232"/>
        <v>0</v>
      </c>
      <c r="F2388" s="10">
        <f t="shared" si="1231"/>
        <v>0</v>
      </c>
      <c r="G2388" s="10">
        <f t="shared" si="1231"/>
        <v>0</v>
      </c>
      <c r="H2388" s="11">
        <f t="shared" si="1231"/>
        <v>0</v>
      </c>
      <c r="I2388" s="100">
        <f t="shared" si="1229"/>
        <v>0</v>
      </c>
    </row>
    <row r="2389" spans="1:11" s="3" customFormat="1" hidden="1" x14ac:dyDescent="0.2">
      <c r="A2389" s="8" t="s">
        <v>52</v>
      </c>
      <c r="B2389" s="145" t="s">
        <v>63</v>
      </c>
      <c r="C2389" s="10">
        <v>0</v>
      </c>
      <c r="D2389" s="10">
        <f t="shared" si="1231"/>
        <v>0</v>
      </c>
      <c r="E2389" s="10">
        <f t="shared" si="1232"/>
        <v>0</v>
      </c>
      <c r="F2389" s="10">
        <f t="shared" si="1231"/>
        <v>0</v>
      </c>
      <c r="G2389" s="10">
        <f t="shared" si="1231"/>
        <v>0</v>
      </c>
      <c r="H2389" s="11">
        <f t="shared" si="1231"/>
        <v>0</v>
      </c>
      <c r="I2389" s="100">
        <f t="shared" si="1229"/>
        <v>0</v>
      </c>
    </row>
    <row r="2390" spans="1:11" s="3" customFormat="1" hidden="1" x14ac:dyDescent="0.2">
      <c r="A2390" s="37"/>
      <c r="B2390" s="24"/>
      <c r="C2390" s="10"/>
      <c r="D2390" s="10"/>
      <c r="E2390" s="10"/>
      <c r="F2390" s="10"/>
      <c r="G2390" s="10"/>
      <c r="H2390" s="11"/>
      <c r="I2390" s="100">
        <f t="shared" si="1229"/>
        <v>0</v>
      </c>
    </row>
    <row r="2391" spans="1:11" s="3" customFormat="1" hidden="1" x14ac:dyDescent="0.2">
      <c r="A2391" s="17" t="s">
        <v>64</v>
      </c>
      <c r="B2391" s="36" t="s">
        <v>65</v>
      </c>
      <c r="C2391" s="15">
        <v>0</v>
      </c>
      <c r="D2391" s="15">
        <f>SUM(D2438,D2487,D2535,D2584)</f>
        <v>0</v>
      </c>
      <c r="E2391" s="15">
        <f>C2391+D2391</f>
        <v>0</v>
      </c>
      <c r="F2391" s="15">
        <f>SUM(F2438,F2487,F2535,F2584)</f>
        <v>0</v>
      </c>
      <c r="G2391" s="15">
        <f>SUM(G2438,G2487,G2535,G2584)</f>
        <v>0</v>
      </c>
      <c r="H2391" s="16">
        <f>SUM(H2438,H2487,H2535,H2584)</f>
        <v>0</v>
      </c>
      <c r="I2391" s="100">
        <f t="shared" si="1229"/>
        <v>0</v>
      </c>
    </row>
    <row r="2392" spans="1:11" s="3" customFormat="1" hidden="1" x14ac:dyDescent="0.2">
      <c r="A2392" s="23"/>
      <c r="B2392" s="24"/>
      <c r="C2392" s="10"/>
      <c r="D2392" s="10"/>
      <c r="E2392" s="10"/>
      <c r="F2392" s="10"/>
      <c r="G2392" s="10"/>
      <c r="H2392" s="11"/>
      <c r="I2392" s="100">
        <f t="shared" si="1229"/>
        <v>0</v>
      </c>
    </row>
    <row r="2393" spans="1:11" s="67" customFormat="1" ht="25.5" hidden="1" x14ac:dyDescent="0.2">
      <c r="A2393" s="105" t="s">
        <v>87</v>
      </c>
      <c r="B2393" s="106"/>
      <c r="C2393" s="107">
        <v>0</v>
      </c>
      <c r="D2393" s="107">
        <f t="shared" ref="D2393:H2393" si="1233">D2394</f>
        <v>0</v>
      </c>
      <c r="E2393" s="107">
        <f t="shared" si="1233"/>
        <v>0</v>
      </c>
      <c r="F2393" s="107">
        <f t="shared" si="1233"/>
        <v>0</v>
      </c>
      <c r="G2393" s="107">
        <f t="shared" si="1233"/>
        <v>0</v>
      </c>
      <c r="H2393" s="108">
        <f t="shared" si="1233"/>
        <v>0</v>
      </c>
      <c r="I2393" s="100">
        <f t="shared" si="1229"/>
        <v>0</v>
      </c>
    </row>
    <row r="2394" spans="1:11" hidden="1" x14ac:dyDescent="0.2">
      <c r="A2394" s="101" t="s">
        <v>71</v>
      </c>
      <c r="B2394" s="102"/>
      <c r="C2394" s="103">
        <v>0</v>
      </c>
      <c r="D2394" s="103">
        <f t="shared" ref="D2394:H2394" si="1234">SUM(D2395,D2396,D2397,D2398)</f>
        <v>0</v>
      </c>
      <c r="E2394" s="103">
        <f t="shared" si="1234"/>
        <v>0</v>
      </c>
      <c r="F2394" s="103">
        <f t="shared" si="1234"/>
        <v>0</v>
      </c>
      <c r="G2394" s="103">
        <f t="shared" si="1234"/>
        <v>0</v>
      </c>
      <c r="H2394" s="104">
        <f t="shared" si="1234"/>
        <v>0</v>
      </c>
      <c r="I2394" s="100">
        <f t="shared" si="1229"/>
        <v>0</v>
      </c>
    </row>
    <row r="2395" spans="1:11" hidden="1" x14ac:dyDescent="0.2">
      <c r="A2395" s="8" t="s">
        <v>72</v>
      </c>
      <c r="B2395" s="9"/>
      <c r="C2395" s="55">
        <v>0</v>
      </c>
      <c r="D2395" s="55"/>
      <c r="E2395" s="55">
        <f t="shared" ref="E2395:E2397" si="1235">C2395+D2395</f>
        <v>0</v>
      </c>
      <c r="F2395" s="55"/>
      <c r="G2395" s="55"/>
      <c r="H2395" s="95"/>
      <c r="I2395" s="100">
        <f t="shared" si="1229"/>
        <v>0</v>
      </c>
    </row>
    <row r="2396" spans="1:11" s="3" customFormat="1" ht="25.5" hidden="1" x14ac:dyDescent="0.2">
      <c r="A2396" s="8" t="s">
        <v>136</v>
      </c>
      <c r="B2396" s="12"/>
      <c r="C2396" s="10">
        <v>0</v>
      </c>
      <c r="D2396" s="10"/>
      <c r="E2396" s="10">
        <f t="shared" si="1235"/>
        <v>0</v>
      </c>
      <c r="F2396" s="10"/>
      <c r="G2396" s="10"/>
      <c r="H2396" s="11"/>
      <c r="I2396" s="100">
        <f t="shared" si="1229"/>
        <v>0</v>
      </c>
      <c r="J2396" s="3">
        <v>0.98</v>
      </c>
    </row>
    <row r="2397" spans="1:11" ht="38.25" hidden="1" x14ac:dyDescent="0.2">
      <c r="A2397" s="8" t="s">
        <v>12</v>
      </c>
      <c r="B2397" s="9">
        <v>420269</v>
      </c>
      <c r="C2397" s="55">
        <v>0</v>
      </c>
      <c r="D2397" s="55"/>
      <c r="E2397" s="55">
        <f t="shared" si="1235"/>
        <v>0</v>
      </c>
      <c r="F2397" s="55"/>
      <c r="G2397" s="55"/>
      <c r="H2397" s="95"/>
      <c r="I2397" s="100">
        <f t="shared" si="1229"/>
        <v>0</v>
      </c>
      <c r="J2397" s="69">
        <v>0.13</v>
      </c>
      <c r="K2397" s="69">
        <f>J2397/J2396</f>
        <v>0.1326530612244898</v>
      </c>
    </row>
    <row r="2398" spans="1:11" ht="25.5" hidden="1" x14ac:dyDescent="0.2">
      <c r="A2398" s="13" t="s">
        <v>13</v>
      </c>
      <c r="B2398" s="14" t="s">
        <v>14</v>
      </c>
      <c r="C2398" s="15">
        <v>0</v>
      </c>
      <c r="D2398" s="15">
        <f t="shared" ref="D2398:H2398" si="1236">SUM(D2399,D2403,D2407)</f>
        <v>0</v>
      </c>
      <c r="E2398" s="15">
        <f t="shared" si="1236"/>
        <v>0</v>
      </c>
      <c r="F2398" s="15">
        <f t="shared" si="1236"/>
        <v>0</v>
      </c>
      <c r="G2398" s="15">
        <f t="shared" si="1236"/>
        <v>0</v>
      </c>
      <c r="H2398" s="16">
        <f t="shared" si="1236"/>
        <v>0</v>
      </c>
      <c r="I2398" s="100">
        <f t="shared" si="1229"/>
        <v>0</v>
      </c>
    </row>
    <row r="2399" spans="1:11" hidden="1" x14ac:dyDescent="0.2">
      <c r="A2399" s="17" t="s">
        <v>15</v>
      </c>
      <c r="B2399" s="18" t="s">
        <v>16</v>
      </c>
      <c r="C2399" s="15">
        <v>0</v>
      </c>
      <c r="D2399" s="15">
        <f t="shared" ref="D2399:H2399" si="1237">SUM(D2400:D2402)</f>
        <v>0</v>
      </c>
      <c r="E2399" s="15">
        <f t="shared" si="1237"/>
        <v>0</v>
      </c>
      <c r="F2399" s="15">
        <f t="shared" si="1237"/>
        <v>0</v>
      </c>
      <c r="G2399" s="15">
        <f t="shared" si="1237"/>
        <v>0</v>
      </c>
      <c r="H2399" s="16">
        <f t="shared" si="1237"/>
        <v>0</v>
      </c>
      <c r="I2399" s="100">
        <f t="shared" si="1229"/>
        <v>0</v>
      </c>
    </row>
    <row r="2400" spans="1:11" hidden="1" x14ac:dyDescent="0.2">
      <c r="A2400" s="19" t="s">
        <v>17</v>
      </c>
      <c r="B2400" s="20" t="s">
        <v>18</v>
      </c>
      <c r="C2400" s="55">
        <v>0</v>
      </c>
      <c r="D2400" s="55"/>
      <c r="E2400" s="55">
        <f t="shared" ref="E2400:E2402" si="1238">C2400+D2400</f>
        <v>0</v>
      </c>
      <c r="F2400" s="55"/>
      <c r="G2400" s="55"/>
      <c r="H2400" s="95"/>
      <c r="I2400" s="100">
        <f t="shared" si="1229"/>
        <v>0</v>
      </c>
      <c r="J2400" s="69">
        <v>0.85</v>
      </c>
      <c r="K2400" s="69">
        <f>J2400/J2396</f>
        <v>0.86734693877551017</v>
      </c>
    </row>
    <row r="2401" spans="1:11" s="3" customFormat="1" hidden="1" x14ac:dyDescent="0.2">
      <c r="A2401" s="19" t="s">
        <v>19</v>
      </c>
      <c r="B2401" s="21" t="s">
        <v>20</v>
      </c>
      <c r="C2401" s="10">
        <v>0</v>
      </c>
      <c r="D2401" s="10"/>
      <c r="E2401" s="10">
        <f t="shared" si="1238"/>
        <v>0</v>
      </c>
      <c r="F2401" s="10"/>
      <c r="G2401" s="10"/>
      <c r="H2401" s="11"/>
      <c r="I2401" s="100">
        <f t="shared" si="1229"/>
        <v>0</v>
      </c>
    </row>
    <row r="2402" spans="1:11" s="3" customFormat="1" hidden="1" x14ac:dyDescent="0.2">
      <c r="A2402" s="19" t="s">
        <v>21</v>
      </c>
      <c r="B2402" s="21" t="s">
        <v>22</v>
      </c>
      <c r="C2402" s="10">
        <v>0</v>
      </c>
      <c r="D2402" s="10"/>
      <c r="E2402" s="10">
        <f t="shared" si="1238"/>
        <v>0</v>
      </c>
      <c r="F2402" s="10"/>
      <c r="G2402" s="10"/>
      <c r="H2402" s="11"/>
      <c r="I2402" s="100">
        <f t="shared" si="1229"/>
        <v>0</v>
      </c>
    </row>
    <row r="2403" spans="1:11" s="3" customFormat="1" hidden="1" x14ac:dyDescent="0.2">
      <c r="A2403" s="17" t="s">
        <v>23</v>
      </c>
      <c r="B2403" s="22" t="s">
        <v>24</v>
      </c>
      <c r="C2403" s="15">
        <v>0</v>
      </c>
      <c r="D2403" s="15">
        <f t="shared" ref="D2403:H2403" si="1239">SUM(D2404:D2406)</f>
        <v>0</v>
      </c>
      <c r="E2403" s="15">
        <f t="shared" si="1239"/>
        <v>0</v>
      </c>
      <c r="F2403" s="15">
        <f t="shared" si="1239"/>
        <v>0</v>
      </c>
      <c r="G2403" s="15">
        <f t="shared" si="1239"/>
        <v>0</v>
      </c>
      <c r="H2403" s="16">
        <f t="shared" si="1239"/>
        <v>0</v>
      </c>
      <c r="I2403" s="100">
        <f t="shared" si="1229"/>
        <v>0</v>
      </c>
    </row>
    <row r="2404" spans="1:11" s="3" customFormat="1" hidden="1" x14ac:dyDescent="0.2">
      <c r="A2404" s="19" t="s">
        <v>17</v>
      </c>
      <c r="B2404" s="21" t="s">
        <v>25</v>
      </c>
      <c r="C2404" s="10">
        <v>0</v>
      </c>
      <c r="D2404" s="10"/>
      <c r="E2404" s="10">
        <f t="shared" ref="E2404:E2406" si="1240">C2404+D2404</f>
        <v>0</v>
      </c>
      <c r="F2404" s="10"/>
      <c r="G2404" s="10"/>
      <c r="H2404" s="11"/>
      <c r="I2404" s="100">
        <f t="shared" si="1229"/>
        <v>0</v>
      </c>
      <c r="J2404" s="3">
        <v>0.85</v>
      </c>
      <c r="K2404" s="3">
        <f>J2404/J2396</f>
        <v>0.86734693877551017</v>
      </c>
    </row>
    <row r="2405" spans="1:11" s="3" customFormat="1" hidden="1" x14ac:dyDescent="0.2">
      <c r="A2405" s="19" t="s">
        <v>19</v>
      </c>
      <c r="B2405" s="21" t="s">
        <v>26</v>
      </c>
      <c r="C2405" s="10">
        <v>0</v>
      </c>
      <c r="D2405" s="10"/>
      <c r="E2405" s="10">
        <f t="shared" si="1240"/>
        <v>0</v>
      </c>
      <c r="F2405" s="10"/>
      <c r="G2405" s="10"/>
      <c r="H2405" s="11"/>
      <c r="I2405" s="100">
        <f t="shared" si="1229"/>
        <v>0</v>
      </c>
    </row>
    <row r="2406" spans="1:11" s="3" customFormat="1" hidden="1" x14ac:dyDescent="0.2">
      <c r="A2406" s="19" t="s">
        <v>21</v>
      </c>
      <c r="B2406" s="21" t="s">
        <v>27</v>
      </c>
      <c r="C2406" s="10">
        <v>0</v>
      </c>
      <c r="D2406" s="10"/>
      <c r="E2406" s="10">
        <f t="shared" si="1240"/>
        <v>0</v>
      </c>
      <c r="F2406" s="10"/>
      <c r="G2406" s="10"/>
      <c r="H2406" s="11"/>
      <c r="I2406" s="100">
        <f t="shared" si="1229"/>
        <v>0</v>
      </c>
    </row>
    <row r="2407" spans="1:11" s="3" customFormat="1" hidden="1" x14ac:dyDescent="0.2">
      <c r="A2407" s="17" t="s">
        <v>28</v>
      </c>
      <c r="B2407" s="22" t="s">
        <v>29</v>
      </c>
      <c r="C2407" s="15">
        <v>0</v>
      </c>
      <c r="D2407" s="15">
        <v>0</v>
      </c>
      <c r="E2407" s="15">
        <v>0</v>
      </c>
      <c r="F2407" s="15">
        <v>0</v>
      </c>
      <c r="G2407" s="15">
        <v>0</v>
      </c>
      <c r="H2407" s="16">
        <v>0</v>
      </c>
      <c r="I2407" s="100">
        <f t="shared" si="1229"/>
        <v>0</v>
      </c>
    </row>
    <row r="2408" spans="1:11" s="3" customFormat="1" hidden="1" x14ac:dyDescent="0.2">
      <c r="A2408" s="19" t="s">
        <v>17</v>
      </c>
      <c r="B2408" s="21" t="s">
        <v>30</v>
      </c>
      <c r="C2408" s="10">
        <v>0</v>
      </c>
      <c r="D2408" s="10"/>
      <c r="E2408" s="10">
        <f t="shared" ref="E2408:E2410" si="1241">C2408+D2408</f>
        <v>0</v>
      </c>
      <c r="F2408" s="10"/>
      <c r="G2408" s="10"/>
      <c r="H2408" s="11"/>
      <c r="I2408" s="100">
        <f t="shared" si="1229"/>
        <v>0</v>
      </c>
    </row>
    <row r="2409" spans="1:11" s="3" customFormat="1" hidden="1" x14ac:dyDescent="0.2">
      <c r="A2409" s="19" t="s">
        <v>19</v>
      </c>
      <c r="B2409" s="21" t="s">
        <v>31</v>
      </c>
      <c r="C2409" s="10">
        <v>0</v>
      </c>
      <c r="D2409" s="10"/>
      <c r="E2409" s="10">
        <f t="shared" si="1241"/>
        <v>0</v>
      </c>
      <c r="F2409" s="10"/>
      <c r="G2409" s="10"/>
      <c r="H2409" s="11"/>
      <c r="I2409" s="100">
        <f t="shared" si="1229"/>
        <v>0</v>
      </c>
    </row>
    <row r="2410" spans="1:11" s="3" customFormat="1" hidden="1" x14ac:dyDescent="0.2">
      <c r="A2410" s="19" t="s">
        <v>21</v>
      </c>
      <c r="B2410" s="21" t="s">
        <v>32</v>
      </c>
      <c r="C2410" s="10">
        <v>0</v>
      </c>
      <c r="D2410" s="10"/>
      <c r="E2410" s="10">
        <f t="shared" si="1241"/>
        <v>0</v>
      </c>
      <c r="F2410" s="10"/>
      <c r="G2410" s="10"/>
      <c r="H2410" s="11"/>
      <c r="I2410" s="100">
        <f t="shared" si="1229"/>
        <v>0</v>
      </c>
    </row>
    <row r="2411" spans="1:11" hidden="1" x14ac:dyDescent="0.2">
      <c r="A2411" s="101" t="s">
        <v>69</v>
      </c>
      <c r="B2411" s="102"/>
      <c r="C2411" s="103">
        <v>0</v>
      </c>
      <c r="D2411" s="103">
        <f t="shared" ref="D2411:H2411" si="1242">SUM(D2412,D2415,D2438)</f>
        <v>0</v>
      </c>
      <c r="E2411" s="103">
        <f t="shared" si="1242"/>
        <v>0</v>
      </c>
      <c r="F2411" s="103">
        <f t="shared" si="1242"/>
        <v>0</v>
      </c>
      <c r="G2411" s="103">
        <f t="shared" si="1242"/>
        <v>0</v>
      </c>
      <c r="H2411" s="104">
        <f t="shared" si="1242"/>
        <v>0</v>
      </c>
      <c r="I2411" s="100">
        <f t="shared" si="1229"/>
        <v>0</v>
      </c>
    </row>
    <row r="2412" spans="1:11" s="3" customFormat="1" hidden="1" x14ac:dyDescent="0.2">
      <c r="A2412" s="29" t="s">
        <v>34</v>
      </c>
      <c r="B2412" s="30">
        <v>20</v>
      </c>
      <c r="C2412" s="15">
        <v>0</v>
      </c>
      <c r="D2412" s="15">
        <f t="shared" ref="D2412:H2412" si="1243">SUM(D2413)</f>
        <v>0</v>
      </c>
      <c r="E2412" s="15">
        <f t="shared" si="1243"/>
        <v>0</v>
      </c>
      <c r="F2412" s="15">
        <f t="shared" si="1243"/>
        <v>0</v>
      </c>
      <c r="G2412" s="15">
        <f t="shared" si="1243"/>
        <v>0</v>
      </c>
      <c r="H2412" s="16">
        <f t="shared" si="1243"/>
        <v>0</v>
      </c>
      <c r="I2412" s="100">
        <f t="shared" si="1229"/>
        <v>0</v>
      </c>
    </row>
    <row r="2413" spans="1:11" s="3" customFormat="1" hidden="1" x14ac:dyDescent="0.2">
      <c r="A2413" s="19" t="s">
        <v>37</v>
      </c>
      <c r="B2413" s="143" t="s">
        <v>38</v>
      </c>
      <c r="C2413" s="10">
        <v>0</v>
      </c>
      <c r="D2413" s="10"/>
      <c r="E2413" s="10">
        <f>C2413+D2413</f>
        <v>0</v>
      </c>
      <c r="F2413" s="10"/>
      <c r="G2413" s="10"/>
      <c r="H2413" s="11"/>
      <c r="I2413" s="100">
        <f t="shared" si="1229"/>
        <v>0</v>
      </c>
    </row>
    <row r="2414" spans="1:11" s="3" customFormat="1" hidden="1" x14ac:dyDescent="0.2">
      <c r="A2414" s="19"/>
      <c r="B2414" s="20"/>
      <c r="C2414" s="10"/>
      <c r="D2414" s="10"/>
      <c r="E2414" s="10"/>
      <c r="F2414" s="10"/>
      <c r="G2414" s="10"/>
      <c r="H2414" s="11"/>
      <c r="I2414" s="100">
        <f t="shared" si="1229"/>
        <v>0</v>
      </c>
    </row>
    <row r="2415" spans="1:11" ht="25.5" hidden="1" x14ac:dyDescent="0.2">
      <c r="A2415" s="29" t="s">
        <v>141</v>
      </c>
      <c r="B2415" s="31">
        <v>58</v>
      </c>
      <c r="C2415" s="15">
        <v>0</v>
      </c>
      <c r="D2415" s="15">
        <f t="shared" ref="D2415:H2415" si="1244">SUM(D2416,D2423,D2430)</f>
        <v>0</v>
      </c>
      <c r="E2415" s="15">
        <f t="shared" si="1244"/>
        <v>0</v>
      </c>
      <c r="F2415" s="15">
        <f t="shared" si="1244"/>
        <v>0</v>
      </c>
      <c r="G2415" s="15">
        <f t="shared" si="1244"/>
        <v>0</v>
      </c>
      <c r="H2415" s="16">
        <f t="shared" si="1244"/>
        <v>0</v>
      </c>
      <c r="I2415" s="100">
        <f t="shared" si="1229"/>
        <v>0</v>
      </c>
    </row>
    <row r="2416" spans="1:11" hidden="1" x14ac:dyDescent="0.2">
      <c r="A2416" s="29" t="s">
        <v>43</v>
      </c>
      <c r="B2416" s="32" t="s">
        <v>142</v>
      </c>
      <c r="C2416" s="15">
        <v>0</v>
      </c>
      <c r="D2416" s="15">
        <f t="shared" ref="D2416:H2416" si="1245">SUM(D2420,D2421,D2422)</f>
        <v>0</v>
      </c>
      <c r="E2416" s="15">
        <f t="shared" si="1245"/>
        <v>0</v>
      </c>
      <c r="F2416" s="15">
        <f t="shared" si="1245"/>
        <v>0</v>
      </c>
      <c r="G2416" s="15">
        <f t="shared" si="1245"/>
        <v>0</v>
      </c>
      <c r="H2416" s="16">
        <f t="shared" si="1245"/>
        <v>0</v>
      </c>
      <c r="I2416" s="100">
        <f t="shared" si="1229"/>
        <v>0</v>
      </c>
    </row>
    <row r="2417" spans="1:11" s="3" customFormat="1" hidden="1" x14ac:dyDescent="0.2">
      <c r="A2417" s="33" t="s">
        <v>45</v>
      </c>
      <c r="B2417" s="34"/>
      <c r="C2417" s="15"/>
      <c r="D2417" s="15"/>
      <c r="E2417" s="15"/>
      <c r="F2417" s="15"/>
      <c r="G2417" s="15"/>
      <c r="H2417" s="16"/>
      <c r="I2417" s="100">
        <f t="shared" si="1229"/>
        <v>0</v>
      </c>
    </row>
    <row r="2418" spans="1:11" s="3" customFormat="1" hidden="1" x14ac:dyDescent="0.2">
      <c r="A2418" s="33" t="s">
        <v>46</v>
      </c>
      <c r="B2418" s="34"/>
      <c r="C2418" s="15">
        <v>0</v>
      </c>
      <c r="D2418" s="15">
        <f t="shared" ref="D2418:H2418" si="1246">D2420+D2421+D2422-D2419</f>
        <v>0</v>
      </c>
      <c r="E2418" s="15">
        <f t="shared" si="1246"/>
        <v>0</v>
      </c>
      <c r="F2418" s="15">
        <f t="shared" si="1246"/>
        <v>0</v>
      </c>
      <c r="G2418" s="15">
        <f t="shared" si="1246"/>
        <v>0</v>
      </c>
      <c r="H2418" s="16">
        <f t="shared" si="1246"/>
        <v>0</v>
      </c>
      <c r="I2418" s="100">
        <f t="shared" si="1229"/>
        <v>0</v>
      </c>
    </row>
    <row r="2419" spans="1:11" hidden="1" x14ac:dyDescent="0.2">
      <c r="A2419" s="33" t="s">
        <v>47</v>
      </c>
      <c r="B2419" s="34"/>
      <c r="C2419" s="15">
        <v>0</v>
      </c>
      <c r="D2419" s="15"/>
      <c r="E2419" s="15">
        <f t="shared" ref="E2419:E2422" si="1247">C2419+D2419</f>
        <v>0</v>
      </c>
      <c r="F2419" s="15"/>
      <c r="G2419" s="15"/>
      <c r="H2419" s="16"/>
      <c r="I2419" s="100">
        <f t="shared" si="1229"/>
        <v>0</v>
      </c>
    </row>
    <row r="2420" spans="1:11" hidden="1" x14ac:dyDescent="0.2">
      <c r="A2420" s="8" t="s">
        <v>48</v>
      </c>
      <c r="B2420" s="144" t="s">
        <v>143</v>
      </c>
      <c r="C2420" s="55">
        <v>0</v>
      </c>
      <c r="D2420" s="55"/>
      <c r="E2420" s="55">
        <f t="shared" si="1247"/>
        <v>0</v>
      </c>
      <c r="F2420" s="55"/>
      <c r="G2420" s="55"/>
      <c r="H2420" s="95"/>
      <c r="I2420" s="100">
        <f t="shared" si="1229"/>
        <v>0</v>
      </c>
      <c r="K2420" s="69">
        <v>0.15</v>
      </c>
    </row>
    <row r="2421" spans="1:11" hidden="1" x14ac:dyDescent="0.2">
      <c r="A2421" s="8" t="s">
        <v>50</v>
      </c>
      <c r="B2421" s="144" t="s">
        <v>144</v>
      </c>
      <c r="C2421" s="55">
        <v>0</v>
      </c>
      <c r="D2421" s="55"/>
      <c r="E2421" s="55">
        <f t="shared" si="1247"/>
        <v>0</v>
      </c>
      <c r="F2421" s="55"/>
      <c r="G2421" s="55"/>
      <c r="H2421" s="95"/>
      <c r="I2421" s="100">
        <f t="shared" si="1229"/>
        <v>0</v>
      </c>
      <c r="K2421" s="69">
        <v>0.85</v>
      </c>
    </row>
    <row r="2422" spans="1:11" s="3" customFormat="1" hidden="1" x14ac:dyDescent="0.2">
      <c r="A2422" s="8" t="s">
        <v>52</v>
      </c>
      <c r="B2422" s="145" t="s">
        <v>145</v>
      </c>
      <c r="C2422" s="10">
        <v>0</v>
      </c>
      <c r="D2422" s="10"/>
      <c r="E2422" s="10">
        <f t="shared" si="1247"/>
        <v>0</v>
      </c>
      <c r="F2422" s="10"/>
      <c r="G2422" s="10"/>
      <c r="H2422" s="11"/>
      <c r="I2422" s="100">
        <f t="shared" si="1229"/>
        <v>0</v>
      </c>
    </row>
    <row r="2423" spans="1:11" s="3" customFormat="1" hidden="1" x14ac:dyDescent="0.2">
      <c r="A2423" s="29" t="s">
        <v>54</v>
      </c>
      <c r="B2423" s="30" t="s">
        <v>55</v>
      </c>
      <c r="C2423" s="15">
        <v>0</v>
      </c>
      <c r="D2423" s="15">
        <f t="shared" ref="D2423:H2423" si="1248">SUM(D2427,D2428,D2429)</f>
        <v>0</v>
      </c>
      <c r="E2423" s="15">
        <f t="shared" si="1248"/>
        <v>0</v>
      </c>
      <c r="F2423" s="15">
        <f t="shared" si="1248"/>
        <v>0</v>
      </c>
      <c r="G2423" s="15">
        <f t="shared" si="1248"/>
        <v>0</v>
      </c>
      <c r="H2423" s="16">
        <f t="shared" si="1248"/>
        <v>0</v>
      </c>
      <c r="I2423" s="100">
        <f t="shared" si="1229"/>
        <v>0</v>
      </c>
    </row>
    <row r="2424" spans="1:11" s="3" customFormat="1" hidden="1" x14ac:dyDescent="0.2">
      <c r="A2424" s="35" t="s">
        <v>45</v>
      </c>
      <c r="B2424" s="30"/>
      <c r="C2424" s="15"/>
      <c r="D2424" s="15"/>
      <c r="E2424" s="15"/>
      <c r="F2424" s="15"/>
      <c r="G2424" s="15"/>
      <c r="H2424" s="16"/>
      <c r="I2424" s="100">
        <f t="shared" si="1229"/>
        <v>0</v>
      </c>
    </row>
    <row r="2425" spans="1:11" s="3" customFormat="1" hidden="1" x14ac:dyDescent="0.2">
      <c r="A2425" s="33" t="s">
        <v>46</v>
      </c>
      <c r="B2425" s="34"/>
      <c r="C2425" s="15">
        <v>0</v>
      </c>
      <c r="D2425" s="15">
        <f t="shared" ref="D2425:H2425" si="1249">D2427+D2428+D2429-D2426</f>
        <v>0</v>
      </c>
      <c r="E2425" s="15">
        <f t="shared" si="1249"/>
        <v>0</v>
      </c>
      <c r="F2425" s="15">
        <f t="shared" si="1249"/>
        <v>0</v>
      </c>
      <c r="G2425" s="15">
        <f t="shared" si="1249"/>
        <v>0</v>
      </c>
      <c r="H2425" s="16">
        <f t="shared" si="1249"/>
        <v>0</v>
      </c>
      <c r="I2425" s="100">
        <f t="shared" si="1229"/>
        <v>0</v>
      </c>
    </row>
    <row r="2426" spans="1:11" s="3" customFormat="1" hidden="1" x14ac:dyDescent="0.2">
      <c r="A2426" s="33" t="s">
        <v>47</v>
      </c>
      <c r="B2426" s="34"/>
      <c r="C2426" s="15">
        <v>0</v>
      </c>
      <c r="D2426" s="15"/>
      <c r="E2426" s="15">
        <f t="shared" ref="E2426:E2429" si="1250">C2426+D2426</f>
        <v>0</v>
      </c>
      <c r="F2426" s="15"/>
      <c r="G2426" s="15"/>
      <c r="H2426" s="16"/>
      <c r="I2426" s="100">
        <f t="shared" si="1229"/>
        <v>0</v>
      </c>
    </row>
    <row r="2427" spans="1:11" s="3" customFormat="1" hidden="1" x14ac:dyDescent="0.2">
      <c r="A2427" s="8" t="s">
        <v>48</v>
      </c>
      <c r="B2427" s="145" t="s">
        <v>56</v>
      </c>
      <c r="C2427" s="10">
        <v>0</v>
      </c>
      <c r="D2427" s="10"/>
      <c r="E2427" s="10">
        <f t="shared" si="1250"/>
        <v>0</v>
      </c>
      <c r="F2427" s="10"/>
      <c r="G2427" s="10"/>
      <c r="H2427" s="11"/>
      <c r="I2427" s="100">
        <f t="shared" si="1229"/>
        <v>0</v>
      </c>
      <c r="K2427" s="3">
        <v>0.15</v>
      </c>
    </row>
    <row r="2428" spans="1:11" s="3" customFormat="1" hidden="1" x14ac:dyDescent="0.2">
      <c r="A2428" s="8" t="s">
        <v>50</v>
      </c>
      <c r="B2428" s="145" t="s">
        <v>57</v>
      </c>
      <c r="C2428" s="10">
        <v>0</v>
      </c>
      <c r="D2428" s="10"/>
      <c r="E2428" s="10">
        <f t="shared" si="1250"/>
        <v>0</v>
      </c>
      <c r="F2428" s="10"/>
      <c r="G2428" s="10"/>
      <c r="H2428" s="11"/>
      <c r="I2428" s="100">
        <f t="shared" si="1229"/>
        <v>0</v>
      </c>
      <c r="K2428" s="3">
        <v>0.85</v>
      </c>
    </row>
    <row r="2429" spans="1:11" s="3" customFormat="1" hidden="1" x14ac:dyDescent="0.2">
      <c r="A2429" s="8" t="s">
        <v>52</v>
      </c>
      <c r="B2429" s="145" t="s">
        <v>58</v>
      </c>
      <c r="C2429" s="10">
        <v>0</v>
      </c>
      <c r="D2429" s="10"/>
      <c r="E2429" s="10">
        <f t="shared" si="1250"/>
        <v>0</v>
      </c>
      <c r="F2429" s="10"/>
      <c r="G2429" s="10"/>
      <c r="H2429" s="11"/>
      <c r="I2429" s="100">
        <f t="shared" si="1229"/>
        <v>0</v>
      </c>
    </row>
    <row r="2430" spans="1:11" s="3" customFormat="1" hidden="1" x14ac:dyDescent="0.2">
      <c r="A2430" s="29" t="s">
        <v>59</v>
      </c>
      <c r="B2430" s="36" t="s">
        <v>60</v>
      </c>
      <c r="C2430" s="15">
        <v>0</v>
      </c>
      <c r="D2430" s="15">
        <f t="shared" ref="D2430:H2430" si="1251">SUM(D2434,D2435,D2436)</f>
        <v>0</v>
      </c>
      <c r="E2430" s="15">
        <f t="shared" si="1251"/>
        <v>0</v>
      </c>
      <c r="F2430" s="15">
        <f t="shared" si="1251"/>
        <v>0</v>
      </c>
      <c r="G2430" s="15">
        <f t="shared" si="1251"/>
        <v>0</v>
      </c>
      <c r="H2430" s="16">
        <f t="shared" si="1251"/>
        <v>0</v>
      </c>
      <c r="I2430" s="100">
        <f t="shared" si="1229"/>
        <v>0</v>
      </c>
    </row>
    <row r="2431" spans="1:11" s="3" customFormat="1" hidden="1" x14ac:dyDescent="0.2">
      <c r="A2431" s="35" t="s">
        <v>45</v>
      </c>
      <c r="B2431" s="36"/>
      <c r="C2431" s="15"/>
      <c r="D2431" s="15"/>
      <c r="E2431" s="15"/>
      <c r="F2431" s="15"/>
      <c r="G2431" s="15"/>
      <c r="H2431" s="16"/>
      <c r="I2431" s="100">
        <f t="shared" si="1229"/>
        <v>0</v>
      </c>
    </row>
    <row r="2432" spans="1:11" s="3" customFormat="1" hidden="1" x14ac:dyDescent="0.2">
      <c r="A2432" s="33" t="s">
        <v>46</v>
      </c>
      <c r="B2432" s="34"/>
      <c r="C2432" s="15">
        <v>0</v>
      </c>
      <c r="D2432" s="15">
        <f t="shared" ref="D2432:H2432" si="1252">D2434+D2435+D2436-D2433</f>
        <v>0</v>
      </c>
      <c r="E2432" s="15">
        <f t="shared" si="1252"/>
        <v>0</v>
      </c>
      <c r="F2432" s="15">
        <f t="shared" si="1252"/>
        <v>0</v>
      </c>
      <c r="G2432" s="15">
        <f t="shared" si="1252"/>
        <v>0</v>
      </c>
      <c r="H2432" s="16">
        <f t="shared" si="1252"/>
        <v>0</v>
      </c>
      <c r="I2432" s="100">
        <f t="shared" si="1229"/>
        <v>0</v>
      </c>
    </row>
    <row r="2433" spans="1:11" s="3" customFormat="1" hidden="1" x14ac:dyDescent="0.2">
      <c r="A2433" s="33" t="s">
        <v>47</v>
      </c>
      <c r="B2433" s="34"/>
      <c r="C2433" s="15">
        <v>0</v>
      </c>
      <c r="D2433" s="15"/>
      <c r="E2433" s="15">
        <f t="shared" ref="E2433:E2436" si="1253">C2433+D2433</f>
        <v>0</v>
      </c>
      <c r="F2433" s="15"/>
      <c r="G2433" s="15"/>
      <c r="H2433" s="16"/>
      <c r="I2433" s="100">
        <f t="shared" si="1229"/>
        <v>0</v>
      </c>
    </row>
    <row r="2434" spans="1:11" s="3" customFormat="1" hidden="1" x14ac:dyDescent="0.2">
      <c r="A2434" s="8" t="s">
        <v>48</v>
      </c>
      <c r="B2434" s="145" t="s">
        <v>61</v>
      </c>
      <c r="C2434" s="10">
        <v>0</v>
      </c>
      <c r="D2434" s="10"/>
      <c r="E2434" s="10">
        <f t="shared" si="1253"/>
        <v>0</v>
      </c>
      <c r="F2434" s="10"/>
      <c r="G2434" s="10"/>
      <c r="H2434" s="11"/>
      <c r="I2434" s="100">
        <f t="shared" si="1229"/>
        <v>0</v>
      </c>
      <c r="K2434" s="3">
        <v>0.15</v>
      </c>
    </row>
    <row r="2435" spans="1:11" s="3" customFormat="1" hidden="1" x14ac:dyDescent="0.2">
      <c r="A2435" s="8" t="s">
        <v>50</v>
      </c>
      <c r="B2435" s="145" t="s">
        <v>62</v>
      </c>
      <c r="C2435" s="10">
        <v>0</v>
      </c>
      <c r="D2435" s="10"/>
      <c r="E2435" s="10">
        <f t="shared" si="1253"/>
        <v>0</v>
      </c>
      <c r="F2435" s="10"/>
      <c r="G2435" s="10"/>
      <c r="H2435" s="11"/>
      <c r="I2435" s="100">
        <f t="shared" si="1229"/>
        <v>0</v>
      </c>
      <c r="K2435" s="3">
        <v>0.85</v>
      </c>
    </row>
    <row r="2436" spans="1:11" s="3" customFormat="1" hidden="1" x14ac:dyDescent="0.2">
      <c r="A2436" s="8" t="s">
        <v>52</v>
      </c>
      <c r="B2436" s="145" t="s">
        <v>63</v>
      </c>
      <c r="C2436" s="10">
        <v>0</v>
      </c>
      <c r="D2436" s="10"/>
      <c r="E2436" s="10">
        <f t="shared" si="1253"/>
        <v>0</v>
      </c>
      <c r="F2436" s="10"/>
      <c r="G2436" s="10"/>
      <c r="H2436" s="11"/>
      <c r="I2436" s="100">
        <f t="shared" si="1229"/>
        <v>0</v>
      </c>
    </row>
    <row r="2437" spans="1:11" s="3" customFormat="1" hidden="1" x14ac:dyDescent="0.2">
      <c r="A2437" s="37"/>
      <c r="B2437" s="24"/>
      <c r="C2437" s="10"/>
      <c r="D2437" s="10"/>
      <c r="E2437" s="10"/>
      <c r="F2437" s="10"/>
      <c r="G2437" s="10"/>
      <c r="H2437" s="11"/>
      <c r="I2437" s="100">
        <f t="shared" si="1229"/>
        <v>0</v>
      </c>
    </row>
    <row r="2438" spans="1:11" s="3" customFormat="1" hidden="1" x14ac:dyDescent="0.2">
      <c r="A2438" s="17" t="s">
        <v>64</v>
      </c>
      <c r="B2438" s="36" t="s">
        <v>65</v>
      </c>
      <c r="C2438" s="15">
        <v>0</v>
      </c>
      <c r="D2438" s="15"/>
      <c r="E2438" s="15">
        <f>C2438+D2438</f>
        <v>0</v>
      </c>
      <c r="F2438" s="15"/>
      <c r="G2438" s="15"/>
      <c r="H2438" s="16"/>
      <c r="I2438" s="100">
        <f t="shared" si="1229"/>
        <v>0</v>
      </c>
    </row>
    <row r="2439" spans="1:11" s="3" customFormat="1" hidden="1" x14ac:dyDescent="0.2">
      <c r="A2439" s="37"/>
      <c r="B2439" s="24"/>
      <c r="C2439" s="10"/>
      <c r="D2439" s="10"/>
      <c r="E2439" s="10"/>
      <c r="F2439" s="10"/>
      <c r="G2439" s="10"/>
      <c r="H2439" s="11"/>
      <c r="I2439" s="100">
        <f t="shared" si="1229"/>
        <v>0</v>
      </c>
    </row>
    <row r="2440" spans="1:11" s="3" customFormat="1" hidden="1" x14ac:dyDescent="0.2">
      <c r="A2440" s="17" t="s">
        <v>66</v>
      </c>
      <c r="B2440" s="36"/>
      <c r="C2440" s="15">
        <v>0</v>
      </c>
      <c r="D2440" s="15">
        <f t="shared" ref="D2440:H2440" si="1254">D2393-D2411</f>
        <v>0</v>
      </c>
      <c r="E2440" s="15">
        <f t="shared" si="1254"/>
        <v>0</v>
      </c>
      <c r="F2440" s="15">
        <f t="shared" si="1254"/>
        <v>0</v>
      </c>
      <c r="G2440" s="15">
        <f t="shared" si="1254"/>
        <v>0</v>
      </c>
      <c r="H2440" s="16">
        <f t="shared" si="1254"/>
        <v>0</v>
      </c>
      <c r="I2440" s="100">
        <f t="shared" si="1229"/>
        <v>0</v>
      </c>
    </row>
    <row r="2441" spans="1:11" s="3" customFormat="1" hidden="1" x14ac:dyDescent="0.2">
      <c r="A2441" s="23"/>
      <c r="B2441" s="24"/>
      <c r="C2441" s="10"/>
      <c r="D2441" s="10"/>
      <c r="E2441" s="10"/>
      <c r="F2441" s="10"/>
      <c r="G2441" s="10"/>
      <c r="H2441" s="11"/>
      <c r="I2441" s="100">
        <f t="shared" si="1229"/>
        <v>0</v>
      </c>
    </row>
    <row r="2442" spans="1:11" s="67" customFormat="1" ht="25.5" hidden="1" x14ac:dyDescent="0.2">
      <c r="A2442" s="105" t="s">
        <v>88</v>
      </c>
      <c r="B2442" s="106"/>
      <c r="C2442" s="107">
        <v>0</v>
      </c>
      <c r="D2442" s="107">
        <f t="shared" ref="D2442:H2442" si="1255">D2443</f>
        <v>0</v>
      </c>
      <c r="E2442" s="107">
        <f t="shared" si="1255"/>
        <v>0</v>
      </c>
      <c r="F2442" s="107">
        <f t="shared" si="1255"/>
        <v>0</v>
      </c>
      <c r="G2442" s="107">
        <f t="shared" si="1255"/>
        <v>0</v>
      </c>
      <c r="H2442" s="108">
        <f t="shared" si="1255"/>
        <v>0</v>
      </c>
      <c r="I2442" s="100">
        <f t="shared" si="1229"/>
        <v>0</v>
      </c>
    </row>
    <row r="2443" spans="1:11" hidden="1" x14ac:dyDescent="0.2">
      <c r="A2443" s="101" t="s">
        <v>71</v>
      </c>
      <c r="B2443" s="102"/>
      <c r="C2443" s="103">
        <v>0</v>
      </c>
      <c r="D2443" s="103">
        <f t="shared" ref="D2443:H2443" si="1256">SUM(D2444,D2445,D2446,D2447)</f>
        <v>0</v>
      </c>
      <c r="E2443" s="103">
        <f t="shared" si="1256"/>
        <v>0</v>
      </c>
      <c r="F2443" s="103">
        <f t="shared" si="1256"/>
        <v>0</v>
      </c>
      <c r="G2443" s="103">
        <f t="shared" si="1256"/>
        <v>0</v>
      </c>
      <c r="H2443" s="104">
        <f t="shared" si="1256"/>
        <v>0</v>
      </c>
      <c r="I2443" s="100">
        <f t="shared" si="1229"/>
        <v>0</v>
      </c>
    </row>
    <row r="2444" spans="1:11" hidden="1" x14ac:dyDescent="0.2">
      <c r="A2444" s="8" t="s">
        <v>72</v>
      </c>
      <c r="B2444" s="9"/>
      <c r="C2444" s="55">
        <v>0</v>
      </c>
      <c r="D2444" s="55"/>
      <c r="E2444" s="55">
        <f t="shared" ref="E2444:E2446" si="1257">C2444+D2444</f>
        <v>0</v>
      </c>
      <c r="F2444" s="55"/>
      <c r="G2444" s="55"/>
      <c r="H2444" s="95"/>
      <c r="I2444" s="100">
        <f t="shared" si="1229"/>
        <v>0</v>
      </c>
    </row>
    <row r="2445" spans="1:11" s="3" customFormat="1" ht="25.5" hidden="1" x14ac:dyDescent="0.2">
      <c r="A2445" s="8" t="s">
        <v>136</v>
      </c>
      <c r="B2445" s="12"/>
      <c r="C2445" s="10">
        <v>0</v>
      </c>
      <c r="D2445" s="10"/>
      <c r="E2445" s="10">
        <f t="shared" si="1257"/>
        <v>0</v>
      </c>
      <c r="F2445" s="10"/>
      <c r="G2445" s="10"/>
      <c r="H2445" s="11"/>
      <c r="I2445" s="100">
        <f t="shared" si="1229"/>
        <v>0</v>
      </c>
      <c r="J2445" s="3">
        <v>0.98</v>
      </c>
    </row>
    <row r="2446" spans="1:11" ht="38.25" hidden="1" x14ac:dyDescent="0.2">
      <c r="A2446" s="8" t="s">
        <v>12</v>
      </c>
      <c r="B2446" s="9">
        <v>420269</v>
      </c>
      <c r="C2446" s="55">
        <v>0</v>
      </c>
      <c r="D2446" s="55"/>
      <c r="E2446" s="55">
        <f t="shared" si="1257"/>
        <v>0</v>
      </c>
      <c r="F2446" s="55"/>
      <c r="G2446" s="55"/>
      <c r="H2446" s="95"/>
      <c r="I2446" s="100">
        <f t="shared" si="1229"/>
        <v>0</v>
      </c>
      <c r="J2446" s="69">
        <v>0.13</v>
      </c>
      <c r="K2446" s="69">
        <f>J2446/J2445</f>
        <v>0.1326530612244898</v>
      </c>
    </row>
    <row r="2447" spans="1:11" ht="25.5" hidden="1" x14ac:dyDescent="0.2">
      <c r="A2447" s="13" t="s">
        <v>13</v>
      </c>
      <c r="B2447" s="14" t="s">
        <v>14</v>
      </c>
      <c r="C2447" s="15">
        <v>0</v>
      </c>
      <c r="D2447" s="15">
        <f t="shared" ref="D2447:H2447" si="1258">SUM(D2448,D2452,D2456)</f>
        <v>0</v>
      </c>
      <c r="E2447" s="15">
        <f t="shared" si="1258"/>
        <v>0</v>
      </c>
      <c r="F2447" s="15">
        <f t="shared" si="1258"/>
        <v>0</v>
      </c>
      <c r="G2447" s="15">
        <f t="shared" si="1258"/>
        <v>0</v>
      </c>
      <c r="H2447" s="16">
        <f t="shared" si="1258"/>
        <v>0</v>
      </c>
      <c r="I2447" s="100">
        <f t="shared" ref="I2447:I2510" si="1259">SUM(E2447:H2447)</f>
        <v>0</v>
      </c>
    </row>
    <row r="2448" spans="1:11" s="3" customFormat="1" hidden="1" x14ac:dyDescent="0.2">
      <c r="A2448" s="17" t="s">
        <v>15</v>
      </c>
      <c r="B2448" s="18" t="s">
        <v>16</v>
      </c>
      <c r="C2448" s="15">
        <v>0</v>
      </c>
      <c r="D2448" s="15">
        <f t="shared" ref="D2448:H2448" si="1260">SUM(D2449:D2451)</f>
        <v>0</v>
      </c>
      <c r="E2448" s="15">
        <f t="shared" si="1260"/>
        <v>0</v>
      </c>
      <c r="F2448" s="15">
        <f t="shared" si="1260"/>
        <v>0</v>
      </c>
      <c r="G2448" s="15">
        <f t="shared" si="1260"/>
        <v>0</v>
      </c>
      <c r="H2448" s="16">
        <f t="shared" si="1260"/>
        <v>0</v>
      </c>
      <c r="I2448" s="100">
        <f t="shared" si="1259"/>
        <v>0</v>
      </c>
    </row>
    <row r="2449" spans="1:11" s="3" customFormat="1" hidden="1" x14ac:dyDescent="0.2">
      <c r="A2449" s="19" t="s">
        <v>17</v>
      </c>
      <c r="B2449" s="20" t="s">
        <v>18</v>
      </c>
      <c r="C2449" s="10">
        <v>0</v>
      </c>
      <c r="D2449" s="10"/>
      <c r="E2449" s="10">
        <f t="shared" ref="E2449:E2451" si="1261">C2449+D2449</f>
        <v>0</v>
      </c>
      <c r="F2449" s="10"/>
      <c r="G2449" s="10"/>
      <c r="H2449" s="11"/>
      <c r="I2449" s="100">
        <f t="shared" si="1259"/>
        <v>0</v>
      </c>
    </row>
    <row r="2450" spans="1:11" s="3" customFormat="1" hidden="1" x14ac:dyDescent="0.2">
      <c r="A2450" s="19" t="s">
        <v>19</v>
      </c>
      <c r="B2450" s="21" t="s">
        <v>20</v>
      </c>
      <c r="C2450" s="10">
        <v>0</v>
      </c>
      <c r="D2450" s="10"/>
      <c r="E2450" s="10">
        <f t="shared" si="1261"/>
        <v>0</v>
      </c>
      <c r="F2450" s="10"/>
      <c r="G2450" s="10"/>
      <c r="H2450" s="11"/>
      <c r="I2450" s="100">
        <f t="shared" si="1259"/>
        <v>0</v>
      </c>
    </row>
    <row r="2451" spans="1:11" s="3" customFormat="1" hidden="1" x14ac:dyDescent="0.2">
      <c r="A2451" s="19" t="s">
        <v>21</v>
      </c>
      <c r="B2451" s="21" t="s">
        <v>22</v>
      </c>
      <c r="C2451" s="10">
        <v>0</v>
      </c>
      <c r="D2451" s="10"/>
      <c r="E2451" s="10">
        <f t="shared" si="1261"/>
        <v>0</v>
      </c>
      <c r="F2451" s="10"/>
      <c r="G2451" s="10"/>
      <c r="H2451" s="11"/>
      <c r="I2451" s="100">
        <f t="shared" si="1259"/>
        <v>0</v>
      </c>
    </row>
    <row r="2452" spans="1:11" hidden="1" x14ac:dyDescent="0.2">
      <c r="A2452" s="17" t="s">
        <v>23</v>
      </c>
      <c r="B2452" s="22" t="s">
        <v>24</v>
      </c>
      <c r="C2452" s="15">
        <v>0</v>
      </c>
      <c r="D2452" s="15">
        <f t="shared" ref="D2452:H2452" si="1262">SUM(D2453:D2455)</f>
        <v>0</v>
      </c>
      <c r="E2452" s="15">
        <f t="shared" si="1262"/>
        <v>0</v>
      </c>
      <c r="F2452" s="15">
        <f t="shared" si="1262"/>
        <v>0</v>
      </c>
      <c r="G2452" s="15">
        <f t="shared" si="1262"/>
        <v>0</v>
      </c>
      <c r="H2452" s="16">
        <f t="shared" si="1262"/>
        <v>0</v>
      </c>
      <c r="I2452" s="100">
        <f t="shared" si="1259"/>
        <v>0</v>
      </c>
    </row>
    <row r="2453" spans="1:11" hidden="1" x14ac:dyDescent="0.2">
      <c r="A2453" s="19" t="s">
        <v>17</v>
      </c>
      <c r="B2453" s="21" t="s">
        <v>25</v>
      </c>
      <c r="C2453" s="55">
        <v>0</v>
      </c>
      <c r="D2453" s="55"/>
      <c r="E2453" s="55">
        <f t="shared" ref="E2453:E2455" si="1263">C2453+D2453</f>
        <v>0</v>
      </c>
      <c r="F2453" s="55"/>
      <c r="G2453" s="55"/>
      <c r="H2453" s="95"/>
      <c r="I2453" s="100">
        <f t="shared" si="1259"/>
        <v>0</v>
      </c>
      <c r="J2453" s="69">
        <v>0.85</v>
      </c>
      <c r="K2453" s="69">
        <f>J2453/J2445</f>
        <v>0.86734693877551017</v>
      </c>
    </row>
    <row r="2454" spans="1:11" s="3" customFormat="1" hidden="1" x14ac:dyDescent="0.2">
      <c r="A2454" s="19" t="s">
        <v>19</v>
      </c>
      <c r="B2454" s="21" t="s">
        <v>26</v>
      </c>
      <c r="C2454" s="10">
        <v>0</v>
      </c>
      <c r="D2454" s="10"/>
      <c r="E2454" s="10">
        <f t="shared" si="1263"/>
        <v>0</v>
      </c>
      <c r="F2454" s="10"/>
      <c r="G2454" s="10"/>
      <c r="H2454" s="11"/>
      <c r="I2454" s="100">
        <f t="shared" si="1259"/>
        <v>0</v>
      </c>
    </row>
    <row r="2455" spans="1:11" s="3" customFormat="1" hidden="1" x14ac:dyDescent="0.2">
      <c r="A2455" s="19" t="s">
        <v>21</v>
      </c>
      <c r="B2455" s="21" t="s">
        <v>27</v>
      </c>
      <c r="C2455" s="10">
        <v>0</v>
      </c>
      <c r="D2455" s="10"/>
      <c r="E2455" s="10">
        <f t="shared" si="1263"/>
        <v>0</v>
      </c>
      <c r="F2455" s="10"/>
      <c r="G2455" s="10"/>
      <c r="H2455" s="11"/>
      <c r="I2455" s="100">
        <f t="shared" si="1259"/>
        <v>0</v>
      </c>
    </row>
    <row r="2456" spans="1:11" s="3" customFormat="1" hidden="1" x14ac:dyDescent="0.2">
      <c r="A2456" s="17" t="s">
        <v>28</v>
      </c>
      <c r="B2456" s="22" t="s">
        <v>29</v>
      </c>
      <c r="C2456" s="15">
        <v>0</v>
      </c>
      <c r="D2456" s="15">
        <v>0</v>
      </c>
      <c r="E2456" s="15">
        <v>0</v>
      </c>
      <c r="F2456" s="15">
        <v>0</v>
      </c>
      <c r="G2456" s="15">
        <v>0</v>
      </c>
      <c r="H2456" s="16">
        <v>0</v>
      </c>
      <c r="I2456" s="100">
        <f t="shared" si="1259"/>
        <v>0</v>
      </c>
    </row>
    <row r="2457" spans="1:11" s="3" customFormat="1" hidden="1" x14ac:dyDescent="0.2">
      <c r="A2457" s="19" t="s">
        <v>17</v>
      </c>
      <c r="B2457" s="21" t="s">
        <v>30</v>
      </c>
      <c r="C2457" s="10">
        <v>0</v>
      </c>
      <c r="D2457" s="10"/>
      <c r="E2457" s="10">
        <f t="shared" ref="E2457:E2459" si="1264">C2457+D2457</f>
        <v>0</v>
      </c>
      <c r="F2457" s="10"/>
      <c r="G2457" s="10"/>
      <c r="H2457" s="11"/>
      <c r="I2457" s="100">
        <f t="shared" si="1259"/>
        <v>0</v>
      </c>
    </row>
    <row r="2458" spans="1:11" s="3" customFormat="1" hidden="1" x14ac:dyDescent="0.2">
      <c r="A2458" s="19" t="s">
        <v>19</v>
      </c>
      <c r="B2458" s="21" t="s">
        <v>31</v>
      </c>
      <c r="C2458" s="10">
        <v>0</v>
      </c>
      <c r="D2458" s="10"/>
      <c r="E2458" s="10">
        <f t="shared" si="1264"/>
        <v>0</v>
      </c>
      <c r="F2458" s="10"/>
      <c r="G2458" s="10"/>
      <c r="H2458" s="11"/>
      <c r="I2458" s="100">
        <f t="shared" si="1259"/>
        <v>0</v>
      </c>
    </row>
    <row r="2459" spans="1:11" s="3" customFormat="1" hidden="1" x14ac:dyDescent="0.2">
      <c r="A2459" s="19" t="s">
        <v>21</v>
      </c>
      <c r="B2459" s="21" t="s">
        <v>32</v>
      </c>
      <c r="C2459" s="10">
        <v>0</v>
      </c>
      <c r="D2459" s="10"/>
      <c r="E2459" s="10">
        <f t="shared" si="1264"/>
        <v>0</v>
      </c>
      <c r="F2459" s="10"/>
      <c r="G2459" s="10"/>
      <c r="H2459" s="11"/>
      <c r="I2459" s="100">
        <f t="shared" si="1259"/>
        <v>0</v>
      </c>
    </row>
    <row r="2460" spans="1:11" hidden="1" x14ac:dyDescent="0.2">
      <c r="A2460" s="101" t="s">
        <v>69</v>
      </c>
      <c r="B2460" s="102"/>
      <c r="C2460" s="103">
        <v>0</v>
      </c>
      <c r="D2460" s="103">
        <f t="shared" ref="D2460:H2460" si="1265">SUM(D2461,D2464,D2487)</f>
        <v>0</v>
      </c>
      <c r="E2460" s="103">
        <f t="shared" si="1265"/>
        <v>0</v>
      </c>
      <c r="F2460" s="103">
        <f t="shared" si="1265"/>
        <v>0</v>
      </c>
      <c r="G2460" s="103">
        <f t="shared" si="1265"/>
        <v>0</v>
      </c>
      <c r="H2460" s="104">
        <f t="shared" si="1265"/>
        <v>0</v>
      </c>
      <c r="I2460" s="100">
        <f t="shared" si="1259"/>
        <v>0</v>
      </c>
    </row>
    <row r="2461" spans="1:11" s="3" customFormat="1" hidden="1" x14ac:dyDescent="0.2">
      <c r="A2461" s="29" t="s">
        <v>34</v>
      </c>
      <c r="B2461" s="30">
        <v>20</v>
      </c>
      <c r="C2461" s="15">
        <v>0</v>
      </c>
      <c r="D2461" s="15">
        <f t="shared" ref="D2461:H2461" si="1266">SUM(D2462)</f>
        <v>0</v>
      </c>
      <c r="E2461" s="15">
        <f t="shared" si="1266"/>
        <v>0</v>
      </c>
      <c r="F2461" s="15">
        <f t="shared" si="1266"/>
        <v>0</v>
      </c>
      <c r="G2461" s="15">
        <f t="shared" si="1266"/>
        <v>0</v>
      </c>
      <c r="H2461" s="16">
        <f t="shared" si="1266"/>
        <v>0</v>
      </c>
      <c r="I2461" s="100">
        <f t="shared" si="1259"/>
        <v>0</v>
      </c>
    </row>
    <row r="2462" spans="1:11" s="3" customFormat="1" hidden="1" x14ac:dyDescent="0.2">
      <c r="A2462" s="19" t="s">
        <v>37</v>
      </c>
      <c r="B2462" s="143" t="s">
        <v>38</v>
      </c>
      <c r="C2462" s="10">
        <v>0</v>
      </c>
      <c r="D2462" s="10"/>
      <c r="E2462" s="10">
        <f>C2462+D2462</f>
        <v>0</v>
      </c>
      <c r="F2462" s="10"/>
      <c r="G2462" s="10"/>
      <c r="H2462" s="11"/>
      <c r="I2462" s="100">
        <f t="shared" si="1259"/>
        <v>0</v>
      </c>
    </row>
    <row r="2463" spans="1:11" s="3" customFormat="1" hidden="1" x14ac:dyDescent="0.2">
      <c r="A2463" s="19"/>
      <c r="B2463" s="20"/>
      <c r="C2463" s="10"/>
      <c r="D2463" s="10"/>
      <c r="E2463" s="10"/>
      <c r="F2463" s="10"/>
      <c r="G2463" s="10"/>
      <c r="H2463" s="11"/>
      <c r="I2463" s="100">
        <f t="shared" si="1259"/>
        <v>0</v>
      </c>
    </row>
    <row r="2464" spans="1:11" ht="25.5" hidden="1" x14ac:dyDescent="0.2">
      <c r="A2464" s="29" t="s">
        <v>141</v>
      </c>
      <c r="B2464" s="31">
        <v>58</v>
      </c>
      <c r="C2464" s="15">
        <v>0</v>
      </c>
      <c r="D2464" s="15">
        <f t="shared" ref="D2464:H2464" si="1267">SUM(D2465,D2472,D2479)</f>
        <v>0</v>
      </c>
      <c r="E2464" s="15">
        <f t="shared" si="1267"/>
        <v>0</v>
      </c>
      <c r="F2464" s="15">
        <f t="shared" si="1267"/>
        <v>0</v>
      </c>
      <c r="G2464" s="15">
        <f t="shared" si="1267"/>
        <v>0</v>
      </c>
      <c r="H2464" s="16">
        <f t="shared" si="1267"/>
        <v>0</v>
      </c>
      <c r="I2464" s="100">
        <f t="shared" si="1259"/>
        <v>0</v>
      </c>
    </row>
    <row r="2465" spans="1:11" s="3" customFormat="1" hidden="1" x14ac:dyDescent="0.2">
      <c r="A2465" s="29" t="s">
        <v>43</v>
      </c>
      <c r="B2465" s="32" t="s">
        <v>142</v>
      </c>
      <c r="C2465" s="15">
        <v>0</v>
      </c>
      <c r="D2465" s="15">
        <f t="shared" ref="D2465:H2465" si="1268">SUM(D2469,D2470,D2471)</f>
        <v>0</v>
      </c>
      <c r="E2465" s="15">
        <f t="shared" si="1268"/>
        <v>0</v>
      </c>
      <c r="F2465" s="15">
        <f t="shared" si="1268"/>
        <v>0</v>
      </c>
      <c r="G2465" s="15">
        <f t="shared" si="1268"/>
        <v>0</v>
      </c>
      <c r="H2465" s="16">
        <f t="shared" si="1268"/>
        <v>0</v>
      </c>
      <c r="I2465" s="100">
        <f t="shared" si="1259"/>
        <v>0</v>
      </c>
    </row>
    <row r="2466" spans="1:11" s="3" customFormat="1" hidden="1" x14ac:dyDescent="0.2">
      <c r="A2466" s="33" t="s">
        <v>45</v>
      </c>
      <c r="B2466" s="34"/>
      <c r="C2466" s="15"/>
      <c r="D2466" s="15"/>
      <c r="E2466" s="15"/>
      <c r="F2466" s="15"/>
      <c r="G2466" s="15"/>
      <c r="H2466" s="16"/>
      <c r="I2466" s="100">
        <f t="shared" si="1259"/>
        <v>0</v>
      </c>
    </row>
    <row r="2467" spans="1:11" s="3" customFormat="1" hidden="1" x14ac:dyDescent="0.2">
      <c r="A2467" s="33" t="s">
        <v>46</v>
      </c>
      <c r="B2467" s="34"/>
      <c r="C2467" s="15">
        <v>0</v>
      </c>
      <c r="D2467" s="15">
        <f t="shared" ref="D2467:H2467" si="1269">D2469+D2470+D2471-D2468</f>
        <v>0</v>
      </c>
      <c r="E2467" s="15">
        <f t="shared" si="1269"/>
        <v>0</v>
      </c>
      <c r="F2467" s="15">
        <f t="shared" si="1269"/>
        <v>0</v>
      </c>
      <c r="G2467" s="15">
        <f t="shared" si="1269"/>
        <v>0</v>
      </c>
      <c r="H2467" s="16">
        <f t="shared" si="1269"/>
        <v>0</v>
      </c>
      <c r="I2467" s="100">
        <f t="shared" si="1259"/>
        <v>0</v>
      </c>
    </row>
    <row r="2468" spans="1:11" s="3" customFormat="1" hidden="1" x14ac:dyDescent="0.2">
      <c r="A2468" s="33" t="s">
        <v>47</v>
      </c>
      <c r="B2468" s="34"/>
      <c r="C2468" s="15">
        <v>0</v>
      </c>
      <c r="D2468" s="15"/>
      <c r="E2468" s="15">
        <f t="shared" ref="E2468:E2471" si="1270">C2468+D2468</f>
        <v>0</v>
      </c>
      <c r="F2468" s="15"/>
      <c r="G2468" s="15"/>
      <c r="H2468" s="16"/>
      <c r="I2468" s="100">
        <f t="shared" si="1259"/>
        <v>0</v>
      </c>
    </row>
    <row r="2469" spans="1:11" s="3" customFormat="1" hidden="1" x14ac:dyDescent="0.2">
      <c r="A2469" s="8" t="s">
        <v>48</v>
      </c>
      <c r="B2469" s="144" t="s">
        <v>143</v>
      </c>
      <c r="C2469" s="10">
        <v>0</v>
      </c>
      <c r="D2469" s="10"/>
      <c r="E2469" s="10">
        <f t="shared" si="1270"/>
        <v>0</v>
      </c>
      <c r="F2469" s="10"/>
      <c r="G2469" s="10"/>
      <c r="H2469" s="11"/>
      <c r="I2469" s="100">
        <f t="shared" si="1259"/>
        <v>0</v>
      </c>
      <c r="K2469" s="3">
        <v>0.15</v>
      </c>
    </row>
    <row r="2470" spans="1:11" s="3" customFormat="1" hidden="1" x14ac:dyDescent="0.2">
      <c r="A2470" s="8" t="s">
        <v>50</v>
      </c>
      <c r="B2470" s="144" t="s">
        <v>144</v>
      </c>
      <c r="C2470" s="10">
        <v>0</v>
      </c>
      <c r="D2470" s="10"/>
      <c r="E2470" s="10">
        <f t="shared" si="1270"/>
        <v>0</v>
      </c>
      <c r="F2470" s="10"/>
      <c r="G2470" s="10"/>
      <c r="H2470" s="11"/>
      <c r="I2470" s="100">
        <f t="shared" si="1259"/>
        <v>0</v>
      </c>
      <c r="K2470" s="3">
        <v>0.85</v>
      </c>
    </row>
    <row r="2471" spans="1:11" s="3" customFormat="1" hidden="1" x14ac:dyDescent="0.2">
      <c r="A2471" s="8" t="s">
        <v>52</v>
      </c>
      <c r="B2471" s="145" t="s">
        <v>145</v>
      </c>
      <c r="C2471" s="10">
        <v>0</v>
      </c>
      <c r="D2471" s="10"/>
      <c r="E2471" s="10">
        <f t="shared" si="1270"/>
        <v>0</v>
      </c>
      <c r="F2471" s="10"/>
      <c r="G2471" s="10"/>
      <c r="H2471" s="11"/>
      <c r="I2471" s="100">
        <f t="shared" si="1259"/>
        <v>0</v>
      </c>
    </row>
    <row r="2472" spans="1:11" hidden="1" x14ac:dyDescent="0.2">
      <c r="A2472" s="29" t="s">
        <v>54</v>
      </c>
      <c r="B2472" s="30" t="s">
        <v>55</v>
      </c>
      <c r="C2472" s="15">
        <v>0</v>
      </c>
      <c r="D2472" s="15">
        <f t="shared" ref="D2472:H2472" si="1271">SUM(D2476,D2477,D2478)</f>
        <v>0</v>
      </c>
      <c r="E2472" s="15">
        <f t="shared" si="1271"/>
        <v>0</v>
      </c>
      <c r="F2472" s="15">
        <f t="shared" si="1271"/>
        <v>0</v>
      </c>
      <c r="G2472" s="15">
        <f t="shared" si="1271"/>
        <v>0</v>
      </c>
      <c r="H2472" s="16">
        <f t="shared" si="1271"/>
        <v>0</v>
      </c>
      <c r="I2472" s="100">
        <f t="shared" si="1259"/>
        <v>0</v>
      </c>
    </row>
    <row r="2473" spans="1:11" s="3" customFormat="1" hidden="1" x14ac:dyDescent="0.2">
      <c r="A2473" s="35" t="s">
        <v>45</v>
      </c>
      <c r="B2473" s="30"/>
      <c r="C2473" s="15"/>
      <c r="D2473" s="15"/>
      <c r="E2473" s="15"/>
      <c r="F2473" s="15"/>
      <c r="G2473" s="15"/>
      <c r="H2473" s="16"/>
      <c r="I2473" s="100">
        <f t="shared" si="1259"/>
        <v>0</v>
      </c>
    </row>
    <row r="2474" spans="1:11" hidden="1" x14ac:dyDescent="0.2">
      <c r="A2474" s="33" t="s">
        <v>46</v>
      </c>
      <c r="B2474" s="34"/>
      <c r="C2474" s="15">
        <v>0</v>
      </c>
      <c r="D2474" s="15">
        <f t="shared" ref="D2474:H2474" si="1272">D2476+D2477+D2478-D2475</f>
        <v>0</v>
      </c>
      <c r="E2474" s="15">
        <f t="shared" si="1272"/>
        <v>0</v>
      </c>
      <c r="F2474" s="15">
        <f t="shared" si="1272"/>
        <v>0</v>
      </c>
      <c r="G2474" s="15">
        <f t="shared" si="1272"/>
        <v>0</v>
      </c>
      <c r="H2474" s="16">
        <f t="shared" si="1272"/>
        <v>0</v>
      </c>
      <c r="I2474" s="100">
        <f t="shared" si="1259"/>
        <v>0</v>
      </c>
    </row>
    <row r="2475" spans="1:11" s="3" customFormat="1" hidden="1" x14ac:dyDescent="0.2">
      <c r="A2475" s="33" t="s">
        <v>47</v>
      </c>
      <c r="B2475" s="34"/>
      <c r="C2475" s="15">
        <v>0</v>
      </c>
      <c r="D2475" s="15"/>
      <c r="E2475" s="15">
        <f t="shared" ref="E2475:E2478" si="1273">C2475+D2475</f>
        <v>0</v>
      </c>
      <c r="F2475" s="15"/>
      <c r="G2475" s="15"/>
      <c r="H2475" s="16"/>
      <c r="I2475" s="100">
        <f t="shared" si="1259"/>
        <v>0</v>
      </c>
    </row>
    <row r="2476" spans="1:11" hidden="1" x14ac:dyDescent="0.2">
      <c r="A2476" s="8" t="s">
        <v>48</v>
      </c>
      <c r="B2476" s="145" t="s">
        <v>56</v>
      </c>
      <c r="C2476" s="55">
        <v>0</v>
      </c>
      <c r="D2476" s="55"/>
      <c r="E2476" s="55">
        <f t="shared" si="1273"/>
        <v>0</v>
      </c>
      <c r="F2476" s="55"/>
      <c r="G2476" s="55"/>
      <c r="H2476" s="95"/>
      <c r="I2476" s="100">
        <f t="shared" si="1259"/>
        <v>0</v>
      </c>
      <c r="K2476" s="69">
        <v>0.15</v>
      </c>
    </row>
    <row r="2477" spans="1:11" hidden="1" x14ac:dyDescent="0.2">
      <c r="A2477" s="8" t="s">
        <v>50</v>
      </c>
      <c r="B2477" s="145" t="s">
        <v>57</v>
      </c>
      <c r="C2477" s="55">
        <v>0</v>
      </c>
      <c r="D2477" s="55"/>
      <c r="E2477" s="55">
        <f t="shared" si="1273"/>
        <v>0</v>
      </c>
      <c r="F2477" s="55"/>
      <c r="G2477" s="55"/>
      <c r="H2477" s="95"/>
      <c r="I2477" s="100">
        <f t="shared" si="1259"/>
        <v>0</v>
      </c>
      <c r="K2477" s="69">
        <v>0.85</v>
      </c>
    </row>
    <row r="2478" spans="1:11" s="3" customFormat="1" hidden="1" x14ac:dyDescent="0.2">
      <c r="A2478" s="8" t="s">
        <v>52</v>
      </c>
      <c r="B2478" s="145" t="s">
        <v>58</v>
      </c>
      <c r="C2478" s="10">
        <v>0</v>
      </c>
      <c r="D2478" s="10"/>
      <c r="E2478" s="10">
        <f t="shared" si="1273"/>
        <v>0</v>
      </c>
      <c r="F2478" s="10"/>
      <c r="G2478" s="10"/>
      <c r="H2478" s="11"/>
      <c r="I2478" s="100">
        <f t="shared" si="1259"/>
        <v>0</v>
      </c>
    </row>
    <row r="2479" spans="1:11" s="3" customFormat="1" hidden="1" x14ac:dyDescent="0.2">
      <c r="A2479" s="29" t="s">
        <v>59</v>
      </c>
      <c r="B2479" s="36" t="s">
        <v>60</v>
      </c>
      <c r="C2479" s="15">
        <v>0</v>
      </c>
      <c r="D2479" s="15">
        <f t="shared" ref="D2479:H2479" si="1274">SUM(D2483,D2484,D2485)</f>
        <v>0</v>
      </c>
      <c r="E2479" s="15">
        <f t="shared" si="1274"/>
        <v>0</v>
      </c>
      <c r="F2479" s="15">
        <f t="shared" si="1274"/>
        <v>0</v>
      </c>
      <c r="G2479" s="15">
        <f t="shared" si="1274"/>
        <v>0</v>
      </c>
      <c r="H2479" s="16">
        <f t="shared" si="1274"/>
        <v>0</v>
      </c>
      <c r="I2479" s="100">
        <f t="shared" si="1259"/>
        <v>0</v>
      </c>
    </row>
    <row r="2480" spans="1:11" s="3" customFormat="1" hidden="1" x14ac:dyDescent="0.2">
      <c r="A2480" s="35" t="s">
        <v>45</v>
      </c>
      <c r="B2480" s="36"/>
      <c r="C2480" s="15"/>
      <c r="D2480" s="15"/>
      <c r="E2480" s="15"/>
      <c r="F2480" s="15"/>
      <c r="G2480" s="15"/>
      <c r="H2480" s="16"/>
      <c r="I2480" s="100">
        <f t="shared" si="1259"/>
        <v>0</v>
      </c>
    </row>
    <row r="2481" spans="1:11" s="3" customFormat="1" hidden="1" x14ac:dyDescent="0.2">
      <c r="A2481" s="33" t="s">
        <v>46</v>
      </c>
      <c r="B2481" s="34"/>
      <c r="C2481" s="15">
        <v>0</v>
      </c>
      <c r="D2481" s="15">
        <f t="shared" ref="D2481:H2481" si="1275">D2483+D2484+D2485-D2482</f>
        <v>0</v>
      </c>
      <c r="E2481" s="15">
        <f t="shared" si="1275"/>
        <v>0</v>
      </c>
      <c r="F2481" s="15">
        <f t="shared" si="1275"/>
        <v>0</v>
      </c>
      <c r="G2481" s="15">
        <f t="shared" si="1275"/>
        <v>0</v>
      </c>
      <c r="H2481" s="16">
        <f t="shared" si="1275"/>
        <v>0</v>
      </c>
      <c r="I2481" s="100">
        <f t="shared" si="1259"/>
        <v>0</v>
      </c>
    </row>
    <row r="2482" spans="1:11" s="3" customFormat="1" hidden="1" x14ac:dyDescent="0.2">
      <c r="A2482" s="33" t="s">
        <v>47</v>
      </c>
      <c r="B2482" s="34"/>
      <c r="C2482" s="15">
        <v>0</v>
      </c>
      <c r="D2482" s="15"/>
      <c r="E2482" s="15">
        <f t="shared" ref="E2482:E2485" si="1276">C2482+D2482</f>
        <v>0</v>
      </c>
      <c r="F2482" s="15"/>
      <c r="G2482" s="15"/>
      <c r="H2482" s="16"/>
      <c r="I2482" s="100">
        <f t="shared" si="1259"/>
        <v>0</v>
      </c>
    </row>
    <row r="2483" spans="1:11" s="3" customFormat="1" hidden="1" x14ac:dyDescent="0.2">
      <c r="A2483" s="8" t="s">
        <v>48</v>
      </c>
      <c r="B2483" s="145" t="s">
        <v>61</v>
      </c>
      <c r="C2483" s="10">
        <v>0</v>
      </c>
      <c r="D2483" s="10"/>
      <c r="E2483" s="10">
        <f t="shared" si="1276"/>
        <v>0</v>
      </c>
      <c r="F2483" s="10"/>
      <c r="G2483" s="10"/>
      <c r="H2483" s="11"/>
      <c r="I2483" s="100">
        <f t="shared" si="1259"/>
        <v>0</v>
      </c>
      <c r="K2483" s="3">
        <v>0.15</v>
      </c>
    </row>
    <row r="2484" spans="1:11" s="3" customFormat="1" hidden="1" x14ac:dyDescent="0.2">
      <c r="A2484" s="8" t="s">
        <v>50</v>
      </c>
      <c r="B2484" s="145" t="s">
        <v>62</v>
      </c>
      <c r="C2484" s="10">
        <v>0</v>
      </c>
      <c r="D2484" s="10"/>
      <c r="E2484" s="10">
        <f t="shared" si="1276"/>
        <v>0</v>
      </c>
      <c r="F2484" s="10"/>
      <c r="G2484" s="10"/>
      <c r="H2484" s="11"/>
      <c r="I2484" s="100">
        <f t="shared" si="1259"/>
        <v>0</v>
      </c>
      <c r="K2484" s="3">
        <v>0.85</v>
      </c>
    </row>
    <row r="2485" spans="1:11" s="3" customFormat="1" hidden="1" x14ac:dyDescent="0.2">
      <c r="A2485" s="8" t="s">
        <v>52</v>
      </c>
      <c r="B2485" s="145" t="s">
        <v>63</v>
      </c>
      <c r="C2485" s="10">
        <v>0</v>
      </c>
      <c r="D2485" s="10"/>
      <c r="E2485" s="10">
        <f t="shared" si="1276"/>
        <v>0</v>
      </c>
      <c r="F2485" s="10"/>
      <c r="G2485" s="10"/>
      <c r="H2485" s="11"/>
      <c r="I2485" s="100">
        <f t="shared" si="1259"/>
        <v>0</v>
      </c>
    </row>
    <row r="2486" spans="1:11" s="3" customFormat="1" hidden="1" x14ac:dyDescent="0.2">
      <c r="A2486" s="37"/>
      <c r="B2486" s="24"/>
      <c r="C2486" s="10"/>
      <c r="D2486" s="10"/>
      <c r="E2486" s="10"/>
      <c r="F2486" s="10"/>
      <c r="G2486" s="10"/>
      <c r="H2486" s="11"/>
      <c r="I2486" s="100">
        <f t="shared" si="1259"/>
        <v>0</v>
      </c>
    </row>
    <row r="2487" spans="1:11" s="3" customFormat="1" hidden="1" x14ac:dyDescent="0.2">
      <c r="A2487" s="17" t="s">
        <v>64</v>
      </c>
      <c r="B2487" s="36" t="s">
        <v>65</v>
      </c>
      <c r="C2487" s="15">
        <v>0</v>
      </c>
      <c r="D2487" s="15"/>
      <c r="E2487" s="15">
        <f>C2487+D2487</f>
        <v>0</v>
      </c>
      <c r="F2487" s="15"/>
      <c r="G2487" s="15"/>
      <c r="H2487" s="16"/>
      <c r="I2487" s="100">
        <f t="shared" si="1259"/>
        <v>0</v>
      </c>
    </row>
    <row r="2488" spans="1:11" s="3" customFormat="1" hidden="1" x14ac:dyDescent="0.2">
      <c r="A2488" s="37"/>
      <c r="B2488" s="24"/>
      <c r="C2488" s="10"/>
      <c r="D2488" s="10"/>
      <c r="E2488" s="10"/>
      <c r="F2488" s="10"/>
      <c r="G2488" s="10"/>
      <c r="H2488" s="11"/>
      <c r="I2488" s="100">
        <f t="shared" si="1259"/>
        <v>0</v>
      </c>
    </row>
    <row r="2489" spans="1:11" s="3" customFormat="1" hidden="1" x14ac:dyDescent="0.2">
      <c r="A2489" s="17" t="s">
        <v>66</v>
      </c>
      <c r="B2489" s="36"/>
      <c r="C2489" s="15">
        <v>0</v>
      </c>
      <c r="D2489" s="15">
        <f t="shared" ref="D2489:H2489" si="1277">D2442-D2460</f>
        <v>0</v>
      </c>
      <c r="E2489" s="15">
        <f t="shared" si="1277"/>
        <v>0</v>
      </c>
      <c r="F2489" s="15">
        <f t="shared" si="1277"/>
        <v>0</v>
      </c>
      <c r="G2489" s="15">
        <f t="shared" si="1277"/>
        <v>0</v>
      </c>
      <c r="H2489" s="16">
        <f t="shared" si="1277"/>
        <v>0</v>
      </c>
      <c r="I2489" s="100">
        <f t="shared" si="1259"/>
        <v>0</v>
      </c>
    </row>
    <row r="2490" spans="1:11" s="67" customFormat="1" ht="25.5" hidden="1" x14ac:dyDescent="0.2">
      <c r="A2490" s="105" t="s">
        <v>89</v>
      </c>
      <c r="B2490" s="106"/>
      <c r="C2490" s="107">
        <v>0</v>
      </c>
      <c r="D2490" s="107">
        <f t="shared" ref="D2490:H2490" si="1278">D2491</f>
        <v>0</v>
      </c>
      <c r="E2490" s="107">
        <f t="shared" si="1278"/>
        <v>0</v>
      </c>
      <c r="F2490" s="107">
        <f t="shared" si="1278"/>
        <v>0</v>
      </c>
      <c r="G2490" s="107">
        <f t="shared" si="1278"/>
        <v>0</v>
      </c>
      <c r="H2490" s="108">
        <f t="shared" si="1278"/>
        <v>0</v>
      </c>
      <c r="I2490" s="100">
        <f t="shared" si="1259"/>
        <v>0</v>
      </c>
    </row>
    <row r="2491" spans="1:11" hidden="1" x14ac:dyDescent="0.2">
      <c r="A2491" s="101" t="s">
        <v>71</v>
      </c>
      <c r="B2491" s="102"/>
      <c r="C2491" s="103">
        <v>0</v>
      </c>
      <c r="D2491" s="103">
        <f t="shared" ref="D2491:H2491" si="1279">SUM(D2492,D2493,D2494,D2495)</f>
        <v>0</v>
      </c>
      <c r="E2491" s="103">
        <f t="shared" si="1279"/>
        <v>0</v>
      </c>
      <c r="F2491" s="103">
        <f t="shared" si="1279"/>
        <v>0</v>
      </c>
      <c r="G2491" s="103">
        <f t="shared" si="1279"/>
        <v>0</v>
      </c>
      <c r="H2491" s="104">
        <f t="shared" si="1279"/>
        <v>0</v>
      </c>
      <c r="I2491" s="100">
        <f t="shared" si="1259"/>
        <v>0</v>
      </c>
    </row>
    <row r="2492" spans="1:11" hidden="1" x14ac:dyDescent="0.2">
      <c r="A2492" s="8" t="s">
        <v>72</v>
      </c>
      <c r="B2492" s="9"/>
      <c r="C2492" s="55">
        <v>0</v>
      </c>
      <c r="D2492" s="55"/>
      <c r="E2492" s="55">
        <f t="shared" ref="E2492:E2494" si="1280">C2492+D2492</f>
        <v>0</v>
      </c>
      <c r="F2492" s="55"/>
      <c r="G2492" s="55"/>
      <c r="H2492" s="95"/>
      <c r="I2492" s="100">
        <f t="shared" si="1259"/>
        <v>0</v>
      </c>
    </row>
    <row r="2493" spans="1:11" s="3" customFormat="1" ht="25.5" hidden="1" x14ac:dyDescent="0.2">
      <c r="A2493" s="8" t="s">
        <v>136</v>
      </c>
      <c r="B2493" s="12"/>
      <c r="C2493" s="10">
        <v>0</v>
      </c>
      <c r="D2493" s="10"/>
      <c r="E2493" s="10">
        <f t="shared" si="1280"/>
        <v>0</v>
      </c>
      <c r="F2493" s="10"/>
      <c r="G2493" s="10"/>
      <c r="H2493" s="11"/>
      <c r="I2493" s="100">
        <f t="shared" si="1259"/>
        <v>0</v>
      </c>
      <c r="J2493" s="3">
        <v>0.98</v>
      </c>
    </row>
    <row r="2494" spans="1:11" ht="38.25" hidden="1" x14ac:dyDescent="0.2">
      <c r="A2494" s="8" t="s">
        <v>12</v>
      </c>
      <c r="B2494" s="9">
        <v>420269</v>
      </c>
      <c r="C2494" s="55">
        <v>0</v>
      </c>
      <c r="D2494" s="55"/>
      <c r="E2494" s="55">
        <f t="shared" si="1280"/>
        <v>0</v>
      </c>
      <c r="F2494" s="55"/>
      <c r="G2494" s="55"/>
      <c r="H2494" s="95"/>
      <c r="I2494" s="100">
        <f t="shared" si="1259"/>
        <v>0</v>
      </c>
      <c r="J2494" s="69">
        <v>0.13</v>
      </c>
      <c r="K2494" s="69">
        <f>J2494/J2493</f>
        <v>0.1326530612244898</v>
      </c>
    </row>
    <row r="2495" spans="1:11" ht="25.5" hidden="1" x14ac:dyDescent="0.2">
      <c r="A2495" s="13" t="s">
        <v>13</v>
      </c>
      <c r="B2495" s="14" t="s">
        <v>14</v>
      </c>
      <c r="C2495" s="15">
        <v>0</v>
      </c>
      <c r="D2495" s="15">
        <f t="shared" ref="D2495:H2495" si="1281">SUM(D2496,D2500,D2504)</f>
        <v>0</v>
      </c>
      <c r="E2495" s="15">
        <f t="shared" si="1281"/>
        <v>0</v>
      </c>
      <c r="F2495" s="15">
        <f t="shared" si="1281"/>
        <v>0</v>
      </c>
      <c r="G2495" s="15">
        <f t="shared" si="1281"/>
        <v>0</v>
      </c>
      <c r="H2495" s="16">
        <f t="shared" si="1281"/>
        <v>0</v>
      </c>
      <c r="I2495" s="100">
        <f t="shared" si="1259"/>
        <v>0</v>
      </c>
    </row>
    <row r="2496" spans="1:11" s="3" customFormat="1" hidden="1" x14ac:dyDescent="0.2">
      <c r="A2496" s="17" t="s">
        <v>15</v>
      </c>
      <c r="B2496" s="18" t="s">
        <v>16</v>
      </c>
      <c r="C2496" s="15">
        <v>0</v>
      </c>
      <c r="D2496" s="15">
        <f t="shared" ref="D2496:H2496" si="1282">SUM(D2497:D2499)</f>
        <v>0</v>
      </c>
      <c r="E2496" s="15">
        <f t="shared" si="1282"/>
        <v>0</v>
      </c>
      <c r="F2496" s="15">
        <f t="shared" si="1282"/>
        <v>0</v>
      </c>
      <c r="G2496" s="15">
        <f t="shared" si="1282"/>
        <v>0</v>
      </c>
      <c r="H2496" s="16">
        <f t="shared" si="1282"/>
        <v>0</v>
      </c>
      <c r="I2496" s="100">
        <f t="shared" si="1259"/>
        <v>0</v>
      </c>
    </row>
    <row r="2497" spans="1:11" s="3" customFormat="1" hidden="1" x14ac:dyDescent="0.2">
      <c r="A2497" s="19" t="s">
        <v>17</v>
      </c>
      <c r="B2497" s="20" t="s">
        <v>18</v>
      </c>
      <c r="C2497" s="10">
        <v>0</v>
      </c>
      <c r="D2497" s="10"/>
      <c r="E2497" s="10">
        <f t="shared" ref="E2497:E2499" si="1283">C2497+D2497</f>
        <v>0</v>
      </c>
      <c r="F2497" s="10"/>
      <c r="G2497" s="10"/>
      <c r="H2497" s="11"/>
      <c r="I2497" s="100">
        <f t="shared" si="1259"/>
        <v>0</v>
      </c>
    </row>
    <row r="2498" spans="1:11" s="3" customFormat="1" hidden="1" x14ac:dyDescent="0.2">
      <c r="A2498" s="19" t="s">
        <v>19</v>
      </c>
      <c r="B2498" s="21" t="s">
        <v>20</v>
      </c>
      <c r="C2498" s="10">
        <v>0</v>
      </c>
      <c r="D2498" s="10"/>
      <c r="E2498" s="10">
        <f t="shared" si="1283"/>
        <v>0</v>
      </c>
      <c r="F2498" s="10"/>
      <c r="G2498" s="10"/>
      <c r="H2498" s="11"/>
      <c r="I2498" s="100">
        <f t="shared" si="1259"/>
        <v>0</v>
      </c>
    </row>
    <row r="2499" spans="1:11" s="3" customFormat="1" hidden="1" x14ac:dyDescent="0.2">
      <c r="A2499" s="19" t="s">
        <v>21</v>
      </c>
      <c r="B2499" s="21" t="s">
        <v>22</v>
      </c>
      <c r="C2499" s="10">
        <v>0</v>
      </c>
      <c r="D2499" s="10"/>
      <c r="E2499" s="10">
        <f t="shared" si="1283"/>
        <v>0</v>
      </c>
      <c r="F2499" s="10"/>
      <c r="G2499" s="10"/>
      <c r="H2499" s="11"/>
      <c r="I2499" s="100">
        <f t="shared" si="1259"/>
        <v>0</v>
      </c>
    </row>
    <row r="2500" spans="1:11" hidden="1" x14ac:dyDescent="0.2">
      <c r="A2500" s="17" t="s">
        <v>23</v>
      </c>
      <c r="B2500" s="22" t="s">
        <v>24</v>
      </c>
      <c r="C2500" s="15">
        <v>0</v>
      </c>
      <c r="D2500" s="15">
        <f t="shared" ref="D2500:H2500" si="1284">SUM(D2501:D2503)</f>
        <v>0</v>
      </c>
      <c r="E2500" s="15">
        <f t="shared" si="1284"/>
        <v>0</v>
      </c>
      <c r="F2500" s="15">
        <f t="shared" si="1284"/>
        <v>0</v>
      </c>
      <c r="G2500" s="15">
        <f t="shared" si="1284"/>
        <v>0</v>
      </c>
      <c r="H2500" s="16">
        <f t="shared" si="1284"/>
        <v>0</v>
      </c>
      <c r="I2500" s="100">
        <f t="shared" si="1259"/>
        <v>0</v>
      </c>
    </row>
    <row r="2501" spans="1:11" hidden="1" x14ac:dyDescent="0.2">
      <c r="A2501" s="19" t="s">
        <v>17</v>
      </c>
      <c r="B2501" s="21" t="s">
        <v>25</v>
      </c>
      <c r="C2501" s="55">
        <v>0</v>
      </c>
      <c r="D2501" s="55"/>
      <c r="E2501" s="55">
        <f t="shared" ref="E2501:E2503" si="1285">C2501+D2501</f>
        <v>0</v>
      </c>
      <c r="F2501" s="55"/>
      <c r="G2501" s="55"/>
      <c r="H2501" s="95"/>
      <c r="I2501" s="100">
        <f t="shared" si="1259"/>
        <v>0</v>
      </c>
      <c r="J2501" s="69">
        <v>0.85</v>
      </c>
      <c r="K2501" s="69">
        <f>J2501/J2493</f>
        <v>0.86734693877551017</v>
      </c>
    </row>
    <row r="2502" spans="1:11" s="3" customFormat="1" hidden="1" x14ac:dyDescent="0.2">
      <c r="A2502" s="19" t="s">
        <v>19</v>
      </c>
      <c r="B2502" s="21" t="s">
        <v>26</v>
      </c>
      <c r="C2502" s="10">
        <v>0</v>
      </c>
      <c r="D2502" s="10"/>
      <c r="E2502" s="10">
        <f t="shared" si="1285"/>
        <v>0</v>
      </c>
      <c r="F2502" s="10"/>
      <c r="G2502" s="10"/>
      <c r="H2502" s="11"/>
      <c r="I2502" s="100">
        <f t="shared" si="1259"/>
        <v>0</v>
      </c>
    </row>
    <row r="2503" spans="1:11" s="3" customFormat="1" hidden="1" x14ac:dyDescent="0.2">
      <c r="A2503" s="19" t="s">
        <v>21</v>
      </c>
      <c r="B2503" s="21" t="s">
        <v>27</v>
      </c>
      <c r="C2503" s="10">
        <v>0</v>
      </c>
      <c r="D2503" s="10"/>
      <c r="E2503" s="10">
        <f t="shared" si="1285"/>
        <v>0</v>
      </c>
      <c r="F2503" s="10"/>
      <c r="G2503" s="10"/>
      <c r="H2503" s="11"/>
      <c r="I2503" s="100">
        <f t="shared" si="1259"/>
        <v>0</v>
      </c>
    </row>
    <row r="2504" spans="1:11" s="3" customFormat="1" hidden="1" x14ac:dyDescent="0.2">
      <c r="A2504" s="17" t="s">
        <v>28</v>
      </c>
      <c r="B2504" s="22" t="s">
        <v>29</v>
      </c>
      <c r="C2504" s="15">
        <v>0</v>
      </c>
      <c r="D2504" s="15">
        <v>0</v>
      </c>
      <c r="E2504" s="15">
        <v>0</v>
      </c>
      <c r="F2504" s="15">
        <v>0</v>
      </c>
      <c r="G2504" s="15">
        <v>0</v>
      </c>
      <c r="H2504" s="16">
        <v>0</v>
      </c>
      <c r="I2504" s="100">
        <f t="shared" si="1259"/>
        <v>0</v>
      </c>
    </row>
    <row r="2505" spans="1:11" s="3" customFormat="1" hidden="1" x14ac:dyDescent="0.2">
      <c r="A2505" s="19" t="s">
        <v>17</v>
      </c>
      <c r="B2505" s="21" t="s">
        <v>30</v>
      </c>
      <c r="C2505" s="10">
        <v>0</v>
      </c>
      <c r="D2505" s="10"/>
      <c r="E2505" s="10">
        <f t="shared" ref="E2505:E2507" si="1286">C2505+D2505</f>
        <v>0</v>
      </c>
      <c r="F2505" s="10"/>
      <c r="G2505" s="10"/>
      <c r="H2505" s="11"/>
      <c r="I2505" s="100">
        <f t="shared" si="1259"/>
        <v>0</v>
      </c>
    </row>
    <row r="2506" spans="1:11" s="3" customFormat="1" hidden="1" x14ac:dyDescent="0.2">
      <c r="A2506" s="19" t="s">
        <v>19</v>
      </c>
      <c r="B2506" s="21" t="s">
        <v>31</v>
      </c>
      <c r="C2506" s="10">
        <v>0</v>
      </c>
      <c r="D2506" s="10"/>
      <c r="E2506" s="10">
        <f t="shared" si="1286"/>
        <v>0</v>
      </c>
      <c r="F2506" s="10"/>
      <c r="G2506" s="10"/>
      <c r="H2506" s="11"/>
      <c r="I2506" s="100">
        <f t="shared" si="1259"/>
        <v>0</v>
      </c>
    </row>
    <row r="2507" spans="1:11" s="3" customFormat="1" hidden="1" x14ac:dyDescent="0.2">
      <c r="A2507" s="19" t="s">
        <v>21</v>
      </c>
      <c r="B2507" s="21" t="s">
        <v>32</v>
      </c>
      <c r="C2507" s="10">
        <v>0</v>
      </c>
      <c r="D2507" s="10"/>
      <c r="E2507" s="10">
        <f t="shared" si="1286"/>
        <v>0</v>
      </c>
      <c r="F2507" s="10"/>
      <c r="G2507" s="10"/>
      <c r="H2507" s="11"/>
      <c r="I2507" s="100">
        <f t="shared" si="1259"/>
        <v>0</v>
      </c>
    </row>
    <row r="2508" spans="1:11" hidden="1" x14ac:dyDescent="0.2">
      <c r="A2508" s="101" t="s">
        <v>69</v>
      </c>
      <c r="B2508" s="102"/>
      <c r="C2508" s="103">
        <v>0</v>
      </c>
      <c r="D2508" s="103">
        <f t="shared" ref="D2508:H2508" si="1287">SUM(D2509,D2512,D2535)</f>
        <v>0</v>
      </c>
      <c r="E2508" s="103">
        <f t="shared" si="1287"/>
        <v>0</v>
      </c>
      <c r="F2508" s="103">
        <f t="shared" si="1287"/>
        <v>0</v>
      </c>
      <c r="G2508" s="103">
        <f t="shared" si="1287"/>
        <v>0</v>
      </c>
      <c r="H2508" s="104">
        <f t="shared" si="1287"/>
        <v>0</v>
      </c>
      <c r="I2508" s="100">
        <f t="shared" si="1259"/>
        <v>0</v>
      </c>
    </row>
    <row r="2509" spans="1:11" s="3" customFormat="1" hidden="1" x14ac:dyDescent="0.2">
      <c r="A2509" s="29" t="s">
        <v>34</v>
      </c>
      <c r="B2509" s="30">
        <v>20</v>
      </c>
      <c r="C2509" s="15">
        <v>0</v>
      </c>
      <c r="D2509" s="15">
        <f t="shared" ref="D2509:H2509" si="1288">SUM(D2510)</f>
        <v>0</v>
      </c>
      <c r="E2509" s="15">
        <f t="shared" si="1288"/>
        <v>0</v>
      </c>
      <c r="F2509" s="15">
        <f t="shared" si="1288"/>
        <v>0</v>
      </c>
      <c r="G2509" s="15">
        <f t="shared" si="1288"/>
        <v>0</v>
      </c>
      <c r="H2509" s="16">
        <f t="shared" si="1288"/>
        <v>0</v>
      </c>
      <c r="I2509" s="100">
        <f t="shared" si="1259"/>
        <v>0</v>
      </c>
    </row>
    <row r="2510" spans="1:11" s="3" customFormat="1" hidden="1" x14ac:dyDescent="0.2">
      <c r="A2510" s="19" t="s">
        <v>37</v>
      </c>
      <c r="B2510" s="143" t="s">
        <v>38</v>
      </c>
      <c r="C2510" s="10">
        <v>0</v>
      </c>
      <c r="D2510" s="10"/>
      <c r="E2510" s="10">
        <f>C2510+D2510</f>
        <v>0</v>
      </c>
      <c r="F2510" s="10"/>
      <c r="G2510" s="10"/>
      <c r="H2510" s="11"/>
      <c r="I2510" s="100">
        <f t="shared" si="1259"/>
        <v>0</v>
      </c>
    </row>
    <row r="2511" spans="1:11" s="3" customFormat="1" hidden="1" x14ac:dyDescent="0.2">
      <c r="A2511" s="19"/>
      <c r="B2511" s="20"/>
      <c r="C2511" s="10"/>
      <c r="D2511" s="10"/>
      <c r="E2511" s="10"/>
      <c r="F2511" s="10"/>
      <c r="G2511" s="10"/>
      <c r="H2511" s="11"/>
      <c r="I2511" s="100">
        <f t="shared" ref="I2511:I2574" si="1289">SUM(E2511:H2511)</f>
        <v>0</v>
      </c>
    </row>
    <row r="2512" spans="1:11" ht="25.5" hidden="1" x14ac:dyDescent="0.2">
      <c r="A2512" s="29" t="s">
        <v>141</v>
      </c>
      <c r="B2512" s="31">
        <v>58</v>
      </c>
      <c r="C2512" s="15">
        <v>0</v>
      </c>
      <c r="D2512" s="15">
        <f t="shared" ref="D2512:H2512" si="1290">SUM(D2513,D2520,D2527)</f>
        <v>0</v>
      </c>
      <c r="E2512" s="15">
        <f t="shared" si="1290"/>
        <v>0</v>
      </c>
      <c r="F2512" s="15">
        <f t="shared" si="1290"/>
        <v>0</v>
      </c>
      <c r="G2512" s="15">
        <f t="shared" si="1290"/>
        <v>0</v>
      </c>
      <c r="H2512" s="16">
        <f t="shared" si="1290"/>
        <v>0</v>
      </c>
      <c r="I2512" s="100">
        <f t="shared" si="1289"/>
        <v>0</v>
      </c>
    </row>
    <row r="2513" spans="1:11" s="3" customFormat="1" hidden="1" x14ac:dyDescent="0.2">
      <c r="A2513" s="29" t="s">
        <v>43</v>
      </c>
      <c r="B2513" s="32" t="s">
        <v>142</v>
      </c>
      <c r="C2513" s="15">
        <v>0</v>
      </c>
      <c r="D2513" s="15">
        <f t="shared" ref="D2513:H2513" si="1291">SUM(D2517,D2518,D2519)</f>
        <v>0</v>
      </c>
      <c r="E2513" s="15">
        <f t="shared" si="1291"/>
        <v>0</v>
      </c>
      <c r="F2513" s="15">
        <f t="shared" si="1291"/>
        <v>0</v>
      </c>
      <c r="G2513" s="15">
        <f t="shared" si="1291"/>
        <v>0</v>
      </c>
      <c r="H2513" s="16">
        <f t="shared" si="1291"/>
        <v>0</v>
      </c>
      <c r="I2513" s="100">
        <f t="shared" si="1289"/>
        <v>0</v>
      </c>
    </row>
    <row r="2514" spans="1:11" s="3" customFormat="1" hidden="1" x14ac:dyDescent="0.2">
      <c r="A2514" s="33" t="s">
        <v>45</v>
      </c>
      <c r="B2514" s="34"/>
      <c r="C2514" s="15"/>
      <c r="D2514" s="15"/>
      <c r="E2514" s="15"/>
      <c r="F2514" s="15"/>
      <c r="G2514" s="15"/>
      <c r="H2514" s="16"/>
      <c r="I2514" s="100">
        <f t="shared" si="1289"/>
        <v>0</v>
      </c>
    </row>
    <row r="2515" spans="1:11" s="3" customFormat="1" hidden="1" x14ac:dyDescent="0.2">
      <c r="A2515" s="33" t="s">
        <v>46</v>
      </c>
      <c r="B2515" s="34"/>
      <c r="C2515" s="15">
        <v>0</v>
      </c>
      <c r="D2515" s="15">
        <f t="shared" ref="D2515:H2515" si="1292">D2517+D2518+D2519-D2516</f>
        <v>0</v>
      </c>
      <c r="E2515" s="15">
        <f t="shared" si="1292"/>
        <v>0</v>
      </c>
      <c r="F2515" s="15">
        <f t="shared" si="1292"/>
        <v>0</v>
      </c>
      <c r="G2515" s="15">
        <f t="shared" si="1292"/>
        <v>0</v>
      </c>
      <c r="H2515" s="16">
        <f t="shared" si="1292"/>
        <v>0</v>
      </c>
      <c r="I2515" s="100">
        <f t="shared" si="1289"/>
        <v>0</v>
      </c>
    </row>
    <row r="2516" spans="1:11" s="3" customFormat="1" hidden="1" x14ac:dyDescent="0.2">
      <c r="A2516" s="33" t="s">
        <v>47</v>
      </c>
      <c r="B2516" s="34"/>
      <c r="C2516" s="15">
        <v>0</v>
      </c>
      <c r="D2516" s="15"/>
      <c r="E2516" s="15">
        <f t="shared" ref="E2516:E2519" si="1293">C2516+D2516</f>
        <v>0</v>
      </c>
      <c r="F2516" s="15"/>
      <c r="G2516" s="15"/>
      <c r="H2516" s="16"/>
      <c r="I2516" s="100">
        <f t="shared" si="1289"/>
        <v>0</v>
      </c>
    </row>
    <row r="2517" spans="1:11" s="3" customFormat="1" hidden="1" x14ac:dyDescent="0.2">
      <c r="A2517" s="8" t="s">
        <v>48</v>
      </c>
      <c r="B2517" s="144" t="s">
        <v>143</v>
      </c>
      <c r="C2517" s="10">
        <v>0</v>
      </c>
      <c r="D2517" s="10"/>
      <c r="E2517" s="10">
        <f t="shared" si="1293"/>
        <v>0</v>
      </c>
      <c r="F2517" s="10"/>
      <c r="G2517" s="10"/>
      <c r="H2517" s="11"/>
      <c r="I2517" s="100">
        <f t="shared" si="1289"/>
        <v>0</v>
      </c>
      <c r="K2517" s="3">
        <v>0.15</v>
      </c>
    </row>
    <row r="2518" spans="1:11" s="3" customFormat="1" hidden="1" x14ac:dyDescent="0.2">
      <c r="A2518" s="8" t="s">
        <v>50</v>
      </c>
      <c r="B2518" s="144" t="s">
        <v>144</v>
      </c>
      <c r="C2518" s="10">
        <v>0</v>
      </c>
      <c r="D2518" s="10"/>
      <c r="E2518" s="10">
        <f t="shared" si="1293"/>
        <v>0</v>
      </c>
      <c r="F2518" s="10"/>
      <c r="G2518" s="10"/>
      <c r="H2518" s="11"/>
      <c r="I2518" s="100">
        <f t="shared" si="1289"/>
        <v>0</v>
      </c>
      <c r="K2518" s="3">
        <v>0.85</v>
      </c>
    </row>
    <row r="2519" spans="1:11" s="3" customFormat="1" hidden="1" x14ac:dyDescent="0.2">
      <c r="A2519" s="8" t="s">
        <v>52</v>
      </c>
      <c r="B2519" s="145" t="s">
        <v>145</v>
      </c>
      <c r="C2519" s="10">
        <v>0</v>
      </c>
      <c r="D2519" s="10"/>
      <c r="E2519" s="10">
        <f t="shared" si="1293"/>
        <v>0</v>
      </c>
      <c r="F2519" s="10"/>
      <c r="G2519" s="10"/>
      <c r="H2519" s="11"/>
      <c r="I2519" s="100">
        <f t="shared" si="1289"/>
        <v>0</v>
      </c>
    </row>
    <row r="2520" spans="1:11" hidden="1" x14ac:dyDescent="0.2">
      <c r="A2520" s="29" t="s">
        <v>54</v>
      </c>
      <c r="B2520" s="30" t="s">
        <v>55</v>
      </c>
      <c r="C2520" s="15">
        <v>0</v>
      </c>
      <c r="D2520" s="15">
        <f t="shared" ref="D2520:H2520" si="1294">SUM(D2524,D2525,D2526)</f>
        <v>0</v>
      </c>
      <c r="E2520" s="15">
        <f t="shared" si="1294"/>
        <v>0</v>
      </c>
      <c r="F2520" s="15">
        <f t="shared" si="1294"/>
        <v>0</v>
      </c>
      <c r="G2520" s="15">
        <f t="shared" si="1294"/>
        <v>0</v>
      </c>
      <c r="H2520" s="16">
        <f t="shared" si="1294"/>
        <v>0</v>
      </c>
      <c r="I2520" s="100">
        <f t="shared" si="1289"/>
        <v>0</v>
      </c>
    </row>
    <row r="2521" spans="1:11" s="3" customFormat="1" hidden="1" x14ac:dyDescent="0.2">
      <c r="A2521" s="35" t="s">
        <v>45</v>
      </c>
      <c r="B2521" s="30"/>
      <c r="C2521" s="15"/>
      <c r="D2521" s="15"/>
      <c r="E2521" s="15"/>
      <c r="F2521" s="15"/>
      <c r="G2521" s="15"/>
      <c r="H2521" s="16"/>
      <c r="I2521" s="100">
        <f t="shared" si="1289"/>
        <v>0</v>
      </c>
    </row>
    <row r="2522" spans="1:11" hidden="1" x14ac:dyDescent="0.2">
      <c r="A2522" s="33" t="s">
        <v>46</v>
      </c>
      <c r="B2522" s="34"/>
      <c r="C2522" s="15">
        <v>0</v>
      </c>
      <c r="D2522" s="15">
        <f t="shared" ref="D2522:H2522" si="1295">D2524+D2525+D2526-D2523</f>
        <v>0</v>
      </c>
      <c r="E2522" s="15">
        <f t="shared" si="1295"/>
        <v>0</v>
      </c>
      <c r="F2522" s="15">
        <f t="shared" si="1295"/>
        <v>0</v>
      </c>
      <c r="G2522" s="15">
        <f t="shared" si="1295"/>
        <v>0</v>
      </c>
      <c r="H2522" s="16">
        <f t="shared" si="1295"/>
        <v>0</v>
      </c>
      <c r="I2522" s="100">
        <f t="shared" si="1289"/>
        <v>0</v>
      </c>
    </row>
    <row r="2523" spans="1:11" s="3" customFormat="1" hidden="1" x14ac:dyDescent="0.2">
      <c r="A2523" s="33" t="s">
        <v>47</v>
      </c>
      <c r="B2523" s="34"/>
      <c r="C2523" s="15">
        <v>0</v>
      </c>
      <c r="D2523" s="15"/>
      <c r="E2523" s="15">
        <f t="shared" ref="E2523:E2526" si="1296">C2523+D2523</f>
        <v>0</v>
      </c>
      <c r="F2523" s="15"/>
      <c r="G2523" s="15"/>
      <c r="H2523" s="16"/>
      <c r="I2523" s="100">
        <f t="shared" si="1289"/>
        <v>0</v>
      </c>
    </row>
    <row r="2524" spans="1:11" hidden="1" x14ac:dyDescent="0.2">
      <c r="A2524" s="8" t="s">
        <v>48</v>
      </c>
      <c r="B2524" s="145" t="s">
        <v>56</v>
      </c>
      <c r="C2524" s="55">
        <v>0</v>
      </c>
      <c r="D2524" s="55"/>
      <c r="E2524" s="55">
        <f t="shared" si="1296"/>
        <v>0</v>
      </c>
      <c r="F2524" s="55"/>
      <c r="G2524" s="55"/>
      <c r="H2524" s="95"/>
      <c r="I2524" s="100">
        <f t="shared" si="1289"/>
        <v>0</v>
      </c>
      <c r="K2524" s="69">
        <v>0.15</v>
      </c>
    </row>
    <row r="2525" spans="1:11" hidden="1" x14ac:dyDescent="0.2">
      <c r="A2525" s="8" t="s">
        <v>50</v>
      </c>
      <c r="B2525" s="145" t="s">
        <v>57</v>
      </c>
      <c r="C2525" s="55">
        <v>0</v>
      </c>
      <c r="D2525" s="55"/>
      <c r="E2525" s="55">
        <f t="shared" si="1296"/>
        <v>0</v>
      </c>
      <c r="F2525" s="55"/>
      <c r="G2525" s="55"/>
      <c r="H2525" s="95"/>
      <c r="I2525" s="100">
        <f t="shared" si="1289"/>
        <v>0</v>
      </c>
      <c r="K2525" s="69">
        <v>0.85</v>
      </c>
    </row>
    <row r="2526" spans="1:11" s="3" customFormat="1" hidden="1" x14ac:dyDescent="0.2">
      <c r="A2526" s="8" t="s">
        <v>52</v>
      </c>
      <c r="B2526" s="145" t="s">
        <v>58</v>
      </c>
      <c r="C2526" s="10">
        <v>0</v>
      </c>
      <c r="D2526" s="10"/>
      <c r="E2526" s="10">
        <f t="shared" si="1296"/>
        <v>0</v>
      </c>
      <c r="F2526" s="10"/>
      <c r="G2526" s="10"/>
      <c r="H2526" s="11"/>
      <c r="I2526" s="100">
        <f t="shared" si="1289"/>
        <v>0</v>
      </c>
    </row>
    <row r="2527" spans="1:11" s="3" customFormat="1" hidden="1" x14ac:dyDescent="0.2">
      <c r="A2527" s="29" t="s">
        <v>59</v>
      </c>
      <c r="B2527" s="36" t="s">
        <v>60</v>
      </c>
      <c r="C2527" s="15">
        <v>0</v>
      </c>
      <c r="D2527" s="15">
        <f t="shared" ref="D2527:H2527" si="1297">SUM(D2531,D2532,D2533)</f>
        <v>0</v>
      </c>
      <c r="E2527" s="15">
        <f t="shared" si="1297"/>
        <v>0</v>
      </c>
      <c r="F2527" s="15">
        <f t="shared" si="1297"/>
        <v>0</v>
      </c>
      <c r="G2527" s="15">
        <f t="shared" si="1297"/>
        <v>0</v>
      </c>
      <c r="H2527" s="16">
        <f t="shared" si="1297"/>
        <v>0</v>
      </c>
      <c r="I2527" s="100">
        <f t="shared" si="1289"/>
        <v>0</v>
      </c>
    </row>
    <row r="2528" spans="1:11" s="3" customFormat="1" hidden="1" x14ac:dyDescent="0.2">
      <c r="A2528" s="35" t="s">
        <v>45</v>
      </c>
      <c r="B2528" s="36"/>
      <c r="C2528" s="15"/>
      <c r="D2528" s="15"/>
      <c r="E2528" s="15"/>
      <c r="F2528" s="15"/>
      <c r="G2528" s="15"/>
      <c r="H2528" s="16"/>
      <c r="I2528" s="100">
        <f t="shared" si="1289"/>
        <v>0</v>
      </c>
    </row>
    <row r="2529" spans="1:11" s="3" customFormat="1" hidden="1" x14ac:dyDescent="0.2">
      <c r="A2529" s="33" t="s">
        <v>46</v>
      </c>
      <c r="B2529" s="34"/>
      <c r="C2529" s="15">
        <v>0</v>
      </c>
      <c r="D2529" s="15">
        <f t="shared" ref="D2529:H2529" si="1298">D2531+D2532+D2533-D2530</f>
        <v>0</v>
      </c>
      <c r="E2529" s="15">
        <f t="shared" si="1298"/>
        <v>0</v>
      </c>
      <c r="F2529" s="15">
        <f t="shared" si="1298"/>
        <v>0</v>
      </c>
      <c r="G2529" s="15">
        <f t="shared" si="1298"/>
        <v>0</v>
      </c>
      <c r="H2529" s="16">
        <f t="shared" si="1298"/>
        <v>0</v>
      </c>
      <c r="I2529" s="100">
        <f t="shared" si="1289"/>
        <v>0</v>
      </c>
    </row>
    <row r="2530" spans="1:11" s="3" customFormat="1" hidden="1" x14ac:dyDescent="0.2">
      <c r="A2530" s="33" t="s">
        <v>47</v>
      </c>
      <c r="B2530" s="34"/>
      <c r="C2530" s="15">
        <v>0</v>
      </c>
      <c r="D2530" s="15"/>
      <c r="E2530" s="15">
        <f t="shared" ref="E2530:E2533" si="1299">C2530+D2530</f>
        <v>0</v>
      </c>
      <c r="F2530" s="15"/>
      <c r="G2530" s="15"/>
      <c r="H2530" s="16"/>
      <c r="I2530" s="100">
        <f t="shared" si="1289"/>
        <v>0</v>
      </c>
    </row>
    <row r="2531" spans="1:11" s="3" customFormat="1" hidden="1" x14ac:dyDescent="0.2">
      <c r="A2531" s="8" t="s">
        <v>48</v>
      </c>
      <c r="B2531" s="145" t="s">
        <v>61</v>
      </c>
      <c r="C2531" s="10">
        <v>0</v>
      </c>
      <c r="D2531" s="10"/>
      <c r="E2531" s="10">
        <f t="shared" si="1299"/>
        <v>0</v>
      </c>
      <c r="F2531" s="10"/>
      <c r="G2531" s="10"/>
      <c r="H2531" s="11"/>
      <c r="I2531" s="100">
        <f t="shared" si="1289"/>
        <v>0</v>
      </c>
      <c r="K2531" s="3">
        <v>0.15</v>
      </c>
    </row>
    <row r="2532" spans="1:11" s="3" customFormat="1" hidden="1" x14ac:dyDescent="0.2">
      <c r="A2532" s="8" t="s">
        <v>50</v>
      </c>
      <c r="B2532" s="145" t="s">
        <v>62</v>
      </c>
      <c r="C2532" s="10">
        <v>0</v>
      </c>
      <c r="D2532" s="10"/>
      <c r="E2532" s="10">
        <f t="shared" si="1299"/>
        <v>0</v>
      </c>
      <c r="F2532" s="10"/>
      <c r="G2532" s="10"/>
      <c r="H2532" s="11"/>
      <c r="I2532" s="100">
        <f t="shared" si="1289"/>
        <v>0</v>
      </c>
      <c r="K2532" s="3">
        <v>0.85</v>
      </c>
    </row>
    <row r="2533" spans="1:11" s="3" customFormat="1" hidden="1" x14ac:dyDescent="0.2">
      <c r="A2533" s="8" t="s">
        <v>52</v>
      </c>
      <c r="B2533" s="145" t="s">
        <v>63</v>
      </c>
      <c r="C2533" s="10">
        <v>0</v>
      </c>
      <c r="D2533" s="10"/>
      <c r="E2533" s="10">
        <f t="shared" si="1299"/>
        <v>0</v>
      </c>
      <c r="F2533" s="10"/>
      <c r="G2533" s="10"/>
      <c r="H2533" s="11"/>
      <c r="I2533" s="100">
        <f t="shared" si="1289"/>
        <v>0</v>
      </c>
    </row>
    <row r="2534" spans="1:11" s="3" customFormat="1" hidden="1" x14ac:dyDescent="0.2">
      <c r="A2534" s="37"/>
      <c r="B2534" s="24"/>
      <c r="C2534" s="10"/>
      <c r="D2534" s="10"/>
      <c r="E2534" s="10"/>
      <c r="F2534" s="10"/>
      <c r="G2534" s="10"/>
      <c r="H2534" s="11"/>
      <c r="I2534" s="100">
        <f t="shared" si="1289"/>
        <v>0</v>
      </c>
    </row>
    <row r="2535" spans="1:11" s="3" customFormat="1" hidden="1" x14ac:dyDescent="0.2">
      <c r="A2535" s="17" t="s">
        <v>64</v>
      </c>
      <c r="B2535" s="36" t="s">
        <v>65</v>
      </c>
      <c r="C2535" s="15">
        <v>0</v>
      </c>
      <c r="D2535" s="15"/>
      <c r="E2535" s="15">
        <f>C2535+D2535</f>
        <v>0</v>
      </c>
      <c r="F2535" s="15"/>
      <c r="G2535" s="15"/>
      <c r="H2535" s="16"/>
      <c r="I2535" s="100">
        <f t="shared" si="1289"/>
        <v>0</v>
      </c>
    </row>
    <row r="2536" spans="1:11" s="3" customFormat="1" hidden="1" x14ac:dyDescent="0.2">
      <c r="A2536" s="37"/>
      <c r="B2536" s="24"/>
      <c r="C2536" s="10"/>
      <c r="D2536" s="10"/>
      <c r="E2536" s="10"/>
      <c r="F2536" s="10"/>
      <c r="G2536" s="10"/>
      <c r="H2536" s="11"/>
      <c r="I2536" s="100">
        <f t="shared" si="1289"/>
        <v>0</v>
      </c>
    </row>
    <row r="2537" spans="1:11" s="3" customFormat="1" hidden="1" x14ac:dyDescent="0.2">
      <c r="A2537" s="17" t="s">
        <v>66</v>
      </c>
      <c r="B2537" s="36"/>
      <c r="C2537" s="15">
        <v>0</v>
      </c>
      <c r="D2537" s="15">
        <f t="shared" ref="D2537:H2537" si="1300">D2490-D2508</f>
        <v>0</v>
      </c>
      <c r="E2537" s="15">
        <f t="shared" si="1300"/>
        <v>0</v>
      </c>
      <c r="F2537" s="15">
        <f t="shared" si="1300"/>
        <v>0</v>
      </c>
      <c r="G2537" s="15">
        <f t="shared" si="1300"/>
        <v>0</v>
      </c>
      <c r="H2537" s="16">
        <f t="shared" si="1300"/>
        <v>0</v>
      </c>
      <c r="I2537" s="100">
        <f t="shared" si="1289"/>
        <v>0</v>
      </c>
    </row>
    <row r="2538" spans="1:11" s="3" customFormat="1" hidden="1" x14ac:dyDescent="0.2">
      <c r="A2538" s="23"/>
      <c r="B2538" s="24"/>
      <c r="C2538" s="10"/>
      <c r="D2538" s="10"/>
      <c r="E2538" s="10"/>
      <c r="F2538" s="10"/>
      <c r="G2538" s="10"/>
      <c r="H2538" s="11"/>
      <c r="I2538" s="100">
        <f t="shared" si="1289"/>
        <v>0</v>
      </c>
    </row>
    <row r="2539" spans="1:11" s="67" customFormat="1" hidden="1" x14ac:dyDescent="0.2">
      <c r="A2539" s="105" t="s">
        <v>90</v>
      </c>
      <c r="B2539" s="106"/>
      <c r="C2539" s="107">
        <v>0</v>
      </c>
      <c r="D2539" s="107">
        <f t="shared" ref="D2539:H2539" si="1301">D2540</f>
        <v>0</v>
      </c>
      <c r="E2539" s="107">
        <f t="shared" si="1301"/>
        <v>0</v>
      </c>
      <c r="F2539" s="107">
        <f t="shared" si="1301"/>
        <v>0</v>
      </c>
      <c r="G2539" s="107">
        <f t="shared" si="1301"/>
        <v>0</v>
      </c>
      <c r="H2539" s="108">
        <f t="shared" si="1301"/>
        <v>0</v>
      </c>
      <c r="I2539" s="100">
        <f t="shared" si="1289"/>
        <v>0</v>
      </c>
    </row>
    <row r="2540" spans="1:11" hidden="1" x14ac:dyDescent="0.2">
      <c r="A2540" s="101" t="s">
        <v>71</v>
      </c>
      <c r="B2540" s="102"/>
      <c r="C2540" s="103">
        <v>0</v>
      </c>
      <c r="D2540" s="103">
        <f t="shared" ref="D2540:H2540" si="1302">SUM(D2541,D2542,D2543,D2544)</f>
        <v>0</v>
      </c>
      <c r="E2540" s="103">
        <f t="shared" si="1302"/>
        <v>0</v>
      </c>
      <c r="F2540" s="103">
        <f t="shared" si="1302"/>
        <v>0</v>
      </c>
      <c r="G2540" s="103">
        <f t="shared" si="1302"/>
        <v>0</v>
      </c>
      <c r="H2540" s="104">
        <f t="shared" si="1302"/>
        <v>0</v>
      </c>
      <c r="I2540" s="100">
        <f t="shared" si="1289"/>
        <v>0</v>
      </c>
    </row>
    <row r="2541" spans="1:11" hidden="1" x14ac:dyDescent="0.2">
      <c r="A2541" s="8" t="s">
        <v>72</v>
      </c>
      <c r="B2541" s="9"/>
      <c r="C2541" s="55">
        <v>0</v>
      </c>
      <c r="D2541" s="55"/>
      <c r="E2541" s="55">
        <f t="shared" ref="E2541:E2543" si="1303">C2541+D2541</f>
        <v>0</v>
      </c>
      <c r="F2541" s="55"/>
      <c r="G2541" s="55"/>
      <c r="H2541" s="95"/>
      <c r="I2541" s="100">
        <f t="shared" si="1289"/>
        <v>0</v>
      </c>
    </row>
    <row r="2542" spans="1:11" s="3" customFormat="1" ht="25.5" hidden="1" x14ac:dyDescent="0.2">
      <c r="A2542" s="8" t="s">
        <v>136</v>
      </c>
      <c r="B2542" s="12"/>
      <c r="C2542" s="10">
        <v>0</v>
      </c>
      <c r="D2542" s="10"/>
      <c r="E2542" s="10">
        <f t="shared" si="1303"/>
        <v>0</v>
      </c>
      <c r="F2542" s="10"/>
      <c r="G2542" s="10"/>
      <c r="H2542" s="11"/>
      <c r="I2542" s="100">
        <f t="shared" si="1289"/>
        <v>0</v>
      </c>
      <c r="J2542" s="3">
        <v>0.98</v>
      </c>
    </row>
    <row r="2543" spans="1:11" ht="38.25" hidden="1" x14ac:dyDescent="0.2">
      <c r="A2543" s="8" t="s">
        <v>12</v>
      </c>
      <c r="B2543" s="9">
        <v>420269</v>
      </c>
      <c r="C2543" s="55">
        <v>0</v>
      </c>
      <c r="D2543" s="55"/>
      <c r="E2543" s="55">
        <f t="shared" si="1303"/>
        <v>0</v>
      </c>
      <c r="F2543" s="55"/>
      <c r="G2543" s="55"/>
      <c r="H2543" s="95"/>
      <c r="I2543" s="100">
        <f t="shared" si="1289"/>
        <v>0</v>
      </c>
      <c r="J2543" s="69">
        <v>0.13</v>
      </c>
      <c r="K2543" s="69">
        <f>J2543/J2542</f>
        <v>0.1326530612244898</v>
      </c>
    </row>
    <row r="2544" spans="1:11" ht="25.5" hidden="1" x14ac:dyDescent="0.2">
      <c r="A2544" s="13" t="s">
        <v>13</v>
      </c>
      <c r="B2544" s="14" t="s">
        <v>14</v>
      </c>
      <c r="C2544" s="15">
        <v>0</v>
      </c>
      <c r="D2544" s="15">
        <f t="shared" ref="D2544:H2544" si="1304">SUM(D2545,D2549,D2553)</f>
        <v>0</v>
      </c>
      <c r="E2544" s="15">
        <f t="shared" si="1304"/>
        <v>0</v>
      </c>
      <c r="F2544" s="15">
        <f t="shared" si="1304"/>
        <v>0</v>
      </c>
      <c r="G2544" s="15">
        <f t="shared" si="1304"/>
        <v>0</v>
      </c>
      <c r="H2544" s="16">
        <f t="shared" si="1304"/>
        <v>0</v>
      </c>
      <c r="I2544" s="100">
        <f t="shared" si="1289"/>
        <v>0</v>
      </c>
    </row>
    <row r="2545" spans="1:11" s="3" customFormat="1" hidden="1" x14ac:dyDescent="0.2">
      <c r="A2545" s="17" t="s">
        <v>15</v>
      </c>
      <c r="B2545" s="18" t="s">
        <v>16</v>
      </c>
      <c r="C2545" s="15">
        <v>0</v>
      </c>
      <c r="D2545" s="15">
        <f t="shared" ref="D2545:H2545" si="1305">SUM(D2546:D2548)</f>
        <v>0</v>
      </c>
      <c r="E2545" s="15">
        <f t="shared" si="1305"/>
        <v>0</v>
      </c>
      <c r="F2545" s="15">
        <f t="shared" si="1305"/>
        <v>0</v>
      </c>
      <c r="G2545" s="15">
        <f t="shared" si="1305"/>
        <v>0</v>
      </c>
      <c r="H2545" s="16">
        <f t="shared" si="1305"/>
        <v>0</v>
      </c>
      <c r="I2545" s="100">
        <f t="shared" si="1289"/>
        <v>0</v>
      </c>
    </row>
    <row r="2546" spans="1:11" s="3" customFormat="1" hidden="1" x14ac:dyDescent="0.2">
      <c r="A2546" s="19" t="s">
        <v>17</v>
      </c>
      <c r="B2546" s="20" t="s">
        <v>18</v>
      </c>
      <c r="C2546" s="10">
        <v>0</v>
      </c>
      <c r="D2546" s="10"/>
      <c r="E2546" s="10">
        <f t="shared" ref="E2546:E2548" si="1306">C2546+D2546</f>
        <v>0</v>
      </c>
      <c r="F2546" s="10"/>
      <c r="G2546" s="10"/>
      <c r="H2546" s="11"/>
      <c r="I2546" s="100">
        <f t="shared" si="1289"/>
        <v>0</v>
      </c>
    </row>
    <row r="2547" spans="1:11" s="3" customFormat="1" hidden="1" x14ac:dyDescent="0.2">
      <c r="A2547" s="19" t="s">
        <v>19</v>
      </c>
      <c r="B2547" s="21" t="s">
        <v>20</v>
      </c>
      <c r="C2547" s="10">
        <v>0</v>
      </c>
      <c r="D2547" s="10"/>
      <c r="E2547" s="10">
        <f t="shared" si="1306"/>
        <v>0</v>
      </c>
      <c r="F2547" s="10"/>
      <c r="G2547" s="10"/>
      <c r="H2547" s="11"/>
      <c r="I2547" s="100">
        <f t="shared" si="1289"/>
        <v>0</v>
      </c>
    </row>
    <row r="2548" spans="1:11" s="3" customFormat="1" hidden="1" x14ac:dyDescent="0.2">
      <c r="A2548" s="19" t="s">
        <v>21</v>
      </c>
      <c r="B2548" s="21" t="s">
        <v>22</v>
      </c>
      <c r="C2548" s="10">
        <v>0</v>
      </c>
      <c r="D2548" s="10"/>
      <c r="E2548" s="10">
        <f t="shared" si="1306"/>
        <v>0</v>
      </c>
      <c r="F2548" s="10"/>
      <c r="G2548" s="10"/>
      <c r="H2548" s="11"/>
      <c r="I2548" s="100">
        <f t="shared" si="1289"/>
        <v>0</v>
      </c>
    </row>
    <row r="2549" spans="1:11" hidden="1" x14ac:dyDescent="0.2">
      <c r="A2549" s="17" t="s">
        <v>23</v>
      </c>
      <c r="B2549" s="22" t="s">
        <v>24</v>
      </c>
      <c r="C2549" s="15">
        <v>0</v>
      </c>
      <c r="D2549" s="15">
        <f t="shared" ref="D2549:H2549" si="1307">SUM(D2550:D2552)</f>
        <v>0</v>
      </c>
      <c r="E2549" s="15">
        <f t="shared" si="1307"/>
        <v>0</v>
      </c>
      <c r="F2549" s="15">
        <f t="shared" si="1307"/>
        <v>0</v>
      </c>
      <c r="G2549" s="15">
        <f t="shared" si="1307"/>
        <v>0</v>
      </c>
      <c r="H2549" s="16">
        <f t="shared" si="1307"/>
        <v>0</v>
      </c>
      <c r="I2549" s="100">
        <f t="shared" si="1289"/>
        <v>0</v>
      </c>
    </row>
    <row r="2550" spans="1:11" hidden="1" x14ac:dyDescent="0.2">
      <c r="A2550" s="19" t="s">
        <v>17</v>
      </c>
      <c r="B2550" s="21" t="s">
        <v>25</v>
      </c>
      <c r="C2550" s="55">
        <v>0</v>
      </c>
      <c r="D2550" s="55"/>
      <c r="E2550" s="55">
        <f t="shared" ref="E2550:E2552" si="1308">C2550+D2550</f>
        <v>0</v>
      </c>
      <c r="F2550" s="55"/>
      <c r="G2550" s="55"/>
      <c r="H2550" s="95"/>
      <c r="I2550" s="100">
        <f t="shared" si="1289"/>
        <v>0</v>
      </c>
      <c r="J2550" s="69">
        <v>0.85</v>
      </c>
      <c r="K2550" s="69">
        <f>J2550/J2542</f>
        <v>0.86734693877551017</v>
      </c>
    </row>
    <row r="2551" spans="1:11" s="3" customFormat="1" hidden="1" x14ac:dyDescent="0.2">
      <c r="A2551" s="19" t="s">
        <v>19</v>
      </c>
      <c r="B2551" s="21" t="s">
        <v>26</v>
      </c>
      <c r="C2551" s="10">
        <v>0</v>
      </c>
      <c r="D2551" s="10"/>
      <c r="E2551" s="10">
        <f t="shared" si="1308"/>
        <v>0</v>
      </c>
      <c r="F2551" s="10"/>
      <c r="G2551" s="10"/>
      <c r="H2551" s="11"/>
      <c r="I2551" s="100">
        <f t="shared" si="1289"/>
        <v>0</v>
      </c>
    </row>
    <row r="2552" spans="1:11" s="3" customFormat="1" hidden="1" x14ac:dyDescent="0.2">
      <c r="A2552" s="19" t="s">
        <v>21</v>
      </c>
      <c r="B2552" s="21" t="s">
        <v>27</v>
      </c>
      <c r="C2552" s="10">
        <v>0</v>
      </c>
      <c r="D2552" s="10"/>
      <c r="E2552" s="10">
        <f t="shared" si="1308"/>
        <v>0</v>
      </c>
      <c r="F2552" s="10"/>
      <c r="G2552" s="10"/>
      <c r="H2552" s="11"/>
      <c r="I2552" s="100">
        <f t="shared" si="1289"/>
        <v>0</v>
      </c>
    </row>
    <row r="2553" spans="1:11" s="3" customFormat="1" hidden="1" x14ac:dyDescent="0.2">
      <c r="A2553" s="17" t="s">
        <v>28</v>
      </c>
      <c r="B2553" s="22" t="s">
        <v>29</v>
      </c>
      <c r="C2553" s="15">
        <v>0</v>
      </c>
      <c r="D2553" s="15">
        <v>0</v>
      </c>
      <c r="E2553" s="15">
        <v>0</v>
      </c>
      <c r="F2553" s="15">
        <v>0</v>
      </c>
      <c r="G2553" s="15">
        <v>0</v>
      </c>
      <c r="H2553" s="16">
        <v>0</v>
      </c>
      <c r="I2553" s="100">
        <f t="shared" si="1289"/>
        <v>0</v>
      </c>
    </row>
    <row r="2554" spans="1:11" s="3" customFormat="1" hidden="1" x14ac:dyDescent="0.2">
      <c r="A2554" s="19" t="s">
        <v>17</v>
      </c>
      <c r="B2554" s="21" t="s">
        <v>30</v>
      </c>
      <c r="C2554" s="10">
        <v>0</v>
      </c>
      <c r="D2554" s="10"/>
      <c r="E2554" s="10">
        <f t="shared" ref="E2554:E2556" si="1309">C2554+D2554</f>
        <v>0</v>
      </c>
      <c r="F2554" s="10"/>
      <c r="G2554" s="10"/>
      <c r="H2554" s="11"/>
      <c r="I2554" s="100">
        <f t="shared" si="1289"/>
        <v>0</v>
      </c>
    </row>
    <row r="2555" spans="1:11" s="3" customFormat="1" hidden="1" x14ac:dyDescent="0.2">
      <c r="A2555" s="19" t="s">
        <v>19</v>
      </c>
      <c r="B2555" s="21" t="s">
        <v>31</v>
      </c>
      <c r="C2555" s="10">
        <v>0</v>
      </c>
      <c r="D2555" s="10"/>
      <c r="E2555" s="10">
        <f t="shared" si="1309"/>
        <v>0</v>
      </c>
      <c r="F2555" s="10"/>
      <c r="G2555" s="10"/>
      <c r="H2555" s="11"/>
      <c r="I2555" s="100">
        <f t="shared" si="1289"/>
        <v>0</v>
      </c>
    </row>
    <row r="2556" spans="1:11" s="3" customFormat="1" hidden="1" x14ac:dyDescent="0.2">
      <c r="A2556" s="19" t="s">
        <v>21</v>
      </c>
      <c r="B2556" s="21" t="s">
        <v>32</v>
      </c>
      <c r="C2556" s="10">
        <v>0</v>
      </c>
      <c r="D2556" s="10"/>
      <c r="E2556" s="10">
        <f t="shared" si="1309"/>
        <v>0</v>
      </c>
      <c r="F2556" s="10"/>
      <c r="G2556" s="10"/>
      <c r="H2556" s="11"/>
      <c r="I2556" s="100">
        <f t="shared" si="1289"/>
        <v>0</v>
      </c>
    </row>
    <row r="2557" spans="1:11" hidden="1" x14ac:dyDescent="0.2">
      <c r="A2557" s="101" t="s">
        <v>69</v>
      </c>
      <c r="B2557" s="102"/>
      <c r="C2557" s="103">
        <v>0</v>
      </c>
      <c r="D2557" s="103">
        <f t="shared" ref="D2557:H2557" si="1310">SUM(D2558,D2561,D2584)</f>
        <v>0</v>
      </c>
      <c r="E2557" s="103">
        <f t="shared" si="1310"/>
        <v>0</v>
      </c>
      <c r="F2557" s="103">
        <f t="shared" si="1310"/>
        <v>0</v>
      </c>
      <c r="G2557" s="103">
        <f t="shared" si="1310"/>
        <v>0</v>
      </c>
      <c r="H2557" s="104">
        <f t="shared" si="1310"/>
        <v>0</v>
      </c>
      <c r="I2557" s="100">
        <f t="shared" si="1289"/>
        <v>0</v>
      </c>
    </row>
    <row r="2558" spans="1:11" s="3" customFormat="1" hidden="1" x14ac:dyDescent="0.2">
      <c r="A2558" s="29" t="s">
        <v>34</v>
      </c>
      <c r="B2558" s="30">
        <v>20</v>
      </c>
      <c r="C2558" s="15">
        <v>0</v>
      </c>
      <c r="D2558" s="15">
        <f t="shared" ref="D2558:H2558" si="1311">SUM(D2559)</f>
        <v>0</v>
      </c>
      <c r="E2558" s="15">
        <f t="shared" si="1311"/>
        <v>0</v>
      </c>
      <c r="F2558" s="15">
        <f t="shared" si="1311"/>
        <v>0</v>
      </c>
      <c r="G2558" s="15">
        <f t="shared" si="1311"/>
        <v>0</v>
      </c>
      <c r="H2558" s="16">
        <f t="shared" si="1311"/>
        <v>0</v>
      </c>
      <c r="I2558" s="100">
        <f t="shared" si="1289"/>
        <v>0</v>
      </c>
    </row>
    <row r="2559" spans="1:11" s="3" customFormat="1" hidden="1" x14ac:dyDescent="0.2">
      <c r="A2559" s="19" t="s">
        <v>37</v>
      </c>
      <c r="B2559" s="143" t="s">
        <v>38</v>
      </c>
      <c r="C2559" s="10">
        <v>0</v>
      </c>
      <c r="D2559" s="10"/>
      <c r="E2559" s="10">
        <f>C2559+D2559</f>
        <v>0</v>
      </c>
      <c r="F2559" s="10"/>
      <c r="G2559" s="10"/>
      <c r="H2559" s="11"/>
      <c r="I2559" s="100">
        <f t="shared" si="1289"/>
        <v>0</v>
      </c>
    </row>
    <row r="2560" spans="1:11" s="3" customFormat="1" hidden="1" x14ac:dyDescent="0.2">
      <c r="A2560" s="19"/>
      <c r="B2560" s="20"/>
      <c r="C2560" s="10"/>
      <c r="D2560" s="10"/>
      <c r="E2560" s="10"/>
      <c r="F2560" s="10"/>
      <c r="G2560" s="10"/>
      <c r="H2560" s="11"/>
      <c r="I2560" s="100">
        <f t="shared" si="1289"/>
        <v>0</v>
      </c>
    </row>
    <row r="2561" spans="1:11" ht="25.5" hidden="1" x14ac:dyDescent="0.2">
      <c r="A2561" s="29" t="s">
        <v>141</v>
      </c>
      <c r="B2561" s="31">
        <v>58</v>
      </c>
      <c r="C2561" s="15">
        <v>0</v>
      </c>
      <c r="D2561" s="15">
        <f t="shared" ref="D2561:H2561" si="1312">SUM(D2562,D2569,D2576)</f>
        <v>0</v>
      </c>
      <c r="E2561" s="15">
        <f t="shared" si="1312"/>
        <v>0</v>
      </c>
      <c r="F2561" s="15">
        <f t="shared" si="1312"/>
        <v>0</v>
      </c>
      <c r="G2561" s="15">
        <f t="shared" si="1312"/>
        <v>0</v>
      </c>
      <c r="H2561" s="16">
        <f t="shared" si="1312"/>
        <v>0</v>
      </c>
      <c r="I2561" s="100">
        <f t="shared" si="1289"/>
        <v>0</v>
      </c>
    </row>
    <row r="2562" spans="1:11" s="3" customFormat="1" hidden="1" x14ac:dyDescent="0.2">
      <c r="A2562" s="29" t="s">
        <v>43</v>
      </c>
      <c r="B2562" s="32" t="s">
        <v>142</v>
      </c>
      <c r="C2562" s="15">
        <v>0</v>
      </c>
      <c r="D2562" s="15">
        <f t="shared" ref="D2562:H2562" si="1313">SUM(D2566,D2567,D2568)</f>
        <v>0</v>
      </c>
      <c r="E2562" s="15">
        <f t="shared" si="1313"/>
        <v>0</v>
      </c>
      <c r="F2562" s="15">
        <f t="shared" si="1313"/>
        <v>0</v>
      </c>
      <c r="G2562" s="15">
        <f t="shared" si="1313"/>
        <v>0</v>
      </c>
      <c r="H2562" s="16">
        <f t="shared" si="1313"/>
        <v>0</v>
      </c>
      <c r="I2562" s="100">
        <f t="shared" si="1289"/>
        <v>0</v>
      </c>
    </row>
    <row r="2563" spans="1:11" s="3" customFormat="1" hidden="1" x14ac:dyDescent="0.2">
      <c r="A2563" s="33" t="s">
        <v>45</v>
      </c>
      <c r="B2563" s="34"/>
      <c r="C2563" s="15"/>
      <c r="D2563" s="15"/>
      <c r="E2563" s="15"/>
      <c r="F2563" s="15"/>
      <c r="G2563" s="15"/>
      <c r="H2563" s="16"/>
      <c r="I2563" s="100">
        <f t="shared" si="1289"/>
        <v>0</v>
      </c>
    </row>
    <row r="2564" spans="1:11" s="3" customFormat="1" hidden="1" x14ac:dyDescent="0.2">
      <c r="A2564" s="33" t="s">
        <v>46</v>
      </c>
      <c r="B2564" s="34"/>
      <c r="C2564" s="15">
        <v>0</v>
      </c>
      <c r="D2564" s="15">
        <f t="shared" ref="D2564:H2564" si="1314">D2566+D2567+D2568-D2565</f>
        <v>0</v>
      </c>
      <c r="E2564" s="15">
        <f t="shared" si="1314"/>
        <v>0</v>
      </c>
      <c r="F2564" s="15">
        <f t="shared" si="1314"/>
        <v>0</v>
      </c>
      <c r="G2564" s="15">
        <f t="shared" si="1314"/>
        <v>0</v>
      </c>
      <c r="H2564" s="16">
        <f t="shared" si="1314"/>
        <v>0</v>
      </c>
      <c r="I2564" s="100">
        <f t="shared" si="1289"/>
        <v>0</v>
      </c>
    </row>
    <row r="2565" spans="1:11" s="3" customFormat="1" hidden="1" x14ac:dyDescent="0.2">
      <c r="A2565" s="33" t="s">
        <v>47</v>
      </c>
      <c r="B2565" s="34"/>
      <c r="C2565" s="15">
        <v>0</v>
      </c>
      <c r="D2565" s="15"/>
      <c r="E2565" s="15">
        <f t="shared" ref="E2565:E2568" si="1315">C2565+D2565</f>
        <v>0</v>
      </c>
      <c r="F2565" s="15"/>
      <c r="G2565" s="15"/>
      <c r="H2565" s="16"/>
      <c r="I2565" s="100">
        <f t="shared" si="1289"/>
        <v>0</v>
      </c>
    </row>
    <row r="2566" spans="1:11" s="3" customFormat="1" hidden="1" x14ac:dyDescent="0.2">
      <c r="A2566" s="8" t="s">
        <v>48</v>
      </c>
      <c r="B2566" s="144" t="s">
        <v>143</v>
      </c>
      <c r="C2566" s="10">
        <v>0</v>
      </c>
      <c r="D2566" s="10"/>
      <c r="E2566" s="10">
        <f t="shared" si="1315"/>
        <v>0</v>
      </c>
      <c r="F2566" s="10"/>
      <c r="G2566" s="10"/>
      <c r="H2566" s="11"/>
      <c r="I2566" s="100">
        <f t="shared" si="1289"/>
        <v>0</v>
      </c>
      <c r="K2566" s="3">
        <v>0.15</v>
      </c>
    </row>
    <row r="2567" spans="1:11" s="3" customFormat="1" hidden="1" x14ac:dyDescent="0.2">
      <c r="A2567" s="8" t="s">
        <v>50</v>
      </c>
      <c r="B2567" s="144" t="s">
        <v>144</v>
      </c>
      <c r="C2567" s="10">
        <v>0</v>
      </c>
      <c r="D2567" s="10"/>
      <c r="E2567" s="10">
        <f t="shared" si="1315"/>
        <v>0</v>
      </c>
      <c r="F2567" s="10"/>
      <c r="G2567" s="10"/>
      <c r="H2567" s="11"/>
      <c r="I2567" s="100">
        <f t="shared" si="1289"/>
        <v>0</v>
      </c>
      <c r="K2567" s="3">
        <v>0.85</v>
      </c>
    </row>
    <row r="2568" spans="1:11" s="3" customFormat="1" hidden="1" x14ac:dyDescent="0.2">
      <c r="A2568" s="8" t="s">
        <v>52</v>
      </c>
      <c r="B2568" s="145" t="s">
        <v>145</v>
      </c>
      <c r="C2568" s="10">
        <v>0</v>
      </c>
      <c r="D2568" s="10"/>
      <c r="E2568" s="10">
        <f t="shared" si="1315"/>
        <v>0</v>
      </c>
      <c r="F2568" s="10"/>
      <c r="G2568" s="10"/>
      <c r="H2568" s="11"/>
      <c r="I2568" s="100">
        <f t="shared" si="1289"/>
        <v>0</v>
      </c>
    </row>
    <row r="2569" spans="1:11" hidden="1" x14ac:dyDescent="0.2">
      <c r="A2569" s="29" t="s">
        <v>54</v>
      </c>
      <c r="B2569" s="30" t="s">
        <v>55</v>
      </c>
      <c r="C2569" s="15">
        <v>0</v>
      </c>
      <c r="D2569" s="15">
        <f t="shared" ref="D2569:H2569" si="1316">SUM(D2573,D2574,D2575)</f>
        <v>0</v>
      </c>
      <c r="E2569" s="15">
        <f t="shared" si="1316"/>
        <v>0</v>
      </c>
      <c r="F2569" s="15">
        <f t="shared" si="1316"/>
        <v>0</v>
      </c>
      <c r="G2569" s="15">
        <f t="shared" si="1316"/>
        <v>0</v>
      </c>
      <c r="H2569" s="16">
        <f t="shared" si="1316"/>
        <v>0</v>
      </c>
      <c r="I2569" s="100">
        <f t="shared" si="1289"/>
        <v>0</v>
      </c>
    </row>
    <row r="2570" spans="1:11" s="3" customFormat="1" hidden="1" x14ac:dyDescent="0.2">
      <c r="A2570" s="35" t="s">
        <v>45</v>
      </c>
      <c r="B2570" s="30"/>
      <c r="C2570" s="15"/>
      <c r="D2570" s="15"/>
      <c r="E2570" s="15"/>
      <c r="F2570" s="15"/>
      <c r="G2570" s="15"/>
      <c r="H2570" s="16"/>
      <c r="I2570" s="100">
        <f t="shared" si="1289"/>
        <v>0</v>
      </c>
    </row>
    <row r="2571" spans="1:11" hidden="1" x14ac:dyDescent="0.2">
      <c r="A2571" s="33" t="s">
        <v>46</v>
      </c>
      <c r="B2571" s="34"/>
      <c r="C2571" s="15">
        <v>0</v>
      </c>
      <c r="D2571" s="15">
        <f t="shared" ref="D2571:H2571" si="1317">D2573+D2574+D2575-D2572</f>
        <v>0</v>
      </c>
      <c r="E2571" s="15">
        <f t="shared" si="1317"/>
        <v>0</v>
      </c>
      <c r="F2571" s="15">
        <f t="shared" si="1317"/>
        <v>0</v>
      </c>
      <c r="G2571" s="15">
        <f t="shared" si="1317"/>
        <v>0</v>
      </c>
      <c r="H2571" s="16">
        <f t="shared" si="1317"/>
        <v>0</v>
      </c>
      <c r="I2571" s="100">
        <f t="shared" si="1289"/>
        <v>0</v>
      </c>
    </row>
    <row r="2572" spans="1:11" s="3" customFormat="1" hidden="1" x14ac:dyDescent="0.2">
      <c r="A2572" s="33" t="s">
        <v>47</v>
      </c>
      <c r="B2572" s="34"/>
      <c r="C2572" s="15">
        <v>0</v>
      </c>
      <c r="D2572" s="15"/>
      <c r="E2572" s="15">
        <f t="shared" ref="E2572:E2575" si="1318">C2572+D2572</f>
        <v>0</v>
      </c>
      <c r="F2572" s="15"/>
      <c r="G2572" s="15"/>
      <c r="H2572" s="16"/>
      <c r="I2572" s="100">
        <f t="shared" si="1289"/>
        <v>0</v>
      </c>
    </row>
    <row r="2573" spans="1:11" hidden="1" x14ac:dyDescent="0.2">
      <c r="A2573" s="8" t="s">
        <v>48</v>
      </c>
      <c r="B2573" s="145" t="s">
        <v>56</v>
      </c>
      <c r="C2573" s="55">
        <v>0</v>
      </c>
      <c r="D2573" s="55"/>
      <c r="E2573" s="55">
        <f t="shared" si="1318"/>
        <v>0</v>
      </c>
      <c r="F2573" s="55"/>
      <c r="G2573" s="55"/>
      <c r="H2573" s="95"/>
      <c r="I2573" s="100">
        <f t="shared" si="1289"/>
        <v>0</v>
      </c>
      <c r="K2573" s="69">
        <v>0.15</v>
      </c>
    </row>
    <row r="2574" spans="1:11" hidden="1" x14ac:dyDescent="0.2">
      <c r="A2574" s="8" t="s">
        <v>50</v>
      </c>
      <c r="B2574" s="145" t="s">
        <v>57</v>
      </c>
      <c r="C2574" s="55">
        <v>0</v>
      </c>
      <c r="D2574" s="55"/>
      <c r="E2574" s="55">
        <f t="shared" si="1318"/>
        <v>0</v>
      </c>
      <c r="F2574" s="55"/>
      <c r="G2574" s="55"/>
      <c r="H2574" s="95"/>
      <c r="I2574" s="100">
        <f t="shared" si="1289"/>
        <v>0</v>
      </c>
      <c r="K2574" s="69">
        <v>0.85</v>
      </c>
    </row>
    <row r="2575" spans="1:11" s="3" customFormat="1" hidden="1" x14ac:dyDescent="0.2">
      <c r="A2575" s="8" t="s">
        <v>52</v>
      </c>
      <c r="B2575" s="145" t="s">
        <v>58</v>
      </c>
      <c r="C2575" s="10">
        <v>0</v>
      </c>
      <c r="D2575" s="10"/>
      <c r="E2575" s="10">
        <f t="shared" si="1318"/>
        <v>0</v>
      </c>
      <c r="F2575" s="10"/>
      <c r="G2575" s="10"/>
      <c r="H2575" s="11"/>
      <c r="I2575" s="100">
        <f t="shared" ref="I2575:I2638" si="1319">SUM(E2575:H2575)</f>
        <v>0</v>
      </c>
    </row>
    <row r="2576" spans="1:11" s="3" customFormat="1" hidden="1" x14ac:dyDescent="0.2">
      <c r="A2576" s="29" t="s">
        <v>59</v>
      </c>
      <c r="B2576" s="36" t="s">
        <v>60</v>
      </c>
      <c r="C2576" s="15">
        <v>0</v>
      </c>
      <c r="D2576" s="15">
        <f t="shared" ref="D2576:H2576" si="1320">SUM(D2580,D2581,D2582)</f>
        <v>0</v>
      </c>
      <c r="E2576" s="15">
        <f t="shared" si="1320"/>
        <v>0</v>
      </c>
      <c r="F2576" s="15">
        <f t="shared" si="1320"/>
        <v>0</v>
      </c>
      <c r="G2576" s="15">
        <f t="shared" si="1320"/>
        <v>0</v>
      </c>
      <c r="H2576" s="16">
        <f t="shared" si="1320"/>
        <v>0</v>
      </c>
      <c r="I2576" s="100">
        <f t="shared" si="1319"/>
        <v>0</v>
      </c>
    </row>
    <row r="2577" spans="1:11" s="3" customFormat="1" hidden="1" x14ac:dyDescent="0.2">
      <c r="A2577" s="35" t="s">
        <v>45</v>
      </c>
      <c r="B2577" s="36"/>
      <c r="C2577" s="15"/>
      <c r="D2577" s="15"/>
      <c r="E2577" s="15"/>
      <c r="F2577" s="15"/>
      <c r="G2577" s="15"/>
      <c r="H2577" s="16"/>
      <c r="I2577" s="100">
        <f t="shared" si="1319"/>
        <v>0</v>
      </c>
    </row>
    <row r="2578" spans="1:11" s="3" customFormat="1" hidden="1" x14ac:dyDescent="0.2">
      <c r="A2578" s="33" t="s">
        <v>46</v>
      </c>
      <c r="B2578" s="34"/>
      <c r="C2578" s="15">
        <v>0</v>
      </c>
      <c r="D2578" s="15">
        <f t="shared" ref="D2578:H2578" si="1321">D2580+D2581+D2582-D2579</f>
        <v>0</v>
      </c>
      <c r="E2578" s="15">
        <f t="shared" si="1321"/>
        <v>0</v>
      </c>
      <c r="F2578" s="15">
        <f t="shared" si="1321"/>
        <v>0</v>
      </c>
      <c r="G2578" s="15">
        <f t="shared" si="1321"/>
        <v>0</v>
      </c>
      <c r="H2578" s="16">
        <f t="shared" si="1321"/>
        <v>0</v>
      </c>
      <c r="I2578" s="100">
        <f t="shared" si="1319"/>
        <v>0</v>
      </c>
    </row>
    <row r="2579" spans="1:11" s="3" customFormat="1" hidden="1" x14ac:dyDescent="0.2">
      <c r="A2579" s="33" t="s">
        <v>47</v>
      </c>
      <c r="B2579" s="34"/>
      <c r="C2579" s="15">
        <v>0</v>
      </c>
      <c r="D2579" s="15"/>
      <c r="E2579" s="15">
        <f t="shared" ref="E2579:E2582" si="1322">C2579+D2579</f>
        <v>0</v>
      </c>
      <c r="F2579" s="15"/>
      <c r="G2579" s="15"/>
      <c r="H2579" s="16"/>
      <c r="I2579" s="100">
        <f t="shared" si="1319"/>
        <v>0</v>
      </c>
    </row>
    <row r="2580" spans="1:11" s="3" customFormat="1" hidden="1" x14ac:dyDescent="0.2">
      <c r="A2580" s="8" t="s">
        <v>48</v>
      </c>
      <c r="B2580" s="145" t="s">
        <v>61</v>
      </c>
      <c r="C2580" s="10">
        <v>0</v>
      </c>
      <c r="D2580" s="10"/>
      <c r="E2580" s="10">
        <f t="shared" si="1322"/>
        <v>0</v>
      </c>
      <c r="F2580" s="10"/>
      <c r="G2580" s="10"/>
      <c r="H2580" s="11"/>
      <c r="I2580" s="100">
        <f t="shared" si="1319"/>
        <v>0</v>
      </c>
      <c r="K2580" s="3">
        <v>0.15</v>
      </c>
    </row>
    <row r="2581" spans="1:11" s="3" customFormat="1" hidden="1" x14ac:dyDescent="0.2">
      <c r="A2581" s="8" t="s">
        <v>50</v>
      </c>
      <c r="B2581" s="145" t="s">
        <v>62</v>
      </c>
      <c r="C2581" s="10">
        <v>0</v>
      </c>
      <c r="D2581" s="10"/>
      <c r="E2581" s="10">
        <f t="shared" si="1322"/>
        <v>0</v>
      </c>
      <c r="F2581" s="10"/>
      <c r="G2581" s="10"/>
      <c r="H2581" s="11"/>
      <c r="I2581" s="100">
        <f t="shared" si="1319"/>
        <v>0</v>
      </c>
      <c r="K2581" s="3">
        <v>0.85</v>
      </c>
    </row>
    <row r="2582" spans="1:11" s="3" customFormat="1" hidden="1" x14ac:dyDescent="0.2">
      <c r="A2582" s="8" t="s">
        <v>52</v>
      </c>
      <c r="B2582" s="145" t="s">
        <v>63</v>
      </c>
      <c r="C2582" s="10">
        <v>0</v>
      </c>
      <c r="D2582" s="10"/>
      <c r="E2582" s="10">
        <f t="shared" si="1322"/>
        <v>0</v>
      </c>
      <c r="F2582" s="10"/>
      <c r="G2582" s="10"/>
      <c r="H2582" s="11"/>
      <c r="I2582" s="100">
        <f t="shared" si="1319"/>
        <v>0</v>
      </c>
    </row>
    <row r="2583" spans="1:11" s="3" customFormat="1" hidden="1" x14ac:dyDescent="0.2">
      <c r="A2583" s="37"/>
      <c r="B2583" s="24"/>
      <c r="C2583" s="10"/>
      <c r="D2583" s="10"/>
      <c r="E2583" s="10"/>
      <c r="F2583" s="10"/>
      <c r="G2583" s="10"/>
      <c r="H2583" s="11"/>
      <c r="I2583" s="100">
        <f t="shared" si="1319"/>
        <v>0</v>
      </c>
    </row>
    <row r="2584" spans="1:11" s="3" customFormat="1" hidden="1" x14ac:dyDescent="0.2">
      <c r="A2584" s="17" t="s">
        <v>64</v>
      </c>
      <c r="B2584" s="36" t="s">
        <v>65</v>
      </c>
      <c r="C2584" s="15">
        <v>0</v>
      </c>
      <c r="D2584" s="15"/>
      <c r="E2584" s="15">
        <f>C2584+D2584</f>
        <v>0</v>
      </c>
      <c r="F2584" s="15"/>
      <c r="G2584" s="15"/>
      <c r="H2584" s="16"/>
      <c r="I2584" s="100">
        <f t="shared" si="1319"/>
        <v>0</v>
      </c>
    </row>
    <row r="2585" spans="1:11" s="3" customFormat="1" hidden="1" x14ac:dyDescent="0.2">
      <c r="A2585" s="37"/>
      <c r="B2585" s="24"/>
      <c r="C2585" s="10"/>
      <c r="D2585" s="10"/>
      <c r="E2585" s="10"/>
      <c r="F2585" s="10"/>
      <c r="G2585" s="10"/>
      <c r="H2585" s="11"/>
      <c r="I2585" s="100">
        <f t="shared" si="1319"/>
        <v>0</v>
      </c>
    </row>
    <row r="2586" spans="1:11" s="3" customFormat="1" hidden="1" x14ac:dyDescent="0.2">
      <c r="A2586" s="17" t="s">
        <v>66</v>
      </c>
      <c r="B2586" s="36"/>
      <c r="C2586" s="15">
        <v>0</v>
      </c>
      <c r="D2586" s="15">
        <f t="shared" ref="D2586:H2586" si="1323">D2539-D2557</f>
        <v>0</v>
      </c>
      <c r="E2586" s="15">
        <f t="shared" si="1323"/>
        <v>0</v>
      </c>
      <c r="F2586" s="15">
        <f t="shared" si="1323"/>
        <v>0</v>
      </c>
      <c r="G2586" s="15">
        <f t="shared" si="1323"/>
        <v>0</v>
      </c>
      <c r="H2586" s="16">
        <f t="shared" si="1323"/>
        <v>0</v>
      </c>
      <c r="I2586" s="100">
        <f t="shared" si="1319"/>
        <v>0</v>
      </c>
    </row>
    <row r="2587" spans="1:11" s="3" customFormat="1" hidden="1" x14ac:dyDescent="0.2">
      <c r="A2587" s="23"/>
      <c r="B2587" s="24"/>
      <c r="C2587" s="10"/>
      <c r="D2587" s="10"/>
      <c r="E2587" s="10"/>
      <c r="F2587" s="10"/>
      <c r="G2587" s="10"/>
      <c r="H2587" s="11"/>
      <c r="I2587" s="100">
        <f t="shared" si="1319"/>
        <v>0</v>
      </c>
    </row>
    <row r="2588" spans="1:11" s="67" customFormat="1" hidden="1" x14ac:dyDescent="0.2">
      <c r="A2588" s="96" t="s">
        <v>91</v>
      </c>
      <c r="B2588" s="97" t="s">
        <v>92</v>
      </c>
      <c r="C2588" s="98">
        <v>0</v>
      </c>
      <c r="D2588" s="98">
        <f t="shared" ref="D2588:H2588" si="1324">D2618</f>
        <v>0</v>
      </c>
      <c r="E2588" s="98">
        <f t="shared" si="1324"/>
        <v>0</v>
      </c>
      <c r="F2588" s="98">
        <f t="shared" si="1324"/>
        <v>0</v>
      </c>
      <c r="G2588" s="98">
        <f t="shared" si="1324"/>
        <v>0</v>
      </c>
      <c r="H2588" s="99">
        <f t="shared" si="1324"/>
        <v>0</v>
      </c>
      <c r="I2588" s="100">
        <f t="shared" si="1319"/>
        <v>0</v>
      </c>
    </row>
    <row r="2589" spans="1:11" hidden="1" x14ac:dyDescent="0.2">
      <c r="A2589" s="101" t="s">
        <v>69</v>
      </c>
      <c r="B2589" s="102"/>
      <c r="C2589" s="103">
        <v>0</v>
      </c>
      <c r="D2589" s="103">
        <f t="shared" ref="D2589:H2589" si="1325">SUM(D2590,D2593,D2616)</f>
        <v>0</v>
      </c>
      <c r="E2589" s="103">
        <f t="shared" si="1325"/>
        <v>0</v>
      </c>
      <c r="F2589" s="103">
        <f t="shared" si="1325"/>
        <v>0</v>
      </c>
      <c r="G2589" s="103">
        <f t="shared" si="1325"/>
        <v>0</v>
      </c>
      <c r="H2589" s="104">
        <f t="shared" si="1325"/>
        <v>0</v>
      </c>
      <c r="I2589" s="100">
        <f t="shared" si="1319"/>
        <v>0</v>
      </c>
    </row>
    <row r="2590" spans="1:11" hidden="1" x14ac:dyDescent="0.2">
      <c r="A2590" s="29" t="s">
        <v>34</v>
      </c>
      <c r="B2590" s="30">
        <v>20</v>
      </c>
      <c r="C2590" s="15">
        <v>0</v>
      </c>
      <c r="D2590" s="15">
        <f t="shared" ref="D2590:H2590" si="1326">SUM(D2591)</f>
        <v>0</v>
      </c>
      <c r="E2590" s="15">
        <f t="shared" si="1326"/>
        <v>0</v>
      </c>
      <c r="F2590" s="15">
        <f t="shared" si="1326"/>
        <v>0</v>
      </c>
      <c r="G2590" s="15">
        <f t="shared" si="1326"/>
        <v>0</v>
      </c>
      <c r="H2590" s="16">
        <f t="shared" si="1326"/>
        <v>0</v>
      </c>
      <c r="I2590" s="100">
        <f t="shared" si="1319"/>
        <v>0</v>
      </c>
    </row>
    <row r="2591" spans="1:11" hidden="1" x14ac:dyDescent="0.2">
      <c r="A2591" s="19" t="s">
        <v>37</v>
      </c>
      <c r="B2591" s="143" t="s">
        <v>38</v>
      </c>
      <c r="C2591" s="55">
        <v>0</v>
      </c>
      <c r="D2591" s="55">
        <f>D2638</f>
        <v>0</v>
      </c>
      <c r="E2591" s="55">
        <f>C2591+D2591</f>
        <v>0</v>
      </c>
      <c r="F2591" s="55">
        <f t="shared" ref="F2591:H2591" si="1327">F2638</f>
        <v>0</v>
      </c>
      <c r="G2591" s="55">
        <f t="shared" si="1327"/>
        <v>0</v>
      </c>
      <c r="H2591" s="95">
        <f t="shared" si="1327"/>
        <v>0</v>
      </c>
      <c r="I2591" s="100">
        <f t="shared" si="1319"/>
        <v>0</v>
      </c>
    </row>
    <row r="2592" spans="1:11" s="3" customFormat="1" hidden="1" x14ac:dyDescent="0.2">
      <c r="A2592" s="19"/>
      <c r="B2592" s="20"/>
      <c r="C2592" s="10"/>
      <c r="D2592" s="10"/>
      <c r="E2592" s="10"/>
      <c r="F2592" s="10"/>
      <c r="G2592" s="10"/>
      <c r="H2592" s="11"/>
      <c r="I2592" s="100">
        <f t="shared" si="1319"/>
        <v>0</v>
      </c>
    </row>
    <row r="2593" spans="1:9" ht="25.5" hidden="1" x14ac:dyDescent="0.2">
      <c r="A2593" s="29" t="s">
        <v>141</v>
      </c>
      <c r="B2593" s="31">
        <v>58</v>
      </c>
      <c r="C2593" s="15">
        <v>0</v>
      </c>
      <c r="D2593" s="15">
        <f t="shared" ref="D2593:H2593" si="1328">SUM(D2594,D2601,D2608)</f>
        <v>0</v>
      </c>
      <c r="E2593" s="15">
        <f t="shared" si="1328"/>
        <v>0</v>
      </c>
      <c r="F2593" s="15">
        <f t="shared" si="1328"/>
        <v>0</v>
      </c>
      <c r="G2593" s="15">
        <f t="shared" si="1328"/>
        <v>0</v>
      </c>
      <c r="H2593" s="16">
        <f t="shared" si="1328"/>
        <v>0</v>
      </c>
      <c r="I2593" s="100">
        <f t="shared" si="1319"/>
        <v>0</v>
      </c>
    </row>
    <row r="2594" spans="1:9" hidden="1" x14ac:dyDescent="0.2">
      <c r="A2594" s="29" t="s">
        <v>43</v>
      </c>
      <c r="B2594" s="32" t="s">
        <v>142</v>
      </c>
      <c r="C2594" s="15">
        <v>0</v>
      </c>
      <c r="D2594" s="15">
        <f t="shared" ref="D2594:H2594" si="1329">SUM(D2598,D2599,D2600)</f>
        <v>0</v>
      </c>
      <c r="E2594" s="15">
        <f t="shared" si="1329"/>
        <v>0</v>
      </c>
      <c r="F2594" s="15">
        <f t="shared" si="1329"/>
        <v>0</v>
      </c>
      <c r="G2594" s="15">
        <f t="shared" si="1329"/>
        <v>0</v>
      </c>
      <c r="H2594" s="16">
        <f t="shared" si="1329"/>
        <v>0</v>
      </c>
      <c r="I2594" s="100">
        <f t="shared" si="1319"/>
        <v>0</v>
      </c>
    </row>
    <row r="2595" spans="1:9" s="3" customFormat="1" hidden="1" x14ac:dyDescent="0.2">
      <c r="A2595" s="33" t="s">
        <v>45</v>
      </c>
      <c r="B2595" s="34"/>
      <c r="C2595" s="15"/>
      <c r="D2595" s="15"/>
      <c r="E2595" s="15"/>
      <c r="F2595" s="15"/>
      <c r="G2595" s="15"/>
      <c r="H2595" s="16"/>
      <c r="I2595" s="100">
        <f t="shared" si="1319"/>
        <v>0</v>
      </c>
    </row>
    <row r="2596" spans="1:9" hidden="1" x14ac:dyDescent="0.2">
      <c r="A2596" s="33" t="s">
        <v>46</v>
      </c>
      <c r="B2596" s="34"/>
      <c r="C2596" s="15">
        <v>0</v>
      </c>
      <c r="D2596" s="15">
        <f t="shared" ref="D2596:H2596" si="1330">D2598+D2599+D2600-D2597</f>
        <v>0</v>
      </c>
      <c r="E2596" s="15">
        <f t="shared" si="1330"/>
        <v>0</v>
      </c>
      <c r="F2596" s="15">
        <f t="shared" si="1330"/>
        <v>0</v>
      </c>
      <c r="G2596" s="15">
        <f t="shared" si="1330"/>
        <v>0</v>
      </c>
      <c r="H2596" s="16">
        <f t="shared" si="1330"/>
        <v>0</v>
      </c>
      <c r="I2596" s="100">
        <f t="shared" si="1319"/>
        <v>0</v>
      </c>
    </row>
    <row r="2597" spans="1:9" hidden="1" x14ac:dyDescent="0.2">
      <c r="A2597" s="33" t="s">
        <v>47</v>
      </c>
      <c r="B2597" s="34"/>
      <c r="C2597" s="15">
        <v>0</v>
      </c>
      <c r="D2597" s="15">
        <f t="shared" ref="D2597:E2600" si="1331">D2644</f>
        <v>0</v>
      </c>
      <c r="E2597" s="15">
        <f t="shared" si="1331"/>
        <v>0</v>
      </c>
      <c r="F2597" s="15">
        <f>F2644</f>
        <v>0</v>
      </c>
      <c r="G2597" s="15">
        <f t="shared" ref="G2597:H2597" si="1332">G2644</f>
        <v>0</v>
      </c>
      <c r="H2597" s="16">
        <f t="shared" si="1332"/>
        <v>0</v>
      </c>
      <c r="I2597" s="100">
        <f t="shared" si="1319"/>
        <v>0</v>
      </c>
    </row>
    <row r="2598" spans="1:9" hidden="1" x14ac:dyDescent="0.2">
      <c r="A2598" s="8" t="s">
        <v>48</v>
      </c>
      <c r="B2598" s="144" t="s">
        <v>143</v>
      </c>
      <c r="C2598" s="55">
        <v>0</v>
      </c>
      <c r="D2598" s="55">
        <f t="shared" si="1331"/>
        <v>0</v>
      </c>
      <c r="E2598" s="55">
        <f t="shared" ref="E2598:E2600" si="1333">C2598+D2598</f>
        <v>0</v>
      </c>
      <c r="F2598" s="55">
        <f t="shared" ref="F2598:H2600" si="1334">F2645</f>
        <v>0</v>
      </c>
      <c r="G2598" s="55">
        <f t="shared" si="1334"/>
        <v>0</v>
      </c>
      <c r="H2598" s="95">
        <f t="shared" si="1334"/>
        <v>0</v>
      </c>
      <c r="I2598" s="100">
        <f t="shared" si="1319"/>
        <v>0</v>
      </c>
    </row>
    <row r="2599" spans="1:9" hidden="1" x14ac:dyDescent="0.2">
      <c r="A2599" s="8" t="s">
        <v>50</v>
      </c>
      <c r="B2599" s="144" t="s">
        <v>144</v>
      </c>
      <c r="C2599" s="55">
        <v>0</v>
      </c>
      <c r="D2599" s="55">
        <f t="shared" si="1331"/>
        <v>0</v>
      </c>
      <c r="E2599" s="55">
        <f t="shared" si="1333"/>
        <v>0</v>
      </c>
      <c r="F2599" s="55">
        <f t="shared" si="1334"/>
        <v>0</v>
      </c>
      <c r="G2599" s="55">
        <f t="shared" si="1334"/>
        <v>0</v>
      </c>
      <c r="H2599" s="95">
        <f t="shared" si="1334"/>
        <v>0</v>
      </c>
      <c r="I2599" s="100">
        <f t="shared" si="1319"/>
        <v>0</v>
      </c>
    </row>
    <row r="2600" spans="1:9" hidden="1" x14ac:dyDescent="0.2">
      <c r="A2600" s="8" t="s">
        <v>52</v>
      </c>
      <c r="B2600" s="145" t="s">
        <v>145</v>
      </c>
      <c r="C2600" s="55">
        <v>0</v>
      </c>
      <c r="D2600" s="55">
        <f t="shared" si="1331"/>
        <v>0</v>
      </c>
      <c r="E2600" s="55">
        <f t="shared" si="1333"/>
        <v>0</v>
      </c>
      <c r="F2600" s="55">
        <f t="shared" si="1334"/>
        <v>0</v>
      </c>
      <c r="G2600" s="55">
        <f t="shared" si="1334"/>
        <v>0</v>
      </c>
      <c r="H2600" s="95">
        <f t="shared" si="1334"/>
        <v>0</v>
      </c>
      <c r="I2600" s="100">
        <f t="shared" si="1319"/>
        <v>0</v>
      </c>
    </row>
    <row r="2601" spans="1:9" s="3" customFormat="1" hidden="1" x14ac:dyDescent="0.2">
      <c r="A2601" s="29" t="s">
        <v>54</v>
      </c>
      <c r="B2601" s="30" t="s">
        <v>55</v>
      </c>
      <c r="C2601" s="15">
        <v>0</v>
      </c>
      <c r="D2601" s="15">
        <f t="shared" ref="D2601:H2601" si="1335">SUM(D2605,D2606,D2607)</f>
        <v>0</v>
      </c>
      <c r="E2601" s="15">
        <f t="shared" si="1335"/>
        <v>0</v>
      </c>
      <c r="F2601" s="15">
        <f t="shared" si="1335"/>
        <v>0</v>
      </c>
      <c r="G2601" s="15">
        <f t="shared" si="1335"/>
        <v>0</v>
      </c>
      <c r="H2601" s="16">
        <f t="shared" si="1335"/>
        <v>0</v>
      </c>
      <c r="I2601" s="100">
        <f t="shared" si="1319"/>
        <v>0</v>
      </c>
    </row>
    <row r="2602" spans="1:9" s="3" customFormat="1" hidden="1" x14ac:dyDescent="0.2">
      <c r="A2602" s="35" t="s">
        <v>45</v>
      </c>
      <c r="B2602" s="30"/>
      <c r="C2602" s="15"/>
      <c r="D2602" s="15"/>
      <c r="E2602" s="15"/>
      <c r="F2602" s="15"/>
      <c r="G2602" s="15"/>
      <c r="H2602" s="16"/>
      <c r="I2602" s="100">
        <f t="shared" si="1319"/>
        <v>0</v>
      </c>
    </row>
    <row r="2603" spans="1:9" s="3" customFormat="1" hidden="1" x14ac:dyDescent="0.2">
      <c r="A2603" s="33" t="s">
        <v>46</v>
      </c>
      <c r="B2603" s="34"/>
      <c r="C2603" s="15">
        <v>0</v>
      </c>
      <c r="D2603" s="15">
        <f t="shared" ref="D2603:H2603" si="1336">D2605+D2606+D2607-D2604</f>
        <v>0</v>
      </c>
      <c r="E2603" s="15">
        <f t="shared" si="1336"/>
        <v>0</v>
      </c>
      <c r="F2603" s="15">
        <f t="shared" si="1336"/>
        <v>0</v>
      </c>
      <c r="G2603" s="15">
        <f t="shared" si="1336"/>
        <v>0</v>
      </c>
      <c r="H2603" s="16">
        <f t="shared" si="1336"/>
        <v>0</v>
      </c>
      <c r="I2603" s="100">
        <f t="shared" si="1319"/>
        <v>0</v>
      </c>
    </row>
    <row r="2604" spans="1:9" s="3" customFormat="1" hidden="1" x14ac:dyDescent="0.2">
      <c r="A2604" s="33" t="s">
        <v>47</v>
      </c>
      <c r="B2604" s="34"/>
      <c r="C2604" s="15">
        <v>0</v>
      </c>
      <c r="D2604" s="15">
        <f t="shared" ref="D2604:H2607" si="1337">D2651</f>
        <v>0</v>
      </c>
      <c r="E2604" s="15">
        <f t="shared" si="1337"/>
        <v>0</v>
      </c>
      <c r="F2604" s="15">
        <f t="shared" si="1337"/>
        <v>0</v>
      </c>
      <c r="G2604" s="15">
        <f t="shared" si="1337"/>
        <v>0</v>
      </c>
      <c r="H2604" s="16">
        <f t="shared" si="1337"/>
        <v>0</v>
      </c>
      <c r="I2604" s="100">
        <f t="shared" si="1319"/>
        <v>0</v>
      </c>
    </row>
    <row r="2605" spans="1:9" s="3" customFormat="1" hidden="1" x14ac:dyDescent="0.2">
      <c r="A2605" s="8" t="s">
        <v>48</v>
      </c>
      <c r="B2605" s="145" t="s">
        <v>56</v>
      </c>
      <c r="C2605" s="10">
        <v>0</v>
      </c>
      <c r="D2605" s="10">
        <f t="shared" si="1337"/>
        <v>0</v>
      </c>
      <c r="E2605" s="10">
        <f t="shared" ref="E2605:E2607" si="1338">C2605+D2605</f>
        <v>0</v>
      </c>
      <c r="F2605" s="10">
        <f t="shared" si="1337"/>
        <v>0</v>
      </c>
      <c r="G2605" s="10">
        <f t="shared" si="1337"/>
        <v>0</v>
      </c>
      <c r="H2605" s="11">
        <f t="shared" si="1337"/>
        <v>0</v>
      </c>
      <c r="I2605" s="100">
        <f t="shared" si="1319"/>
        <v>0</v>
      </c>
    </row>
    <row r="2606" spans="1:9" s="3" customFormat="1" hidden="1" x14ac:dyDescent="0.2">
      <c r="A2606" s="8" t="s">
        <v>50</v>
      </c>
      <c r="B2606" s="145" t="s">
        <v>57</v>
      </c>
      <c r="C2606" s="10">
        <v>0</v>
      </c>
      <c r="D2606" s="10">
        <f t="shared" si="1337"/>
        <v>0</v>
      </c>
      <c r="E2606" s="10">
        <f t="shared" si="1338"/>
        <v>0</v>
      </c>
      <c r="F2606" s="10">
        <f t="shared" si="1337"/>
        <v>0</v>
      </c>
      <c r="G2606" s="10">
        <f t="shared" si="1337"/>
        <v>0</v>
      </c>
      <c r="H2606" s="11">
        <f t="shared" si="1337"/>
        <v>0</v>
      </c>
      <c r="I2606" s="100">
        <f t="shared" si="1319"/>
        <v>0</v>
      </c>
    </row>
    <row r="2607" spans="1:9" s="3" customFormat="1" hidden="1" x14ac:dyDescent="0.2">
      <c r="A2607" s="8" t="s">
        <v>52</v>
      </c>
      <c r="B2607" s="145" t="s">
        <v>58</v>
      </c>
      <c r="C2607" s="10">
        <v>0</v>
      </c>
      <c r="D2607" s="10">
        <f t="shared" si="1337"/>
        <v>0</v>
      </c>
      <c r="E2607" s="10">
        <f t="shared" si="1338"/>
        <v>0</v>
      </c>
      <c r="F2607" s="10">
        <f t="shared" si="1337"/>
        <v>0</v>
      </c>
      <c r="G2607" s="10">
        <f t="shared" si="1337"/>
        <v>0</v>
      </c>
      <c r="H2607" s="11">
        <f t="shared" si="1337"/>
        <v>0</v>
      </c>
      <c r="I2607" s="100">
        <f t="shared" si="1319"/>
        <v>0</v>
      </c>
    </row>
    <row r="2608" spans="1:9" s="3" customFormat="1" hidden="1" x14ac:dyDescent="0.2">
      <c r="A2608" s="29" t="s">
        <v>59</v>
      </c>
      <c r="B2608" s="36" t="s">
        <v>60</v>
      </c>
      <c r="C2608" s="15">
        <v>0</v>
      </c>
      <c r="D2608" s="15">
        <f t="shared" ref="D2608:H2608" si="1339">SUM(D2612,D2613,D2614)</f>
        <v>0</v>
      </c>
      <c r="E2608" s="15">
        <f t="shared" si="1339"/>
        <v>0</v>
      </c>
      <c r="F2608" s="15">
        <f t="shared" si="1339"/>
        <v>0</v>
      </c>
      <c r="G2608" s="15">
        <f t="shared" si="1339"/>
        <v>0</v>
      </c>
      <c r="H2608" s="16">
        <f t="shared" si="1339"/>
        <v>0</v>
      </c>
      <c r="I2608" s="100">
        <f t="shared" si="1319"/>
        <v>0</v>
      </c>
    </row>
    <row r="2609" spans="1:9" s="3" customFormat="1" hidden="1" x14ac:dyDescent="0.2">
      <c r="A2609" s="35" t="s">
        <v>45</v>
      </c>
      <c r="B2609" s="36"/>
      <c r="C2609" s="15"/>
      <c r="D2609" s="15"/>
      <c r="E2609" s="15"/>
      <c r="F2609" s="15"/>
      <c r="G2609" s="15"/>
      <c r="H2609" s="16"/>
      <c r="I2609" s="100">
        <f t="shared" si="1319"/>
        <v>0</v>
      </c>
    </row>
    <row r="2610" spans="1:9" s="3" customFormat="1" hidden="1" x14ac:dyDescent="0.2">
      <c r="A2610" s="33" t="s">
        <v>46</v>
      </c>
      <c r="B2610" s="34"/>
      <c r="C2610" s="15">
        <v>0</v>
      </c>
      <c r="D2610" s="15">
        <f t="shared" ref="D2610:H2610" si="1340">D2612+D2613+D2614-D2611</f>
        <v>0</v>
      </c>
      <c r="E2610" s="15">
        <f t="shared" si="1340"/>
        <v>0</v>
      </c>
      <c r="F2610" s="15">
        <f t="shared" si="1340"/>
        <v>0</v>
      </c>
      <c r="G2610" s="15">
        <f t="shared" si="1340"/>
        <v>0</v>
      </c>
      <c r="H2610" s="16">
        <f t="shared" si="1340"/>
        <v>0</v>
      </c>
      <c r="I2610" s="100">
        <f t="shared" si="1319"/>
        <v>0</v>
      </c>
    </row>
    <row r="2611" spans="1:9" s="3" customFormat="1" hidden="1" x14ac:dyDescent="0.2">
      <c r="A2611" s="33" t="s">
        <v>47</v>
      </c>
      <c r="B2611" s="34"/>
      <c r="C2611" s="15">
        <v>0</v>
      </c>
      <c r="D2611" s="15">
        <f t="shared" ref="D2611:H2614" si="1341">D2658</f>
        <v>0</v>
      </c>
      <c r="E2611" s="15">
        <f t="shared" si="1341"/>
        <v>0</v>
      </c>
      <c r="F2611" s="15">
        <f t="shared" si="1341"/>
        <v>0</v>
      </c>
      <c r="G2611" s="15">
        <f t="shared" si="1341"/>
        <v>0</v>
      </c>
      <c r="H2611" s="16">
        <f t="shared" si="1341"/>
        <v>0</v>
      </c>
      <c r="I2611" s="100">
        <f t="shared" si="1319"/>
        <v>0</v>
      </c>
    </row>
    <row r="2612" spans="1:9" s="3" customFormat="1" hidden="1" x14ac:dyDescent="0.2">
      <c r="A2612" s="8" t="s">
        <v>48</v>
      </c>
      <c r="B2612" s="145" t="s">
        <v>61</v>
      </c>
      <c r="C2612" s="10">
        <v>0</v>
      </c>
      <c r="D2612" s="10">
        <f t="shared" si="1341"/>
        <v>0</v>
      </c>
      <c r="E2612" s="10">
        <f t="shared" ref="E2612:E2614" si="1342">C2612+D2612</f>
        <v>0</v>
      </c>
      <c r="F2612" s="10">
        <f t="shared" si="1341"/>
        <v>0</v>
      </c>
      <c r="G2612" s="10">
        <f t="shared" si="1341"/>
        <v>0</v>
      </c>
      <c r="H2612" s="11">
        <f t="shared" si="1341"/>
        <v>0</v>
      </c>
      <c r="I2612" s="100">
        <f t="shared" si="1319"/>
        <v>0</v>
      </c>
    </row>
    <row r="2613" spans="1:9" s="3" customFormat="1" hidden="1" x14ac:dyDescent="0.2">
      <c r="A2613" s="8" t="s">
        <v>50</v>
      </c>
      <c r="B2613" s="145" t="s">
        <v>62</v>
      </c>
      <c r="C2613" s="10">
        <v>0</v>
      </c>
      <c r="D2613" s="10">
        <f t="shared" si="1341"/>
        <v>0</v>
      </c>
      <c r="E2613" s="10">
        <f t="shared" si="1342"/>
        <v>0</v>
      </c>
      <c r="F2613" s="10">
        <f t="shared" si="1341"/>
        <v>0</v>
      </c>
      <c r="G2613" s="10">
        <f t="shared" si="1341"/>
        <v>0</v>
      </c>
      <c r="H2613" s="11">
        <f t="shared" si="1341"/>
        <v>0</v>
      </c>
      <c r="I2613" s="100">
        <f t="shared" si="1319"/>
        <v>0</v>
      </c>
    </row>
    <row r="2614" spans="1:9" s="3" customFormat="1" hidden="1" x14ac:dyDescent="0.2">
      <c r="A2614" s="8" t="s">
        <v>52</v>
      </c>
      <c r="B2614" s="145" t="s">
        <v>63</v>
      </c>
      <c r="C2614" s="10">
        <v>0</v>
      </c>
      <c r="D2614" s="10">
        <f t="shared" si="1341"/>
        <v>0</v>
      </c>
      <c r="E2614" s="10">
        <f t="shared" si="1342"/>
        <v>0</v>
      </c>
      <c r="F2614" s="10">
        <f t="shared" si="1341"/>
        <v>0</v>
      </c>
      <c r="G2614" s="10">
        <f t="shared" si="1341"/>
        <v>0</v>
      </c>
      <c r="H2614" s="11">
        <f t="shared" si="1341"/>
        <v>0</v>
      </c>
      <c r="I2614" s="100">
        <f t="shared" si="1319"/>
        <v>0</v>
      </c>
    </row>
    <row r="2615" spans="1:9" s="3" customFormat="1" hidden="1" x14ac:dyDescent="0.2">
      <c r="A2615" s="37"/>
      <c r="B2615" s="24"/>
      <c r="C2615" s="10"/>
      <c r="D2615" s="10"/>
      <c r="E2615" s="10"/>
      <c r="F2615" s="10"/>
      <c r="G2615" s="10"/>
      <c r="H2615" s="11"/>
      <c r="I2615" s="100">
        <f t="shared" si="1319"/>
        <v>0</v>
      </c>
    </row>
    <row r="2616" spans="1:9" s="3" customFormat="1" hidden="1" x14ac:dyDescent="0.2">
      <c r="A2616" s="17" t="s">
        <v>64</v>
      </c>
      <c r="B2616" s="36" t="s">
        <v>65</v>
      </c>
      <c r="C2616" s="15">
        <v>0</v>
      </c>
      <c r="D2616" s="15">
        <f t="shared" ref="D2616" si="1343">D2663</f>
        <v>0</v>
      </c>
      <c r="E2616" s="15">
        <f>C2616+D2616</f>
        <v>0</v>
      </c>
      <c r="F2616" s="15">
        <f t="shared" ref="F2616:H2616" si="1344">F2663</f>
        <v>0</v>
      </c>
      <c r="G2616" s="15">
        <f t="shared" si="1344"/>
        <v>0</v>
      </c>
      <c r="H2616" s="16">
        <f t="shared" si="1344"/>
        <v>0</v>
      </c>
      <c r="I2616" s="100">
        <f t="shared" si="1319"/>
        <v>0</v>
      </c>
    </row>
    <row r="2617" spans="1:9" s="3" customFormat="1" hidden="1" x14ac:dyDescent="0.2">
      <c r="A2617" s="23"/>
      <c r="B2617" s="24"/>
      <c r="C2617" s="10"/>
      <c r="D2617" s="10"/>
      <c r="E2617" s="10"/>
      <c r="F2617" s="10"/>
      <c r="G2617" s="10"/>
      <c r="H2617" s="11"/>
      <c r="I2617" s="100">
        <f t="shared" si="1319"/>
        <v>0</v>
      </c>
    </row>
    <row r="2618" spans="1:9" s="67" customFormat="1" ht="25.5" hidden="1" x14ac:dyDescent="0.2">
      <c r="A2618" s="105" t="s">
        <v>93</v>
      </c>
      <c r="B2618" s="106"/>
      <c r="C2618" s="107">
        <v>0</v>
      </c>
      <c r="D2618" s="107">
        <f t="shared" ref="D2618:H2618" si="1345">D2619</f>
        <v>0</v>
      </c>
      <c r="E2618" s="107">
        <f t="shared" si="1345"/>
        <v>0</v>
      </c>
      <c r="F2618" s="107">
        <f t="shared" si="1345"/>
        <v>0</v>
      </c>
      <c r="G2618" s="107">
        <f t="shared" si="1345"/>
        <v>0</v>
      </c>
      <c r="H2618" s="108">
        <f t="shared" si="1345"/>
        <v>0</v>
      </c>
      <c r="I2618" s="100">
        <f t="shared" si="1319"/>
        <v>0</v>
      </c>
    </row>
    <row r="2619" spans="1:9" s="68" customFormat="1" hidden="1" x14ac:dyDescent="0.2">
      <c r="A2619" s="109" t="s">
        <v>71</v>
      </c>
      <c r="B2619" s="110"/>
      <c r="C2619" s="111">
        <v>0</v>
      </c>
      <c r="D2619" s="111">
        <f t="shared" ref="D2619:H2619" si="1346">SUM(D2620,D2621,D2622,D2623)</f>
        <v>0</v>
      </c>
      <c r="E2619" s="111">
        <f t="shared" si="1346"/>
        <v>0</v>
      </c>
      <c r="F2619" s="111">
        <f t="shared" si="1346"/>
        <v>0</v>
      </c>
      <c r="G2619" s="111">
        <f t="shared" si="1346"/>
        <v>0</v>
      </c>
      <c r="H2619" s="112">
        <f t="shared" si="1346"/>
        <v>0</v>
      </c>
      <c r="I2619" s="100">
        <f t="shared" si="1319"/>
        <v>0</v>
      </c>
    </row>
    <row r="2620" spans="1:9" hidden="1" x14ac:dyDescent="0.2">
      <c r="A2620" s="8" t="s">
        <v>72</v>
      </c>
      <c r="B2620" s="9"/>
      <c r="C2620" s="55">
        <v>0</v>
      </c>
      <c r="D2620" s="55"/>
      <c r="E2620" s="55">
        <f>SUM(C2620,D2620)</f>
        <v>0</v>
      </c>
      <c r="F2620" s="55"/>
      <c r="G2620" s="55"/>
      <c r="H2620" s="95"/>
      <c r="I2620" s="100">
        <f t="shared" si="1319"/>
        <v>0</v>
      </c>
    </row>
    <row r="2621" spans="1:9" s="3" customFormat="1" ht="25.5" hidden="1" x14ac:dyDescent="0.2">
      <c r="A2621" s="8" t="s">
        <v>136</v>
      </c>
      <c r="B2621" s="12"/>
      <c r="C2621" s="10">
        <v>0</v>
      </c>
      <c r="D2621" s="10"/>
      <c r="E2621" s="10">
        <f t="shared" ref="E2621:E2622" si="1347">SUM(C2621,D2621)</f>
        <v>0</v>
      </c>
      <c r="F2621" s="10"/>
      <c r="G2621" s="10"/>
      <c r="H2621" s="11"/>
      <c r="I2621" s="100">
        <f t="shared" si="1319"/>
        <v>0</v>
      </c>
    </row>
    <row r="2622" spans="1:9" s="3" customFormat="1" ht="38.25" hidden="1" x14ac:dyDescent="0.2">
      <c r="A2622" s="8" t="s">
        <v>12</v>
      </c>
      <c r="B2622" s="9">
        <v>420269</v>
      </c>
      <c r="C2622" s="10">
        <v>0</v>
      </c>
      <c r="D2622" s="10"/>
      <c r="E2622" s="10">
        <f t="shared" si="1347"/>
        <v>0</v>
      </c>
      <c r="F2622" s="10"/>
      <c r="G2622" s="10"/>
      <c r="H2622" s="11"/>
      <c r="I2622" s="100">
        <f t="shared" si="1319"/>
        <v>0</v>
      </c>
    </row>
    <row r="2623" spans="1:9" ht="25.5" hidden="1" x14ac:dyDescent="0.2">
      <c r="A2623" s="13" t="s">
        <v>13</v>
      </c>
      <c r="B2623" s="14" t="s">
        <v>14</v>
      </c>
      <c r="C2623" s="15">
        <v>0</v>
      </c>
      <c r="D2623" s="15">
        <f t="shared" ref="D2623:H2623" si="1348">SUM(D2624,D2628,D2632)</f>
        <v>0</v>
      </c>
      <c r="E2623" s="15">
        <f t="shared" si="1348"/>
        <v>0</v>
      </c>
      <c r="F2623" s="15">
        <f t="shared" si="1348"/>
        <v>0</v>
      </c>
      <c r="G2623" s="15">
        <f t="shared" si="1348"/>
        <v>0</v>
      </c>
      <c r="H2623" s="16">
        <f t="shared" si="1348"/>
        <v>0</v>
      </c>
      <c r="I2623" s="100">
        <f t="shared" si="1319"/>
        <v>0</v>
      </c>
    </row>
    <row r="2624" spans="1:9" hidden="1" x14ac:dyDescent="0.2">
      <c r="A2624" s="17" t="s">
        <v>15</v>
      </c>
      <c r="B2624" s="18" t="s">
        <v>16</v>
      </c>
      <c r="C2624" s="15">
        <v>0</v>
      </c>
      <c r="D2624" s="15">
        <f t="shared" ref="D2624:H2624" si="1349">SUM(D2625:D2627)</f>
        <v>0</v>
      </c>
      <c r="E2624" s="15">
        <f t="shared" si="1349"/>
        <v>0</v>
      </c>
      <c r="F2624" s="15">
        <f t="shared" si="1349"/>
        <v>0</v>
      </c>
      <c r="G2624" s="15">
        <f t="shared" si="1349"/>
        <v>0</v>
      </c>
      <c r="H2624" s="16">
        <f t="shared" si="1349"/>
        <v>0</v>
      </c>
      <c r="I2624" s="100">
        <f t="shared" si="1319"/>
        <v>0</v>
      </c>
    </row>
    <row r="2625" spans="1:9" hidden="1" x14ac:dyDescent="0.2">
      <c r="A2625" s="19" t="s">
        <v>17</v>
      </c>
      <c r="B2625" s="20" t="s">
        <v>18</v>
      </c>
      <c r="C2625" s="55">
        <v>0</v>
      </c>
      <c r="D2625" s="55"/>
      <c r="E2625" s="55">
        <f t="shared" ref="E2625:E2627" si="1350">SUM(C2625,D2625)</f>
        <v>0</v>
      </c>
      <c r="F2625" s="55"/>
      <c r="G2625" s="55"/>
      <c r="H2625" s="95"/>
      <c r="I2625" s="100">
        <f t="shared" si="1319"/>
        <v>0</v>
      </c>
    </row>
    <row r="2626" spans="1:9" s="3" customFormat="1" hidden="1" x14ac:dyDescent="0.2">
      <c r="A2626" s="19" t="s">
        <v>19</v>
      </c>
      <c r="B2626" s="21" t="s">
        <v>20</v>
      </c>
      <c r="C2626" s="10">
        <v>0</v>
      </c>
      <c r="D2626" s="10"/>
      <c r="E2626" s="10">
        <f t="shared" si="1350"/>
        <v>0</v>
      </c>
      <c r="F2626" s="10"/>
      <c r="G2626" s="10"/>
      <c r="H2626" s="11"/>
      <c r="I2626" s="100">
        <f t="shared" si="1319"/>
        <v>0</v>
      </c>
    </row>
    <row r="2627" spans="1:9" s="3" customFormat="1" hidden="1" x14ac:dyDescent="0.2">
      <c r="A2627" s="19" t="s">
        <v>21</v>
      </c>
      <c r="B2627" s="21" t="s">
        <v>22</v>
      </c>
      <c r="C2627" s="10">
        <v>0</v>
      </c>
      <c r="D2627" s="10"/>
      <c r="E2627" s="10">
        <f t="shared" si="1350"/>
        <v>0</v>
      </c>
      <c r="F2627" s="10"/>
      <c r="G2627" s="10"/>
      <c r="H2627" s="11"/>
      <c r="I2627" s="100">
        <f t="shared" si="1319"/>
        <v>0</v>
      </c>
    </row>
    <row r="2628" spans="1:9" s="3" customFormat="1" hidden="1" x14ac:dyDescent="0.2">
      <c r="A2628" s="17" t="s">
        <v>23</v>
      </c>
      <c r="B2628" s="22" t="s">
        <v>24</v>
      </c>
      <c r="C2628" s="15">
        <v>0</v>
      </c>
      <c r="D2628" s="15">
        <f t="shared" ref="D2628:H2628" si="1351">SUM(D2629:D2631)</f>
        <v>0</v>
      </c>
      <c r="E2628" s="15">
        <f t="shared" si="1351"/>
        <v>0</v>
      </c>
      <c r="F2628" s="15">
        <f t="shared" si="1351"/>
        <v>0</v>
      </c>
      <c r="G2628" s="15">
        <f t="shared" si="1351"/>
        <v>0</v>
      </c>
      <c r="H2628" s="16">
        <f t="shared" si="1351"/>
        <v>0</v>
      </c>
      <c r="I2628" s="100">
        <f t="shared" si="1319"/>
        <v>0</v>
      </c>
    </row>
    <row r="2629" spans="1:9" s="3" customFormat="1" hidden="1" x14ac:dyDescent="0.2">
      <c r="A2629" s="19" t="s">
        <v>17</v>
      </c>
      <c r="B2629" s="21" t="s">
        <v>25</v>
      </c>
      <c r="C2629" s="10">
        <v>0</v>
      </c>
      <c r="D2629" s="10"/>
      <c r="E2629" s="10">
        <f t="shared" ref="E2629:E2631" si="1352">SUM(C2629,D2629)</f>
        <v>0</v>
      </c>
      <c r="F2629" s="10"/>
      <c r="G2629" s="10"/>
      <c r="H2629" s="11"/>
      <c r="I2629" s="100">
        <f t="shared" si="1319"/>
        <v>0</v>
      </c>
    </row>
    <row r="2630" spans="1:9" s="3" customFormat="1" hidden="1" x14ac:dyDescent="0.2">
      <c r="A2630" s="19" t="s">
        <v>19</v>
      </c>
      <c r="B2630" s="21" t="s">
        <v>26</v>
      </c>
      <c r="C2630" s="10">
        <v>0</v>
      </c>
      <c r="D2630" s="10"/>
      <c r="E2630" s="10">
        <f t="shared" si="1352"/>
        <v>0</v>
      </c>
      <c r="F2630" s="10"/>
      <c r="G2630" s="10"/>
      <c r="H2630" s="11"/>
      <c r="I2630" s="100">
        <f t="shared" si="1319"/>
        <v>0</v>
      </c>
    </row>
    <row r="2631" spans="1:9" s="3" customFormat="1" hidden="1" x14ac:dyDescent="0.2">
      <c r="A2631" s="19" t="s">
        <v>21</v>
      </c>
      <c r="B2631" s="21" t="s">
        <v>27</v>
      </c>
      <c r="C2631" s="10">
        <v>0</v>
      </c>
      <c r="D2631" s="10"/>
      <c r="E2631" s="10">
        <f t="shared" si="1352"/>
        <v>0</v>
      </c>
      <c r="F2631" s="10"/>
      <c r="G2631" s="10"/>
      <c r="H2631" s="11"/>
      <c r="I2631" s="100">
        <f t="shared" si="1319"/>
        <v>0</v>
      </c>
    </row>
    <row r="2632" spans="1:9" s="3" customFormat="1" hidden="1" x14ac:dyDescent="0.2">
      <c r="A2632" s="17" t="s">
        <v>28</v>
      </c>
      <c r="B2632" s="22" t="s">
        <v>29</v>
      </c>
      <c r="C2632" s="15">
        <v>0</v>
      </c>
      <c r="D2632" s="15">
        <f t="shared" ref="D2632:H2632" si="1353">SUM(D2633:D2635)</f>
        <v>0</v>
      </c>
      <c r="E2632" s="15">
        <f t="shared" si="1353"/>
        <v>0</v>
      </c>
      <c r="F2632" s="15">
        <f t="shared" si="1353"/>
        <v>0</v>
      </c>
      <c r="G2632" s="15">
        <f t="shared" si="1353"/>
        <v>0</v>
      </c>
      <c r="H2632" s="16">
        <f t="shared" si="1353"/>
        <v>0</v>
      </c>
      <c r="I2632" s="100">
        <f t="shared" si="1319"/>
        <v>0</v>
      </c>
    </row>
    <row r="2633" spans="1:9" s="3" customFormat="1" hidden="1" x14ac:dyDescent="0.2">
      <c r="A2633" s="19" t="s">
        <v>17</v>
      </c>
      <c r="B2633" s="21" t="s">
        <v>30</v>
      </c>
      <c r="C2633" s="10">
        <v>0</v>
      </c>
      <c r="D2633" s="10"/>
      <c r="E2633" s="10">
        <f t="shared" ref="E2633:E2635" si="1354">SUM(C2633,D2633)</f>
        <v>0</v>
      </c>
      <c r="F2633" s="10"/>
      <c r="G2633" s="10"/>
      <c r="H2633" s="11"/>
      <c r="I2633" s="100">
        <f t="shared" si="1319"/>
        <v>0</v>
      </c>
    </row>
    <row r="2634" spans="1:9" s="3" customFormat="1" hidden="1" x14ac:dyDescent="0.2">
      <c r="A2634" s="19" t="s">
        <v>19</v>
      </c>
      <c r="B2634" s="21" t="s">
        <v>31</v>
      </c>
      <c r="C2634" s="10">
        <v>0</v>
      </c>
      <c r="D2634" s="10"/>
      <c r="E2634" s="10">
        <f t="shared" si="1354"/>
        <v>0</v>
      </c>
      <c r="F2634" s="10"/>
      <c r="G2634" s="10"/>
      <c r="H2634" s="11"/>
      <c r="I2634" s="100">
        <f t="shared" si="1319"/>
        <v>0</v>
      </c>
    </row>
    <row r="2635" spans="1:9" s="3" customFormat="1" hidden="1" x14ac:dyDescent="0.2">
      <c r="A2635" s="19" t="s">
        <v>21</v>
      </c>
      <c r="B2635" s="21" t="s">
        <v>32</v>
      </c>
      <c r="C2635" s="10">
        <v>0</v>
      </c>
      <c r="D2635" s="10"/>
      <c r="E2635" s="10">
        <f t="shared" si="1354"/>
        <v>0</v>
      </c>
      <c r="F2635" s="10"/>
      <c r="G2635" s="10"/>
      <c r="H2635" s="11"/>
      <c r="I2635" s="100">
        <f t="shared" si="1319"/>
        <v>0</v>
      </c>
    </row>
    <row r="2636" spans="1:9" s="68" customFormat="1" hidden="1" x14ac:dyDescent="0.2">
      <c r="A2636" s="109" t="s">
        <v>69</v>
      </c>
      <c r="B2636" s="110"/>
      <c r="C2636" s="111">
        <v>0</v>
      </c>
      <c r="D2636" s="111">
        <f t="shared" ref="D2636:H2636" si="1355">SUM(D2637,D2640,D2663)</f>
        <v>0</v>
      </c>
      <c r="E2636" s="111">
        <f t="shared" si="1355"/>
        <v>0</v>
      </c>
      <c r="F2636" s="111">
        <f t="shared" si="1355"/>
        <v>0</v>
      </c>
      <c r="G2636" s="111">
        <f t="shared" si="1355"/>
        <v>0</v>
      </c>
      <c r="H2636" s="112">
        <f t="shared" si="1355"/>
        <v>0</v>
      </c>
      <c r="I2636" s="100">
        <f t="shared" si="1319"/>
        <v>0</v>
      </c>
    </row>
    <row r="2637" spans="1:9" hidden="1" x14ac:dyDescent="0.2">
      <c r="A2637" s="29" t="s">
        <v>34</v>
      </c>
      <c r="B2637" s="30">
        <v>20</v>
      </c>
      <c r="C2637" s="15">
        <v>0</v>
      </c>
      <c r="D2637" s="15">
        <f t="shared" ref="D2637:H2637" si="1356">SUM(D2638)</f>
        <v>0</v>
      </c>
      <c r="E2637" s="15">
        <f t="shared" si="1356"/>
        <v>0</v>
      </c>
      <c r="F2637" s="15">
        <f t="shared" si="1356"/>
        <v>0</v>
      </c>
      <c r="G2637" s="15">
        <f t="shared" si="1356"/>
        <v>0</v>
      </c>
      <c r="H2637" s="16">
        <f t="shared" si="1356"/>
        <v>0</v>
      </c>
      <c r="I2637" s="100">
        <f t="shared" si="1319"/>
        <v>0</v>
      </c>
    </row>
    <row r="2638" spans="1:9" hidden="1" x14ac:dyDescent="0.2">
      <c r="A2638" s="19" t="s">
        <v>37</v>
      </c>
      <c r="B2638" s="143" t="s">
        <v>38</v>
      </c>
      <c r="C2638" s="55">
        <v>0</v>
      </c>
      <c r="D2638" s="55"/>
      <c r="E2638" s="55">
        <f>C2638+D2638</f>
        <v>0</v>
      </c>
      <c r="F2638" s="55"/>
      <c r="G2638" s="55"/>
      <c r="H2638" s="95"/>
      <c r="I2638" s="100">
        <f t="shared" si="1319"/>
        <v>0</v>
      </c>
    </row>
    <row r="2639" spans="1:9" s="3" customFormat="1" hidden="1" x14ac:dyDescent="0.2">
      <c r="A2639" s="19"/>
      <c r="B2639" s="20"/>
      <c r="C2639" s="10"/>
      <c r="D2639" s="10"/>
      <c r="E2639" s="10"/>
      <c r="F2639" s="10"/>
      <c r="G2639" s="10"/>
      <c r="H2639" s="11"/>
      <c r="I2639" s="100">
        <f t="shared" ref="I2639:I2702" si="1357">SUM(E2639:H2639)</f>
        <v>0</v>
      </c>
    </row>
    <row r="2640" spans="1:9" ht="25.5" hidden="1" x14ac:dyDescent="0.2">
      <c r="A2640" s="29" t="s">
        <v>141</v>
      </c>
      <c r="B2640" s="31">
        <v>58</v>
      </c>
      <c r="C2640" s="15">
        <v>0</v>
      </c>
      <c r="D2640" s="15">
        <f t="shared" ref="D2640:H2640" si="1358">SUM(D2641,D2648,D2655)</f>
        <v>0</v>
      </c>
      <c r="E2640" s="15">
        <f t="shared" si="1358"/>
        <v>0</v>
      </c>
      <c r="F2640" s="15">
        <f t="shared" si="1358"/>
        <v>0</v>
      </c>
      <c r="G2640" s="15">
        <f t="shared" si="1358"/>
        <v>0</v>
      </c>
      <c r="H2640" s="16">
        <f t="shared" si="1358"/>
        <v>0</v>
      </c>
      <c r="I2640" s="100">
        <f t="shared" si="1357"/>
        <v>0</v>
      </c>
    </row>
    <row r="2641" spans="1:11" hidden="1" x14ac:dyDescent="0.2">
      <c r="A2641" s="29" t="s">
        <v>43</v>
      </c>
      <c r="B2641" s="32" t="s">
        <v>142</v>
      </c>
      <c r="C2641" s="15">
        <v>0</v>
      </c>
      <c r="D2641" s="15">
        <f t="shared" ref="D2641:H2641" si="1359">SUM(D2645,D2646,D2647)</f>
        <v>0</v>
      </c>
      <c r="E2641" s="15">
        <f t="shared" si="1359"/>
        <v>0</v>
      </c>
      <c r="F2641" s="15">
        <f t="shared" si="1359"/>
        <v>0</v>
      </c>
      <c r="G2641" s="15">
        <f t="shared" si="1359"/>
        <v>0</v>
      </c>
      <c r="H2641" s="16">
        <f t="shared" si="1359"/>
        <v>0</v>
      </c>
      <c r="I2641" s="100">
        <f t="shared" si="1357"/>
        <v>0</v>
      </c>
    </row>
    <row r="2642" spans="1:11" s="3" customFormat="1" hidden="1" x14ac:dyDescent="0.2">
      <c r="A2642" s="33" t="s">
        <v>45</v>
      </c>
      <c r="B2642" s="34"/>
      <c r="C2642" s="15"/>
      <c r="D2642" s="15"/>
      <c r="E2642" s="15"/>
      <c r="F2642" s="15"/>
      <c r="G2642" s="15"/>
      <c r="H2642" s="16"/>
      <c r="I2642" s="100">
        <f t="shared" si="1357"/>
        <v>0</v>
      </c>
    </row>
    <row r="2643" spans="1:11" hidden="1" x14ac:dyDescent="0.2">
      <c r="A2643" s="33" t="s">
        <v>46</v>
      </c>
      <c r="B2643" s="34"/>
      <c r="C2643" s="15">
        <v>0</v>
      </c>
      <c r="D2643" s="15">
        <f t="shared" ref="D2643:H2643" si="1360">D2645+D2646+D2647-D2644</f>
        <v>0</v>
      </c>
      <c r="E2643" s="15">
        <f t="shared" si="1360"/>
        <v>0</v>
      </c>
      <c r="F2643" s="15">
        <f t="shared" si="1360"/>
        <v>0</v>
      </c>
      <c r="G2643" s="15">
        <f t="shared" si="1360"/>
        <v>0</v>
      </c>
      <c r="H2643" s="16">
        <f t="shared" si="1360"/>
        <v>0</v>
      </c>
      <c r="I2643" s="100">
        <f t="shared" si="1357"/>
        <v>0</v>
      </c>
    </row>
    <row r="2644" spans="1:11" hidden="1" x14ac:dyDescent="0.2">
      <c r="A2644" s="33" t="s">
        <v>47</v>
      </c>
      <c r="B2644" s="34"/>
      <c r="C2644" s="15">
        <v>0</v>
      </c>
      <c r="D2644" s="15"/>
      <c r="E2644" s="15">
        <f t="shared" ref="E2644:E2647" si="1361">C2644+D2644</f>
        <v>0</v>
      </c>
      <c r="F2644" s="15"/>
      <c r="G2644" s="15"/>
      <c r="H2644" s="16"/>
      <c r="I2644" s="100">
        <f t="shared" si="1357"/>
        <v>0</v>
      </c>
    </row>
    <row r="2645" spans="1:11" hidden="1" x14ac:dyDescent="0.2">
      <c r="A2645" s="8" t="s">
        <v>48</v>
      </c>
      <c r="B2645" s="144" t="s">
        <v>143</v>
      </c>
      <c r="C2645" s="55">
        <v>0</v>
      </c>
      <c r="D2645" s="55"/>
      <c r="E2645" s="55">
        <f t="shared" si="1361"/>
        <v>0</v>
      </c>
      <c r="F2645" s="55"/>
      <c r="G2645" s="55"/>
      <c r="H2645" s="95"/>
      <c r="I2645" s="100">
        <f t="shared" si="1357"/>
        <v>0</v>
      </c>
      <c r="J2645" s="69">
        <v>0.02</v>
      </c>
      <c r="K2645" s="69">
        <v>0.13</v>
      </c>
    </row>
    <row r="2646" spans="1:11" hidden="1" x14ac:dyDescent="0.2">
      <c r="A2646" s="8" t="s">
        <v>50</v>
      </c>
      <c r="B2646" s="144" t="s">
        <v>144</v>
      </c>
      <c r="C2646" s="55">
        <v>0</v>
      </c>
      <c r="D2646" s="55"/>
      <c r="E2646" s="55">
        <f t="shared" si="1361"/>
        <v>0</v>
      </c>
      <c r="F2646" s="55"/>
      <c r="G2646" s="55"/>
      <c r="H2646" s="95"/>
      <c r="I2646" s="100">
        <f t="shared" si="1357"/>
        <v>0</v>
      </c>
      <c r="J2646" s="69">
        <v>0.85</v>
      </c>
    </row>
    <row r="2647" spans="1:11" hidden="1" x14ac:dyDescent="0.2">
      <c r="A2647" s="8" t="s">
        <v>52</v>
      </c>
      <c r="B2647" s="145" t="s">
        <v>145</v>
      </c>
      <c r="C2647" s="55">
        <v>0</v>
      </c>
      <c r="D2647" s="55"/>
      <c r="E2647" s="55">
        <f t="shared" si="1361"/>
        <v>0</v>
      </c>
      <c r="F2647" s="55"/>
      <c r="G2647" s="55"/>
      <c r="H2647" s="95"/>
      <c r="I2647" s="100">
        <f t="shared" si="1357"/>
        <v>0</v>
      </c>
    </row>
    <row r="2648" spans="1:11" s="3" customFormat="1" hidden="1" x14ac:dyDescent="0.2">
      <c r="A2648" s="29" t="s">
        <v>54</v>
      </c>
      <c r="B2648" s="30" t="s">
        <v>55</v>
      </c>
      <c r="C2648" s="15">
        <v>0</v>
      </c>
      <c r="D2648" s="15">
        <f t="shared" ref="D2648:H2648" si="1362">SUM(D2652,D2653,D2654)</f>
        <v>0</v>
      </c>
      <c r="E2648" s="15">
        <f t="shared" si="1362"/>
        <v>0</v>
      </c>
      <c r="F2648" s="15">
        <f t="shared" si="1362"/>
        <v>0</v>
      </c>
      <c r="G2648" s="15">
        <f t="shared" si="1362"/>
        <v>0</v>
      </c>
      <c r="H2648" s="16">
        <f t="shared" si="1362"/>
        <v>0</v>
      </c>
      <c r="I2648" s="100">
        <f t="shared" si="1357"/>
        <v>0</v>
      </c>
    </row>
    <row r="2649" spans="1:11" s="3" customFormat="1" hidden="1" x14ac:dyDescent="0.2">
      <c r="A2649" s="35" t="s">
        <v>45</v>
      </c>
      <c r="B2649" s="30"/>
      <c r="C2649" s="15"/>
      <c r="D2649" s="15"/>
      <c r="E2649" s="15"/>
      <c r="F2649" s="15"/>
      <c r="G2649" s="15"/>
      <c r="H2649" s="16"/>
      <c r="I2649" s="100">
        <f t="shared" si="1357"/>
        <v>0</v>
      </c>
    </row>
    <row r="2650" spans="1:11" s="3" customFormat="1" hidden="1" x14ac:dyDescent="0.2">
      <c r="A2650" s="33" t="s">
        <v>46</v>
      </c>
      <c r="B2650" s="34"/>
      <c r="C2650" s="15">
        <v>0</v>
      </c>
      <c r="D2650" s="15">
        <f t="shared" ref="D2650:H2650" si="1363">D2652+D2653+D2654-D2651</f>
        <v>0</v>
      </c>
      <c r="E2650" s="15">
        <f t="shared" si="1363"/>
        <v>0</v>
      </c>
      <c r="F2650" s="15">
        <f t="shared" si="1363"/>
        <v>0</v>
      </c>
      <c r="G2650" s="15">
        <f t="shared" si="1363"/>
        <v>0</v>
      </c>
      <c r="H2650" s="16">
        <f t="shared" si="1363"/>
        <v>0</v>
      </c>
      <c r="I2650" s="100">
        <f t="shared" si="1357"/>
        <v>0</v>
      </c>
    </row>
    <row r="2651" spans="1:11" s="3" customFormat="1" hidden="1" x14ac:dyDescent="0.2">
      <c r="A2651" s="33" t="s">
        <v>47</v>
      </c>
      <c r="B2651" s="34"/>
      <c r="C2651" s="15">
        <v>0</v>
      </c>
      <c r="D2651" s="15"/>
      <c r="E2651" s="15">
        <f t="shared" ref="E2651:E2654" si="1364">C2651+D2651</f>
        <v>0</v>
      </c>
      <c r="F2651" s="15"/>
      <c r="G2651" s="15"/>
      <c r="H2651" s="16"/>
      <c r="I2651" s="100">
        <f t="shared" si="1357"/>
        <v>0</v>
      </c>
    </row>
    <row r="2652" spans="1:11" s="3" customFormat="1" hidden="1" x14ac:dyDescent="0.2">
      <c r="A2652" s="8" t="s">
        <v>48</v>
      </c>
      <c r="B2652" s="145" t="s">
        <v>56</v>
      </c>
      <c r="C2652" s="10">
        <v>0</v>
      </c>
      <c r="D2652" s="10"/>
      <c r="E2652" s="10">
        <f t="shared" si="1364"/>
        <v>0</v>
      </c>
      <c r="F2652" s="10"/>
      <c r="G2652" s="10"/>
      <c r="H2652" s="11"/>
      <c r="I2652" s="100">
        <f t="shared" si="1357"/>
        <v>0</v>
      </c>
    </row>
    <row r="2653" spans="1:11" s="3" customFormat="1" hidden="1" x14ac:dyDescent="0.2">
      <c r="A2653" s="8" t="s">
        <v>50</v>
      </c>
      <c r="B2653" s="145" t="s">
        <v>57</v>
      </c>
      <c r="C2653" s="10">
        <v>0</v>
      </c>
      <c r="D2653" s="10"/>
      <c r="E2653" s="10">
        <f t="shared" si="1364"/>
        <v>0</v>
      </c>
      <c r="F2653" s="10"/>
      <c r="G2653" s="10"/>
      <c r="H2653" s="11"/>
      <c r="I2653" s="100">
        <f t="shared" si="1357"/>
        <v>0</v>
      </c>
    </row>
    <row r="2654" spans="1:11" s="3" customFormat="1" hidden="1" x14ac:dyDescent="0.2">
      <c r="A2654" s="8" t="s">
        <v>52</v>
      </c>
      <c r="B2654" s="145" t="s">
        <v>58</v>
      </c>
      <c r="C2654" s="10">
        <v>0</v>
      </c>
      <c r="D2654" s="10"/>
      <c r="E2654" s="10">
        <f t="shared" si="1364"/>
        <v>0</v>
      </c>
      <c r="F2654" s="10"/>
      <c r="G2654" s="10"/>
      <c r="H2654" s="11"/>
      <c r="I2654" s="100">
        <f t="shared" si="1357"/>
        <v>0</v>
      </c>
    </row>
    <row r="2655" spans="1:11" s="3" customFormat="1" hidden="1" x14ac:dyDescent="0.2">
      <c r="A2655" s="29" t="s">
        <v>59</v>
      </c>
      <c r="B2655" s="36" t="s">
        <v>60</v>
      </c>
      <c r="C2655" s="15">
        <v>0</v>
      </c>
      <c r="D2655" s="15">
        <f t="shared" ref="D2655:H2655" si="1365">SUM(D2659,D2660,D2661)</f>
        <v>0</v>
      </c>
      <c r="E2655" s="15">
        <f t="shared" si="1365"/>
        <v>0</v>
      </c>
      <c r="F2655" s="15">
        <f t="shared" si="1365"/>
        <v>0</v>
      </c>
      <c r="G2655" s="15">
        <f t="shared" si="1365"/>
        <v>0</v>
      </c>
      <c r="H2655" s="16">
        <f t="shared" si="1365"/>
        <v>0</v>
      </c>
      <c r="I2655" s="100">
        <f t="shared" si="1357"/>
        <v>0</v>
      </c>
    </row>
    <row r="2656" spans="1:11" s="3" customFormat="1" hidden="1" x14ac:dyDescent="0.2">
      <c r="A2656" s="35" t="s">
        <v>45</v>
      </c>
      <c r="B2656" s="36"/>
      <c r="C2656" s="15"/>
      <c r="D2656" s="15"/>
      <c r="E2656" s="15"/>
      <c r="F2656" s="15"/>
      <c r="G2656" s="15"/>
      <c r="H2656" s="16"/>
      <c r="I2656" s="100">
        <f t="shared" si="1357"/>
        <v>0</v>
      </c>
    </row>
    <row r="2657" spans="1:9" s="3" customFormat="1" hidden="1" x14ac:dyDescent="0.2">
      <c r="A2657" s="33" t="s">
        <v>46</v>
      </c>
      <c r="B2657" s="34"/>
      <c r="C2657" s="15">
        <v>0</v>
      </c>
      <c r="D2657" s="15">
        <f t="shared" ref="D2657:H2657" si="1366">D2659+D2660+D2661-D2658</f>
        <v>0</v>
      </c>
      <c r="E2657" s="15">
        <f t="shared" si="1366"/>
        <v>0</v>
      </c>
      <c r="F2657" s="15">
        <f t="shared" si="1366"/>
        <v>0</v>
      </c>
      <c r="G2657" s="15">
        <f t="shared" si="1366"/>
        <v>0</v>
      </c>
      <c r="H2657" s="16">
        <f t="shared" si="1366"/>
        <v>0</v>
      </c>
      <c r="I2657" s="100">
        <f t="shared" si="1357"/>
        <v>0</v>
      </c>
    </row>
    <row r="2658" spans="1:9" s="3" customFormat="1" hidden="1" x14ac:dyDescent="0.2">
      <c r="A2658" s="33" t="s">
        <v>47</v>
      </c>
      <c r="B2658" s="34"/>
      <c r="C2658" s="15">
        <v>0</v>
      </c>
      <c r="D2658" s="15"/>
      <c r="E2658" s="15">
        <f t="shared" ref="E2658:E2661" si="1367">C2658+D2658</f>
        <v>0</v>
      </c>
      <c r="F2658" s="15"/>
      <c r="G2658" s="15"/>
      <c r="H2658" s="16"/>
      <c r="I2658" s="100">
        <f t="shared" si="1357"/>
        <v>0</v>
      </c>
    </row>
    <row r="2659" spans="1:9" s="3" customFormat="1" hidden="1" x14ac:dyDescent="0.2">
      <c r="A2659" s="8" t="s">
        <v>48</v>
      </c>
      <c r="B2659" s="145" t="s">
        <v>61</v>
      </c>
      <c r="C2659" s="10">
        <v>0</v>
      </c>
      <c r="D2659" s="10"/>
      <c r="E2659" s="10">
        <f t="shared" si="1367"/>
        <v>0</v>
      </c>
      <c r="F2659" s="10"/>
      <c r="G2659" s="10"/>
      <c r="H2659" s="11"/>
      <c r="I2659" s="100">
        <f t="shared" si="1357"/>
        <v>0</v>
      </c>
    </row>
    <row r="2660" spans="1:9" s="3" customFormat="1" hidden="1" x14ac:dyDescent="0.2">
      <c r="A2660" s="8" t="s">
        <v>50</v>
      </c>
      <c r="B2660" s="145" t="s">
        <v>62</v>
      </c>
      <c r="C2660" s="10">
        <v>0</v>
      </c>
      <c r="D2660" s="10"/>
      <c r="E2660" s="10">
        <f t="shared" si="1367"/>
        <v>0</v>
      </c>
      <c r="F2660" s="10"/>
      <c r="G2660" s="10"/>
      <c r="H2660" s="11"/>
      <c r="I2660" s="100">
        <f t="shared" si="1357"/>
        <v>0</v>
      </c>
    </row>
    <row r="2661" spans="1:9" s="3" customFormat="1" hidden="1" x14ac:dyDescent="0.2">
      <c r="A2661" s="8" t="s">
        <v>52</v>
      </c>
      <c r="B2661" s="145" t="s">
        <v>63</v>
      </c>
      <c r="C2661" s="10">
        <v>0</v>
      </c>
      <c r="D2661" s="10"/>
      <c r="E2661" s="10">
        <f t="shared" si="1367"/>
        <v>0</v>
      </c>
      <c r="F2661" s="10"/>
      <c r="G2661" s="10"/>
      <c r="H2661" s="11"/>
      <c r="I2661" s="100">
        <f t="shared" si="1357"/>
        <v>0</v>
      </c>
    </row>
    <row r="2662" spans="1:9" s="3" customFormat="1" hidden="1" x14ac:dyDescent="0.2">
      <c r="A2662" s="37"/>
      <c r="B2662" s="24"/>
      <c r="C2662" s="10"/>
      <c r="D2662" s="10"/>
      <c r="E2662" s="10"/>
      <c r="F2662" s="10"/>
      <c r="G2662" s="10"/>
      <c r="H2662" s="11"/>
      <c r="I2662" s="100">
        <f t="shared" si="1357"/>
        <v>0</v>
      </c>
    </row>
    <row r="2663" spans="1:9" s="3" customFormat="1" hidden="1" x14ac:dyDescent="0.2">
      <c r="A2663" s="17" t="s">
        <v>64</v>
      </c>
      <c r="B2663" s="36" t="s">
        <v>65</v>
      </c>
      <c r="C2663" s="15">
        <v>0</v>
      </c>
      <c r="D2663" s="15"/>
      <c r="E2663" s="15">
        <f>C2663+D2663</f>
        <v>0</v>
      </c>
      <c r="F2663" s="15"/>
      <c r="G2663" s="15"/>
      <c r="H2663" s="16"/>
      <c r="I2663" s="100">
        <f t="shared" si="1357"/>
        <v>0</v>
      </c>
    </row>
    <row r="2664" spans="1:9" s="3" customFormat="1" hidden="1" x14ac:dyDescent="0.2">
      <c r="A2664" s="37"/>
      <c r="B2664" s="24"/>
      <c r="C2664" s="10"/>
      <c r="D2664" s="10"/>
      <c r="E2664" s="10"/>
      <c r="F2664" s="10"/>
      <c r="G2664" s="10"/>
      <c r="H2664" s="11"/>
      <c r="I2664" s="100">
        <f t="shared" si="1357"/>
        <v>0</v>
      </c>
    </row>
    <row r="2665" spans="1:9" s="3" customFormat="1" hidden="1" x14ac:dyDescent="0.2">
      <c r="A2665" s="17" t="s">
        <v>66</v>
      </c>
      <c r="B2665" s="36"/>
      <c r="C2665" s="15">
        <v>0</v>
      </c>
      <c r="D2665" s="15">
        <f t="shared" ref="D2665:H2665" si="1368">D2618-D2636</f>
        <v>0</v>
      </c>
      <c r="E2665" s="15">
        <f t="shared" si="1368"/>
        <v>0</v>
      </c>
      <c r="F2665" s="15">
        <f t="shared" si="1368"/>
        <v>0</v>
      </c>
      <c r="G2665" s="15">
        <f t="shared" si="1368"/>
        <v>0</v>
      </c>
      <c r="H2665" s="16">
        <f t="shared" si="1368"/>
        <v>0</v>
      </c>
      <c r="I2665" s="100">
        <f t="shared" si="1357"/>
        <v>0</v>
      </c>
    </row>
    <row r="2666" spans="1:9" s="3" customFormat="1" hidden="1" x14ac:dyDescent="0.2">
      <c r="A2666" s="23"/>
      <c r="B2666" s="24"/>
      <c r="C2666" s="10"/>
      <c r="D2666" s="10"/>
      <c r="E2666" s="10"/>
      <c r="F2666" s="10"/>
      <c r="G2666" s="10"/>
      <c r="H2666" s="11"/>
      <c r="I2666" s="100">
        <f t="shared" si="1357"/>
        <v>0</v>
      </c>
    </row>
    <row r="2667" spans="1:9" s="67" customFormat="1" hidden="1" x14ac:dyDescent="0.2">
      <c r="A2667" s="96" t="s">
        <v>94</v>
      </c>
      <c r="B2667" s="97" t="s">
        <v>95</v>
      </c>
      <c r="C2667" s="98">
        <v>0</v>
      </c>
      <c r="D2667" s="98">
        <f t="shared" ref="D2667:H2667" si="1369">SUM(D2697,D2746,D2794,D2843)</f>
        <v>0</v>
      </c>
      <c r="E2667" s="98">
        <f t="shared" si="1369"/>
        <v>0</v>
      </c>
      <c r="F2667" s="98">
        <f t="shared" si="1369"/>
        <v>0</v>
      </c>
      <c r="G2667" s="98">
        <f t="shared" si="1369"/>
        <v>0</v>
      </c>
      <c r="H2667" s="99">
        <f t="shared" si="1369"/>
        <v>0</v>
      </c>
      <c r="I2667" s="100">
        <f t="shared" si="1357"/>
        <v>0</v>
      </c>
    </row>
    <row r="2668" spans="1:9" s="68" customFormat="1" hidden="1" x14ac:dyDescent="0.2">
      <c r="A2668" s="109" t="s">
        <v>96</v>
      </c>
      <c r="B2668" s="110"/>
      <c r="C2668" s="111">
        <v>0</v>
      </c>
      <c r="D2668" s="111">
        <f t="shared" ref="D2668:H2668" si="1370">SUM(D2669,D2672,D2695)</f>
        <v>0</v>
      </c>
      <c r="E2668" s="111">
        <f t="shared" si="1370"/>
        <v>0</v>
      </c>
      <c r="F2668" s="111">
        <f t="shared" si="1370"/>
        <v>0</v>
      </c>
      <c r="G2668" s="111">
        <f t="shared" si="1370"/>
        <v>0</v>
      </c>
      <c r="H2668" s="112">
        <f t="shared" si="1370"/>
        <v>0</v>
      </c>
      <c r="I2668" s="100">
        <f t="shared" si="1357"/>
        <v>0</v>
      </c>
    </row>
    <row r="2669" spans="1:9" hidden="1" x14ac:dyDescent="0.2">
      <c r="A2669" s="29" t="s">
        <v>34</v>
      </c>
      <c r="B2669" s="30">
        <v>20</v>
      </c>
      <c r="C2669" s="15">
        <v>0</v>
      </c>
      <c r="D2669" s="15">
        <f t="shared" ref="D2669:H2669" si="1371">SUM(D2670)</f>
        <v>0</v>
      </c>
      <c r="E2669" s="15">
        <f t="shared" si="1371"/>
        <v>0</v>
      </c>
      <c r="F2669" s="15">
        <f t="shared" si="1371"/>
        <v>0</v>
      </c>
      <c r="G2669" s="15">
        <f t="shared" si="1371"/>
        <v>0</v>
      </c>
      <c r="H2669" s="16">
        <f t="shared" si="1371"/>
        <v>0</v>
      </c>
      <c r="I2669" s="100">
        <f t="shared" si="1357"/>
        <v>0</v>
      </c>
    </row>
    <row r="2670" spans="1:9" hidden="1" x14ac:dyDescent="0.2">
      <c r="A2670" s="19" t="s">
        <v>37</v>
      </c>
      <c r="B2670" s="143" t="s">
        <v>38</v>
      </c>
      <c r="C2670" s="55">
        <v>0</v>
      </c>
      <c r="D2670" s="55">
        <f>SUM(D2717,D2766,D2814,D2863)</f>
        <v>0</v>
      </c>
      <c r="E2670" s="55">
        <f>C2670+D2670</f>
        <v>0</v>
      </c>
      <c r="F2670" s="55">
        <f t="shared" ref="F2670:H2670" si="1372">SUM(F2717,F2766,F2814,F2863)</f>
        <v>0</v>
      </c>
      <c r="G2670" s="55">
        <f t="shared" si="1372"/>
        <v>0</v>
      </c>
      <c r="H2670" s="95">
        <f t="shared" si="1372"/>
        <v>0</v>
      </c>
      <c r="I2670" s="100">
        <f t="shared" si="1357"/>
        <v>0</v>
      </c>
    </row>
    <row r="2671" spans="1:9" s="3" customFormat="1" hidden="1" x14ac:dyDescent="0.2">
      <c r="A2671" s="19"/>
      <c r="B2671" s="20"/>
      <c r="C2671" s="10"/>
      <c r="D2671" s="10"/>
      <c r="E2671" s="10"/>
      <c r="F2671" s="10"/>
      <c r="G2671" s="10"/>
      <c r="H2671" s="11"/>
      <c r="I2671" s="100">
        <f t="shared" si="1357"/>
        <v>0</v>
      </c>
    </row>
    <row r="2672" spans="1:9" ht="25.5" hidden="1" x14ac:dyDescent="0.2">
      <c r="A2672" s="29" t="s">
        <v>141</v>
      </c>
      <c r="B2672" s="31">
        <v>58</v>
      </c>
      <c r="C2672" s="15">
        <v>0</v>
      </c>
      <c r="D2672" s="15">
        <f t="shared" ref="D2672:H2672" si="1373">SUM(D2673,D2680,D2687)</f>
        <v>0</v>
      </c>
      <c r="E2672" s="15">
        <f t="shared" si="1373"/>
        <v>0</v>
      </c>
      <c r="F2672" s="15">
        <f t="shared" si="1373"/>
        <v>0</v>
      </c>
      <c r="G2672" s="15">
        <f t="shared" si="1373"/>
        <v>0</v>
      </c>
      <c r="H2672" s="16">
        <f t="shared" si="1373"/>
        <v>0</v>
      </c>
      <c r="I2672" s="100">
        <f t="shared" si="1357"/>
        <v>0</v>
      </c>
    </row>
    <row r="2673" spans="1:9" hidden="1" x14ac:dyDescent="0.2">
      <c r="A2673" s="29" t="s">
        <v>43</v>
      </c>
      <c r="B2673" s="32" t="s">
        <v>142</v>
      </c>
      <c r="C2673" s="15">
        <v>0</v>
      </c>
      <c r="D2673" s="15">
        <f t="shared" ref="D2673:H2673" si="1374">SUM(D2677,D2678,D2679)</f>
        <v>0</v>
      </c>
      <c r="E2673" s="15">
        <f t="shared" si="1374"/>
        <v>0</v>
      </c>
      <c r="F2673" s="15">
        <f t="shared" si="1374"/>
        <v>0</v>
      </c>
      <c r="G2673" s="15">
        <f t="shared" si="1374"/>
        <v>0</v>
      </c>
      <c r="H2673" s="16">
        <f t="shared" si="1374"/>
        <v>0</v>
      </c>
      <c r="I2673" s="100">
        <f t="shared" si="1357"/>
        <v>0</v>
      </c>
    </row>
    <row r="2674" spans="1:9" s="3" customFormat="1" hidden="1" x14ac:dyDescent="0.2">
      <c r="A2674" s="33" t="s">
        <v>45</v>
      </c>
      <c r="B2674" s="34"/>
      <c r="C2674" s="15"/>
      <c r="D2674" s="15"/>
      <c r="E2674" s="15"/>
      <c r="F2674" s="15"/>
      <c r="G2674" s="15"/>
      <c r="H2674" s="16"/>
      <c r="I2674" s="100">
        <f t="shared" si="1357"/>
        <v>0</v>
      </c>
    </row>
    <row r="2675" spans="1:9" hidden="1" x14ac:dyDescent="0.2">
      <c r="A2675" s="33" t="s">
        <v>46</v>
      </c>
      <c r="B2675" s="34"/>
      <c r="C2675" s="15">
        <v>0</v>
      </c>
      <c r="D2675" s="15">
        <f t="shared" ref="D2675:H2675" si="1375">D2677+D2678+D2679-D2676</f>
        <v>0</v>
      </c>
      <c r="E2675" s="15">
        <f t="shared" si="1375"/>
        <v>0</v>
      </c>
      <c r="F2675" s="15">
        <f t="shared" si="1375"/>
        <v>0</v>
      </c>
      <c r="G2675" s="15">
        <f t="shared" si="1375"/>
        <v>0</v>
      </c>
      <c r="H2675" s="16">
        <f t="shared" si="1375"/>
        <v>0</v>
      </c>
      <c r="I2675" s="100">
        <f t="shared" si="1357"/>
        <v>0</v>
      </c>
    </row>
    <row r="2676" spans="1:9" hidden="1" x14ac:dyDescent="0.2">
      <c r="A2676" s="33" t="s">
        <v>47</v>
      </c>
      <c r="B2676" s="34"/>
      <c r="C2676" s="15">
        <v>0</v>
      </c>
      <c r="D2676" s="15">
        <f t="shared" ref="D2676:H2679" si="1376">SUM(D2723,D2772,D2820,D2869)</f>
        <v>0</v>
      </c>
      <c r="E2676" s="15">
        <f t="shared" si="1376"/>
        <v>0</v>
      </c>
      <c r="F2676" s="15">
        <f t="shared" si="1376"/>
        <v>0</v>
      </c>
      <c r="G2676" s="15">
        <f t="shared" si="1376"/>
        <v>0</v>
      </c>
      <c r="H2676" s="16">
        <f t="shared" si="1376"/>
        <v>0</v>
      </c>
      <c r="I2676" s="100">
        <f t="shared" si="1357"/>
        <v>0</v>
      </c>
    </row>
    <row r="2677" spans="1:9" hidden="1" x14ac:dyDescent="0.2">
      <c r="A2677" s="8" t="s">
        <v>48</v>
      </c>
      <c r="B2677" s="144" t="s">
        <v>143</v>
      </c>
      <c r="C2677" s="55">
        <v>0</v>
      </c>
      <c r="D2677" s="55">
        <f t="shared" si="1376"/>
        <v>0</v>
      </c>
      <c r="E2677" s="55">
        <f t="shared" ref="E2677:E2679" si="1377">C2677+D2677</f>
        <v>0</v>
      </c>
      <c r="F2677" s="55">
        <f t="shared" si="1376"/>
        <v>0</v>
      </c>
      <c r="G2677" s="55">
        <f t="shared" si="1376"/>
        <v>0</v>
      </c>
      <c r="H2677" s="95">
        <f t="shared" si="1376"/>
        <v>0</v>
      </c>
      <c r="I2677" s="100">
        <f t="shared" si="1357"/>
        <v>0</v>
      </c>
    </row>
    <row r="2678" spans="1:9" hidden="1" x14ac:dyDescent="0.2">
      <c r="A2678" s="8" t="s">
        <v>50</v>
      </c>
      <c r="B2678" s="144" t="s">
        <v>144</v>
      </c>
      <c r="C2678" s="55">
        <v>0</v>
      </c>
      <c r="D2678" s="55">
        <f t="shared" si="1376"/>
        <v>0</v>
      </c>
      <c r="E2678" s="55">
        <f t="shared" si="1377"/>
        <v>0</v>
      </c>
      <c r="F2678" s="55">
        <f t="shared" si="1376"/>
        <v>0</v>
      </c>
      <c r="G2678" s="55">
        <f t="shared" si="1376"/>
        <v>0</v>
      </c>
      <c r="H2678" s="95">
        <f t="shared" si="1376"/>
        <v>0</v>
      </c>
      <c r="I2678" s="100">
        <f t="shared" si="1357"/>
        <v>0</v>
      </c>
    </row>
    <row r="2679" spans="1:9" hidden="1" x14ac:dyDescent="0.2">
      <c r="A2679" s="8" t="s">
        <v>52</v>
      </c>
      <c r="B2679" s="145" t="s">
        <v>145</v>
      </c>
      <c r="C2679" s="55">
        <v>0</v>
      </c>
      <c r="D2679" s="55">
        <f t="shared" si="1376"/>
        <v>0</v>
      </c>
      <c r="E2679" s="55">
        <f t="shared" si="1377"/>
        <v>0</v>
      </c>
      <c r="F2679" s="55">
        <f t="shared" si="1376"/>
        <v>0</v>
      </c>
      <c r="G2679" s="55">
        <f t="shared" si="1376"/>
        <v>0</v>
      </c>
      <c r="H2679" s="95">
        <f t="shared" si="1376"/>
        <v>0</v>
      </c>
      <c r="I2679" s="100">
        <f t="shared" si="1357"/>
        <v>0</v>
      </c>
    </row>
    <row r="2680" spans="1:9" s="3" customFormat="1" hidden="1" x14ac:dyDescent="0.2">
      <c r="A2680" s="29" t="s">
        <v>54</v>
      </c>
      <c r="B2680" s="30" t="s">
        <v>55</v>
      </c>
      <c r="C2680" s="15">
        <v>0</v>
      </c>
      <c r="D2680" s="15">
        <f t="shared" ref="D2680:H2680" si="1378">SUM(D2684,D2685,D2686)</f>
        <v>0</v>
      </c>
      <c r="E2680" s="15">
        <f t="shared" si="1378"/>
        <v>0</v>
      </c>
      <c r="F2680" s="15">
        <f t="shared" si="1378"/>
        <v>0</v>
      </c>
      <c r="G2680" s="15">
        <f t="shared" si="1378"/>
        <v>0</v>
      </c>
      <c r="H2680" s="16">
        <f t="shared" si="1378"/>
        <v>0</v>
      </c>
      <c r="I2680" s="100">
        <f t="shared" si="1357"/>
        <v>0</v>
      </c>
    </row>
    <row r="2681" spans="1:9" s="3" customFormat="1" hidden="1" x14ac:dyDescent="0.2">
      <c r="A2681" s="35" t="s">
        <v>45</v>
      </c>
      <c r="B2681" s="30"/>
      <c r="C2681" s="15"/>
      <c r="D2681" s="15"/>
      <c r="E2681" s="15"/>
      <c r="F2681" s="15"/>
      <c r="G2681" s="15"/>
      <c r="H2681" s="16"/>
      <c r="I2681" s="100">
        <f t="shared" si="1357"/>
        <v>0</v>
      </c>
    </row>
    <row r="2682" spans="1:9" s="3" customFormat="1" hidden="1" x14ac:dyDescent="0.2">
      <c r="A2682" s="33" t="s">
        <v>46</v>
      </c>
      <c r="B2682" s="34"/>
      <c r="C2682" s="15">
        <v>0</v>
      </c>
      <c r="D2682" s="15">
        <f t="shared" ref="D2682:H2682" si="1379">D2684+D2685+D2686-D2683</f>
        <v>0</v>
      </c>
      <c r="E2682" s="15">
        <f t="shared" si="1379"/>
        <v>0</v>
      </c>
      <c r="F2682" s="15">
        <f t="shared" si="1379"/>
        <v>0</v>
      </c>
      <c r="G2682" s="15">
        <f t="shared" si="1379"/>
        <v>0</v>
      </c>
      <c r="H2682" s="16">
        <f t="shared" si="1379"/>
        <v>0</v>
      </c>
      <c r="I2682" s="100">
        <f t="shared" si="1357"/>
        <v>0</v>
      </c>
    </row>
    <row r="2683" spans="1:9" s="3" customFormat="1" hidden="1" x14ac:dyDescent="0.2">
      <c r="A2683" s="33" t="s">
        <v>47</v>
      </c>
      <c r="B2683" s="34"/>
      <c r="C2683" s="15">
        <v>0</v>
      </c>
      <c r="D2683" s="15">
        <f t="shared" ref="D2683:H2686" si="1380">SUM(D2730,D2779,D2827,D2876)</f>
        <v>0</v>
      </c>
      <c r="E2683" s="15">
        <f t="shared" si="1380"/>
        <v>0</v>
      </c>
      <c r="F2683" s="15">
        <f t="shared" si="1380"/>
        <v>0</v>
      </c>
      <c r="G2683" s="15">
        <f t="shared" si="1380"/>
        <v>0</v>
      </c>
      <c r="H2683" s="16">
        <f t="shared" si="1380"/>
        <v>0</v>
      </c>
      <c r="I2683" s="100">
        <f t="shared" si="1357"/>
        <v>0</v>
      </c>
    </row>
    <row r="2684" spans="1:9" s="3" customFormat="1" hidden="1" x14ac:dyDescent="0.2">
      <c r="A2684" s="8" t="s">
        <v>48</v>
      </c>
      <c r="B2684" s="145" t="s">
        <v>56</v>
      </c>
      <c r="C2684" s="10">
        <v>0</v>
      </c>
      <c r="D2684" s="10">
        <f t="shared" si="1380"/>
        <v>0</v>
      </c>
      <c r="E2684" s="10">
        <f t="shared" ref="E2684:E2686" si="1381">C2684+D2684</f>
        <v>0</v>
      </c>
      <c r="F2684" s="10">
        <f t="shared" si="1380"/>
        <v>0</v>
      </c>
      <c r="G2684" s="10">
        <f t="shared" si="1380"/>
        <v>0</v>
      </c>
      <c r="H2684" s="11">
        <f t="shared" si="1380"/>
        <v>0</v>
      </c>
      <c r="I2684" s="100">
        <f t="shared" si="1357"/>
        <v>0</v>
      </c>
    </row>
    <row r="2685" spans="1:9" s="3" customFormat="1" hidden="1" x14ac:dyDescent="0.2">
      <c r="A2685" s="8" t="s">
        <v>50</v>
      </c>
      <c r="B2685" s="145" t="s">
        <v>57</v>
      </c>
      <c r="C2685" s="10">
        <v>0</v>
      </c>
      <c r="D2685" s="10">
        <f t="shared" si="1380"/>
        <v>0</v>
      </c>
      <c r="E2685" s="10">
        <f t="shared" si="1381"/>
        <v>0</v>
      </c>
      <c r="F2685" s="10">
        <f t="shared" si="1380"/>
        <v>0</v>
      </c>
      <c r="G2685" s="10">
        <f t="shared" si="1380"/>
        <v>0</v>
      </c>
      <c r="H2685" s="11">
        <f t="shared" si="1380"/>
        <v>0</v>
      </c>
      <c r="I2685" s="100">
        <f t="shared" si="1357"/>
        <v>0</v>
      </c>
    </row>
    <row r="2686" spans="1:9" s="3" customFormat="1" hidden="1" x14ac:dyDescent="0.2">
      <c r="A2686" s="8" t="s">
        <v>52</v>
      </c>
      <c r="B2686" s="145" t="s">
        <v>58</v>
      </c>
      <c r="C2686" s="10">
        <v>0</v>
      </c>
      <c r="D2686" s="10">
        <f t="shared" si="1380"/>
        <v>0</v>
      </c>
      <c r="E2686" s="10">
        <f t="shared" si="1381"/>
        <v>0</v>
      </c>
      <c r="F2686" s="10">
        <f t="shared" si="1380"/>
        <v>0</v>
      </c>
      <c r="G2686" s="10">
        <f t="shared" si="1380"/>
        <v>0</v>
      </c>
      <c r="H2686" s="11">
        <f t="shared" si="1380"/>
        <v>0</v>
      </c>
      <c r="I2686" s="100">
        <f t="shared" si="1357"/>
        <v>0</v>
      </c>
    </row>
    <row r="2687" spans="1:9" hidden="1" x14ac:dyDescent="0.2">
      <c r="A2687" s="29" t="s">
        <v>59</v>
      </c>
      <c r="B2687" s="36" t="s">
        <v>60</v>
      </c>
      <c r="C2687" s="15">
        <v>0</v>
      </c>
      <c r="D2687" s="15">
        <f t="shared" ref="D2687:H2687" si="1382">SUM(D2691,D2692,D2693)</f>
        <v>0</v>
      </c>
      <c r="E2687" s="15">
        <f t="shared" si="1382"/>
        <v>0</v>
      </c>
      <c r="F2687" s="15">
        <f t="shared" si="1382"/>
        <v>0</v>
      </c>
      <c r="G2687" s="15">
        <f t="shared" si="1382"/>
        <v>0</v>
      </c>
      <c r="H2687" s="16">
        <f t="shared" si="1382"/>
        <v>0</v>
      </c>
      <c r="I2687" s="100">
        <f t="shared" si="1357"/>
        <v>0</v>
      </c>
    </row>
    <row r="2688" spans="1:9" s="3" customFormat="1" hidden="1" x14ac:dyDescent="0.2">
      <c r="A2688" s="35" t="s">
        <v>45</v>
      </c>
      <c r="B2688" s="36"/>
      <c r="C2688" s="15"/>
      <c r="D2688" s="15"/>
      <c r="E2688" s="15"/>
      <c r="F2688" s="15"/>
      <c r="G2688" s="15"/>
      <c r="H2688" s="16"/>
      <c r="I2688" s="100">
        <f t="shared" si="1357"/>
        <v>0</v>
      </c>
    </row>
    <row r="2689" spans="1:11" hidden="1" x14ac:dyDescent="0.2">
      <c r="A2689" s="33" t="s">
        <v>46</v>
      </c>
      <c r="B2689" s="34"/>
      <c r="C2689" s="15">
        <v>0</v>
      </c>
      <c r="D2689" s="15">
        <f t="shared" ref="D2689:H2689" si="1383">D2691+D2692+D2693-D2690</f>
        <v>0</v>
      </c>
      <c r="E2689" s="15">
        <f t="shared" si="1383"/>
        <v>0</v>
      </c>
      <c r="F2689" s="15">
        <f t="shared" si="1383"/>
        <v>0</v>
      </c>
      <c r="G2689" s="15">
        <f t="shared" si="1383"/>
        <v>0</v>
      </c>
      <c r="H2689" s="16">
        <f t="shared" si="1383"/>
        <v>0</v>
      </c>
      <c r="I2689" s="100">
        <f t="shared" si="1357"/>
        <v>0</v>
      </c>
    </row>
    <row r="2690" spans="1:11" s="3" customFormat="1" hidden="1" x14ac:dyDescent="0.2">
      <c r="A2690" s="33" t="s">
        <v>47</v>
      </c>
      <c r="B2690" s="34"/>
      <c r="C2690" s="15">
        <v>0</v>
      </c>
      <c r="D2690" s="15">
        <f t="shared" ref="D2690:H2693" si="1384">SUM(D2737,D2786,D2834,D2883)</f>
        <v>0</v>
      </c>
      <c r="E2690" s="15">
        <f t="shared" si="1384"/>
        <v>0</v>
      </c>
      <c r="F2690" s="15">
        <f t="shared" si="1384"/>
        <v>0</v>
      </c>
      <c r="G2690" s="15">
        <f t="shared" si="1384"/>
        <v>0</v>
      </c>
      <c r="H2690" s="16">
        <f t="shared" si="1384"/>
        <v>0</v>
      </c>
      <c r="I2690" s="100">
        <f t="shared" si="1357"/>
        <v>0</v>
      </c>
    </row>
    <row r="2691" spans="1:11" hidden="1" x14ac:dyDescent="0.2">
      <c r="A2691" s="8" t="s">
        <v>48</v>
      </c>
      <c r="B2691" s="145" t="s">
        <v>61</v>
      </c>
      <c r="C2691" s="55">
        <v>0</v>
      </c>
      <c r="D2691" s="55">
        <f t="shared" si="1384"/>
        <v>0</v>
      </c>
      <c r="E2691" s="55">
        <f t="shared" ref="E2691:E2693" si="1385">C2691+D2691</f>
        <v>0</v>
      </c>
      <c r="F2691" s="55">
        <f t="shared" si="1384"/>
        <v>0</v>
      </c>
      <c r="G2691" s="55">
        <f t="shared" si="1384"/>
        <v>0</v>
      </c>
      <c r="H2691" s="95">
        <f t="shared" si="1384"/>
        <v>0</v>
      </c>
      <c r="I2691" s="100">
        <f t="shared" si="1357"/>
        <v>0</v>
      </c>
    </row>
    <row r="2692" spans="1:11" hidden="1" x14ac:dyDescent="0.2">
      <c r="A2692" s="8" t="s">
        <v>50</v>
      </c>
      <c r="B2692" s="145" t="s">
        <v>62</v>
      </c>
      <c r="C2692" s="55">
        <v>0</v>
      </c>
      <c r="D2692" s="55">
        <f t="shared" si="1384"/>
        <v>0</v>
      </c>
      <c r="E2692" s="55">
        <f t="shared" si="1385"/>
        <v>0</v>
      </c>
      <c r="F2692" s="55">
        <f t="shared" si="1384"/>
        <v>0</v>
      </c>
      <c r="G2692" s="55">
        <f t="shared" si="1384"/>
        <v>0</v>
      </c>
      <c r="H2692" s="95">
        <f t="shared" si="1384"/>
        <v>0</v>
      </c>
      <c r="I2692" s="100">
        <f t="shared" si="1357"/>
        <v>0</v>
      </c>
    </row>
    <row r="2693" spans="1:11" s="3" customFormat="1" hidden="1" x14ac:dyDescent="0.2">
      <c r="A2693" s="8" t="s">
        <v>52</v>
      </c>
      <c r="B2693" s="145" t="s">
        <v>63</v>
      </c>
      <c r="C2693" s="10">
        <v>0</v>
      </c>
      <c r="D2693" s="10">
        <f t="shared" si="1384"/>
        <v>0</v>
      </c>
      <c r="E2693" s="10">
        <f t="shared" si="1385"/>
        <v>0</v>
      </c>
      <c r="F2693" s="10">
        <f t="shared" si="1384"/>
        <v>0</v>
      </c>
      <c r="G2693" s="10">
        <f t="shared" si="1384"/>
        <v>0</v>
      </c>
      <c r="H2693" s="11">
        <f t="shared" si="1384"/>
        <v>0</v>
      </c>
      <c r="I2693" s="100">
        <f t="shared" si="1357"/>
        <v>0</v>
      </c>
    </row>
    <row r="2694" spans="1:11" s="3" customFormat="1" hidden="1" x14ac:dyDescent="0.2">
      <c r="A2694" s="37"/>
      <c r="B2694" s="24"/>
      <c r="C2694" s="10"/>
      <c r="D2694" s="10"/>
      <c r="E2694" s="10"/>
      <c r="F2694" s="10"/>
      <c r="G2694" s="10"/>
      <c r="H2694" s="11"/>
      <c r="I2694" s="100">
        <f t="shared" si="1357"/>
        <v>0</v>
      </c>
    </row>
    <row r="2695" spans="1:11" s="3" customFormat="1" hidden="1" x14ac:dyDescent="0.2">
      <c r="A2695" s="17" t="s">
        <v>64</v>
      </c>
      <c r="B2695" s="36" t="s">
        <v>65</v>
      </c>
      <c r="C2695" s="15">
        <v>0</v>
      </c>
      <c r="D2695" s="15">
        <f t="shared" ref="D2695" si="1386">SUM(D2742,D2791,D2839,D2888)</f>
        <v>0</v>
      </c>
      <c r="E2695" s="15">
        <f>C2695+D2695</f>
        <v>0</v>
      </c>
      <c r="F2695" s="15">
        <f t="shared" ref="F2695:H2695" si="1387">SUM(F2742,F2791,F2839,F2888)</f>
        <v>0</v>
      </c>
      <c r="G2695" s="15">
        <f t="shared" si="1387"/>
        <v>0</v>
      </c>
      <c r="H2695" s="16">
        <f t="shared" si="1387"/>
        <v>0</v>
      </c>
      <c r="I2695" s="100">
        <f t="shared" si="1357"/>
        <v>0</v>
      </c>
    </row>
    <row r="2696" spans="1:11" s="3" customFormat="1" hidden="1" x14ac:dyDescent="0.2">
      <c r="A2696" s="37"/>
      <c r="B2696" s="24"/>
      <c r="C2696" s="10"/>
      <c r="D2696" s="10"/>
      <c r="E2696" s="10"/>
      <c r="F2696" s="10"/>
      <c r="G2696" s="10"/>
      <c r="H2696" s="11"/>
      <c r="I2696" s="100">
        <f t="shared" si="1357"/>
        <v>0</v>
      </c>
    </row>
    <row r="2697" spans="1:11" s="67" customFormat="1" ht="38.25" hidden="1" x14ac:dyDescent="0.2">
      <c r="A2697" s="105" t="s">
        <v>97</v>
      </c>
      <c r="B2697" s="106"/>
      <c r="C2697" s="107">
        <v>0</v>
      </c>
      <c r="D2697" s="107">
        <f t="shared" ref="D2697:H2697" si="1388">D2698</f>
        <v>0</v>
      </c>
      <c r="E2697" s="107">
        <f t="shared" si="1388"/>
        <v>0</v>
      </c>
      <c r="F2697" s="107">
        <f t="shared" si="1388"/>
        <v>0</v>
      </c>
      <c r="G2697" s="107">
        <f t="shared" si="1388"/>
        <v>0</v>
      </c>
      <c r="H2697" s="108">
        <f t="shared" si="1388"/>
        <v>0</v>
      </c>
      <c r="I2697" s="100">
        <f t="shared" si="1357"/>
        <v>0</v>
      </c>
    </row>
    <row r="2698" spans="1:11" s="68" customFormat="1" hidden="1" x14ac:dyDescent="0.2">
      <c r="A2698" s="109" t="s">
        <v>71</v>
      </c>
      <c r="B2698" s="110"/>
      <c r="C2698" s="111">
        <v>0</v>
      </c>
      <c r="D2698" s="111">
        <f>SUM(D2699,D2700,D2701,D2702)</f>
        <v>0</v>
      </c>
      <c r="E2698" s="111">
        <f t="shared" ref="E2698:H2698" si="1389">SUM(E2699,E2700,E2701,E2702)</f>
        <v>0</v>
      </c>
      <c r="F2698" s="111">
        <f t="shared" si="1389"/>
        <v>0</v>
      </c>
      <c r="G2698" s="111">
        <f t="shared" si="1389"/>
        <v>0</v>
      </c>
      <c r="H2698" s="112">
        <f t="shared" si="1389"/>
        <v>0</v>
      </c>
      <c r="I2698" s="100">
        <f t="shared" si="1357"/>
        <v>0</v>
      </c>
    </row>
    <row r="2699" spans="1:11" ht="25.5" hidden="1" x14ac:dyDescent="0.2">
      <c r="A2699" s="139" t="s">
        <v>79</v>
      </c>
      <c r="B2699" s="140">
        <v>41070217</v>
      </c>
      <c r="C2699" s="55">
        <v>0</v>
      </c>
      <c r="D2699" s="55"/>
      <c r="E2699" s="55">
        <f>SUM(C2699,D2699)</f>
        <v>0</v>
      </c>
      <c r="F2699" s="55"/>
      <c r="G2699" s="55"/>
      <c r="H2699" s="95"/>
      <c r="I2699" s="100">
        <f t="shared" si="1357"/>
        <v>0</v>
      </c>
    </row>
    <row r="2700" spans="1:11" s="3" customFormat="1" ht="25.5" hidden="1" x14ac:dyDescent="0.2">
      <c r="A2700" s="8" t="s">
        <v>136</v>
      </c>
      <c r="B2700" s="12"/>
      <c r="C2700" s="10">
        <v>0</v>
      </c>
      <c r="D2700" s="10"/>
      <c r="E2700" s="10">
        <f t="shared" ref="E2700:E2701" si="1390">SUM(C2700,D2700)</f>
        <v>0</v>
      </c>
      <c r="F2700" s="10"/>
      <c r="G2700" s="10"/>
      <c r="H2700" s="11"/>
      <c r="I2700" s="100">
        <f t="shared" si="1357"/>
        <v>0</v>
      </c>
      <c r="J2700" s="3">
        <f>J2701+J2704</f>
        <v>0.98</v>
      </c>
      <c r="K2700" s="3">
        <v>1</v>
      </c>
    </row>
    <row r="2701" spans="1:11" s="3" customFormat="1" ht="38.25" hidden="1" x14ac:dyDescent="0.2">
      <c r="A2701" s="8" t="s">
        <v>12</v>
      </c>
      <c r="B2701" s="9">
        <v>420269</v>
      </c>
      <c r="C2701" s="10">
        <v>0</v>
      </c>
      <c r="D2701" s="10"/>
      <c r="E2701" s="10">
        <f t="shared" si="1390"/>
        <v>0</v>
      </c>
      <c r="F2701" s="10"/>
      <c r="G2701" s="10"/>
      <c r="H2701" s="11"/>
      <c r="I2701" s="100">
        <f t="shared" si="1357"/>
        <v>0</v>
      </c>
      <c r="J2701" s="3">
        <v>0.13</v>
      </c>
      <c r="K2701" s="3">
        <f>K2700*J2701/J2700</f>
        <v>0.1326530612244898</v>
      </c>
    </row>
    <row r="2702" spans="1:11" ht="25.5" hidden="1" x14ac:dyDescent="0.2">
      <c r="A2702" s="13" t="s">
        <v>13</v>
      </c>
      <c r="B2702" s="14" t="s">
        <v>14</v>
      </c>
      <c r="C2702" s="15">
        <v>0</v>
      </c>
      <c r="D2702" s="15">
        <f t="shared" ref="D2702:H2702" si="1391">SUM(D2703,D2707,D2711)</f>
        <v>0</v>
      </c>
      <c r="E2702" s="15">
        <f t="shared" si="1391"/>
        <v>0</v>
      </c>
      <c r="F2702" s="15">
        <f t="shared" si="1391"/>
        <v>0</v>
      </c>
      <c r="G2702" s="15">
        <f t="shared" si="1391"/>
        <v>0</v>
      </c>
      <c r="H2702" s="16">
        <f t="shared" si="1391"/>
        <v>0</v>
      </c>
      <c r="I2702" s="100">
        <f t="shared" si="1357"/>
        <v>0</v>
      </c>
    </row>
    <row r="2703" spans="1:11" hidden="1" x14ac:dyDescent="0.2">
      <c r="A2703" s="17" t="s">
        <v>15</v>
      </c>
      <c r="B2703" s="18" t="s">
        <v>16</v>
      </c>
      <c r="C2703" s="15">
        <v>0</v>
      </c>
      <c r="D2703" s="15">
        <f t="shared" ref="D2703:H2703" si="1392">SUM(D2704:D2706)</f>
        <v>0</v>
      </c>
      <c r="E2703" s="15">
        <f t="shared" si="1392"/>
        <v>0</v>
      </c>
      <c r="F2703" s="15">
        <f t="shared" si="1392"/>
        <v>0</v>
      </c>
      <c r="G2703" s="15">
        <f t="shared" si="1392"/>
        <v>0</v>
      </c>
      <c r="H2703" s="16">
        <f t="shared" si="1392"/>
        <v>0</v>
      </c>
      <c r="I2703" s="100">
        <f t="shared" ref="I2703:I2766" si="1393">SUM(E2703:H2703)</f>
        <v>0</v>
      </c>
    </row>
    <row r="2704" spans="1:11" s="3" customFormat="1" hidden="1" x14ac:dyDescent="0.2">
      <c r="A2704" s="19" t="s">
        <v>17</v>
      </c>
      <c r="B2704" s="20" t="s">
        <v>18</v>
      </c>
      <c r="C2704" s="10">
        <v>0</v>
      </c>
      <c r="D2704" s="10"/>
      <c r="E2704" s="10">
        <f t="shared" ref="E2704:E2706" si="1394">SUM(C2704,D2704)</f>
        <v>0</v>
      </c>
      <c r="F2704" s="10"/>
      <c r="G2704" s="10"/>
      <c r="H2704" s="11"/>
      <c r="I2704" s="100">
        <f t="shared" si="1393"/>
        <v>0</v>
      </c>
      <c r="J2704" s="3">
        <v>0.85</v>
      </c>
      <c r="K2704" s="3">
        <f>K2700*J2704/J2700</f>
        <v>0.86734693877551017</v>
      </c>
    </row>
    <row r="2705" spans="1:9" s="3" customFormat="1" hidden="1" x14ac:dyDescent="0.2">
      <c r="A2705" s="19" t="s">
        <v>19</v>
      </c>
      <c r="B2705" s="21" t="s">
        <v>20</v>
      </c>
      <c r="C2705" s="10">
        <v>0</v>
      </c>
      <c r="D2705" s="10"/>
      <c r="E2705" s="10">
        <f t="shared" si="1394"/>
        <v>0</v>
      </c>
      <c r="F2705" s="10"/>
      <c r="G2705" s="10"/>
      <c r="H2705" s="11"/>
      <c r="I2705" s="100">
        <f t="shared" si="1393"/>
        <v>0</v>
      </c>
    </row>
    <row r="2706" spans="1:9" hidden="1" x14ac:dyDescent="0.2">
      <c r="A2706" s="19" t="s">
        <v>21</v>
      </c>
      <c r="B2706" s="21" t="s">
        <v>22</v>
      </c>
      <c r="C2706" s="55">
        <v>0</v>
      </c>
      <c r="D2706" s="55"/>
      <c r="E2706" s="55">
        <f t="shared" si="1394"/>
        <v>0</v>
      </c>
      <c r="F2706" s="55"/>
      <c r="G2706" s="55"/>
      <c r="H2706" s="95"/>
      <c r="I2706" s="100">
        <f t="shared" si="1393"/>
        <v>0</v>
      </c>
    </row>
    <row r="2707" spans="1:9" s="3" customFormat="1" hidden="1" x14ac:dyDescent="0.2">
      <c r="A2707" s="17" t="s">
        <v>23</v>
      </c>
      <c r="B2707" s="22" t="s">
        <v>24</v>
      </c>
      <c r="C2707" s="15">
        <v>0</v>
      </c>
      <c r="D2707" s="15">
        <f t="shared" ref="D2707:H2707" si="1395">SUM(D2708:D2710)</f>
        <v>0</v>
      </c>
      <c r="E2707" s="15">
        <f t="shared" si="1395"/>
        <v>0</v>
      </c>
      <c r="F2707" s="15">
        <f t="shared" si="1395"/>
        <v>0</v>
      </c>
      <c r="G2707" s="15">
        <f t="shared" si="1395"/>
        <v>0</v>
      </c>
      <c r="H2707" s="16">
        <f t="shared" si="1395"/>
        <v>0</v>
      </c>
      <c r="I2707" s="100">
        <f t="shared" si="1393"/>
        <v>0</v>
      </c>
    </row>
    <row r="2708" spans="1:9" s="3" customFormat="1" hidden="1" x14ac:dyDescent="0.2">
      <c r="A2708" s="19" t="s">
        <v>17</v>
      </c>
      <c r="B2708" s="21" t="s">
        <v>25</v>
      </c>
      <c r="C2708" s="10">
        <v>0</v>
      </c>
      <c r="D2708" s="10"/>
      <c r="E2708" s="10">
        <f t="shared" ref="E2708:E2710" si="1396">SUM(C2708,D2708)</f>
        <v>0</v>
      </c>
      <c r="F2708" s="10"/>
      <c r="G2708" s="10"/>
      <c r="H2708" s="11"/>
      <c r="I2708" s="100">
        <f t="shared" si="1393"/>
        <v>0</v>
      </c>
    </row>
    <row r="2709" spans="1:9" s="3" customFormat="1" hidden="1" x14ac:dyDescent="0.2">
      <c r="A2709" s="19" t="s">
        <v>19</v>
      </c>
      <c r="B2709" s="21" t="s">
        <v>26</v>
      </c>
      <c r="C2709" s="10">
        <v>0</v>
      </c>
      <c r="D2709" s="10"/>
      <c r="E2709" s="10">
        <f t="shared" si="1396"/>
        <v>0</v>
      </c>
      <c r="F2709" s="10"/>
      <c r="G2709" s="10"/>
      <c r="H2709" s="11"/>
      <c r="I2709" s="100">
        <f t="shared" si="1393"/>
        <v>0</v>
      </c>
    </row>
    <row r="2710" spans="1:9" s="3" customFormat="1" hidden="1" x14ac:dyDescent="0.2">
      <c r="A2710" s="19" t="s">
        <v>21</v>
      </c>
      <c r="B2710" s="21" t="s">
        <v>27</v>
      </c>
      <c r="C2710" s="10">
        <v>0</v>
      </c>
      <c r="D2710" s="10"/>
      <c r="E2710" s="10">
        <f t="shared" si="1396"/>
        <v>0</v>
      </c>
      <c r="F2710" s="10"/>
      <c r="G2710" s="10"/>
      <c r="H2710" s="11"/>
      <c r="I2710" s="100">
        <f t="shared" si="1393"/>
        <v>0</v>
      </c>
    </row>
    <row r="2711" spans="1:9" s="3" customFormat="1" hidden="1" x14ac:dyDescent="0.2">
      <c r="A2711" s="17" t="s">
        <v>28</v>
      </c>
      <c r="B2711" s="22" t="s">
        <v>29</v>
      </c>
      <c r="C2711" s="15">
        <v>0</v>
      </c>
      <c r="D2711" s="15">
        <f t="shared" ref="D2711:H2711" si="1397">SUM(D2712:D2714)</f>
        <v>0</v>
      </c>
      <c r="E2711" s="15">
        <f t="shared" si="1397"/>
        <v>0</v>
      </c>
      <c r="F2711" s="15">
        <f t="shared" si="1397"/>
        <v>0</v>
      </c>
      <c r="G2711" s="15">
        <f t="shared" si="1397"/>
        <v>0</v>
      </c>
      <c r="H2711" s="16">
        <f t="shared" si="1397"/>
        <v>0</v>
      </c>
      <c r="I2711" s="100">
        <f t="shared" si="1393"/>
        <v>0</v>
      </c>
    </row>
    <row r="2712" spans="1:9" s="3" customFormat="1" hidden="1" x14ac:dyDescent="0.2">
      <c r="A2712" s="19" t="s">
        <v>17</v>
      </c>
      <c r="B2712" s="21" t="s">
        <v>30</v>
      </c>
      <c r="C2712" s="10">
        <v>0</v>
      </c>
      <c r="D2712" s="10"/>
      <c r="E2712" s="10">
        <f t="shared" ref="E2712:E2714" si="1398">SUM(C2712,D2712)</f>
        <v>0</v>
      </c>
      <c r="F2712" s="10"/>
      <c r="G2712" s="10"/>
      <c r="H2712" s="11"/>
      <c r="I2712" s="100">
        <f t="shared" si="1393"/>
        <v>0</v>
      </c>
    </row>
    <row r="2713" spans="1:9" s="3" customFormat="1" hidden="1" x14ac:dyDescent="0.2">
      <c r="A2713" s="19" t="s">
        <v>19</v>
      </c>
      <c r="B2713" s="21" t="s">
        <v>31</v>
      </c>
      <c r="C2713" s="10">
        <v>0</v>
      </c>
      <c r="D2713" s="10"/>
      <c r="E2713" s="10">
        <f t="shared" si="1398"/>
        <v>0</v>
      </c>
      <c r="F2713" s="10"/>
      <c r="G2713" s="10"/>
      <c r="H2713" s="11"/>
      <c r="I2713" s="100">
        <f t="shared" si="1393"/>
        <v>0</v>
      </c>
    </row>
    <row r="2714" spans="1:9" s="3" customFormat="1" hidden="1" x14ac:dyDescent="0.2">
      <c r="A2714" s="19" t="s">
        <v>21</v>
      </c>
      <c r="B2714" s="21" t="s">
        <v>32</v>
      </c>
      <c r="C2714" s="10">
        <v>0</v>
      </c>
      <c r="D2714" s="10"/>
      <c r="E2714" s="10">
        <f t="shared" si="1398"/>
        <v>0</v>
      </c>
      <c r="F2714" s="10"/>
      <c r="G2714" s="10"/>
      <c r="H2714" s="11"/>
      <c r="I2714" s="100">
        <f t="shared" si="1393"/>
        <v>0</v>
      </c>
    </row>
    <row r="2715" spans="1:9" s="68" customFormat="1" hidden="1" x14ac:dyDescent="0.2">
      <c r="A2715" s="109" t="s">
        <v>69</v>
      </c>
      <c r="B2715" s="110"/>
      <c r="C2715" s="111">
        <v>0</v>
      </c>
      <c r="D2715" s="111">
        <f t="shared" ref="D2715:H2715" si="1399">SUM(D2716,D2719,D2742)</f>
        <v>0</v>
      </c>
      <c r="E2715" s="111">
        <f t="shared" si="1399"/>
        <v>0</v>
      </c>
      <c r="F2715" s="111">
        <f t="shared" si="1399"/>
        <v>0</v>
      </c>
      <c r="G2715" s="111">
        <f t="shared" si="1399"/>
        <v>0</v>
      </c>
      <c r="H2715" s="112">
        <f t="shared" si="1399"/>
        <v>0</v>
      </c>
      <c r="I2715" s="100">
        <f t="shared" si="1393"/>
        <v>0</v>
      </c>
    </row>
    <row r="2716" spans="1:9" s="3" customFormat="1" hidden="1" x14ac:dyDescent="0.2">
      <c r="A2716" s="29" t="s">
        <v>34</v>
      </c>
      <c r="B2716" s="30">
        <v>20</v>
      </c>
      <c r="C2716" s="15">
        <v>0</v>
      </c>
      <c r="D2716" s="15">
        <f t="shared" ref="D2716:H2716" si="1400">SUM(D2717)</f>
        <v>0</v>
      </c>
      <c r="E2716" s="15">
        <f t="shared" si="1400"/>
        <v>0</v>
      </c>
      <c r="F2716" s="15">
        <f t="shared" si="1400"/>
        <v>0</v>
      </c>
      <c r="G2716" s="15">
        <f t="shared" si="1400"/>
        <v>0</v>
      </c>
      <c r="H2716" s="16">
        <f t="shared" si="1400"/>
        <v>0</v>
      </c>
      <c r="I2716" s="100">
        <f t="shared" si="1393"/>
        <v>0</v>
      </c>
    </row>
    <row r="2717" spans="1:9" s="3" customFormat="1" hidden="1" x14ac:dyDescent="0.2">
      <c r="A2717" s="19" t="s">
        <v>37</v>
      </c>
      <c r="B2717" s="143" t="s">
        <v>38</v>
      </c>
      <c r="C2717" s="10">
        <v>0</v>
      </c>
      <c r="D2717" s="10"/>
      <c r="E2717" s="10">
        <f>C2717+D2717</f>
        <v>0</v>
      </c>
      <c r="F2717" s="10"/>
      <c r="G2717" s="10"/>
      <c r="H2717" s="11"/>
      <c r="I2717" s="100">
        <f t="shared" si="1393"/>
        <v>0</v>
      </c>
    </row>
    <row r="2718" spans="1:9" s="3" customFormat="1" hidden="1" x14ac:dyDescent="0.2">
      <c r="A2718" s="19"/>
      <c r="B2718" s="20"/>
      <c r="C2718" s="10"/>
      <c r="D2718" s="10"/>
      <c r="E2718" s="10"/>
      <c r="F2718" s="10"/>
      <c r="G2718" s="10"/>
      <c r="H2718" s="11"/>
      <c r="I2718" s="100">
        <f t="shared" si="1393"/>
        <v>0</v>
      </c>
    </row>
    <row r="2719" spans="1:9" ht="25.5" hidden="1" x14ac:dyDescent="0.2">
      <c r="A2719" s="29" t="s">
        <v>141</v>
      </c>
      <c r="B2719" s="31">
        <v>58</v>
      </c>
      <c r="C2719" s="15">
        <v>0</v>
      </c>
      <c r="D2719" s="15">
        <f t="shared" ref="D2719:H2719" si="1401">SUM(D2720,D2727,D2734)</f>
        <v>0</v>
      </c>
      <c r="E2719" s="15">
        <f t="shared" si="1401"/>
        <v>0</v>
      </c>
      <c r="F2719" s="15">
        <f t="shared" si="1401"/>
        <v>0</v>
      </c>
      <c r="G2719" s="15">
        <f t="shared" si="1401"/>
        <v>0</v>
      </c>
      <c r="H2719" s="16">
        <f t="shared" si="1401"/>
        <v>0</v>
      </c>
      <c r="I2719" s="100">
        <f t="shared" si="1393"/>
        <v>0</v>
      </c>
    </row>
    <row r="2720" spans="1:9" hidden="1" x14ac:dyDescent="0.2">
      <c r="A2720" s="29" t="s">
        <v>43</v>
      </c>
      <c r="B2720" s="32" t="s">
        <v>142</v>
      </c>
      <c r="C2720" s="15">
        <v>0</v>
      </c>
      <c r="D2720" s="15">
        <f t="shared" ref="D2720:H2720" si="1402">SUM(D2724,D2725,D2726)</f>
        <v>0</v>
      </c>
      <c r="E2720" s="15">
        <f t="shared" si="1402"/>
        <v>0</v>
      </c>
      <c r="F2720" s="15">
        <f t="shared" si="1402"/>
        <v>0</v>
      </c>
      <c r="G2720" s="15">
        <f t="shared" si="1402"/>
        <v>0</v>
      </c>
      <c r="H2720" s="16">
        <f t="shared" si="1402"/>
        <v>0</v>
      </c>
      <c r="I2720" s="100">
        <f t="shared" si="1393"/>
        <v>0</v>
      </c>
    </row>
    <row r="2721" spans="1:11" s="3" customFormat="1" hidden="1" x14ac:dyDescent="0.2">
      <c r="A2721" s="33" t="s">
        <v>45</v>
      </c>
      <c r="B2721" s="34"/>
      <c r="C2721" s="15"/>
      <c r="D2721" s="15"/>
      <c r="E2721" s="15"/>
      <c r="F2721" s="15"/>
      <c r="G2721" s="15"/>
      <c r="H2721" s="16"/>
      <c r="I2721" s="100">
        <f t="shared" si="1393"/>
        <v>0</v>
      </c>
    </row>
    <row r="2722" spans="1:11" hidden="1" x14ac:dyDescent="0.2">
      <c r="A2722" s="33" t="s">
        <v>46</v>
      </c>
      <c r="B2722" s="34"/>
      <c r="C2722" s="15">
        <v>0</v>
      </c>
      <c r="D2722" s="15">
        <f t="shared" ref="D2722:H2722" si="1403">D2724+D2725+D2726-D2723</f>
        <v>0</v>
      </c>
      <c r="E2722" s="15">
        <f t="shared" si="1403"/>
        <v>0</v>
      </c>
      <c r="F2722" s="15">
        <f t="shared" si="1403"/>
        <v>0</v>
      </c>
      <c r="G2722" s="15">
        <f t="shared" si="1403"/>
        <v>0</v>
      </c>
      <c r="H2722" s="16">
        <f t="shared" si="1403"/>
        <v>0</v>
      </c>
      <c r="I2722" s="100">
        <f t="shared" si="1393"/>
        <v>0</v>
      </c>
    </row>
    <row r="2723" spans="1:11" hidden="1" x14ac:dyDescent="0.2">
      <c r="A2723" s="33" t="s">
        <v>47</v>
      </c>
      <c r="B2723" s="34"/>
      <c r="C2723" s="15">
        <v>0</v>
      </c>
      <c r="D2723" s="15"/>
      <c r="E2723" s="15">
        <f>C2723+D2723</f>
        <v>0</v>
      </c>
      <c r="F2723" s="15"/>
      <c r="G2723" s="15"/>
      <c r="H2723" s="16"/>
      <c r="I2723" s="100">
        <f t="shared" si="1393"/>
        <v>0</v>
      </c>
    </row>
    <row r="2724" spans="1:11" hidden="1" x14ac:dyDescent="0.2">
      <c r="A2724" s="8" t="s">
        <v>48</v>
      </c>
      <c r="B2724" s="144" t="s">
        <v>143</v>
      </c>
      <c r="C2724" s="55">
        <v>0</v>
      </c>
      <c r="D2724" s="55"/>
      <c r="E2724" s="55">
        <f t="shared" ref="E2724:E2725" si="1404">C2724+D2724</f>
        <v>0</v>
      </c>
      <c r="F2724" s="55"/>
      <c r="G2724" s="55"/>
      <c r="H2724" s="95"/>
      <c r="I2724" s="100">
        <f t="shared" si="1393"/>
        <v>0</v>
      </c>
      <c r="J2724" s="69">
        <v>0.02</v>
      </c>
      <c r="K2724" s="69">
        <v>0.13</v>
      </c>
    </row>
    <row r="2725" spans="1:11" hidden="1" x14ac:dyDescent="0.2">
      <c r="A2725" s="8" t="s">
        <v>50</v>
      </c>
      <c r="B2725" s="144" t="s">
        <v>144</v>
      </c>
      <c r="C2725" s="55">
        <v>0</v>
      </c>
      <c r="D2725" s="55"/>
      <c r="E2725" s="55">
        <f t="shared" si="1404"/>
        <v>0</v>
      </c>
      <c r="F2725" s="55"/>
      <c r="G2725" s="55"/>
      <c r="H2725" s="95"/>
      <c r="I2725" s="100">
        <f t="shared" si="1393"/>
        <v>0</v>
      </c>
      <c r="J2725" s="69">
        <v>0.85</v>
      </c>
    </row>
    <row r="2726" spans="1:11" hidden="1" x14ac:dyDescent="0.2">
      <c r="A2726" s="8" t="s">
        <v>52</v>
      </c>
      <c r="B2726" s="145" t="s">
        <v>145</v>
      </c>
      <c r="C2726" s="55">
        <v>0</v>
      </c>
      <c r="D2726" s="55"/>
      <c r="E2726" s="55">
        <f>C2726+D2726</f>
        <v>0</v>
      </c>
      <c r="F2726" s="55"/>
      <c r="G2726" s="55"/>
      <c r="H2726" s="95"/>
      <c r="I2726" s="100">
        <f t="shared" si="1393"/>
        <v>0</v>
      </c>
    </row>
    <row r="2727" spans="1:11" s="3" customFormat="1" hidden="1" x14ac:dyDescent="0.2">
      <c r="A2727" s="29" t="s">
        <v>54</v>
      </c>
      <c r="B2727" s="30" t="s">
        <v>55</v>
      </c>
      <c r="C2727" s="15">
        <v>0</v>
      </c>
      <c r="D2727" s="15">
        <f t="shared" ref="D2727:H2727" si="1405">SUM(D2731,D2732,D2733)</f>
        <v>0</v>
      </c>
      <c r="E2727" s="15">
        <f t="shared" si="1405"/>
        <v>0</v>
      </c>
      <c r="F2727" s="15">
        <f t="shared" si="1405"/>
        <v>0</v>
      </c>
      <c r="G2727" s="15">
        <f t="shared" si="1405"/>
        <v>0</v>
      </c>
      <c r="H2727" s="16">
        <f t="shared" si="1405"/>
        <v>0</v>
      </c>
      <c r="I2727" s="100">
        <f t="shared" si="1393"/>
        <v>0</v>
      </c>
    </row>
    <row r="2728" spans="1:11" s="3" customFormat="1" hidden="1" x14ac:dyDescent="0.2">
      <c r="A2728" s="35" t="s">
        <v>45</v>
      </c>
      <c r="B2728" s="30"/>
      <c r="C2728" s="15"/>
      <c r="D2728" s="15"/>
      <c r="E2728" s="15"/>
      <c r="F2728" s="15"/>
      <c r="G2728" s="15"/>
      <c r="H2728" s="16"/>
      <c r="I2728" s="100">
        <f t="shared" si="1393"/>
        <v>0</v>
      </c>
    </row>
    <row r="2729" spans="1:11" s="3" customFormat="1" hidden="1" x14ac:dyDescent="0.2">
      <c r="A2729" s="33" t="s">
        <v>46</v>
      </c>
      <c r="B2729" s="34"/>
      <c r="C2729" s="15">
        <v>0</v>
      </c>
      <c r="D2729" s="15">
        <f t="shared" ref="D2729:H2729" si="1406">D2731+D2732+D2733-D2730</f>
        <v>0</v>
      </c>
      <c r="E2729" s="15">
        <f t="shared" si="1406"/>
        <v>0</v>
      </c>
      <c r="F2729" s="15">
        <f t="shared" si="1406"/>
        <v>0</v>
      </c>
      <c r="G2729" s="15">
        <f t="shared" si="1406"/>
        <v>0</v>
      </c>
      <c r="H2729" s="16">
        <f t="shared" si="1406"/>
        <v>0</v>
      </c>
      <c r="I2729" s="100">
        <f t="shared" si="1393"/>
        <v>0</v>
      </c>
    </row>
    <row r="2730" spans="1:11" s="3" customFormat="1" hidden="1" x14ac:dyDescent="0.2">
      <c r="A2730" s="33" t="s">
        <v>47</v>
      </c>
      <c r="B2730" s="34"/>
      <c r="C2730" s="15">
        <v>0</v>
      </c>
      <c r="D2730" s="15"/>
      <c r="E2730" s="15">
        <f t="shared" ref="E2730:E2733" si="1407">C2730+D2730</f>
        <v>0</v>
      </c>
      <c r="F2730" s="15"/>
      <c r="G2730" s="15"/>
      <c r="H2730" s="16"/>
      <c r="I2730" s="100">
        <f t="shared" si="1393"/>
        <v>0</v>
      </c>
    </row>
    <row r="2731" spans="1:11" s="3" customFormat="1" hidden="1" x14ac:dyDescent="0.2">
      <c r="A2731" s="8" t="s">
        <v>48</v>
      </c>
      <c r="B2731" s="145" t="s">
        <v>56</v>
      </c>
      <c r="C2731" s="10">
        <v>0</v>
      </c>
      <c r="D2731" s="10"/>
      <c r="E2731" s="10">
        <f t="shared" si="1407"/>
        <v>0</v>
      </c>
      <c r="F2731" s="10"/>
      <c r="G2731" s="10"/>
      <c r="H2731" s="11"/>
      <c r="I2731" s="100">
        <f t="shared" si="1393"/>
        <v>0</v>
      </c>
    </row>
    <row r="2732" spans="1:11" s="3" customFormat="1" hidden="1" x14ac:dyDescent="0.2">
      <c r="A2732" s="8" t="s">
        <v>50</v>
      </c>
      <c r="B2732" s="145" t="s">
        <v>57</v>
      </c>
      <c r="C2732" s="10">
        <v>0</v>
      </c>
      <c r="D2732" s="10"/>
      <c r="E2732" s="10">
        <f t="shared" si="1407"/>
        <v>0</v>
      </c>
      <c r="F2732" s="10"/>
      <c r="G2732" s="10"/>
      <c r="H2732" s="11"/>
      <c r="I2732" s="100">
        <f t="shared" si="1393"/>
        <v>0</v>
      </c>
    </row>
    <row r="2733" spans="1:11" s="3" customFormat="1" hidden="1" x14ac:dyDescent="0.2">
      <c r="A2733" s="8" t="s">
        <v>52</v>
      </c>
      <c r="B2733" s="145" t="s">
        <v>58</v>
      </c>
      <c r="C2733" s="10">
        <v>0</v>
      </c>
      <c r="D2733" s="10"/>
      <c r="E2733" s="10">
        <f t="shared" si="1407"/>
        <v>0</v>
      </c>
      <c r="F2733" s="10"/>
      <c r="G2733" s="10"/>
      <c r="H2733" s="11"/>
      <c r="I2733" s="100">
        <f t="shared" si="1393"/>
        <v>0</v>
      </c>
    </row>
    <row r="2734" spans="1:11" s="3" customFormat="1" hidden="1" x14ac:dyDescent="0.2">
      <c r="A2734" s="29" t="s">
        <v>59</v>
      </c>
      <c r="B2734" s="36" t="s">
        <v>60</v>
      </c>
      <c r="C2734" s="15">
        <v>0</v>
      </c>
      <c r="D2734" s="15">
        <f t="shared" ref="D2734:H2734" si="1408">SUM(D2738,D2739,D2740)</f>
        <v>0</v>
      </c>
      <c r="E2734" s="15">
        <f t="shared" si="1408"/>
        <v>0</v>
      </c>
      <c r="F2734" s="15">
        <f t="shared" si="1408"/>
        <v>0</v>
      </c>
      <c r="G2734" s="15">
        <f t="shared" si="1408"/>
        <v>0</v>
      </c>
      <c r="H2734" s="16">
        <f t="shared" si="1408"/>
        <v>0</v>
      </c>
      <c r="I2734" s="100">
        <f t="shared" si="1393"/>
        <v>0</v>
      </c>
    </row>
    <row r="2735" spans="1:11" s="3" customFormat="1" hidden="1" x14ac:dyDescent="0.2">
      <c r="A2735" s="35" t="s">
        <v>45</v>
      </c>
      <c r="B2735" s="36"/>
      <c r="C2735" s="15"/>
      <c r="D2735" s="15"/>
      <c r="E2735" s="15"/>
      <c r="F2735" s="15"/>
      <c r="G2735" s="15"/>
      <c r="H2735" s="16"/>
      <c r="I2735" s="100">
        <f t="shared" si="1393"/>
        <v>0</v>
      </c>
    </row>
    <row r="2736" spans="1:11" s="3" customFormat="1" hidden="1" x14ac:dyDescent="0.2">
      <c r="A2736" s="33" t="s">
        <v>46</v>
      </c>
      <c r="B2736" s="34"/>
      <c r="C2736" s="15">
        <v>0</v>
      </c>
      <c r="D2736" s="15">
        <f t="shared" ref="D2736:H2736" si="1409">D2738+D2739+D2740-D2737</f>
        <v>0</v>
      </c>
      <c r="E2736" s="15">
        <f t="shared" si="1409"/>
        <v>0</v>
      </c>
      <c r="F2736" s="15">
        <f t="shared" si="1409"/>
        <v>0</v>
      </c>
      <c r="G2736" s="15">
        <f t="shared" si="1409"/>
        <v>0</v>
      </c>
      <c r="H2736" s="16">
        <f t="shared" si="1409"/>
        <v>0</v>
      </c>
      <c r="I2736" s="100">
        <f t="shared" si="1393"/>
        <v>0</v>
      </c>
    </row>
    <row r="2737" spans="1:9" s="3" customFormat="1" hidden="1" x14ac:dyDescent="0.2">
      <c r="A2737" s="33" t="s">
        <v>47</v>
      </c>
      <c r="B2737" s="34"/>
      <c r="C2737" s="15">
        <v>0</v>
      </c>
      <c r="D2737" s="15"/>
      <c r="E2737" s="15">
        <f t="shared" ref="E2737:E2740" si="1410">C2737+D2737</f>
        <v>0</v>
      </c>
      <c r="F2737" s="15"/>
      <c r="G2737" s="15"/>
      <c r="H2737" s="16"/>
      <c r="I2737" s="100">
        <f t="shared" si="1393"/>
        <v>0</v>
      </c>
    </row>
    <row r="2738" spans="1:9" s="3" customFormat="1" hidden="1" x14ac:dyDescent="0.2">
      <c r="A2738" s="8" t="s">
        <v>48</v>
      </c>
      <c r="B2738" s="145" t="s">
        <v>61</v>
      </c>
      <c r="C2738" s="10">
        <v>0</v>
      </c>
      <c r="D2738" s="10"/>
      <c r="E2738" s="10">
        <f t="shared" si="1410"/>
        <v>0</v>
      </c>
      <c r="F2738" s="10"/>
      <c r="G2738" s="10"/>
      <c r="H2738" s="11"/>
      <c r="I2738" s="100">
        <f t="shared" si="1393"/>
        <v>0</v>
      </c>
    </row>
    <row r="2739" spans="1:9" s="3" customFormat="1" hidden="1" x14ac:dyDescent="0.2">
      <c r="A2739" s="8" t="s">
        <v>50</v>
      </c>
      <c r="B2739" s="145" t="s">
        <v>62</v>
      </c>
      <c r="C2739" s="10">
        <v>0</v>
      </c>
      <c r="D2739" s="10"/>
      <c r="E2739" s="10">
        <f t="shared" si="1410"/>
        <v>0</v>
      </c>
      <c r="F2739" s="10"/>
      <c r="G2739" s="10"/>
      <c r="H2739" s="11"/>
      <c r="I2739" s="100">
        <f t="shared" si="1393"/>
        <v>0</v>
      </c>
    </row>
    <row r="2740" spans="1:9" s="3" customFormat="1" hidden="1" x14ac:dyDescent="0.2">
      <c r="A2740" s="8" t="s">
        <v>52</v>
      </c>
      <c r="B2740" s="145" t="s">
        <v>63</v>
      </c>
      <c r="C2740" s="10">
        <v>0</v>
      </c>
      <c r="D2740" s="10"/>
      <c r="E2740" s="10">
        <f t="shared" si="1410"/>
        <v>0</v>
      </c>
      <c r="F2740" s="10"/>
      <c r="G2740" s="10"/>
      <c r="H2740" s="11"/>
      <c r="I2740" s="100">
        <f t="shared" si="1393"/>
        <v>0</v>
      </c>
    </row>
    <row r="2741" spans="1:9" s="3" customFormat="1" hidden="1" x14ac:dyDescent="0.2">
      <c r="A2741" s="37"/>
      <c r="B2741" s="24"/>
      <c r="C2741" s="10"/>
      <c r="D2741" s="10"/>
      <c r="E2741" s="10"/>
      <c r="F2741" s="10"/>
      <c r="G2741" s="10"/>
      <c r="H2741" s="11"/>
      <c r="I2741" s="100">
        <f t="shared" si="1393"/>
        <v>0</v>
      </c>
    </row>
    <row r="2742" spans="1:9" s="3" customFormat="1" hidden="1" x14ac:dyDescent="0.2">
      <c r="A2742" s="17" t="s">
        <v>64</v>
      </c>
      <c r="B2742" s="36" t="s">
        <v>65</v>
      </c>
      <c r="C2742" s="15">
        <v>0</v>
      </c>
      <c r="D2742" s="15"/>
      <c r="E2742" s="15">
        <f>C2742+D2742</f>
        <v>0</v>
      </c>
      <c r="F2742" s="15"/>
      <c r="G2742" s="15"/>
      <c r="H2742" s="16"/>
      <c r="I2742" s="100">
        <f t="shared" si="1393"/>
        <v>0</v>
      </c>
    </row>
    <row r="2743" spans="1:9" s="3" customFormat="1" hidden="1" x14ac:dyDescent="0.2">
      <c r="A2743" s="37"/>
      <c r="B2743" s="24"/>
      <c r="C2743" s="10"/>
      <c r="D2743" s="10"/>
      <c r="E2743" s="10"/>
      <c r="F2743" s="10"/>
      <c r="G2743" s="10"/>
      <c r="H2743" s="11"/>
      <c r="I2743" s="100">
        <f t="shared" si="1393"/>
        <v>0</v>
      </c>
    </row>
    <row r="2744" spans="1:9" s="3" customFormat="1" hidden="1" x14ac:dyDescent="0.2">
      <c r="A2744" s="17" t="s">
        <v>66</v>
      </c>
      <c r="B2744" s="36"/>
      <c r="C2744" s="15">
        <v>0</v>
      </c>
      <c r="D2744" s="15">
        <f t="shared" ref="D2744:H2744" si="1411">D2697-D2715</f>
        <v>0</v>
      </c>
      <c r="E2744" s="15">
        <f t="shared" si="1411"/>
        <v>0</v>
      </c>
      <c r="F2744" s="15">
        <f t="shared" si="1411"/>
        <v>0</v>
      </c>
      <c r="G2744" s="15">
        <f t="shared" si="1411"/>
        <v>0</v>
      </c>
      <c r="H2744" s="16">
        <f t="shared" si="1411"/>
        <v>0</v>
      </c>
      <c r="I2744" s="100">
        <f t="shared" si="1393"/>
        <v>0</v>
      </c>
    </row>
    <row r="2745" spans="1:9" s="3" customFormat="1" hidden="1" x14ac:dyDescent="0.2">
      <c r="A2745" s="23"/>
      <c r="B2745" s="24"/>
      <c r="C2745" s="10"/>
      <c r="D2745" s="10"/>
      <c r="E2745" s="10"/>
      <c r="F2745" s="10"/>
      <c r="G2745" s="10"/>
      <c r="H2745" s="11"/>
      <c r="I2745" s="100">
        <f t="shared" si="1393"/>
        <v>0</v>
      </c>
    </row>
    <row r="2746" spans="1:9" s="67" customFormat="1" ht="25.5" hidden="1" x14ac:dyDescent="0.2">
      <c r="A2746" s="105" t="s">
        <v>98</v>
      </c>
      <c r="B2746" s="106"/>
      <c r="C2746" s="107">
        <v>0</v>
      </c>
      <c r="D2746" s="107">
        <f t="shared" ref="D2746:H2746" si="1412">D2747</f>
        <v>0</v>
      </c>
      <c r="E2746" s="107">
        <f t="shared" si="1412"/>
        <v>0</v>
      </c>
      <c r="F2746" s="107">
        <f t="shared" si="1412"/>
        <v>0</v>
      </c>
      <c r="G2746" s="107">
        <f t="shared" si="1412"/>
        <v>0</v>
      </c>
      <c r="H2746" s="108">
        <f t="shared" si="1412"/>
        <v>0</v>
      </c>
      <c r="I2746" s="100">
        <f t="shared" si="1393"/>
        <v>0</v>
      </c>
    </row>
    <row r="2747" spans="1:9" hidden="1" x14ac:dyDescent="0.2">
      <c r="A2747" s="101" t="s">
        <v>71</v>
      </c>
      <c r="B2747" s="102"/>
      <c r="C2747" s="103">
        <v>0</v>
      </c>
      <c r="D2747" s="103">
        <f t="shared" ref="D2747:H2747" si="1413">SUM(D2748,D2749,D2750,D2751)</f>
        <v>0</v>
      </c>
      <c r="E2747" s="103">
        <f t="shared" si="1413"/>
        <v>0</v>
      </c>
      <c r="F2747" s="103">
        <f t="shared" si="1413"/>
        <v>0</v>
      </c>
      <c r="G2747" s="103">
        <f t="shared" si="1413"/>
        <v>0</v>
      </c>
      <c r="H2747" s="104">
        <f t="shared" si="1413"/>
        <v>0</v>
      </c>
      <c r="I2747" s="100">
        <f t="shared" si="1393"/>
        <v>0</v>
      </c>
    </row>
    <row r="2748" spans="1:9" hidden="1" x14ac:dyDescent="0.2">
      <c r="A2748" s="8" t="s">
        <v>72</v>
      </c>
      <c r="B2748" s="9"/>
      <c r="C2748" s="55">
        <v>0</v>
      </c>
      <c r="D2748" s="55"/>
      <c r="E2748" s="55">
        <f>SUM(C2748,D2748)</f>
        <v>0</v>
      </c>
      <c r="F2748" s="55"/>
      <c r="G2748" s="55"/>
      <c r="H2748" s="95"/>
      <c r="I2748" s="100">
        <f t="shared" si="1393"/>
        <v>0</v>
      </c>
    </row>
    <row r="2749" spans="1:9" s="3" customFormat="1" ht="25.5" hidden="1" x14ac:dyDescent="0.2">
      <c r="A2749" s="8" t="s">
        <v>136</v>
      </c>
      <c r="B2749" s="12"/>
      <c r="C2749" s="10">
        <v>0</v>
      </c>
      <c r="D2749" s="10"/>
      <c r="E2749" s="10">
        <f t="shared" ref="E2749:E2750" si="1414">SUM(C2749,D2749)</f>
        <v>0</v>
      </c>
      <c r="F2749" s="10"/>
      <c r="G2749" s="10"/>
      <c r="H2749" s="11"/>
      <c r="I2749" s="100">
        <f t="shared" si="1393"/>
        <v>0</v>
      </c>
    </row>
    <row r="2750" spans="1:9" s="3" customFormat="1" ht="38.25" hidden="1" x14ac:dyDescent="0.2">
      <c r="A2750" s="8" t="s">
        <v>12</v>
      </c>
      <c r="B2750" s="9">
        <v>420269</v>
      </c>
      <c r="C2750" s="10">
        <v>0</v>
      </c>
      <c r="D2750" s="10"/>
      <c r="E2750" s="10">
        <f t="shared" si="1414"/>
        <v>0</v>
      </c>
      <c r="F2750" s="10"/>
      <c r="G2750" s="10"/>
      <c r="H2750" s="11"/>
      <c r="I2750" s="100">
        <f t="shared" si="1393"/>
        <v>0</v>
      </c>
    </row>
    <row r="2751" spans="1:9" s="3" customFormat="1" ht="25.5" hidden="1" x14ac:dyDescent="0.2">
      <c r="A2751" s="13" t="s">
        <v>13</v>
      </c>
      <c r="B2751" s="14" t="s">
        <v>14</v>
      </c>
      <c r="C2751" s="15">
        <v>0</v>
      </c>
      <c r="D2751" s="15">
        <f t="shared" ref="D2751:H2751" si="1415">SUM(D2752,D2756,D2760)</f>
        <v>0</v>
      </c>
      <c r="E2751" s="15">
        <f t="shared" si="1415"/>
        <v>0</v>
      </c>
      <c r="F2751" s="15">
        <f t="shared" si="1415"/>
        <v>0</v>
      </c>
      <c r="G2751" s="15">
        <f t="shared" si="1415"/>
        <v>0</v>
      </c>
      <c r="H2751" s="16">
        <f t="shared" si="1415"/>
        <v>0</v>
      </c>
      <c r="I2751" s="100">
        <f t="shared" si="1393"/>
        <v>0</v>
      </c>
    </row>
    <row r="2752" spans="1:9" s="3" customFormat="1" hidden="1" x14ac:dyDescent="0.2">
      <c r="A2752" s="17" t="s">
        <v>15</v>
      </c>
      <c r="B2752" s="18" t="s">
        <v>16</v>
      </c>
      <c r="C2752" s="15">
        <v>0</v>
      </c>
      <c r="D2752" s="15">
        <f t="shared" ref="D2752:H2752" si="1416">SUM(D2753:D2755)</f>
        <v>0</v>
      </c>
      <c r="E2752" s="15">
        <f t="shared" si="1416"/>
        <v>0</v>
      </c>
      <c r="F2752" s="15">
        <f t="shared" si="1416"/>
        <v>0</v>
      </c>
      <c r="G2752" s="15">
        <f t="shared" si="1416"/>
        <v>0</v>
      </c>
      <c r="H2752" s="16">
        <f t="shared" si="1416"/>
        <v>0</v>
      </c>
      <c r="I2752" s="100">
        <f t="shared" si="1393"/>
        <v>0</v>
      </c>
    </row>
    <row r="2753" spans="1:9" s="3" customFormat="1" hidden="1" x14ac:dyDescent="0.2">
      <c r="A2753" s="19" t="s">
        <v>17</v>
      </c>
      <c r="B2753" s="20" t="s">
        <v>18</v>
      </c>
      <c r="C2753" s="10">
        <v>0</v>
      </c>
      <c r="D2753" s="10"/>
      <c r="E2753" s="10">
        <f t="shared" ref="E2753:E2755" si="1417">SUM(C2753,D2753)</f>
        <v>0</v>
      </c>
      <c r="F2753" s="10"/>
      <c r="G2753" s="10"/>
      <c r="H2753" s="11"/>
      <c r="I2753" s="100">
        <f t="shared" si="1393"/>
        <v>0</v>
      </c>
    </row>
    <row r="2754" spans="1:9" s="3" customFormat="1" hidden="1" x14ac:dyDescent="0.2">
      <c r="A2754" s="19" t="s">
        <v>19</v>
      </c>
      <c r="B2754" s="21" t="s">
        <v>20</v>
      </c>
      <c r="C2754" s="10">
        <v>0</v>
      </c>
      <c r="D2754" s="10"/>
      <c r="E2754" s="10">
        <f t="shared" si="1417"/>
        <v>0</v>
      </c>
      <c r="F2754" s="10"/>
      <c r="G2754" s="10"/>
      <c r="H2754" s="11"/>
      <c r="I2754" s="100">
        <f t="shared" si="1393"/>
        <v>0</v>
      </c>
    </row>
    <row r="2755" spans="1:9" s="3" customFormat="1" hidden="1" x14ac:dyDescent="0.2">
      <c r="A2755" s="19" t="s">
        <v>21</v>
      </c>
      <c r="B2755" s="21" t="s">
        <v>22</v>
      </c>
      <c r="C2755" s="10">
        <v>0</v>
      </c>
      <c r="D2755" s="10"/>
      <c r="E2755" s="10">
        <f t="shared" si="1417"/>
        <v>0</v>
      </c>
      <c r="F2755" s="10"/>
      <c r="G2755" s="10"/>
      <c r="H2755" s="11"/>
      <c r="I2755" s="100">
        <f t="shared" si="1393"/>
        <v>0</v>
      </c>
    </row>
    <row r="2756" spans="1:9" s="3" customFormat="1" hidden="1" x14ac:dyDescent="0.2">
      <c r="A2756" s="17" t="s">
        <v>23</v>
      </c>
      <c r="B2756" s="22" t="s">
        <v>24</v>
      </c>
      <c r="C2756" s="15">
        <v>0</v>
      </c>
      <c r="D2756" s="15">
        <f t="shared" ref="D2756:H2756" si="1418">SUM(D2757:D2759)</f>
        <v>0</v>
      </c>
      <c r="E2756" s="15">
        <f t="shared" si="1418"/>
        <v>0</v>
      </c>
      <c r="F2756" s="15">
        <f t="shared" si="1418"/>
        <v>0</v>
      </c>
      <c r="G2756" s="15">
        <f t="shared" si="1418"/>
        <v>0</v>
      </c>
      <c r="H2756" s="16">
        <f t="shared" si="1418"/>
        <v>0</v>
      </c>
      <c r="I2756" s="100">
        <f t="shared" si="1393"/>
        <v>0</v>
      </c>
    </row>
    <row r="2757" spans="1:9" s="3" customFormat="1" hidden="1" x14ac:dyDescent="0.2">
      <c r="A2757" s="19" t="s">
        <v>17</v>
      </c>
      <c r="B2757" s="21" t="s">
        <v>25</v>
      </c>
      <c r="C2757" s="10">
        <v>0</v>
      </c>
      <c r="D2757" s="10"/>
      <c r="E2757" s="10">
        <f t="shared" ref="E2757:E2759" si="1419">SUM(C2757,D2757)</f>
        <v>0</v>
      </c>
      <c r="F2757" s="10"/>
      <c r="G2757" s="10"/>
      <c r="H2757" s="11"/>
      <c r="I2757" s="100">
        <f t="shared" si="1393"/>
        <v>0</v>
      </c>
    </row>
    <row r="2758" spans="1:9" s="3" customFormat="1" hidden="1" x14ac:dyDescent="0.2">
      <c r="A2758" s="19" t="s">
        <v>19</v>
      </c>
      <c r="B2758" s="21" t="s">
        <v>26</v>
      </c>
      <c r="C2758" s="10">
        <v>0</v>
      </c>
      <c r="D2758" s="10"/>
      <c r="E2758" s="10">
        <f t="shared" si="1419"/>
        <v>0</v>
      </c>
      <c r="F2758" s="10"/>
      <c r="G2758" s="10"/>
      <c r="H2758" s="11"/>
      <c r="I2758" s="100">
        <f t="shared" si="1393"/>
        <v>0</v>
      </c>
    </row>
    <row r="2759" spans="1:9" s="3" customFormat="1" hidden="1" x14ac:dyDescent="0.2">
      <c r="A2759" s="19" t="s">
        <v>21</v>
      </c>
      <c r="B2759" s="21" t="s">
        <v>27</v>
      </c>
      <c r="C2759" s="10">
        <v>0</v>
      </c>
      <c r="D2759" s="10"/>
      <c r="E2759" s="10">
        <f t="shared" si="1419"/>
        <v>0</v>
      </c>
      <c r="F2759" s="10"/>
      <c r="G2759" s="10"/>
      <c r="H2759" s="11"/>
      <c r="I2759" s="100">
        <f t="shared" si="1393"/>
        <v>0</v>
      </c>
    </row>
    <row r="2760" spans="1:9" s="3" customFormat="1" hidden="1" x14ac:dyDescent="0.2">
      <c r="A2760" s="17" t="s">
        <v>28</v>
      </c>
      <c r="B2760" s="22" t="s">
        <v>29</v>
      </c>
      <c r="C2760" s="15">
        <v>0</v>
      </c>
      <c r="D2760" s="15">
        <f t="shared" ref="D2760:H2760" si="1420">SUM(D2761:D2763)</f>
        <v>0</v>
      </c>
      <c r="E2760" s="15">
        <f t="shared" si="1420"/>
        <v>0</v>
      </c>
      <c r="F2760" s="15">
        <f t="shared" si="1420"/>
        <v>0</v>
      </c>
      <c r="G2760" s="15">
        <f t="shared" si="1420"/>
        <v>0</v>
      </c>
      <c r="H2760" s="16">
        <f t="shared" si="1420"/>
        <v>0</v>
      </c>
      <c r="I2760" s="100">
        <f t="shared" si="1393"/>
        <v>0</v>
      </c>
    </row>
    <row r="2761" spans="1:9" s="3" customFormat="1" hidden="1" x14ac:dyDescent="0.2">
      <c r="A2761" s="19" t="s">
        <v>17</v>
      </c>
      <c r="B2761" s="21" t="s">
        <v>30</v>
      </c>
      <c r="C2761" s="10">
        <v>0</v>
      </c>
      <c r="D2761" s="10"/>
      <c r="E2761" s="10">
        <f t="shared" ref="E2761:E2763" si="1421">SUM(C2761,D2761)</f>
        <v>0</v>
      </c>
      <c r="F2761" s="10"/>
      <c r="G2761" s="10"/>
      <c r="H2761" s="11"/>
      <c r="I2761" s="100">
        <f t="shared" si="1393"/>
        <v>0</v>
      </c>
    </row>
    <row r="2762" spans="1:9" s="3" customFormat="1" hidden="1" x14ac:dyDescent="0.2">
      <c r="A2762" s="19" t="s">
        <v>19</v>
      </c>
      <c r="B2762" s="21" t="s">
        <v>31</v>
      </c>
      <c r="C2762" s="10">
        <v>0</v>
      </c>
      <c r="D2762" s="10"/>
      <c r="E2762" s="10">
        <f t="shared" si="1421"/>
        <v>0</v>
      </c>
      <c r="F2762" s="10"/>
      <c r="G2762" s="10"/>
      <c r="H2762" s="11"/>
      <c r="I2762" s="100">
        <f t="shared" si="1393"/>
        <v>0</v>
      </c>
    </row>
    <row r="2763" spans="1:9" s="3" customFormat="1" hidden="1" x14ac:dyDescent="0.2">
      <c r="A2763" s="19" t="s">
        <v>21</v>
      </c>
      <c r="B2763" s="21" t="s">
        <v>32</v>
      </c>
      <c r="C2763" s="10">
        <v>0</v>
      </c>
      <c r="D2763" s="10"/>
      <c r="E2763" s="10">
        <f t="shared" si="1421"/>
        <v>0</v>
      </c>
      <c r="F2763" s="10"/>
      <c r="G2763" s="10"/>
      <c r="H2763" s="11"/>
      <c r="I2763" s="100">
        <f t="shared" si="1393"/>
        <v>0</v>
      </c>
    </row>
    <row r="2764" spans="1:9" hidden="1" x14ac:dyDescent="0.2">
      <c r="A2764" s="101" t="s">
        <v>69</v>
      </c>
      <c r="B2764" s="102"/>
      <c r="C2764" s="103">
        <v>0</v>
      </c>
      <c r="D2764" s="103">
        <f t="shared" ref="D2764:H2764" si="1422">SUM(D2765,D2768,D2791)</f>
        <v>0</v>
      </c>
      <c r="E2764" s="103">
        <f t="shared" si="1422"/>
        <v>0</v>
      </c>
      <c r="F2764" s="103">
        <f t="shared" si="1422"/>
        <v>0</v>
      </c>
      <c r="G2764" s="103">
        <f t="shared" si="1422"/>
        <v>0</v>
      </c>
      <c r="H2764" s="104">
        <f t="shared" si="1422"/>
        <v>0</v>
      </c>
      <c r="I2764" s="100">
        <f t="shared" si="1393"/>
        <v>0</v>
      </c>
    </row>
    <row r="2765" spans="1:9" hidden="1" x14ac:dyDescent="0.2">
      <c r="A2765" s="29" t="s">
        <v>34</v>
      </c>
      <c r="B2765" s="30">
        <v>20</v>
      </c>
      <c r="C2765" s="15">
        <v>0</v>
      </c>
      <c r="D2765" s="15">
        <f t="shared" ref="D2765:H2765" si="1423">SUM(D2766)</f>
        <v>0</v>
      </c>
      <c r="E2765" s="15">
        <f t="shared" si="1423"/>
        <v>0</v>
      </c>
      <c r="F2765" s="15">
        <f t="shared" si="1423"/>
        <v>0</v>
      </c>
      <c r="G2765" s="15">
        <f t="shared" si="1423"/>
        <v>0</v>
      </c>
      <c r="H2765" s="16">
        <f t="shared" si="1423"/>
        <v>0</v>
      </c>
      <c r="I2765" s="100">
        <f t="shared" si="1393"/>
        <v>0</v>
      </c>
    </row>
    <row r="2766" spans="1:9" hidden="1" x14ac:dyDescent="0.2">
      <c r="A2766" s="19" t="s">
        <v>37</v>
      </c>
      <c r="B2766" s="143" t="s">
        <v>38</v>
      </c>
      <c r="C2766" s="55">
        <v>0</v>
      </c>
      <c r="D2766" s="55"/>
      <c r="E2766" s="55">
        <f>C2766+D2766</f>
        <v>0</v>
      </c>
      <c r="F2766" s="55"/>
      <c r="G2766" s="55"/>
      <c r="H2766" s="95"/>
      <c r="I2766" s="100">
        <f t="shared" si="1393"/>
        <v>0</v>
      </c>
    </row>
    <row r="2767" spans="1:9" s="3" customFormat="1" hidden="1" x14ac:dyDescent="0.2">
      <c r="A2767" s="19"/>
      <c r="B2767" s="20"/>
      <c r="C2767" s="10"/>
      <c r="D2767" s="10"/>
      <c r="E2767" s="10"/>
      <c r="F2767" s="10"/>
      <c r="G2767" s="10"/>
      <c r="H2767" s="11"/>
      <c r="I2767" s="100">
        <f t="shared" ref="I2767:I2830" si="1424">SUM(E2767:H2767)</f>
        <v>0</v>
      </c>
    </row>
    <row r="2768" spans="1:9" ht="25.5" hidden="1" x14ac:dyDescent="0.2">
      <c r="A2768" s="29" t="s">
        <v>141</v>
      </c>
      <c r="B2768" s="31">
        <v>58</v>
      </c>
      <c r="C2768" s="15">
        <v>0</v>
      </c>
      <c r="D2768" s="15">
        <f t="shared" ref="D2768:H2768" si="1425">SUM(D2769,D2776,D2783)</f>
        <v>0</v>
      </c>
      <c r="E2768" s="15">
        <f t="shared" si="1425"/>
        <v>0</v>
      </c>
      <c r="F2768" s="15">
        <f t="shared" si="1425"/>
        <v>0</v>
      </c>
      <c r="G2768" s="15">
        <f t="shared" si="1425"/>
        <v>0</v>
      </c>
      <c r="H2768" s="16">
        <f t="shared" si="1425"/>
        <v>0</v>
      </c>
      <c r="I2768" s="100">
        <f t="shared" si="1424"/>
        <v>0</v>
      </c>
    </row>
    <row r="2769" spans="1:9" s="3" customFormat="1" hidden="1" x14ac:dyDescent="0.2">
      <c r="A2769" s="29" t="s">
        <v>43</v>
      </c>
      <c r="B2769" s="32" t="s">
        <v>142</v>
      </c>
      <c r="C2769" s="15">
        <v>0</v>
      </c>
      <c r="D2769" s="15">
        <f t="shared" ref="D2769:H2769" si="1426">SUM(D2773,D2774,D2775)</f>
        <v>0</v>
      </c>
      <c r="E2769" s="15">
        <f t="shared" si="1426"/>
        <v>0</v>
      </c>
      <c r="F2769" s="15">
        <f t="shared" si="1426"/>
        <v>0</v>
      </c>
      <c r="G2769" s="15">
        <f t="shared" si="1426"/>
        <v>0</v>
      </c>
      <c r="H2769" s="16">
        <f t="shared" si="1426"/>
        <v>0</v>
      </c>
      <c r="I2769" s="100">
        <f t="shared" si="1424"/>
        <v>0</v>
      </c>
    </row>
    <row r="2770" spans="1:9" s="3" customFormat="1" hidden="1" x14ac:dyDescent="0.2">
      <c r="A2770" s="33" t="s">
        <v>45</v>
      </c>
      <c r="B2770" s="34"/>
      <c r="C2770" s="15"/>
      <c r="D2770" s="15"/>
      <c r="E2770" s="15"/>
      <c r="F2770" s="15"/>
      <c r="G2770" s="15"/>
      <c r="H2770" s="16"/>
      <c r="I2770" s="100">
        <f t="shared" si="1424"/>
        <v>0</v>
      </c>
    </row>
    <row r="2771" spans="1:9" s="3" customFormat="1" hidden="1" x14ac:dyDescent="0.2">
      <c r="A2771" s="33" t="s">
        <v>46</v>
      </c>
      <c r="B2771" s="34"/>
      <c r="C2771" s="15">
        <v>0</v>
      </c>
      <c r="D2771" s="15">
        <f t="shared" ref="D2771:H2771" si="1427">D2773+D2774+D2775-D2772</f>
        <v>0</v>
      </c>
      <c r="E2771" s="15">
        <f t="shared" si="1427"/>
        <v>0</v>
      </c>
      <c r="F2771" s="15">
        <f t="shared" si="1427"/>
        <v>0</v>
      </c>
      <c r="G2771" s="15">
        <f t="shared" si="1427"/>
        <v>0</v>
      </c>
      <c r="H2771" s="16">
        <f t="shared" si="1427"/>
        <v>0</v>
      </c>
      <c r="I2771" s="100">
        <f t="shared" si="1424"/>
        <v>0</v>
      </c>
    </row>
    <row r="2772" spans="1:9" s="3" customFormat="1" hidden="1" x14ac:dyDescent="0.2">
      <c r="A2772" s="33" t="s">
        <v>47</v>
      </c>
      <c r="B2772" s="34"/>
      <c r="C2772" s="15">
        <v>0</v>
      </c>
      <c r="D2772" s="15"/>
      <c r="E2772" s="15">
        <f t="shared" ref="E2772:E2775" si="1428">C2772+D2772</f>
        <v>0</v>
      </c>
      <c r="F2772" s="15"/>
      <c r="G2772" s="15"/>
      <c r="H2772" s="16"/>
      <c r="I2772" s="100">
        <f t="shared" si="1424"/>
        <v>0</v>
      </c>
    </row>
    <row r="2773" spans="1:9" s="3" customFormat="1" hidden="1" x14ac:dyDescent="0.2">
      <c r="A2773" s="8" t="s">
        <v>48</v>
      </c>
      <c r="B2773" s="144" t="s">
        <v>143</v>
      </c>
      <c r="C2773" s="10">
        <v>0</v>
      </c>
      <c r="D2773" s="10"/>
      <c r="E2773" s="10">
        <f t="shared" si="1428"/>
        <v>0</v>
      </c>
      <c r="F2773" s="10"/>
      <c r="G2773" s="10"/>
      <c r="H2773" s="11"/>
      <c r="I2773" s="100">
        <f t="shared" si="1424"/>
        <v>0</v>
      </c>
    </row>
    <row r="2774" spans="1:9" s="3" customFormat="1" hidden="1" x14ac:dyDescent="0.2">
      <c r="A2774" s="8" t="s">
        <v>50</v>
      </c>
      <c r="B2774" s="144" t="s">
        <v>144</v>
      </c>
      <c r="C2774" s="10">
        <v>0</v>
      </c>
      <c r="D2774" s="10"/>
      <c r="E2774" s="10">
        <f t="shared" si="1428"/>
        <v>0</v>
      </c>
      <c r="F2774" s="10"/>
      <c r="G2774" s="10"/>
      <c r="H2774" s="11"/>
      <c r="I2774" s="100">
        <f t="shared" si="1424"/>
        <v>0</v>
      </c>
    </row>
    <row r="2775" spans="1:9" s="3" customFormat="1" hidden="1" x14ac:dyDescent="0.2">
      <c r="A2775" s="8" t="s">
        <v>52</v>
      </c>
      <c r="B2775" s="145" t="s">
        <v>145</v>
      </c>
      <c r="C2775" s="10">
        <v>0</v>
      </c>
      <c r="D2775" s="10"/>
      <c r="E2775" s="10">
        <f t="shared" si="1428"/>
        <v>0</v>
      </c>
      <c r="F2775" s="10"/>
      <c r="G2775" s="10"/>
      <c r="H2775" s="11"/>
      <c r="I2775" s="100">
        <f t="shared" si="1424"/>
        <v>0</v>
      </c>
    </row>
    <row r="2776" spans="1:9" s="3" customFormat="1" hidden="1" x14ac:dyDescent="0.2">
      <c r="A2776" s="29" t="s">
        <v>54</v>
      </c>
      <c r="B2776" s="30" t="s">
        <v>55</v>
      </c>
      <c r="C2776" s="15">
        <v>0</v>
      </c>
      <c r="D2776" s="15">
        <f t="shared" ref="D2776:H2776" si="1429">SUM(D2780,D2781,D2782)</f>
        <v>0</v>
      </c>
      <c r="E2776" s="15">
        <f t="shared" si="1429"/>
        <v>0</v>
      </c>
      <c r="F2776" s="15">
        <f t="shared" si="1429"/>
        <v>0</v>
      </c>
      <c r="G2776" s="15">
        <f t="shared" si="1429"/>
        <v>0</v>
      </c>
      <c r="H2776" s="16">
        <f t="shared" si="1429"/>
        <v>0</v>
      </c>
      <c r="I2776" s="100">
        <f t="shared" si="1424"/>
        <v>0</v>
      </c>
    </row>
    <row r="2777" spans="1:9" s="3" customFormat="1" hidden="1" x14ac:dyDescent="0.2">
      <c r="A2777" s="35" t="s">
        <v>45</v>
      </c>
      <c r="B2777" s="30"/>
      <c r="C2777" s="15"/>
      <c r="D2777" s="15"/>
      <c r="E2777" s="15"/>
      <c r="F2777" s="15"/>
      <c r="G2777" s="15"/>
      <c r="H2777" s="16"/>
      <c r="I2777" s="100">
        <f t="shared" si="1424"/>
        <v>0</v>
      </c>
    </row>
    <row r="2778" spans="1:9" s="3" customFormat="1" hidden="1" x14ac:dyDescent="0.2">
      <c r="A2778" s="33" t="s">
        <v>46</v>
      </c>
      <c r="B2778" s="34"/>
      <c r="C2778" s="15">
        <v>0</v>
      </c>
      <c r="D2778" s="15">
        <f t="shared" ref="D2778:H2778" si="1430">D2780+D2781+D2782-D2779</f>
        <v>0</v>
      </c>
      <c r="E2778" s="15">
        <f t="shared" si="1430"/>
        <v>0</v>
      </c>
      <c r="F2778" s="15">
        <f t="shared" si="1430"/>
        <v>0</v>
      </c>
      <c r="G2778" s="15">
        <f t="shared" si="1430"/>
        <v>0</v>
      </c>
      <c r="H2778" s="16">
        <f t="shared" si="1430"/>
        <v>0</v>
      </c>
      <c r="I2778" s="100">
        <f t="shared" si="1424"/>
        <v>0</v>
      </c>
    </row>
    <row r="2779" spans="1:9" s="3" customFormat="1" hidden="1" x14ac:dyDescent="0.2">
      <c r="A2779" s="33" t="s">
        <v>47</v>
      </c>
      <c r="B2779" s="34"/>
      <c r="C2779" s="15">
        <v>0</v>
      </c>
      <c r="D2779" s="15"/>
      <c r="E2779" s="15">
        <f t="shared" ref="E2779:E2782" si="1431">C2779+D2779</f>
        <v>0</v>
      </c>
      <c r="F2779" s="15"/>
      <c r="G2779" s="15"/>
      <c r="H2779" s="16"/>
      <c r="I2779" s="100">
        <f t="shared" si="1424"/>
        <v>0</v>
      </c>
    </row>
    <row r="2780" spans="1:9" s="3" customFormat="1" hidden="1" x14ac:dyDescent="0.2">
      <c r="A2780" s="8" t="s">
        <v>48</v>
      </c>
      <c r="B2780" s="145" t="s">
        <v>56</v>
      </c>
      <c r="C2780" s="10">
        <v>0</v>
      </c>
      <c r="D2780" s="10"/>
      <c r="E2780" s="10">
        <f t="shared" si="1431"/>
        <v>0</v>
      </c>
      <c r="F2780" s="10"/>
      <c r="G2780" s="10"/>
      <c r="H2780" s="11"/>
      <c r="I2780" s="100">
        <f t="shared" si="1424"/>
        <v>0</v>
      </c>
    </row>
    <row r="2781" spans="1:9" s="3" customFormat="1" hidden="1" x14ac:dyDescent="0.2">
      <c r="A2781" s="8" t="s">
        <v>50</v>
      </c>
      <c r="B2781" s="145" t="s">
        <v>57</v>
      </c>
      <c r="C2781" s="10">
        <v>0</v>
      </c>
      <c r="D2781" s="10"/>
      <c r="E2781" s="10">
        <f t="shared" si="1431"/>
        <v>0</v>
      </c>
      <c r="F2781" s="10"/>
      <c r="G2781" s="10"/>
      <c r="H2781" s="11"/>
      <c r="I2781" s="100">
        <f t="shared" si="1424"/>
        <v>0</v>
      </c>
    </row>
    <row r="2782" spans="1:9" s="3" customFormat="1" hidden="1" x14ac:dyDescent="0.2">
      <c r="A2782" s="8" t="s">
        <v>52</v>
      </c>
      <c r="B2782" s="145" t="s">
        <v>58</v>
      </c>
      <c r="C2782" s="10">
        <v>0</v>
      </c>
      <c r="D2782" s="10"/>
      <c r="E2782" s="10">
        <f t="shared" si="1431"/>
        <v>0</v>
      </c>
      <c r="F2782" s="10"/>
      <c r="G2782" s="10"/>
      <c r="H2782" s="11"/>
      <c r="I2782" s="100">
        <f t="shared" si="1424"/>
        <v>0</v>
      </c>
    </row>
    <row r="2783" spans="1:9" hidden="1" x14ac:dyDescent="0.2">
      <c r="A2783" s="29" t="s">
        <v>59</v>
      </c>
      <c r="B2783" s="36" t="s">
        <v>60</v>
      </c>
      <c r="C2783" s="15">
        <v>0</v>
      </c>
      <c r="D2783" s="15">
        <f t="shared" ref="D2783:H2783" si="1432">SUM(D2787,D2788,D2789)</f>
        <v>0</v>
      </c>
      <c r="E2783" s="15">
        <f t="shared" si="1432"/>
        <v>0</v>
      </c>
      <c r="F2783" s="15">
        <f t="shared" si="1432"/>
        <v>0</v>
      </c>
      <c r="G2783" s="15">
        <f t="shared" si="1432"/>
        <v>0</v>
      </c>
      <c r="H2783" s="16">
        <f t="shared" si="1432"/>
        <v>0</v>
      </c>
      <c r="I2783" s="100">
        <f t="shared" si="1424"/>
        <v>0</v>
      </c>
    </row>
    <row r="2784" spans="1:9" s="3" customFormat="1" hidden="1" x14ac:dyDescent="0.2">
      <c r="A2784" s="35" t="s">
        <v>45</v>
      </c>
      <c r="B2784" s="36"/>
      <c r="C2784" s="15"/>
      <c r="D2784" s="15"/>
      <c r="E2784" s="15"/>
      <c r="F2784" s="15"/>
      <c r="G2784" s="15"/>
      <c r="H2784" s="16"/>
      <c r="I2784" s="100">
        <f t="shared" si="1424"/>
        <v>0</v>
      </c>
    </row>
    <row r="2785" spans="1:11" hidden="1" x14ac:dyDescent="0.2">
      <c r="A2785" s="33" t="s">
        <v>46</v>
      </c>
      <c r="B2785" s="34"/>
      <c r="C2785" s="15">
        <v>0</v>
      </c>
      <c r="D2785" s="15">
        <f t="shared" ref="D2785:H2785" si="1433">D2787+D2788+D2789-D2786</f>
        <v>0</v>
      </c>
      <c r="E2785" s="15">
        <f t="shared" si="1433"/>
        <v>0</v>
      </c>
      <c r="F2785" s="15">
        <f t="shared" si="1433"/>
        <v>0</v>
      </c>
      <c r="G2785" s="15">
        <f t="shared" si="1433"/>
        <v>0</v>
      </c>
      <c r="H2785" s="16">
        <f t="shared" si="1433"/>
        <v>0</v>
      </c>
      <c r="I2785" s="100">
        <f t="shared" si="1424"/>
        <v>0</v>
      </c>
    </row>
    <row r="2786" spans="1:11" s="3" customFormat="1" hidden="1" x14ac:dyDescent="0.2">
      <c r="A2786" s="33" t="s">
        <v>47</v>
      </c>
      <c r="B2786" s="34"/>
      <c r="C2786" s="15">
        <v>0</v>
      </c>
      <c r="D2786" s="15"/>
      <c r="E2786" s="15">
        <f>C2786+D2786</f>
        <v>0</v>
      </c>
      <c r="F2786" s="15"/>
      <c r="G2786" s="15"/>
      <c r="H2786" s="16"/>
      <c r="I2786" s="100">
        <f t="shared" si="1424"/>
        <v>0</v>
      </c>
    </row>
    <row r="2787" spans="1:11" hidden="1" x14ac:dyDescent="0.2">
      <c r="A2787" s="8" t="s">
        <v>48</v>
      </c>
      <c r="B2787" s="145" t="s">
        <v>61</v>
      </c>
      <c r="C2787" s="55">
        <v>0</v>
      </c>
      <c r="D2787" s="55"/>
      <c r="E2787" s="55">
        <f t="shared" ref="E2787:E2789" si="1434">C2787+D2787</f>
        <v>0</v>
      </c>
      <c r="F2787" s="55"/>
      <c r="G2787" s="55"/>
      <c r="H2787" s="95"/>
      <c r="I2787" s="100">
        <f t="shared" si="1424"/>
        <v>0</v>
      </c>
      <c r="J2787" s="69">
        <v>0.05</v>
      </c>
      <c r="K2787" s="69">
        <v>0.05</v>
      </c>
    </row>
    <row r="2788" spans="1:11" hidden="1" x14ac:dyDescent="0.2">
      <c r="A2788" s="8" t="s">
        <v>50</v>
      </c>
      <c r="B2788" s="145" t="s">
        <v>62</v>
      </c>
      <c r="C2788" s="55">
        <v>0</v>
      </c>
      <c r="D2788" s="55"/>
      <c r="E2788" s="55">
        <f t="shared" si="1434"/>
        <v>0</v>
      </c>
      <c r="F2788" s="55"/>
      <c r="G2788" s="55"/>
      <c r="H2788" s="95"/>
      <c r="I2788" s="100">
        <f t="shared" si="1424"/>
        <v>0</v>
      </c>
      <c r="J2788" s="69">
        <v>0.9</v>
      </c>
    </row>
    <row r="2789" spans="1:11" s="3" customFormat="1" hidden="1" x14ac:dyDescent="0.2">
      <c r="A2789" s="8" t="s">
        <v>52</v>
      </c>
      <c r="B2789" s="145" t="s">
        <v>63</v>
      </c>
      <c r="C2789" s="10">
        <v>0</v>
      </c>
      <c r="D2789" s="10"/>
      <c r="E2789" s="10">
        <f t="shared" si="1434"/>
        <v>0</v>
      </c>
      <c r="F2789" s="10"/>
      <c r="G2789" s="10"/>
      <c r="H2789" s="11"/>
      <c r="I2789" s="100">
        <f t="shared" si="1424"/>
        <v>0</v>
      </c>
    </row>
    <row r="2790" spans="1:11" s="3" customFormat="1" hidden="1" x14ac:dyDescent="0.2">
      <c r="A2790" s="37"/>
      <c r="B2790" s="24"/>
      <c r="C2790" s="10"/>
      <c r="D2790" s="10"/>
      <c r="E2790" s="10"/>
      <c r="F2790" s="10"/>
      <c r="G2790" s="10"/>
      <c r="H2790" s="11"/>
      <c r="I2790" s="100">
        <f t="shared" si="1424"/>
        <v>0</v>
      </c>
    </row>
    <row r="2791" spans="1:11" s="3" customFormat="1" hidden="1" x14ac:dyDescent="0.2">
      <c r="A2791" s="17" t="s">
        <v>64</v>
      </c>
      <c r="B2791" s="36" t="s">
        <v>65</v>
      </c>
      <c r="C2791" s="15">
        <v>0</v>
      </c>
      <c r="D2791" s="15"/>
      <c r="E2791" s="15">
        <f>C2791+D2791</f>
        <v>0</v>
      </c>
      <c r="F2791" s="15"/>
      <c r="G2791" s="15"/>
      <c r="H2791" s="16"/>
      <c r="I2791" s="100">
        <f t="shared" si="1424"/>
        <v>0</v>
      </c>
    </row>
    <row r="2792" spans="1:11" s="3" customFormat="1" hidden="1" x14ac:dyDescent="0.2">
      <c r="A2792" s="37"/>
      <c r="B2792" s="24"/>
      <c r="C2792" s="10"/>
      <c r="D2792" s="10"/>
      <c r="E2792" s="10"/>
      <c r="F2792" s="10"/>
      <c r="G2792" s="10"/>
      <c r="H2792" s="11"/>
      <c r="I2792" s="100">
        <f t="shared" si="1424"/>
        <v>0</v>
      </c>
    </row>
    <row r="2793" spans="1:11" s="3" customFormat="1" hidden="1" x14ac:dyDescent="0.2">
      <c r="A2793" s="17" t="s">
        <v>66</v>
      </c>
      <c r="B2793" s="36"/>
      <c r="C2793" s="15">
        <v>0</v>
      </c>
      <c r="D2793" s="15">
        <f t="shared" ref="D2793:H2793" si="1435">D2746-D2764</f>
        <v>0</v>
      </c>
      <c r="E2793" s="15">
        <f t="shared" si="1435"/>
        <v>0</v>
      </c>
      <c r="F2793" s="15">
        <f t="shared" si="1435"/>
        <v>0</v>
      </c>
      <c r="G2793" s="15">
        <f t="shared" si="1435"/>
        <v>0</v>
      </c>
      <c r="H2793" s="16">
        <f t="shared" si="1435"/>
        <v>0</v>
      </c>
      <c r="I2793" s="100">
        <f t="shared" si="1424"/>
        <v>0</v>
      </c>
    </row>
    <row r="2794" spans="1:11" s="67" customFormat="1" ht="38.25" hidden="1" x14ac:dyDescent="0.2">
      <c r="A2794" s="105" t="s">
        <v>99</v>
      </c>
      <c r="B2794" s="106"/>
      <c r="C2794" s="107">
        <v>0</v>
      </c>
      <c r="D2794" s="107">
        <f t="shared" ref="D2794:H2794" si="1436">D2795</f>
        <v>0</v>
      </c>
      <c r="E2794" s="107">
        <f t="shared" si="1436"/>
        <v>0</v>
      </c>
      <c r="F2794" s="107">
        <f t="shared" si="1436"/>
        <v>0</v>
      </c>
      <c r="G2794" s="107">
        <f t="shared" si="1436"/>
        <v>0</v>
      </c>
      <c r="H2794" s="108">
        <f t="shared" si="1436"/>
        <v>0</v>
      </c>
      <c r="I2794" s="100">
        <f t="shared" si="1424"/>
        <v>0</v>
      </c>
    </row>
    <row r="2795" spans="1:11" hidden="1" x14ac:dyDescent="0.2">
      <c r="A2795" s="101" t="s">
        <v>71</v>
      </c>
      <c r="B2795" s="102"/>
      <c r="C2795" s="103">
        <v>0</v>
      </c>
      <c r="D2795" s="103">
        <f t="shared" ref="D2795:H2795" si="1437">SUM(D2796,D2797,D2798,D2799)</f>
        <v>0</v>
      </c>
      <c r="E2795" s="103">
        <f t="shared" si="1437"/>
        <v>0</v>
      </c>
      <c r="F2795" s="103">
        <f t="shared" si="1437"/>
        <v>0</v>
      </c>
      <c r="G2795" s="103">
        <f t="shared" si="1437"/>
        <v>0</v>
      </c>
      <c r="H2795" s="104">
        <f t="shared" si="1437"/>
        <v>0</v>
      </c>
      <c r="I2795" s="100">
        <f t="shared" si="1424"/>
        <v>0</v>
      </c>
    </row>
    <row r="2796" spans="1:11" hidden="1" x14ac:dyDescent="0.2">
      <c r="A2796" s="8" t="s">
        <v>72</v>
      </c>
      <c r="B2796" s="9"/>
      <c r="C2796" s="55">
        <v>0</v>
      </c>
      <c r="D2796" s="55"/>
      <c r="E2796" s="55">
        <f>SUM(C2796,D2796)</f>
        <v>0</v>
      </c>
      <c r="F2796" s="55"/>
      <c r="G2796" s="55"/>
      <c r="H2796" s="95"/>
      <c r="I2796" s="100">
        <f t="shared" si="1424"/>
        <v>0</v>
      </c>
    </row>
    <row r="2797" spans="1:11" s="3" customFormat="1" ht="25.5" hidden="1" x14ac:dyDescent="0.2">
      <c r="A2797" s="8" t="s">
        <v>136</v>
      </c>
      <c r="B2797" s="12"/>
      <c r="C2797" s="10">
        <v>0</v>
      </c>
      <c r="D2797" s="10"/>
      <c r="E2797" s="10">
        <f t="shared" ref="E2797:E2798" si="1438">SUM(C2797,D2797)</f>
        <v>0</v>
      </c>
      <c r="F2797" s="10"/>
      <c r="G2797" s="10"/>
      <c r="H2797" s="11"/>
      <c r="I2797" s="100">
        <f t="shared" si="1424"/>
        <v>0</v>
      </c>
    </row>
    <row r="2798" spans="1:11" s="3" customFormat="1" ht="38.25" hidden="1" x14ac:dyDescent="0.2">
      <c r="A2798" s="8" t="s">
        <v>12</v>
      </c>
      <c r="B2798" s="9">
        <v>420269</v>
      </c>
      <c r="C2798" s="10">
        <v>0</v>
      </c>
      <c r="D2798" s="10"/>
      <c r="E2798" s="10">
        <f t="shared" si="1438"/>
        <v>0</v>
      </c>
      <c r="F2798" s="10"/>
      <c r="G2798" s="10"/>
      <c r="H2798" s="11"/>
      <c r="I2798" s="100">
        <f t="shared" si="1424"/>
        <v>0</v>
      </c>
    </row>
    <row r="2799" spans="1:11" s="3" customFormat="1" ht="25.5" hidden="1" x14ac:dyDescent="0.2">
      <c r="A2799" s="13" t="s">
        <v>13</v>
      </c>
      <c r="B2799" s="14" t="s">
        <v>14</v>
      </c>
      <c r="C2799" s="15">
        <v>0</v>
      </c>
      <c r="D2799" s="15">
        <f t="shared" ref="D2799:H2799" si="1439">SUM(D2800,D2804,D2808)</f>
        <v>0</v>
      </c>
      <c r="E2799" s="15">
        <f t="shared" si="1439"/>
        <v>0</v>
      </c>
      <c r="F2799" s="15">
        <f t="shared" si="1439"/>
        <v>0</v>
      </c>
      <c r="G2799" s="15">
        <f t="shared" si="1439"/>
        <v>0</v>
      </c>
      <c r="H2799" s="16">
        <f t="shared" si="1439"/>
        <v>0</v>
      </c>
      <c r="I2799" s="100">
        <f t="shared" si="1424"/>
        <v>0</v>
      </c>
    </row>
    <row r="2800" spans="1:11" s="3" customFormat="1" hidden="1" x14ac:dyDescent="0.2">
      <c r="A2800" s="17" t="s">
        <v>15</v>
      </c>
      <c r="B2800" s="18" t="s">
        <v>16</v>
      </c>
      <c r="C2800" s="15">
        <v>0</v>
      </c>
      <c r="D2800" s="15">
        <f t="shared" ref="D2800:H2800" si="1440">SUM(D2801:D2803)</f>
        <v>0</v>
      </c>
      <c r="E2800" s="15">
        <f t="shared" si="1440"/>
        <v>0</v>
      </c>
      <c r="F2800" s="15">
        <f t="shared" si="1440"/>
        <v>0</v>
      </c>
      <c r="G2800" s="15">
        <f t="shared" si="1440"/>
        <v>0</v>
      </c>
      <c r="H2800" s="16">
        <f t="shared" si="1440"/>
        <v>0</v>
      </c>
      <c r="I2800" s="100">
        <f t="shared" si="1424"/>
        <v>0</v>
      </c>
    </row>
    <row r="2801" spans="1:9" s="3" customFormat="1" hidden="1" x14ac:dyDescent="0.2">
      <c r="A2801" s="19" t="s">
        <v>17</v>
      </c>
      <c r="B2801" s="20" t="s">
        <v>18</v>
      </c>
      <c r="C2801" s="10">
        <v>0</v>
      </c>
      <c r="D2801" s="10"/>
      <c r="E2801" s="10">
        <f t="shared" ref="E2801:E2803" si="1441">SUM(C2801,D2801)</f>
        <v>0</v>
      </c>
      <c r="F2801" s="10"/>
      <c r="G2801" s="10"/>
      <c r="H2801" s="11"/>
      <c r="I2801" s="100">
        <f t="shared" si="1424"/>
        <v>0</v>
      </c>
    </row>
    <row r="2802" spans="1:9" s="3" customFormat="1" hidden="1" x14ac:dyDescent="0.2">
      <c r="A2802" s="19" t="s">
        <v>19</v>
      </c>
      <c r="B2802" s="21" t="s">
        <v>20</v>
      </c>
      <c r="C2802" s="10">
        <v>0</v>
      </c>
      <c r="D2802" s="10"/>
      <c r="E2802" s="10">
        <f t="shared" si="1441"/>
        <v>0</v>
      </c>
      <c r="F2802" s="10"/>
      <c r="G2802" s="10"/>
      <c r="H2802" s="11"/>
      <c r="I2802" s="100">
        <f t="shared" si="1424"/>
        <v>0</v>
      </c>
    </row>
    <row r="2803" spans="1:9" s="3" customFormat="1" hidden="1" x14ac:dyDescent="0.2">
      <c r="A2803" s="19" t="s">
        <v>21</v>
      </c>
      <c r="B2803" s="21" t="s">
        <v>22</v>
      </c>
      <c r="C2803" s="10">
        <v>0</v>
      </c>
      <c r="D2803" s="10"/>
      <c r="E2803" s="10">
        <f t="shared" si="1441"/>
        <v>0</v>
      </c>
      <c r="F2803" s="10"/>
      <c r="G2803" s="10"/>
      <c r="H2803" s="11"/>
      <c r="I2803" s="100">
        <f t="shared" si="1424"/>
        <v>0</v>
      </c>
    </row>
    <row r="2804" spans="1:9" s="3" customFormat="1" hidden="1" x14ac:dyDescent="0.2">
      <c r="A2804" s="17" t="s">
        <v>23</v>
      </c>
      <c r="B2804" s="22" t="s">
        <v>24</v>
      </c>
      <c r="C2804" s="15">
        <v>0</v>
      </c>
      <c r="D2804" s="15">
        <f t="shared" ref="D2804:H2804" si="1442">SUM(D2805:D2807)</f>
        <v>0</v>
      </c>
      <c r="E2804" s="15">
        <f t="shared" si="1442"/>
        <v>0</v>
      </c>
      <c r="F2804" s="15">
        <f t="shared" si="1442"/>
        <v>0</v>
      </c>
      <c r="G2804" s="15">
        <f t="shared" si="1442"/>
        <v>0</v>
      </c>
      <c r="H2804" s="16">
        <f t="shared" si="1442"/>
        <v>0</v>
      </c>
      <c r="I2804" s="100">
        <f t="shared" si="1424"/>
        <v>0</v>
      </c>
    </row>
    <row r="2805" spans="1:9" s="3" customFormat="1" hidden="1" x14ac:dyDescent="0.2">
      <c r="A2805" s="19" t="s">
        <v>17</v>
      </c>
      <c r="B2805" s="21" t="s">
        <v>25</v>
      </c>
      <c r="C2805" s="10">
        <v>0</v>
      </c>
      <c r="D2805" s="10"/>
      <c r="E2805" s="10">
        <f t="shared" ref="E2805:E2807" si="1443">SUM(C2805,D2805)</f>
        <v>0</v>
      </c>
      <c r="F2805" s="10"/>
      <c r="G2805" s="10"/>
      <c r="H2805" s="11"/>
      <c r="I2805" s="100">
        <f t="shared" si="1424"/>
        <v>0</v>
      </c>
    </row>
    <row r="2806" spans="1:9" s="3" customFormat="1" hidden="1" x14ac:dyDescent="0.2">
      <c r="A2806" s="19" t="s">
        <v>19</v>
      </c>
      <c r="B2806" s="21" t="s">
        <v>26</v>
      </c>
      <c r="C2806" s="10">
        <v>0</v>
      </c>
      <c r="D2806" s="10"/>
      <c r="E2806" s="10">
        <f t="shared" si="1443"/>
        <v>0</v>
      </c>
      <c r="F2806" s="10"/>
      <c r="G2806" s="10"/>
      <c r="H2806" s="11"/>
      <c r="I2806" s="100">
        <f t="shared" si="1424"/>
        <v>0</v>
      </c>
    </row>
    <row r="2807" spans="1:9" s="3" customFormat="1" hidden="1" x14ac:dyDescent="0.2">
      <c r="A2807" s="19" t="s">
        <v>21</v>
      </c>
      <c r="B2807" s="21" t="s">
        <v>27</v>
      </c>
      <c r="C2807" s="10">
        <v>0</v>
      </c>
      <c r="D2807" s="10"/>
      <c r="E2807" s="10">
        <f t="shared" si="1443"/>
        <v>0</v>
      </c>
      <c r="F2807" s="10"/>
      <c r="G2807" s="10"/>
      <c r="H2807" s="11"/>
      <c r="I2807" s="100">
        <f t="shared" si="1424"/>
        <v>0</v>
      </c>
    </row>
    <row r="2808" spans="1:9" s="3" customFormat="1" hidden="1" x14ac:dyDescent="0.2">
      <c r="A2808" s="17" t="s">
        <v>28</v>
      </c>
      <c r="B2808" s="22" t="s">
        <v>29</v>
      </c>
      <c r="C2808" s="15">
        <v>0</v>
      </c>
      <c r="D2808" s="15">
        <f t="shared" ref="D2808:H2808" si="1444">SUM(D2809:D2811)</f>
        <v>0</v>
      </c>
      <c r="E2808" s="15">
        <f t="shared" si="1444"/>
        <v>0</v>
      </c>
      <c r="F2808" s="15">
        <f t="shared" si="1444"/>
        <v>0</v>
      </c>
      <c r="G2808" s="15">
        <f t="shared" si="1444"/>
        <v>0</v>
      </c>
      <c r="H2808" s="16">
        <f t="shared" si="1444"/>
        <v>0</v>
      </c>
      <c r="I2808" s="100">
        <f t="shared" si="1424"/>
        <v>0</v>
      </c>
    </row>
    <row r="2809" spans="1:9" s="3" customFormat="1" hidden="1" x14ac:dyDescent="0.2">
      <c r="A2809" s="19" t="s">
        <v>17</v>
      </c>
      <c r="B2809" s="21" t="s">
        <v>30</v>
      </c>
      <c r="C2809" s="10">
        <v>0</v>
      </c>
      <c r="D2809" s="10"/>
      <c r="E2809" s="10">
        <f t="shared" ref="E2809:E2811" si="1445">SUM(C2809,D2809)</f>
        <v>0</v>
      </c>
      <c r="F2809" s="10"/>
      <c r="G2809" s="10"/>
      <c r="H2809" s="11"/>
      <c r="I2809" s="100">
        <f t="shared" si="1424"/>
        <v>0</v>
      </c>
    </row>
    <row r="2810" spans="1:9" s="3" customFormat="1" hidden="1" x14ac:dyDescent="0.2">
      <c r="A2810" s="19" t="s">
        <v>19</v>
      </c>
      <c r="B2810" s="21" t="s">
        <v>31</v>
      </c>
      <c r="C2810" s="10">
        <v>0</v>
      </c>
      <c r="D2810" s="10"/>
      <c r="E2810" s="10">
        <f t="shared" si="1445"/>
        <v>0</v>
      </c>
      <c r="F2810" s="10"/>
      <c r="G2810" s="10"/>
      <c r="H2810" s="11"/>
      <c r="I2810" s="100">
        <f t="shared" si="1424"/>
        <v>0</v>
      </c>
    </row>
    <row r="2811" spans="1:9" s="3" customFormat="1" hidden="1" x14ac:dyDescent="0.2">
      <c r="A2811" s="19" t="s">
        <v>21</v>
      </c>
      <c r="B2811" s="21" t="s">
        <v>32</v>
      </c>
      <c r="C2811" s="10">
        <v>0</v>
      </c>
      <c r="D2811" s="10"/>
      <c r="E2811" s="10">
        <f t="shared" si="1445"/>
        <v>0</v>
      </c>
      <c r="F2811" s="10"/>
      <c r="G2811" s="10"/>
      <c r="H2811" s="11"/>
      <c r="I2811" s="100">
        <f t="shared" si="1424"/>
        <v>0</v>
      </c>
    </row>
    <row r="2812" spans="1:9" hidden="1" x14ac:dyDescent="0.2">
      <c r="A2812" s="101" t="s">
        <v>69</v>
      </c>
      <c r="B2812" s="102"/>
      <c r="C2812" s="103">
        <v>0</v>
      </c>
      <c r="D2812" s="103">
        <f t="shared" ref="D2812:H2812" si="1446">SUM(D2813,D2816,D2839)</f>
        <v>0</v>
      </c>
      <c r="E2812" s="103">
        <f t="shared" si="1446"/>
        <v>0</v>
      </c>
      <c r="F2812" s="103">
        <f t="shared" si="1446"/>
        <v>0</v>
      </c>
      <c r="G2812" s="103">
        <f t="shared" si="1446"/>
        <v>0</v>
      </c>
      <c r="H2812" s="104">
        <f t="shared" si="1446"/>
        <v>0</v>
      </c>
      <c r="I2812" s="100">
        <f t="shared" si="1424"/>
        <v>0</v>
      </c>
    </row>
    <row r="2813" spans="1:9" hidden="1" x14ac:dyDescent="0.2">
      <c r="A2813" s="29" t="s">
        <v>34</v>
      </c>
      <c r="B2813" s="30">
        <v>20</v>
      </c>
      <c r="C2813" s="15">
        <v>0</v>
      </c>
      <c r="D2813" s="15">
        <f t="shared" ref="D2813:H2813" si="1447">SUM(D2814)</f>
        <v>0</v>
      </c>
      <c r="E2813" s="15">
        <f t="shared" si="1447"/>
        <v>0</v>
      </c>
      <c r="F2813" s="15">
        <f t="shared" si="1447"/>
        <v>0</v>
      </c>
      <c r="G2813" s="15">
        <f t="shared" si="1447"/>
        <v>0</v>
      </c>
      <c r="H2813" s="16">
        <f t="shared" si="1447"/>
        <v>0</v>
      </c>
      <c r="I2813" s="100">
        <f t="shared" si="1424"/>
        <v>0</v>
      </c>
    </row>
    <row r="2814" spans="1:9" hidden="1" x14ac:dyDescent="0.2">
      <c r="A2814" s="19" t="s">
        <v>37</v>
      </c>
      <c r="B2814" s="143" t="s">
        <v>38</v>
      </c>
      <c r="C2814" s="55">
        <v>0</v>
      </c>
      <c r="D2814" s="55"/>
      <c r="E2814" s="55">
        <f>C2814+D2814</f>
        <v>0</v>
      </c>
      <c r="F2814" s="55"/>
      <c r="G2814" s="55"/>
      <c r="H2814" s="95"/>
      <c r="I2814" s="100">
        <f t="shared" si="1424"/>
        <v>0</v>
      </c>
    </row>
    <row r="2815" spans="1:9" s="3" customFormat="1" hidden="1" x14ac:dyDescent="0.2">
      <c r="A2815" s="19"/>
      <c r="B2815" s="20"/>
      <c r="C2815" s="10"/>
      <c r="D2815" s="10"/>
      <c r="E2815" s="10"/>
      <c r="F2815" s="10"/>
      <c r="G2815" s="10"/>
      <c r="H2815" s="11"/>
      <c r="I2815" s="100">
        <f t="shared" si="1424"/>
        <v>0</v>
      </c>
    </row>
    <row r="2816" spans="1:9" ht="25.5" hidden="1" x14ac:dyDescent="0.2">
      <c r="A2816" s="29" t="s">
        <v>141</v>
      </c>
      <c r="B2816" s="31">
        <v>58</v>
      </c>
      <c r="C2816" s="15">
        <v>0</v>
      </c>
      <c r="D2816" s="15">
        <f t="shared" ref="D2816:H2816" si="1448">SUM(D2817,D2824,D2831)</f>
        <v>0</v>
      </c>
      <c r="E2816" s="15">
        <f t="shared" si="1448"/>
        <v>0</v>
      </c>
      <c r="F2816" s="15">
        <f t="shared" si="1448"/>
        <v>0</v>
      </c>
      <c r="G2816" s="15">
        <f t="shared" si="1448"/>
        <v>0</v>
      </c>
      <c r="H2816" s="16">
        <f t="shared" si="1448"/>
        <v>0</v>
      </c>
      <c r="I2816" s="100">
        <f t="shared" si="1424"/>
        <v>0</v>
      </c>
    </row>
    <row r="2817" spans="1:9" s="3" customFormat="1" hidden="1" x14ac:dyDescent="0.2">
      <c r="A2817" s="29" t="s">
        <v>43</v>
      </c>
      <c r="B2817" s="32" t="s">
        <v>142</v>
      </c>
      <c r="C2817" s="15">
        <v>0</v>
      </c>
      <c r="D2817" s="15">
        <f t="shared" ref="D2817:H2817" si="1449">SUM(D2821,D2822,D2823)</f>
        <v>0</v>
      </c>
      <c r="E2817" s="15">
        <f t="shared" si="1449"/>
        <v>0</v>
      </c>
      <c r="F2817" s="15">
        <f t="shared" si="1449"/>
        <v>0</v>
      </c>
      <c r="G2817" s="15">
        <f t="shared" si="1449"/>
        <v>0</v>
      </c>
      <c r="H2817" s="16">
        <f t="shared" si="1449"/>
        <v>0</v>
      </c>
      <c r="I2817" s="100">
        <f t="shared" si="1424"/>
        <v>0</v>
      </c>
    </row>
    <row r="2818" spans="1:9" s="3" customFormat="1" hidden="1" x14ac:dyDescent="0.2">
      <c r="A2818" s="33" t="s">
        <v>45</v>
      </c>
      <c r="B2818" s="34"/>
      <c r="C2818" s="15"/>
      <c r="D2818" s="15"/>
      <c r="E2818" s="15"/>
      <c r="F2818" s="15"/>
      <c r="G2818" s="15"/>
      <c r="H2818" s="16"/>
      <c r="I2818" s="100">
        <f t="shared" si="1424"/>
        <v>0</v>
      </c>
    </row>
    <row r="2819" spans="1:9" s="3" customFormat="1" hidden="1" x14ac:dyDescent="0.2">
      <c r="A2819" s="33" t="s">
        <v>46</v>
      </c>
      <c r="B2819" s="34"/>
      <c r="C2819" s="15">
        <v>0</v>
      </c>
      <c r="D2819" s="15">
        <f t="shared" ref="D2819:H2819" si="1450">D2821+D2822+D2823-D2820</f>
        <v>0</v>
      </c>
      <c r="E2819" s="15">
        <f t="shared" si="1450"/>
        <v>0</v>
      </c>
      <c r="F2819" s="15">
        <f t="shared" si="1450"/>
        <v>0</v>
      </c>
      <c r="G2819" s="15">
        <f t="shared" si="1450"/>
        <v>0</v>
      </c>
      <c r="H2819" s="16">
        <f t="shared" si="1450"/>
        <v>0</v>
      </c>
      <c r="I2819" s="100">
        <f t="shared" si="1424"/>
        <v>0</v>
      </c>
    </row>
    <row r="2820" spans="1:9" s="3" customFormat="1" hidden="1" x14ac:dyDescent="0.2">
      <c r="A2820" s="33" t="s">
        <v>47</v>
      </c>
      <c r="B2820" s="34"/>
      <c r="C2820" s="15">
        <v>0</v>
      </c>
      <c r="D2820" s="15"/>
      <c r="E2820" s="15">
        <f t="shared" ref="E2820:E2823" si="1451">C2820+D2820</f>
        <v>0</v>
      </c>
      <c r="F2820" s="15"/>
      <c r="G2820" s="15"/>
      <c r="H2820" s="16"/>
      <c r="I2820" s="100">
        <f t="shared" si="1424"/>
        <v>0</v>
      </c>
    </row>
    <row r="2821" spans="1:9" s="3" customFormat="1" hidden="1" x14ac:dyDescent="0.2">
      <c r="A2821" s="8" t="s">
        <v>48</v>
      </c>
      <c r="B2821" s="144" t="s">
        <v>143</v>
      </c>
      <c r="C2821" s="10">
        <v>0</v>
      </c>
      <c r="D2821" s="10"/>
      <c r="E2821" s="10">
        <f t="shared" si="1451"/>
        <v>0</v>
      </c>
      <c r="F2821" s="10"/>
      <c r="G2821" s="10"/>
      <c r="H2821" s="11"/>
      <c r="I2821" s="100">
        <f t="shared" si="1424"/>
        <v>0</v>
      </c>
    </row>
    <row r="2822" spans="1:9" s="3" customFormat="1" hidden="1" x14ac:dyDescent="0.2">
      <c r="A2822" s="8" t="s">
        <v>50</v>
      </c>
      <c r="B2822" s="144" t="s">
        <v>144</v>
      </c>
      <c r="C2822" s="10">
        <v>0</v>
      </c>
      <c r="D2822" s="10"/>
      <c r="E2822" s="10">
        <f t="shared" si="1451"/>
        <v>0</v>
      </c>
      <c r="F2822" s="10"/>
      <c r="G2822" s="10"/>
      <c r="H2822" s="11"/>
      <c r="I2822" s="100">
        <f t="shared" si="1424"/>
        <v>0</v>
      </c>
    </row>
    <row r="2823" spans="1:9" s="3" customFormat="1" hidden="1" x14ac:dyDescent="0.2">
      <c r="A2823" s="8" t="s">
        <v>52</v>
      </c>
      <c r="B2823" s="145" t="s">
        <v>145</v>
      </c>
      <c r="C2823" s="10">
        <v>0</v>
      </c>
      <c r="D2823" s="10"/>
      <c r="E2823" s="10">
        <f t="shared" si="1451"/>
        <v>0</v>
      </c>
      <c r="F2823" s="10"/>
      <c r="G2823" s="10"/>
      <c r="H2823" s="11"/>
      <c r="I2823" s="100">
        <f t="shared" si="1424"/>
        <v>0</v>
      </c>
    </row>
    <row r="2824" spans="1:9" s="3" customFormat="1" hidden="1" x14ac:dyDescent="0.2">
      <c r="A2824" s="29" t="s">
        <v>54</v>
      </c>
      <c r="B2824" s="30" t="s">
        <v>55</v>
      </c>
      <c r="C2824" s="15">
        <v>0</v>
      </c>
      <c r="D2824" s="15">
        <f t="shared" ref="D2824:H2824" si="1452">SUM(D2828,D2829,D2830)</f>
        <v>0</v>
      </c>
      <c r="E2824" s="15">
        <f t="shared" si="1452"/>
        <v>0</v>
      </c>
      <c r="F2824" s="15">
        <f t="shared" si="1452"/>
        <v>0</v>
      </c>
      <c r="G2824" s="15">
        <f t="shared" si="1452"/>
        <v>0</v>
      </c>
      <c r="H2824" s="16">
        <f t="shared" si="1452"/>
        <v>0</v>
      </c>
      <c r="I2824" s="100">
        <f t="shared" si="1424"/>
        <v>0</v>
      </c>
    </row>
    <row r="2825" spans="1:9" s="3" customFormat="1" hidden="1" x14ac:dyDescent="0.2">
      <c r="A2825" s="35" t="s">
        <v>45</v>
      </c>
      <c r="B2825" s="30"/>
      <c r="C2825" s="15"/>
      <c r="D2825" s="15"/>
      <c r="E2825" s="15"/>
      <c r="F2825" s="15"/>
      <c r="G2825" s="15"/>
      <c r="H2825" s="16"/>
      <c r="I2825" s="100">
        <f t="shared" si="1424"/>
        <v>0</v>
      </c>
    </row>
    <row r="2826" spans="1:9" s="3" customFormat="1" hidden="1" x14ac:dyDescent="0.2">
      <c r="A2826" s="33" t="s">
        <v>46</v>
      </c>
      <c r="B2826" s="34"/>
      <c r="C2826" s="15">
        <v>0</v>
      </c>
      <c r="D2826" s="15">
        <f t="shared" ref="D2826:H2826" si="1453">D2828+D2829+D2830-D2827</f>
        <v>0</v>
      </c>
      <c r="E2826" s="15">
        <f t="shared" si="1453"/>
        <v>0</v>
      </c>
      <c r="F2826" s="15">
        <f t="shared" si="1453"/>
        <v>0</v>
      </c>
      <c r="G2826" s="15">
        <f t="shared" si="1453"/>
        <v>0</v>
      </c>
      <c r="H2826" s="16">
        <f t="shared" si="1453"/>
        <v>0</v>
      </c>
      <c r="I2826" s="100">
        <f t="shared" si="1424"/>
        <v>0</v>
      </c>
    </row>
    <row r="2827" spans="1:9" s="3" customFormat="1" hidden="1" x14ac:dyDescent="0.2">
      <c r="A2827" s="33" t="s">
        <v>47</v>
      </c>
      <c r="B2827" s="34"/>
      <c r="C2827" s="15">
        <v>0</v>
      </c>
      <c r="D2827" s="15"/>
      <c r="E2827" s="15">
        <f t="shared" ref="E2827:E2830" si="1454">C2827+D2827</f>
        <v>0</v>
      </c>
      <c r="F2827" s="15"/>
      <c r="G2827" s="15"/>
      <c r="H2827" s="16"/>
      <c r="I2827" s="100">
        <f t="shared" si="1424"/>
        <v>0</v>
      </c>
    </row>
    <row r="2828" spans="1:9" s="3" customFormat="1" hidden="1" x14ac:dyDescent="0.2">
      <c r="A2828" s="8" t="s">
        <v>48</v>
      </c>
      <c r="B2828" s="145" t="s">
        <v>56</v>
      </c>
      <c r="C2828" s="10">
        <v>0</v>
      </c>
      <c r="D2828" s="10"/>
      <c r="E2828" s="10">
        <f t="shared" si="1454"/>
        <v>0</v>
      </c>
      <c r="F2828" s="10"/>
      <c r="G2828" s="10"/>
      <c r="H2828" s="11"/>
      <c r="I2828" s="100">
        <f t="shared" si="1424"/>
        <v>0</v>
      </c>
    </row>
    <row r="2829" spans="1:9" s="3" customFormat="1" hidden="1" x14ac:dyDescent="0.2">
      <c r="A2829" s="8" t="s">
        <v>50</v>
      </c>
      <c r="B2829" s="145" t="s">
        <v>57</v>
      </c>
      <c r="C2829" s="10">
        <v>0</v>
      </c>
      <c r="D2829" s="10"/>
      <c r="E2829" s="10">
        <f t="shared" si="1454"/>
        <v>0</v>
      </c>
      <c r="F2829" s="10"/>
      <c r="G2829" s="10"/>
      <c r="H2829" s="11"/>
      <c r="I2829" s="100">
        <f t="shared" si="1424"/>
        <v>0</v>
      </c>
    </row>
    <row r="2830" spans="1:9" s="3" customFormat="1" hidden="1" x14ac:dyDescent="0.2">
      <c r="A2830" s="8" t="s">
        <v>52</v>
      </c>
      <c r="B2830" s="145" t="s">
        <v>58</v>
      </c>
      <c r="C2830" s="10">
        <v>0</v>
      </c>
      <c r="D2830" s="10"/>
      <c r="E2830" s="10">
        <f t="shared" si="1454"/>
        <v>0</v>
      </c>
      <c r="F2830" s="10"/>
      <c r="G2830" s="10"/>
      <c r="H2830" s="11"/>
      <c r="I2830" s="100">
        <f t="shared" si="1424"/>
        <v>0</v>
      </c>
    </row>
    <row r="2831" spans="1:9" hidden="1" x14ac:dyDescent="0.2">
      <c r="A2831" s="29" t="s">
        <v>59</v>
      </c>
      <c r="B2831" s="36" t="s">
        <v>60</v>
      </c>
      <c r="C2831" s="15">
        <v>0</v>
      </c>
      <c r="D2831" s="15">
        <f t="shared" ref="D2831:H2831" si="1455">SUM(D2835,D2836,D2837)</f>
        <v>0</v>
      </c>
      <c r="E2831" s="15">
        <f t="shared" si="1455"/>
        <v>0</v>
      </c>
      <c r="F2831" s="15">
        <f t="shared" si="1455"/>
        <v>0</v>
      </c>
      <c r="G2831" s="15">
        <f t="shared" si="1455"/>
        <v>0</v>
      </c>
      <c r="H2831" s="16">
        <f t="shared" si="1455"/>
        <v>0</v>
      </c>
      <c r="I2831" s="100">
        <f t="shared" ref="I2831:I2894" si="1456">SUM(E2831:H2831)</f>
        <v>0</v>
      </c>
    </row>
    <row r="2832" spans="1:9" s="3" customFormat="1" hidden="1" x14ac:dyDescent="0.2">
      <c r="A2832" s="35" t="s">
        <v>45</v>
      </c>
      <c r="B2832" s="36"/>
      <c r="C2832" s="15"/>
      <c r="D2832" s="15"/>
      <c r="E2832" s="15"/>
      <c r="F2832" s="15"/>
      <c r="G2832" s="15"/>
      <c r="H2832" s="16"/>
      <c r="I2832" s="100">
        <f t="shared" si="1456"/>
        <v>0</v>
      </c>
    </row>
    <row r="2833" spans="1:11" s="68" customFormat="1" hidden="1" x14ac:dyDescent="0.2">
      <c r="A2833" s="33" t="s">
        <v>46</v>
      </c>
      <c r="B2833" s="34"/>
      <c r="C2833" s="60">
        <v>0</v>
      </c>
      <c r="D2833" s="60">
        <f t="shared" ref="D2833:H2833" si="1457">D2835+D2836+D2837-D2834</f>
        <v>0</v>
      </c>
      <c r="E2833" s="60">
        <f t="shared" si="1457"/>
        <v>0</v>
      </c>
      <c r="F2833" s="60">
        <f t="shared" si="1457"/>
        <v>0</v>
      </c>
      <c r="G2833" s="60">
        <f t="shared" si="1457"/>
        <v>0</v>
      </c>
      <c r="H2833" s="61">
        <f t="shared" si="1457"/>
        <v>0</v>
      </c>
      <c r="I2833" s="100">
        <f t="shared" si="1456"/>
        <v>0</v>
      </c>
    </row>
    <row r="2834" spans="1:11" s="2" customFormat="1" hidden="1" x14ac:dyDescent="0.2">
      <c r="A2834" s="33" t="s">
        <v>47</v>
      </c>
      <c r="B2834" s="34"/>
      <c r="C2834" s="60">
        <v>0</v>
      </c>
      <c r="D2834" s="60"/>
      <c r="E2834" s="60">
        <f t="shared" ref="E2834:E2837" si="1458">C2834+D2834</f>
        <v>0</v>
      </c>
      <c r="F2834" s="60"/>
      <c r="G2834" s="60"/>
      <c r="H2834" s="61"/>
      <c r="I2834" s="100">
        <f t="shared" si="1456"/>
        <v>0</v>
      </c>
    </row>
    <row r="2835" spans="1:11" hidden="1" x14ac:dyDescent="0.2">
      <c r="A2835" s="8" t="s">
        <v>48</v>
      </c>
      <c r="B2835" s="145" t="s">
        <v>61</v>
      </c>
      <c r="C2835" s="55">
        <v>0</v>
      </c>
      <c r="D2835" s="55"/>
      <c r="E2835" s="55">
        <f t="shared" si="1458"/>
        <v>0</v>
      </c>
      <c r="F2835" s="55"/>
      <c r="G2835" s="55"/>
      <c r="H2835" s="95"/>
      <c r="I2835" s="100">
        <f t="shared" si="1456"/>
        <v>0</v>
      </c>
      <c r="J2835" s="69">
        <v>0.05</v>
      </c>
      <c r="K2835" s="69">
        <v>0.05</v>
      </c>
    </row>
    <row r="2836" spans="1:11" hidden="1" x14ac:dyDescent="0.2">
      <c r="A2836" s="8" t="s">
        <v>50</v>
      </c>
      <c r="B2836" s="145" t="s">
        <v>62</v>
      </c>
      <c r="C2836" s="55">
        <v>0</v>
      </c>
      <c r="D2836" s="55"/>
      <c r="E2836" s="55">
        <f t="shared" si="1458"/>
        <v>0</v>
      </c>
      <c r="F2836" s="55"/>
      <c r="G2836" s="55"/>
      <c r="H2836" s="95"/>
      <c r="I2836" s="100">
        <f t="shared" si="1456"/>
        <v>0</v>
      </c>
      <c r="J2836" s="69">
        <v>0.9</v>
      </c>
    </row>
    <row r="2837" spans="1:11" s="3" customFormat="1" hidden="1" x14ac:dyDescent="0.2">
      <c r="A2837" s="8" t="s">
        <v>52</v>
      </c>
      <c r="B2837" s="145" t="s">
        <v>63</v>
      </c>
      <c r="C2837" s="10">
        <v>0</v>
      </c>
      <c r="D2837" s="10"/>
      <c r="E2837" s="10">
        <f t="shared" si="1458"/>
        <v>0</v>
      </c>
      <c r="F2837" s="10"/>
      <c r="G2837" s="10"/>
      <c r="H2837" s="11"/>
      <c r="I2837" s="100">
        <f t="shared" si="1456"/>
        <v>0</v>
      </c>
    </row>
    <row r="2838" spans="1:11" s="3" customFormat="1" hidden="1" x14ac:dyDescent="0.2">
      <c r="A2838" s="37"/>
      <c r="B2838" s="24"/>
      <c r="C2838" s="10"/>
      <c r="D2838" s="10"/>
      <c r="E2838" s="10"/>
      <c r="F2838" s="10"/>
      <c r="G2838" s="10"/>
      <c r="H2838" s="11"/>
      <c r="I2838" s="100">
        <f t="shared" si="1456"/>
        <v>0</v>
      </c>
    </row>
    <row r="2839" spans="1:11" s="3" customFormat="1" hidden="1" x14ac:dyDescent="0.2">
      <c r="A2839" s="17" t="s">
        <v>64</v>
      </c>
      <c r="B2839" s="36" t="s">
        <v>65</v>
      </c>
      <c r="C2839" s="15">
        <v>0</v>
      </c>
      <c r="D2839" s="15"/>
      <c r="E2839" s="15">
        <f>C2839+D2839</f>
        <v>0</v>
      </c>
      <c r="F2839" s="15"/>
      <c r="G2839" s="15"/>
      <c r="H2839" s="16"/>
      <c r="I2839" s="100">
        <f t="shared" si="1456"/>
        <v>0</v>
      </c>
    </row>
    <row r="2840" spans="1:11" s="3" customFormat="1" hidden="1" x14ac:dyDescent="0.2">
      <c r="A2840" s="37"/>
      <c r="B2840" s="24"/>
      <c r="C2840" s="10"/>
      <c r="D2840" s="10"/>
      <c r="E2840" s="10"/>
      <c r="F2840" s="10"/>
      <c r="G2840" s="10"/>
      <c r="H2840" s="11"/>
      <c r="I2840" s="100">
        <f t="shared" si="1456"/>
        <v>0</v>
      </c>
    </row>
    <row r="2841" spans="1:11" s="3" customFormat="1" hidden="1" x14ac:dyDescent="0.2">
      <c r="A2841" s="17" t="s">
        <v>66</v>
      </c>
      <c r="B2841" s="36"/>
      <c r="C2841" s="15">
        <v>0</v>
      </c>
      <c r="D2841" s="15">
        <f t="shared" ref="D2841:H2841" si="1459">D2794-D2812</f>
        <v>0</v>
      </c>
      <c r="E2841" s="15">
        <f t="shared" si="1459"/>
        <v>0</v>
      </c>
      <c r="F2841" s="15">
        <f t="shared" si="1459"/>
        <v>0</v>
      </c>
      <c r="G2841" s="15">
        <f t="shared" si="1459"/>
        <v>0</v>
      </c>
      <c r="H2841" s="16">
        <f t="shared" si="1459"/>
        <v>0</v>
      </c>
      <c r="I2841" s="100">
        <f t="shared" si="1456"/>
        <v>0</v>
      </c>
    </row>
    <row r="2842" spans="1:11" s="3" customFormat="1" hidden="1" x14ac:dyDescent="0.2">
      <c r="A2842" s="23"/>
      <c r="B2842" s="24"/>
      <c r="C2842" s="10"/>
      <c r="D2842" s="10"/>
      <c r="E2842" s="10"/>
      <c r="F2842" s="10"/>
      <c r="G2842" s="10"/>
      <c r="H2842" s="11"/>
      <c r="I2842" s="100">
        <f t="shared" si="1456"/>
        <v>0</v>
      </c>
    </row>
    <row r="2843" spans="1:11" s="1" customFormat="1" ht="63.75" hidden="1" x14ac:dyDescent="0.2">
      <c r="A2843" s="47" t="s">
        <v>100</v>
      </c>
      <c r="B2843" s="48"/>
      <c r="C2843" s="49">
        <v>0</v>
      </c>
      <c r="D2843" s="49">
        <f t="shared" ref="D2843:H2843" si="1460">D2844</f>
        <v>0</v>
      </c>
      <c r="E2843" s="49">
        <f t="shared" si="1460"/>
        <v>0</v>
      </c>
      <c r="F2843" s="49">
        <f t="shared" si="1460"/>
        <v>0</v>
      </c>
      <c r="G2843" s="49">
        <f t="shared" si="1460"/>
        <v>0</v>
      </c>
      <c r="H2843" s="50">
        <f t="shared" si="1460"/>
        <v>0</v>
      </c>
      <c r="I2843" s="100">
        <f t="shared" si="1456"/>
        <v>0</v>
      </c>
    </row>
    <row r="2844" spans="1:11" s="2" customFormat="1" hidden="1" x14ac:dyDescent="0.2">
      <c r="A2844" s="56" t="s">
        <v>71</v>
      </c>
      <c r="B2844" s="57"/>
      <c r="C2844" s="58">
        <v>0</v>
      </c>
      <c r="D2844" s="58">
        <f t="shared" ref="D2844:H2844" si="1461">SUM(D2845,D2846,D2847,D2848)</f>
        <v>0</v>
      </c>
      <c r="E2844" s="58">
        <f t="shared" si="1461"/>
        <v>0</v>
      </c>
      <c r="F2844" s="58">
        <f t="shared" si="1461"/>
        <v>0</v>
      </c>
      <c r="G2844" s="58">
        <f t="shared" si="1461"/>
        <v>0</v>
      </c>
      <c r="H2844" s="59">
        <f t="shared" si="1461"/>
        <v>0</v>
      </c>
      <c r="I2844" s="100">
        <f t="shared" si="1456"/>
        <v>0</v>
      </c>
    </row>
    <row r="2845" spans="1:11" s="3" customFormat="1" hidden="1" x14ac:dyDescent="0.2">
      <c r="A2845" s="8" t="s">
        <v>72</v>
      </c>
      <c r="B2845" s="9"/>
      <c r="C2845" s="10">
        <v>0</v>
      </c>
      <c r="D2845" s="10"/>
      <c r="E2845" s="10">
        <f>SUM(C2845,D2845)</f>
        <v>0</v>
      </c>
      <c r="F2845" s="10"/>
      <c r="G2845" s="10"/>
      <c r="H2845" s="11"/>
      <c r="I2845" s="100">
        <f t="shared" si="1456"/>
        <v>0</v>
      </c>
    </row>
    <row r="2846" spans="1:11" s="3" customFormat="1" ht="25.5" hidden="1" x14ac:dyDescent="0.2">
      <c r="A2846" s="8" t="s">
        <v>136</v>
      </c>
      <c r="B2846" s="12"/>
      <c r="C2846" s="10">
        <v>0</v>
      </c>
      <c r="D2846" s="10"/>
      <c r="E2846" s="10">
        <f t="shared" ref="E2846:E2847" si="1462">SUM(C2846,D2846)</f>
        <v>0</v>
      </c>
      <c r="F2846" s="10"/>
      <c r="G2846" s="10"/>
      <c r="H2846" s="11"/>
      <c r="I2846" s="100">
        <f t="shared" si="1456"/>
        <v>0</v>
      </c>
    </row>
    <row r="2847" spans="1:11" s="3" customFormat="1" ht="38.25" hidden="1" x14ac:dyDescent="0.2">
      <c r="A2847" s="8" t="s">
        <v>12</v>
      </c>
      <c r="B2847" s="9">
        <v>420269</v>
      </c>
      <c r="C2847" s="10">
        <v>0</v>
      </c>
      <c r="D2847" s="10"/>
      <c r="E2847" s="10">
        <f t="shared" si="1462"/>
        <v>0</v>
      </c>
      <c r="F2847" s="10"/>
      <c r="G2847" s="10"/>
      <c r="H2847" s="11"/>
      <c r="I2847" s="100">
        <f t="shared" si="1456"/>
        <v>0</v>
      </c>
    </row>
    <row r="2848" spans="1:11" s="3" customFormat="1" ht="25.5" hidden="1" x14ac:dyDescent="0.2">
      <c r="A2848" s="13" t="s">
        <v>13</v>
      </c>
      <c r="B2848" s="14" t="s">
        <v>14</v>
      </c>
      <c r="C2848" s="15">
        <v>0</v>
      </c>
      <c r="D2848" s="15">
        <f t="shared" ref="D2848:H2848" si="1463">SUM(D2849,D2853,D2857)</f>
        <v>0</v>
      </c>
      <c r="E2848" s="15">
        <f t="shared" si="1463"/>
        <v>0</v>
      </c>
      <c r="F2848" s="15">
        <f t="shared" si="1463"/>
        <v>0</v>
      </c>
      <c r="G2848" s="15">
        <f t="shared" si="1463"/>
        <v>0</v>
      </c>
      <c r="H2848" s="16">
        <f t="shared" si="1463"/>
        <v>0</v>
      </c>
      <c r="I2848" s="100">
        <f t="shared" si="1456"/>
        <v>0</v>
      </c>
    </row>
    <row r="2849" spans="1:9" s="3" customFormat="1" hidden="1" x14ac:dyDescent="0.2">
      <c r="A2849" s="17" t="s">
        <v>15</v>
      </c>
      <c r="B2849" s="18" t="s">
        <v>16</v>
      </c>
      <c r="C2849" s="15">
        <v>0</v>
      </c>
      <c r="D2849" s="15">
        <f t="shared" ref="D2849:H2849" si="1464">SUM(D2850:D2852)</f>
        <v>0</v>
      </c>
      <c r="E2849" s="15">
        <f t="shared" si="1464"/>
        <v>0</v>
      </c>
      <c r="F2849" s="15">
        <f t="shared" si="1464"/>
        <v>0</v>
      </c>
      <c r="G2849" s="15">
        <f t="shared" si="1464"/>
        <v>0</v>
      </c>
      <c r="H2849" s="16">
        <f t="shared" si="1464"/>
        <v>0</v>
      </c>
      <c r="I2849" s="100">
        <f t="shared" si="1456"/>
        <v>0</v>
      </c>
    </row>
    <row r="2850" spans="1:9" s="3" customFormat="1" hidden="1" x14ac:dyDescent="0.2">
      <c r="A2850" s="19" t="s">
        <v>17</v>
      </c>
      <c r="B2850" s="20" t="s">
        <v>18</v>
      </c>
      <c r="C2850" s="10">
        <v>0</v>
      </c>
      <c r="D2850" s="10"/>
      <c r="E2850" s="10">
        <f t="shared" ref="E2850:E2852" si="1465">SUM(C2850,D2850)</f>
        <v>0</v>
      </c>
      <c r="F2850" s="10"/>
      <c r="G2850" s="10"/>
      <c r="H2850" s="11"/>
      <c r="I2850" s="100">
        <f t="shared" si="1456"/>
        <v>0</v>
      </c>
    </row>
    <row r="2851" spans="1:9" s="3" customFormat="1" hidden="1" x14ac:dyDescent="0.2">
      <c r="A2851" s="19" t="s">
        <v>19</v>
      </c>
      <c r="B2851" s="21" t="s">
        <v>20</v>
      </c>
      <c r="C2851" s="10">
        <v>0</v>
      </c>
      <c r="D2851" s="10"/>
      <c r="E2851" s="10">
        <f t="shared" si="1465"/>
        <v>0</v>
      </c>
      <c r="F2851" s="10"/>
      <c r="G2851" s="10"/>
      <c r="H2851" s="11"/>
      <c r="I2851" s="100">
        <f t="shared" si="1456"/>
        <v>0</v>
      </c>
    </row>
    <row r="2852" spans="1:9" s="3" customFormat="1" hidden="1" x14ac:dyDescent="0.2">
      <c r="A2852" s="19" t="s">
        <v>21</v>
      </c>
      <c r="B2852" s="21" t="s">
        <v>22</v>
      </c>
      <c r="C2852" s="10">
        <v>0</v>
      </c>
      <c r="D2852" s="10"/>
      <c r="E2852" s="10">
        <f t="shared" si="1465"/>
        <v>0</v>
      </c>
      <c r="F2852" s="10"/>
      <c r="G2852" s="10"/>
      <c r="H2852" s="11"/>
      <c r="I2852" s="100">
        <f t="shared" si="1456"/>
        <v>0</v>
      </c>
    </row>
    <row r="2853" spans="1:9" s="3" customFormat="1" hidden="1" x14ac:dyDescent="0.2">
      <c r="A2853" s="17" t="s">
        <v>23</v>
      </c>
      <c r="B2853" s="22" t="s">
        <v>24</v>
      </c>
      <c r="C2853" s="15">
        <v>0</v>
      </c>
      <c r="D2853" s="15">
        <f t="shared" ref="D2853:H2853" si="1466">SUM(D2854:D2856)</f>
        <v>0</v>
      </c>
      <c r="E2853" s="15">
        <f t="shared" si="1466"/>
        <v>0</v>
      </c>
      <c r="F2853" s="15">
        <f t="shared" si="1466"/>
        <v>0</v>
      </c>
      <c r="G2853" s="15">
        <f t="shared" si="1466"/>
        <v>0</v>
      </c>
      <c r="H2853" s="16">
        <f t="shared" si="1466"/>
        <v>0</v>
      </c>
      <c r="I2853" s="100">
        <f t="shared" si="1456"/>
        <v>0</v>
      </c>
    </row>
    <row r="2854" spans="1:9" s="3" customFormat="1" hidden="1" x14ac:dyDescent="0.2">
      <c r="A2854" s="19" t="s">
        <v>17</v>
      </c>
      <c r="B2854" s="21" t="s">
        <v>25</v>
      </c>
      <c r="C2854" s="10">
        <v>0</v>
      </c>
      <c r="D2854" s="10"/>
      <c r="E2854" s="10">
        <f t="shared" ref="E2854:E2856" si="1467">SUM(C2854,D2854)</f>
        <v>0</v>
      </c>
      <c r="F2854" s="10"/>
      <c r="G2854" s="10"/>
      <c r="H2854" s="11"/>
      <c r="I2854" s="100">
        <f t="shared" si="1456"/>
        <v>0</v>
      </c>
    </row>
    <row r="2855" spans="1:9" s="3" customFormat="1" hidden="1" x14ac:dyDescent="0.2">
      <c r="A2855" s="19" t="s">
        <v>19</v>
      </c>
      <c r="B2855" s="21" t="s">
        <v>26</v>
      </c>
      <c r="C2855" s="10">
        <v>0</v>
      </c>
      <c r="D2855" s="10"/>
      <c r="E2855" s="10">
        <f t="shared" si="1467"/>
        <v>0</v>
      </c>
      <c r="F2855" s="10"/>
      <c r="G2855" s="10"/>
      <c r="H2855" s="11"/>
      <c r="I2855" s="100">
        <f t="shared" si="1456"/>
        <v>0</v>
      </c>
    </row>
    <row r="2856" spans="1:9" s="3" customFormat="1" hidden="1" x14ac:dyDescent="0.2">
      <c r="A2856" s="19" t="s">
        <v>21</v>
      </c>
      <c r="B2856" s="21" t="s">
        <v>27</v>
      </c>
      <c r="C2856" s="10">
        <v>0</v>
      </c>
      <c r="D2856" s="10"/>
      <c r="E2856" s="10">
        <f t="shared" si="1467"/>
        <v>0</v>
      </c>
      <c r="F2856" s="10"/>
      <c r="G2856" s="10"/>
      <c r="H2856" s="11"/>
      <c r="I2856" s="100">
        <f t="shared" si="1456"/>
        <v>0</v>
      </c>
    </row>
    <row r="2857" spans="1:9" s="3" customFormat="1" hidden="1" x14ac:dyDescent="0.2">
      <c r="A2857" s="17" t="s">
        <v>28</v>
      </c>
      <c r="B2857" s="22" t="s">
        <v>29</v>
      </c>
      <c r="C2857" s="15">
        <v>0</v>
      </c>
      <c r="D2857" s="15">
        <f t="shared" ref="D2857:H2857" si="1468">SUM(D2858:D2860)</f>
        <v>0</v>
      </c>
      <c r="E2857" s="15">
        <f t="shared" si="1468"/>
        <v>0</v>
      </c>
      <c r="F2857" s="15">
        <f t="shared" si="1468"/>
        <v>0</v>
      </c>
      <c r="G2857" s="15">
        <f t="shared" si="1468"/>
        <v>0</v>
      </c>
      <c r="H2857" s="16">
        <f t="shared" si="1468"/>
        <v>0</v>
      </c>
      <c r="I2857" s="100">
        <f t="shared" si="1456"/>
        <v>0</v>
      </c>
    </row>
    <row r="2858" spans="1:9" s="3" customFormat="1" hidden="1" x14ac:dyDescent="0.2">
      <c r="A2858" s="19" t="s">
        <v>17</v>
      </c>
      <c r="B2858" s="21" t="s">
        <v>30</v>
      </c>
      <c r="C2858" s="10">
        <v>0</v>
      </c>
      <c r="D2858" s="10"/>
      <c r="E2858" s="10">
        <f t="shared" ref="E2858:E2860" si="1469">SUM(C2858,D2858)</f>
        <v>0</v>
      </c>
      <c r="F2858" s="10"/>
      <c r="G2858" s="10"/>
      <c r="H2858" s="11"/>
      <c r="I2858" s="100">
        <f t="shared" si="1456"/>
        <v>0</v>
      </c>
    </row>
    <row r="2859" spans="1:9" s="3" customFormat="1" hidden="1" x14ac:dyDescent="0.2">
      <c r="A2859" s="19" t="s">
        <v>19</v>
      </c>
      <c r="B2859" s="21" t="s">
        <v>31</v>
      </c>
      <c r="C2859" s="10">
        <v>0</v>
      </c>
      <c r="D2859" s="10"/>
      <c r="E2859" s="10">
        <f t="shared" si="1469"/>
        <v>0</v>
      </c>
      <c r="F2859" s="10"/>
      <c r="G2859" s="10"/>
      <c r="H2859" s="11"/>
      <c r="I2859" s="100">
        <f t="shared" si="1456"/>
        <v>0</v>
      </c>
    </row>
    <row r="2860" spans="1:9" s="3" customFormat="1" hidden="1" x14ac:dyDescent="0.2">
      <c r="A2860" s="19" t="s">
        <v>21</v>
      </c>
      <c r="B2860" s="21" t="s">
        <v>32</v>
      </c>
      <c r="C2860" s="10">
        <v>0</v>
      </c>
      <c r="D2860" s="10"/>
      <c r="E2860" s="10">
        <f t="shared" si="1469"/>
        <v>0</v>
      </c>
      <c r="F2860" s="10"/>
      <c r="G2860" s="10"/>
      <c r="H2860" s="11"/>
      <c r="I2860" s="100">
        <f t="shared" si="1456"/>
        <v>0</v>
      </c>
    </row>
    <row r="2861" spans="1:9" s="2" customFormat="1" hidden="1" x14ac:dyDescent="0.2">
      <c r="A2861" s="56" t="s">
        <v>69</v>
      </c>
      <c r="B2861" s="57"/>
      <c r="C2861" s="58">
        <v>0</v>
      </c>
      <c r="D2861" s="58">
        <f t="shared" ref="D2861:H2861" si="1470">SUM(D2862,D2865,D2888)</f>
        <v>0</v>
      </c>
      <c r="E2861" s="58">
        <f t="shared" si="1470"/>
        <v>0</v>
      </c>
      <c r="F2861" s="58">
        <f t="shared" si="1470"/>
        <v>0</v>
      </c>
      <c r="G2861" s="58">
        <f t="shared" si="1470"/>
        <v>0</v>
      </c>
      <c r="H2861" s="59">
        <f t="shared" si="1470"/>
        <v>0</v>
      </c>
      <c r="I2861" s="100">
        <f t="shared" si="1456"/>
        <v>0</v>
      </c>
    </row>
    <row r="2862" spans="1:9" s="3" customFormat="1" hidden="1" x14ac:dyDescent="0.2">
      <c r="A2862" s="29" t="s">
        <v>34</v>
      </c>
      <c r="B2862" s="30">
        <v>20</v>
      </c>
      <c r="C2862" s="15">
        <v>0</v>
      </c>
      <c r="D2862" s="15">
        <f t="shared" ref="D2862:H2862" si="1471">SUM(D2863)</f>
        <v>0</v>
      </c>
      <c r="E2862" s="15">
        <f t="shared" si="1471"/>
        <v>0</v>
      </c>
      <c r="F2862" s="15">
        <f t="shared" si="1471"/>
        <v>0</v>
      </c>
      <c r="G2862" s="15">
        <f t="shared" si="1471"/>
        <v>0</v>
      </c>
      <c r="H2862" s="16">
        <f t="shared" si="1471"/>
        <v>0</v>
      </c>
      <c r="I2862" s="100">
        <f t="shared" si="1456"/>
        <v>0</v>
      </c>
    </row>
    <row r="2863" spans="1:9" s="3" customFormat="1" hidden="1" x14ac:dyDescent="0.2">
      <c r="A2863" s="19" t="s">
        <v>37</v>
      </c>
      <c r="B2863" s="143" t="s">
        <v>38</v>
      </c>
      <c r="C2863" s="10">
        <v>0</v>
      </c>
      <c r="D2863" s="10"/>
      <c r="E2863" s="10">
        <f>C2863+D2863</f>
        <v>0</v>
      </c>
      <c r="F2863" s="10"/>
      <c r="G2863" s="10"/>
      <c r="H2863" s="11"/>
      <c r="I2863" s="100">
        <f t="shared" si="1456"/>
        <v>0</v>
      </c>
    </row>
    <row r="2864" spans="1:9" s="3" customFormat="1" hidden="1" x14ac:dyDescent="0.2">
      <c r="A2864" s="19"/>
      <c r="B2864" s="20"/>
      <c r="C2864" s="10"/>
      <c r="D2864" s="10"/>
      <c r="E2864" s="10"/>
      <c r="F2864" s="10"/>
      <c r="G2864" s="10"/>
      <c r="H2864" s="11"/>
      <c r="I2864" s="100">
        <f t="shared" si="1456"/>
        <v>0</v>
      </c>
    </row>
    <row r="2865" spans="1:11" s="3" customFormat="1" ht="25.5" hidden="1" x14ac:dyDescent="0.2">
      <c r="A2865" s="29" t="s">
        <v>141</v>
      </c>
      <c r="B2865" s="31">
        <v>58</v>
      </c>
      <c r="C2865" s="15">
        <v>0</v>
      </c>
      <c r="D2865" s="15">
        <f t="shared" ref="D2865:H2865" si="1472">SUM(D2866,D2873,D2880)</f>
        <v>0</v>
      </c>
      <c r="E2865" s="15">
        <f t="shared" si="1472"/>
        <v>0</v>
      </c>
      <c r="F2865" s="15">
        <f t="shared" si="1472"/>
        <v>0</v>
      </c>
      <c r="G2865" s="15">
        <f t="shared" si="1472"/>
        <v>0</v>
      </c>
      <c r="H2865" s="16">
        <f t="shared" si="1472"/>
        <v>0</v>
      </c>
      <c r="I2865" s="100">
        <f t="shared" si="1456"/>
        <v>0</v>
      </c>
    </row>
    <row r="2866" spans="1:11" s="3" customFormat="1" hidden="1" x14ac:dyDescent="0.2">
      <c r="A2866" s="29" t="s">
        <v>43</v>
      </c>
      <c r="B2866" s="32" t="s">
        <v>142</v>
      </c>
      <c r="C2866" s="15">
        <v>0</v>
      </c>
      <c r="D2866" s="15">
        <f t="shared" ref="D2866:H2866" si="1473">SUM(D2870,D2871,D2872)</f>
        <v>0</v>
      </c>
      <c r="E2866" s="15">
        <f t="shared" si="1473"/>
        <v>0</v>
      </c>
      <c r="F2866" s="15">
        <f t="shared" si="1473"/>
        <v>0</v>
      </c>
      <c r="G2866" s="15">
        <f t="shared" si="1473"/>
        <v>0</v>
      </c>
      <c r="H2866" s="16">
        <f t="shared" si="1473"/>
        <v>0</v>
      </c>
      <c r="I2866" s="100">
        <f t="shared" si="1456"/>
        <v>0</v>
      </c>
    </row>
    <row r="2867" spans="1:11" s="3" customFormat="1" hidden="1" x14ac:dyDescent="0.2">
      <c r="A2867" s="33" t="s">
        <v>45</v>
      </c>
      <c r="B2867" s="34"/>
      <c r="C2867" s="15"/>
      <c r="D2867" s="15"/>
      <c r="E2867" s="15"/>
      <c r="F2867" s="15"/>
      <c r="G2867" s="15"/>
      <c r="H2867" s="16"/>
      <c r="I2867" s="100">
        <f t="shared" si="1456"/>
        <v>0</v>
      </c>
    </row>
    <row r="2868" spans="1:11" s="3" customFormat="1" hidden="1" x14ac:dyDescent="0.2">
      <c r="A2868" s="33" t="s">
        <v>46</v>
      </c>
      <c r="B2868" s="34"/>
      <c r="C2868" s="15">
        <v>0</v>
      </c>
      <c r="D2868" s="15">
        <f t="shared" ref="D2868:H2868" si="1474">D2870+D2871+D2872-D2869</f>
        <v>0</v>
      </c>
      <c r="E2868" s="15">
        <f t="shared" si="1474"/>
        <v>0</v>
      </c>
      <c r="F2868" s="15">
        <f t="shared" si="1474"/>
        <v>0</v>
      </c>
      <c r="G2868" s="15">
        <f t="shared" si="1474"/>
        <v>0</v>
      </c>
      <c r="H2868" s="16">
        <f t="shared" si="1474"/>
        <v>0</v>
      </c>
      <c r="I2868" s="100">
        <f t="shared" si="1456"/>
        <v>0</v>
      </c>
    </row>
    <row r="2869" spans="1:11" s="2" customFormat="1" hidden="1" x14ac:dyDescent="0.2">
      <c r="A2869" s="33" t="s">
        <v>47</v>
      </c>
      <c r="B2869" s="34"/>
      <c r="C2869" s="60">
        <v>0</v>
      </c>
      <c r="D2869" s="60"/>
      <c r="E2869" s="60">
        <f t="shared" ref="E2869:E2872" si="1475">C2869+D2869</f>
        <v>0</v>
      </c>
      <c r="F2869" s="60"/>
      <c r="G2869" s="60"/>
      <c r="H2869" s="61"/>
      <c r="I2869" s="100">
        <f t="shared" si="1456"/>
        <v>0</v>
      </c>
    </row>
    <row r="2870" spans="1:11" s="3" customFormat="1" hidden="1" x14ac:dyDescent="0.2">
      <c r="A2870" s="8" t="s">
        <v>48</v>
      </c>
      <c r="B2870" s="144" t="s">
        <v>143</v>
      </c>
      <c r="C2870" s="10">
        <v>0</v>
      </c>
      <c r="D2870" s="10"/>
      <c r="E2870" s="10">
        <f t="shared" si="1475"/>
        <v>0</v>
      </c>
      <c r="F2870" s="10"/>
      <c r="G2870" s="10"/>
      <c r="H2870" s="11"/>
      <c r="I2870" s="100">
        <f t="shared" si="1456"/>
        <v>0</v>
      </c>
      <c r="J2870" s="3">
        <v>0.02</v>
      </c>
      <c r="K2870" s="3">
        <v>0.13</v>
      </c>
    </row>
    <row r="2871" spans="1:11" s="3" customFormat="1" hidden="1" x14ac:dyDescent="0.2">
      <c r="A2871" s="8" t="s">
        <v>50</v>
      </c>
      <c r="B2871" s="144" t="s">
        <v>144</v>
      </c>
      <c r="C2871" s="10">
        <v>0</v>
      </c>
      <c r="D2871" s="10"/>
      <c r="E2871" s="10">
        <f t="shared" si="1475"/>
        <v>0</v>
      </c>
      <c r="F2871" s="10"/>
      <c r="G2871" s="10"/>
      <c r="H2871" s="11"/>
      <c r="I2871" s="100">
        <f t="shared" si="1456"/>
        <v>0</v>
      </c>
      <c r="J2871" s="3">
        <v>0.85</v>
      </c>
    </row>
    <row r="2872" spans="1:11" s="3" customFormat="1" hidden="1" x14ac:dyDescent="0.2">
      <c r="A2872" s="8" t="s">
        <v>52</v>
      </c>
      <c r="B2872" s="145" t="s">
        <v>145</v>
      </c>
      <c r="C2872" s="10">
        <v>0</v>
      </c>
      <c r="D2872" s="10"/>
      <c r="E2872" s="10">
        <f t="shared" si="1475"/>
        <v>0</v>
      </c>
      <c r="F2872" s="10"/>
      <c r="G2872" s="10"/>
      <c r="H2872" s="11"/>
      <c r="I2872" s="100">
        <f t="shared" si="1456"/>
        <v>0</v>
      </c>
    </row>
    <row r="2873" spans="1:11" s="3" customFormat="1" hidden="1" x14ac:dyDescent="0.2">
      <c r="A2873" s="29" t="s">
        <v>54</v>
      </c>
      <c r="B2873" s="30" t="s">
        <v>55</v>
      </c>
      <c r="C2873" s="15">
        <v>0</v>
      </c>
      <c r="D2873" s="15">
        <f t="shared" ref="D2873:H2873" si="1476">SUM(D2877,D2878,D2879)</f>
        <v>0</v>
      </c>
      <c r="E2873" s="15">
        <f t="shared" si="1476"/>
        <v>0</v>
      </c>
      <c r="F2873" s="15">
        <f t="shared" si="1476"/>
        <v>0</v>
      </c>
      <c r="G2873" s="15">
        <f t="shared" si="1476"/>
        <v>0</v>
      </c>
      <c r="H2873" s="16">
        <f t="shared" si="1476"/>
        <v>0</v>
      </c>
      <c r="I2873" s="100">
        <f t="shared" si="1456"/>
        <v>0</v>
      </c>
    </row>
    <row r="2874" spans="1:11" s="3" customFormat="1" hidden="1" x14ac:dyDescent="0.2">
      <c r="A2874" s="35" t="s">
        <v>45</v>
      </c>
      <c r="B2874" s="30"/>
      <c r="C2874" s="15"/>
      <c r="D2874" s="15"/>
      <c r="E2874" s="15"/>
      <c r="F2874" s="15"/>
      <c r="G2874" s="15"/>
      <c r="H2874" s="16"/>
      <c r="I2874" s="100">
        <f t="shared" si="1456"/>
        <v>0</v>
      </c>
    </row>
    <row r="2875" spans="1:11" s="3" customFormat="1" hidden="1" x14ac:dyDescent="0.2">
      <c r="A2875" s="33" t="s">
        <v>46</v>
      </c>
      <c r="B2875" s="34"/>
      <c r="C2875" s="15">
        <v>0</v>
      </c>
      <c r="D2875" s="15">
        <f t="shared" ref="D2875:H2875" si="1477">D2877+D2878+D2879-D2876</f>
        <v>0</v>
      </c>
      <c r="E2875" s="15">
        <f t="shared" si="1477"/>
        <v>0</v>
      </c>
      <c r="F2875" s="15">
        <f t="shared" si="1477"/>
        <v>0</v>
      </c>
      <c r="G2875" s="15">
        <f t="shared" si="1477"/>
        <v>0</v>
      </c>
      <c r="H2875" s="16">
        <f t="shared" si="1477"/>
        <v>0</v>
      </c>
      <c r="I2875" s="100">
        <f t="shared" si="1456"/>
        <v>0</v>
      </c>
    </row>
    <row r="2876" spans="1:11" s="3" customFormat="1" hidden="1" x14ac:dyDescent="0.2">
      <c r="A2876" s="33" t="s">
        <v>47</v>
      </c>
      <c r="B2876" s="34"/>
      <c r="C2876" s="15">
        <v>0</v>
      </c>
      <c r="D2876" s="15"/>
      <c r="E2876" s="15">
        <f t="shared" ref="E2876:E2879" si="1478">C2876+D2876</f>
        <v>0</v>
      </c>
      <c r="F2876" s="15"/>
      <c r="G2876" s="15"/>
      <c r="H2876" s="16"/>
      <c r="I2876" s="100">
        <f t="shared" si="1456"/>
        <v>0</v>
      </c>
    </row>
    <row r="2877" spans="1:11" s="3" customFormat="1" hidden="1" x14ac:dyDescent="0.2">
      <c r="A2877" s="8" t="s">
        <v>48</v>
      </c>
      <c r="B2877" s="145" t="s">
        <v>56</v>
      </c>
      <c r="C2877" s="10">
        <v>0</v>
      </c>
      <c r="D2877" s="10"/>
      <c r="E2877" s="10">
        <f t="shared" si="1478"/>
        <v>0</v>
      </c>
      <c r="F2877" s="10"/>
      <c r="G2877" s="10"/>
      <c r="H2877" s="11"/>
      <c r="I2877" s="100">
        <f t="shared" si="1456"/>
        <v>0</v>
      </c>
    </row>
    <row r="2878" spans="1:11" s="3" customFormat="1" hidden="1" x14ac:dyDescent="0.2">
      <c r="A2878" s="8" t="s">
        <v>50</v>
      </c>
      <c r="B2878" s="145" t="s">
        <v>57</v>
      </c>
      <c r="C2878" s="10">
        <v>0</v>
      </c>
      <c r="D2878" s="10"/>
      <c r="E2878" s="10">
        <f t="shared" si="1478"/>
        <v>0</v>
      </c>
      <c r="F2878" s="10"/>
      <c r="G2878" s="10"/>
      <c r="H2878" s="11"/>
      <c r="I2878" s="100">
        <f t="shared" si="1456"/>
        <v>0</v>
      </c>
    </row>
    <row r="2879" spans="1:11" s="3" customFormat="1" hidden="1" x14ac:dyDescent="0.2">
      <c r="A2879" s="8" t="s">
        <v>52</v>
      </c>
      <c r="B2879" s="145" t="s">
        <v>58</v>
      </c>
      <c r="C2879" s="10">
        <v>0</v>
      </c>
      <c r="D2879" s="10"/>
      <c r="E2879" s="10">
        <f t="shared" si="1478"/>
        <v>0</v>
      </c>
      <c r="F2879" s="10"/>
      <c r="G2879" s="10"/>
      <c r="H2879" s="11"/>
      <c r="I2879" s="100">
        <f t="shared" si="1456"/>
        <v>0</v>
      </c>
    </row>
    <row r="2880" spans="1:11" s="3" customFormat="1" hidden="1" x14ac:dyDescent="0.2">
      <c r="A2880" s="29" t="s">
        <v>59</v>
      </c>
      <c r="B2880" s="36" t="s">
        <v>60</v>
      </c>
      <c r="C2880" s="15">
        <v>0</v>
      </c>
      <c r="D2880" s="15">
        <f t="shared" ref="D2880:H2880" si="1479">SUM(D2884,D2885,D2886)</f>
        <v>0</v>
      </c>
      <c r="E2880" s="15">
        <f t="shared" si="1479"/>
        <v>0</v>
      </c>
      <c r="F2880" s="15">
        <f t="shared" si="1479"/>
        <v>0</v>
      </c>
      <c r="G2880" s="15">
        <f t="shared" si="1479"/>
        <v>0</v>
      </c>
      <c r="H2880" s="16">
        <f t="shared" si="1479"/>
        <v>0</v>
      </c>
      <c r="I2880" s="100">
        <f t="shared" si="1456"/>
        <v>0</v>
      </c>
    </row>
    <row r="2881" spans="1:9" s="3" customFormat="1" hidden="1" x14ac:dyDescent="0.2">
      <c r="A2881" s="35" t="s">
        <v>45</v>
      </c>
      <c r="B2881" s="36"/>
      <c r="C2881" s="15"/>
      <c r="D2881" s="15"/>
      <c r="E2881" s="15"/>
      <c r="F2881" s="15"/>
      <c r="G2881" s="15"/>
      <c r="H2881" s="16"/>
      <c r="I2881" s="100">
        <f t="shared" si="1456"/>
        <v>0</v>
      </c>
    </row>
    <row r="2882" spans="1:9" s="3" customFormat="1" hidden="1" x14ac:dyDescent="0.2">
      <c r="A2882" s="33" t="s">
        <v>46</v>
      </c>
      <c r="B2882" s="34"/>
      <c r="C2882" s="15">
        <v>0</v>
      </c>
      <c r="D2882" s="15">
        <f t="shared" ref="D2882:H2882" si="1480">D2884+D2885+D2886-D2883</f>
        <v>0</v>
      </c>
      <c r="E2882" s="15">
        <f t="shared" si="1480"/>
        <v>0</v>
      </c>
      <c r="F2882" s="15">
        <f t="shared" si="1480"/>
        <v>0</v>
      </c>
      <c r="G2882" s="15">
        <f t="shared" si="1480"/>
        <v>0</v>
      </c>
      <c r="H2882" s="16">
        <f t="shared" si="1480"/>
        <v>0</v>
      </c>
      <c r="I2882" s="100">
        <f t="shared" si="1456"/>
        <v>0</v>
      </c>
    </row>
    <row r="2883" spans="1:9" s="3" customFormat="1" hidden="1" x14ac:dyDescent="0.2">
      <c r="A2883" s="33" t="s">
        <v>47</v>
      </c>
      <c r="B2883" s="34"/>
      <c r="C2883" s="15">
        <v>0</v>
      </c>
      <c r="D2883" s="15"/>
      <c r="E2883" s="15">
        <f t="shared" ref="E2883:E2886" si="1481">C2883+D2883</f>
        <v>0</v>
      </c>
      <c r="F2883" s="15"/>
      <c r="G2883" s="15"/>
      <c r="H2883" s="16"/>
      <c r="I2883" s="100">
        <f t="shared" si="1456"/>
        <v>0</v>
      </c>
    </row>
    <row r="2884" spans="1:9" s="3" customFormat="1" hidden="1" x14ac:dyDescent="0.2">
      <c r="A2884" s="8" t="s">
        <v>48</v>
      </c>
      <c r="B2884" s="145" t="s">
        <v>61</v>
      </c>
      <c r="C2884" s="10">
        <v>0</v>
      </c>
      <c r="D2884" s="10"/>
      <c r="E2884" s="10">
        <f t="shared" si="1481"/>
        <v>0</v>
      </c>
      <c r="F2884" s="10"/>
      <c r="G2884" s="10"/>
      <c r="H2884" s="11"/>
      <c r="I2884" s="100">
        <f t="shared" si="1456"/>
        <v>0</v>
      </c>
    </row>
    <row r="2885" spans="1:9" s="3" customFormat="1" hidden="1" x14ac:dyDescent="0.2">
      <c r="A2885" s="8" t="s">
        <v>50</v>
      </c>
      <c r="B2885" s="145" t="s">
        <v>62</v>
      </c>
      <c r="C2885" s="10">
        <v>0</v>
      </c>
      <c r="D2885" s="10"/>
      <c r="E2885" s="10">
        <f t="shared" si="1481"/>
        <v>0</v>
      </c>
      <c r="F2885" s="10"/>
      <c r="G2885" s="10"/>
      <c r="H2885" s="11"/>
      <c r="I2885" s="100">
        <f t="shared" si="1456"/>
        <v>0</v>
      </c>
    </row>
    <row r="2886" spans="1:9" s="3" customFormat="1" hidden="1" x14ac:dyDescent="0.2">
      <c r="A2886" s="8" t="s">
        <v>52</v>
      </c>
      <c r="B2886" s="145" t="s">
        <v>63</v>
      </c>
      <c r="C2886" s="10">
        <v>0</v>
      </c>
      <c r="D2886" s="10"/>
      <c r="E2886" s="10">
        <f t="shared" si="1481"/>
        <v>0</v>
      </c>
      <c r="F2886" s="10"/>
      <c r="G2886" s="10"/>
      <c r="H2886" s="11"/>
      <c r="I2886" s="100">
        <f t="shared" si="1456"/>
        <v>0</v>
      </c>
    </row>
    <row r="2887" spans="1:9" s="3" customFormat="1" hidden="1" x14ac:dyDescent="0.2">
      <c r="A2887" s="37"/>
      <c r="B2887" s="24"/>
      <c r="C2887" s="10"/>
      <c r="D2887" s="10"/>
      <c r="E2887" s="10"/>
      <c r="F2887" s="10"/>
      <c r="G2887" s="10"/>
      <c r="H2887" s="11"/>
      <c r="I2887" s="100">
        <f t="shared" si="1456"/>
        <v>0</v>
      </c>
    </row>
    <row r="2888" spans="1:9" s="3" customFormat="1" hidden="1" x14ac:dyDescent="0.2">
      <c r="A2888" s="17" t="s">
        <v>64</v>
      </c>
      <c r="B2888" s="36" t="s">
        <v>65</v>
      </c>
      <c r="C2888" s="15">
        <v>0</v>
      </c>
      <c r="D2888" s="15"/>
      <c r="E2888" s="15">
        <f>C2888+D2888</f>
        <v>0</v>
      </c>
      <c r="F2888" s="15"/>
      <c r="G2888" s="15"/>
      <c r="H2888" s="16"/>
      <c r="I2888" s="100">
        <f t="shared" si="1456"/>
        <v>0</v>
      </c>
    </row>
    <row r="2889" spans="1:9" s="3" customFormat="1" hidden="1" x14ac:dyDescent="0.2">
      <c r="A2889" s="37"/>
      <c r="B2889" s="24"/>
      <c r="C2889" s="10"/>
      <c r="D2889" s="10"/>
      <c r="E2889" s="10"/>
      <c r="F2889" s="10"/>
      <c r="G2889" s="10"/>
      <c r="H2889" s="11"/>
      <c r="I2889" s="100">
        <f t="shared" si="1456"/>
        <v>0</v>
      </c>
    </row>
    <row r="2890" spans="1:9" s="3" customFormat="1" ht="13.5" hidden="1" thickBot="1" x14ac:dyDescent="0.25">
      <c r="A2890" s="62" t="s">
        <v>66</v>
      </c>
      <c r="B2890" s="63"/>
      <c r="C2890" s="64">
        <v>0</v>
      </c>
      <c r="D2890" s="64">
        <f t="shared" ref="D2890:H2890" si="1482">D2843-D2861</f>
        <v>0</v>
      </c>
      <c r="E2890" s="64">
        <f t="shared" si="1482"/>
        <v>0</v>
      </c>
      <c r="F2890" s="64">
        <f t="shared" si="1482"/>
        <v>0</v>
      </c>
      <c r="G2890" s="64">
        <f t="shared" si="1482"/>
        <v>0</v>
      </c>
      <c r="H2890" s="65">
        <f t="shared" si="1482"/>
        <v>0</v>
      </c>
      <c r="I2890" s="100">
        <f t="shared" si="1456"/>
        <v>0</v>
      </c>
    </row>
    <row r="2891" spans="1:9" ht="25.5" hidden="1" x14ac:dyDescent="0.2">
      <c r="A2891" s="117" t="s">
        <v>101</v>
      </c>
      <c r="B2891" s="118"/>
      <c r="C2891" s="119"/>
      <c r="D2891" s="119"/>
      <c r="E2891" s="119"/>
      <c r="F2891" s="119"/>
      <c r="G2891" s="119"/>
      <c r="H2891" s="120"/>
      <c r="I2891" s="100">
        <f t="shared" si="1456"/>
        <v>0</v>
      </c>
    </row>
    <row r="2892" spans="1:9" s="67" customFormat="1" hidden="1" x14ac:dyDescent="0.2">
      <c r="A2892" s="91" t="s">
        <v>102</v>
      </c>
      <c r="B2892" s="92"/>
      <c r="C2892" s="93">
        <v>0</v>
      </c>
      <c r="D2892" s="93">
        <f t="shared" ref="D2892:H2892" si="1483">SUM(D2893,D2894,D2895,D2899)</f>
        <v>0</v>
      </c>
      <c r="E2892" s="93">
        <f t="shared" si="1483"/>
        <v>0</v>
      </c>
      <c r="F2892" s="93">
        <f t="shared" si="1483"/>
        <v>0</v>
      </c>
      <c r="G2892" s="93">
        <f t="shared" si="1483"/>
        <v>0</v>
      </c>
      <c r="H2892" s="94">
        <f t="shared" si="1483"/>
        <v>0</v>
      </c>
      <c r="I2892" s="100">
        <f t="shared" si="1456"/>
        <v>0</v>
      </c>
    </row>
    <row r="2893" spans="1:9" hidden="1" x14ac:dyDescent="0.2">
      <c r="A2893" s="8" t="s">
        <v>72</v>
      </c>
      <c r="B2893" s="9"/>
      <c r="C2893" s="55">
        <v>0</v>
      </c>
      <c r="D2893" s="55">
        <f t="shared" ref="D2893:D2898" si="1484">SUM(D2983,D3071,D3125,D3180,D3269,D3357,D3412,D3466,D3521,D3609,D3697,D3752,D3806,D3861)</f>
        <v>0</v>
      </c>
      <c r="E2893" s="55">
        <f>SUM(C2893,D2893)</f>
        <v>0</v>
      </c>
      <c r="F2893" s="55">
        <f t="shared" ref="F2893:H2898" si="1485">SUM(F2983,F3071,F3125,F3180,F3269,F3357,F3412,F3466,F3521,F3609,F3697,F3752,F3806,F3861)</f>
        <v>0</v>
      </c>
      <c r="G2893" s="55">
        <f t="shared" si="1485"/>
        <v>0</v>
      </c>
      <c r="H2893" s="95">
        <f t="shared" si="1485"/>
        <v>0</v>
      </c>
      <c r="I2893" s="100">
        <f t="shared" si="1456"/>
        <v>0</v>
      </c>
    </row>
    <row r="2894" spans="1:9" s="3" customFormat="1" ht="25.5" hidden="1" x14ac:dyDescent="0.2">
      <c r="A2894" s="8" t="s">
        <v>136</v>
      </c>
      <c r="B2894" s="12"/>
      <c r="C2894" s="10">
        <v>0</v>
      </c>
      <c r="D2894" s="10">
        <f t="shared" si="1484"/>
        <v>0</v>
      </c>
      <c r="E2894" s="10">
        <f t="shared" ref="E2894:E2898" si="1486">SUM(C2894,D2894)</f>
        <v>0</v>
      </c>
      <c r="F2894" s="10">
        <f t="shared" si="1485"/>
        <v>0</v>
      </c>
      <c r="G2894" s="10">
        <f t="shared" si="1485"/>
        <v>0</v>
      </c>
      <c r="H2894" s="11">
        <f t="shared" si="1485"/>
        <v>0</v>
      </c>
      <c r="I2894" s="100">
        <f t="shared" si="1456"/>
        <v>0</v>
      </c>
    </row>
    <row r="2895" spans="1:9" ht="25.5" hidden="1" x14ac:dyDescent="0.2">
      <c r="A2895" s="13" t="s">
        <v>103</v>
      </c>
      <c r="B2895" s="14" t="s">
        <v>104</v>
      </c>
      <c r="C2895" s="15">
        <v>0</v>
      </c>
      <c r="D2895" s="15">
        <f t="shared" si="1484"/>
        <v>0</v>
      </c>
      <c r="E2895" s="15">
        <f t="shared" si="1486"/>
        <v>0</v>
      </c>
      <c r="F2895" s="15">
        <f t="shared" si="1485"/>
        <v>0</v>
      </c>
      <c r="G2895" s="15">
        <f t="shared" si="1485"/>
        <v>0</v>
      </c>
      <c r="H2895" s="16">
        <f t="shared" si="1485"/>
        <v>0</v>
      </c>
      <c r="I2895" s="100">
        <f t="shared" ref="I2895:I2958" si="1487">SUM(E2895:H2895)</f>
        <v>0</v>
      </c>
    </row>
    <row r="2896" spans="1:9" hidden="1" x14ac:dyDescent="0.2">
      <c r="A2896" s="121" t="s">
        <v>105</v>
      </c>
      <c r="B2896" s="9" t="s">
        <v>106</v>
      </c>
      <c r="C2896" s="55">
        <v>0</v>
      </c>
      <c r="D2896" s="55">
        <f t="shared" si="1484"/>
        <v>0</v>
      </c>
      <c r="E2896" s="55">
        <f t="shared" si="1486"/>
        <v>0</v>
      </c>
      <c r="F2896" s="55">
        <f t="shared" si="1485"/>
        <v>0</v>
      </c>
      <c r="G2896" s="55">
        <f t="shared" si="1485"/>
        <v>0</v>
      </c>
      <c r="H2896" s="95">
        <f t="shared" si="1485"/>
        <v>0</v>
      </c>
      <c r="I2896" s="100">
        <f t="shared" si="1487"/>
        <v>0</v>
      </c>
    </row>
    <row r="2897" spans="1:9" s="3" customFormat="1" hidden="1" x14ac:dyDescent="0.2">
      <c r="A2897" s="121" t="s">
        <v>107</v>
      </c>
      <c r="B2897" s="9" t="s">
        <v>108</v>
      </c>
      <c r="C2897" s="10">
        <v>0</v>
      </c>
      <c r="D2897" s="10">
        <f t="shared" si="1484"/>
        <v>0</v>
      </c>
      <c r="E2897" s="10">
        <f t="shared" si="1486"/>
        <v>0</v>
      </c>
      <c r="F2897" s="10">
        <f t="shared" si="1485"/>
        <v>0</v>
      </c>
      <c r="G2897" s="10">
        <f t="shared" si="1485"/>
        <v>0</v>
      </c>
      <c r="H2897" s="11">
        <f t="shared" si="1485"/>
        <v>0</v>
      </c>
      <c r="I2897" s="100">
        <f t="shared" si="1487"/>
        <v>0</v>
      </c>
    </row>
    <row r="2898" spans="1:9" hidden="1" x14ac:dyDescent="0.2">
      <c r="A2898" s="121" t="s">
        <v>109</v>
      </c>
      <c r="B2898" s="9" t="s">
        <v>110</v>
      </c>
      <c r="C2898" s="55">
        <v>0</v>
      </c>
      <c r="D2898" s="55">
        <f t="shared" si="1484"/>
        <v>0</v>
      </c>
      <c r="E2898" s="55">
        <f t="shared" si="1486"/>
        <v>0</v>
      </c>
      <c r="F2898" s="55">
        <f t="shared" si="1485"/>
        <v>0</v>
      </c>
      <c r="G2898" s="55">
        <f t="shared" si="1485"/>
        <v>0</v>
      </c>
      <c r="H2898" s="95">
        <f t="shared" si="1485"/>
        <v>0</v>
      </c>
      <c r="I2898" s="100">
        <f t="shared" si="1487"/>
        <v>0</v>
      </c>
    </row>
    <row r="2899" spans="1:9" s="3" customFormat="1" ht="25.5" hidden="1" x14ac:dyDescent="0.2">
      <c r="A2899" s="13" t="s">
        <v>13</v>
      </c>
      <c r="B2899" s="14" t="s">
        <v>14</v>
      </c>
      <c r="C2899" s="15">
        <v>0</v>
      </c>
      <c r="D2899" s="15">
        <f t="shared" ref="D2899:H2899" si="1488">SUM(D2900,D2904,D2908)</f>
        <v>0</v>
      </c>
      <c r="E2899" s="15">
        <f t="shared" si="1488"/>
        <v>0</v>
      </c>
      <c r="F2899" s="15">
        <f t="shared" si="1488"/>
        <v>0</v>
      </c>
      <c r="G2899" s="15">
        <f t="shared" si="1488"/>
        <v>0</v>
      </c>
      <c r="H2899" s="16">
        <f t="shared" si="1488"/>
        <v>0</v>
      </c>
      <c r="I2899" s="100">
        <f t="shared" si="1487"/>
        <v>0</v>
      </c>
    </row>
    <row r="2900" spans="1:9" s="3" customFormat="1" hidden="1" x14ac:dyDescent="0.2">
      <c r="A2900" s="17" t="s">
        <v>15</v>
      </c>
      <c r="B2900" s="18" t="s">
        <v>16</v>
      </c>
      <c r="C2900" s="15">
        <v>0</v>
      </c>
      <c r="D2900" s="15">
        <f t="shared" ref="D2900:H2900" si="1489">SUM(D2901:D2903)</f>
        <v>0</v>
      </c>
      <c r="E2900" s="15">
        <f t="shared" si="1489"/>
        <v>0</v>
      </c>
      <c r="F2900" s="15">
        <f t="shared" si="1489"/>
        <v>0</v>
      </c>
      <c r="G2900" s="15">
        <f t="shared" si="1489"/>
        <v>0</v>
      </c>
      <c r="H2900" s="16">
        <f t="shared" si="1489"/>
        <v>0</v>
      </c>
      <c r="I2900" s="100">
        <f t="shared" si="1487"/>
        <v>0</v>
      </c>
    </row>
    <row r="2901" spans="1:9" s="3" customFormat="1" hidden="1" x14ac:dyDescent="0.2">
      <c r="A2901" s="19" t="s">
        <v>17</v>
      </c>
      <c r="B2901" s="20" t="s">
        <v>18</v>
      </c>
      <c r="C2901" s="10">
        <v>0</v>
      </c>
      <c r="D2901" s="10">
        <f t="shared" ref="D2901:D2903" si="1490">SUM(D2991,D3079,D3133,D3188,D3277,D3365,D3420,D3474,D3529,D3617,D3705,D3760,D3814,D3869)</f>
        <v>0</v>
      </c>
      <c r="E2901" s="10">
        <f t="shared" ref="E2901:E2903" si="1491">SUM(C2901,D2901)</f>
        <v>0</v>
      </c>
      <c r="F2901" s="10">
        <f t="shared" ref="F2901:H2903" si="1492">SUM(F2991,F3079,F3133,F3188,F3277,F3365,F3420,F3474,F3529,F3617,F3705,F3760,F3814,F3869)</f>
        <v>0</v>
      </c>
      <c r="G2901" s="10">
        <f t="shared" si="1492"/>
        <v>0</v>
      </c>
      <c r="H2901" s="11">
        <f t="shared" si="1492"/>
        <v>0</v>
      </c>
      <c r="I2901" s="100">
        <f t="shared" si="1487"/>
        <v>0</v>
      </c>
    </row>
    <row r="2902" spans="1:9" s="3" customFormat="1" hidden="1" x14ac:dyDescent="0.2">
      <c r="A2902" s="19" t="s">
        <v>19</v>
      </c>
      <c r="B2902" s="21" t="s">
        <v>20</v>
      </c>
      <c r="C2902" s="10">
        <v>0</v>
      </c>
      <c r="D2902" s="10">
        <f t="shared" si="1490"/>
        <v>0</v>
      </c>
      <c r="E2902" s="10">
        <f t="shared" si="1491"/>
        <v>0</v>
      </c>
      <c r="F2902" s="10">
        <f t="shared" si="1492"/>
        <v>0</v>
      </c>
      <c r="G2902" s="10">
        <f t="shared" si="1492"/>
        <v>0</v>
      </c>
      <c r="H2902" s="11">
        <f t="shared" si="1492"/>
        <v>0</v>
      </c>
      <c r="I2902" s="100">
        <f t="shared" si="1487"/>
        <v>0</v>
      </c>
    </row>
    <row r="2903" spans="1:9" s="3" customFormat="1" hidden="1" x14ac:dyDescent="0.2">
      <c r="A2903" s="19" t="s">
        <v>21</v>
      </c>
      <c r="B2903" s="21" t="s">
        <v>22</v>
      </c>
      <c r="C2903" s="10">
        <v>0</v>
      </c>
      <c r="D2903" s="10">
        <f t="shared" si="1490"/>
        <v>0</v>
      </c>
      <c r="E2903" s="10">
        <f t="shared" si="1491"/>
        <v>0</v>
      </c>
      <c r="F2903" s="10">
        <f t="shared" si="1492"/>
        <v>0</v>
      </c>
      <c r="G2903" s="10">
        <f t="shared" si="1492"/>
        <v>0</v>
      </c>
      <c r="H2903" s="11">
        <f t="shared" si="1492"/>
        <v>0</v>
      </c>
      <c r="I2903" s="100">
        <f t="shared" si="1487"/>
        <v>0</v>
      </c>
    </row>
    <row r="2904" spans="1:9" s="3" customFormat="1" hidden="1" x14ac:dyDescent="0.2">
      <c r="A2904" s="17" t="s">
        <v>23</v>
      </c>
      <c r="B2904" s="22" t="s">
        <v>24</v>
      </c>
      <c r="C2904" s="15">
        <v>0</v>
      </c>
      <c r="D2904" s="15">
        <f t="shared" ref="D2904:H2904" si="1493">SUM(D2905:D2907)</f>
        <v>0</v>
      </c>
      <c r="E2904" s="15">
        <f t="shared" si="1493"/>
        <v>0</v>
      </c>
      <c r="F2904" s="15">
        <f t="shared" si="1493"/>
        <v>0</v>
      </c>
      <c r="G2904" s="15">
        <f t="shared" si="1493"/>
        <v>0</v>
      </c>
      <c r="H2904" s="16">
        <f t="shared" si="1493"/>
        <v>0</v>
      </c>
      <c r="I2904" s="100">
        <f t="shared" si="1487"/>
        <v>0</v>
      </c>
    </row>
    <row r="2905" spans="1:9" s="3" customFormat="1" hidden="1" x14ac:dyDescent="0.2">
      <c r="A2905" s="19" t="s">
        <v>17</v>
      </c>
      <c r="B2905" s="21" t="s">
        <v>25</v>
      </c>
      <c r="C2905" s="10">
        <v>0</v>
      </c>
      <c r="D2905" s="10">
        <f t="shared" ref="D2905:D2907" si="1494">SUM(D2995,D3083,D3137,D3192,D3281,D3369,D3424,D3478,D3533,D3621,D3709,D3764,D3818,D3873)</f>
        <v>0</v>
      </c>
      <c r="E2905" s="10">
        <f t="shared" ref="E2905:E2907" si="1495">SUM(C2905,D2905)</f>
        <v>0</v>
      </c>
      <c r="F2905" s="10">
        <f t="shared" ref="F2905:H2907" si="1496">SUM(F2995,F3083,F3137,F3192,F3281,F3369,F3424,F3478,F3533,F3621,F3709,F3764,F3818,F3873)</f>
        <v>0</v>
      </c>
      <c r="G2905" s="10">
        <f t="shared" si="1496"/>
        <v>0</v>
      </c>
      <c r="H2905" s="11">
        <f t="shared" si="1496"/>
        <v>0</v>
      </c>
      <c r="I2905" s="100">
        <f t="shared" si="1487"/>
        <v>0</v>
      </c>
    </row>
    <row r="2906" spans="1:9" s="3" customFormat="1" hidden="1" x14ac:dyDescent="0.2">
      <c r="A2906" s="19" t="s">
        <v>19</v>
      </c>
      <c r="B2906" s="21" t="s">
        <v>26</v>
      </c>
      <c r="C2906" s="10">
        <v>0</v>
      </c>
      <c r="D2906" s="10">
        <f t="shared" si="1494"/>
        <v>0</v>
      </c>
      <c r="E2906" s="10">
        <f t="shared" si="1495"/>
        <v>0</v>
      </c>
      <c r="F2906" s="10">
        <f t="shared" si="1496"/>
        <v>0</v>
      </c>
      <c r="G2906" s="10">
        <f t="shared" si="1496"/>
        <v>0</v>
      </c>
      <c r="H2906" s="11">
        <f t="shared" si="1496"/>
        <v>0</v>
      </c>
      <c r="I2906" s="100">
        <f t="shared" si="1487"/>
        <v>0</v>
      </c>
    </row>
    <row r="2907" spans="1:9" s="3" customFormat="1" hidden="1" x14ac:dyDescent="0.2">
      <c r="A2907" s="19" t="s">
        <v>21</v>
      </c>
      <c r="B2907" s="21" t="s">
        <v>27</v>
      </c>
      <c r="C2907" s="10">
        <v>0</v>
      </c>
      <c r="D2907" s="10">
        <f t="shared" si="1494"/>
        <v>0</v>
      </c>
      <c r="E2907" s="10">
        <f t="shared" si="1495"/>
        <v>0</v>
      </c>
      <c r="F2907" s="10">
        <f t="shared" si="1496"/>
        <v>0</v>
      </c>
      <c r="G2907" s="10">
        <f t="shared" si="1496"/>
        <v>0</v>
      </c>
      <c r="H2907" s="11">
        <f t="shared" si="1496"/>
        <v>0</v>
      </c>
      <c r="I2907" s="100">
        <f t="shared" si="1487"/>
        <v>0</v>
      </c>
    </row>
    <row r="2908" spans="1:9" s="3" customFormat="1" hidden="1" x14ac:dyDescent="0.2">
      <c r="A2908" s="17" t="s">
        <v>28</v>
      </c>
      <c r="B2908" s="22" t="s">
        <v>29</v>
      </c>
      <c r="C2908" s="15">
        <v>0</v>
      </c>
      <c r="D2908" s="15">
        <f t="shared" ref="D2908:H2908" si="1497">SUM(D2909:D2911)</f>
        <v>0</v>
      </c>
      <c r="E2908" s="15">
        <f t="shared" si="1497"/>
        <v>0</v>
      </c>
      <c r="F2908" s="15">
        <f t="shared" si="1497"/>
        <v>0</v>
      </c>
      <c r="G2908" s="15">
        <f t="shared" si="1497"/>
        <v>0</v>
      </c>
      <c r="H2908" s="16">
        <f t="shared" si="1497"/>
        <v>0</v>
      </c>
      <c r="I2908" s="100">
        <f t="shared" si="1487"/>
        <v>0</v>
      </c>
    </row>
    <row r="2909" spans="1:9" s="3" customFormat="1" hidden="1" x14ac:dyDescent="0.2">
      <c r="A2909" s="19" t="s">
        <v>17</v>
      </c>
      <c r="B2909" s="21" t="s">
        <v>30</v>
      </c>
      <c r="C2909" s="10">
        <v>0</v>
      </c>
      <c r="D2909" s="10">
        <f t="shared" ref="D2909:D2911" si="1498">SUM(D2999,D3087,D3141,D3196,D3285,D3373,D3428,D3482,D3537,D3625,D3713,D3768,D3822,D3877)</f>
        <v>0</v>
      </c>
      <c r="E2909" s="10">
        <f t="shared" ref="E2909:E2911" si="1499">SUM(C2909,D2909)</f>
        <v>0</v>
      </c>
      <c r="F2909" s="10">
        <f t="shared" ref="F2909:H2911" si="1500">SUM(F2999,F3087,F3141,F3196,F3285,F3373,F3428,F3482,F3537,F3625,F3713,F3768,F3822,F3877)</f>
        <v>0</v>
      </c>
      <c r="G2909" s="10">
        <f t="shared" si="1500"/>
        <v>0</v>
      </c>
      <c r="H2909" s="11">
        <f t="shared" si="1500"/>
        <v>0</v>
      </c>
      <c r="I2909" s="100">
        <f t="shared" si="1487"/>
        <v>0</v>
      </c>
    </row>
    <row r="2910" spans="1:9" s="3" customFormat="1" hidden="1" x14ac:dyDescent="0.2">
      <c r="A2910" s="19" t="s">
        <v>19</v>
      </c>
      <c r="B2910" s="21" t="s">
        <v>31</v>
      </c>
      <c r="C2910" s="10">
        <v>0</v>
      </c>
      <c r="D2910" s="10">
        <f t="shared" si="1498"/>
        <v>0</v>
      </c>
      <c r="E2910" s="10">
        <f t="shared" si="1499"/>
        <v>0</v>
      </c>
      <c r="F2910" s="10">
        <f t="shared" si="1500"/>
        <v>0</v>
      </c>
      <c r="G2910" s="10">
        <f t="shared" si="1500"/>
        <v>0</v>
      </c>
      <c r="H2910" s="11">
        <f t="shared" si="1500"/>
        <v>0</v>
      </c>
      <c r="I2910" s="100">
        <f t="shared" si="1487"/>
        <v>0</v>
      </c>
    </row>
    <row r="2911" spans="1:9" s="3" customFormat="1" hidden="1" x14ac:dyDescent="0.2">
      <c r="A2911" s="19" t="s">
        <v>21</v>
      </c>
      <c r="B2911" s="21" t="s">
        <v>32</v>
      </c>
      <c r="C2911" s="10">
        <v>0</v>
      </c>
      <c r="D2911" s="10">
        <f t="shared" si="1498"/>
        <v>0</v>
      </c>
      <c r="E2911" s="10">
        <f t="shared" si="1499"/>
        <v>0</v>
      </c>
      <c r="F2911" s="10">
        <f t="shared" si="1500"/>
        <v>0</v>
      </c>
      <c r="G2911" s="10">
        <f t="shared" si="1500"/>
        <v>0</v>
      </c>
      <c r="H2911" s="11">
        <f t="shared" si="1500"/>
        <v>0</v>
      </c>
      <c r="I2911" s="100">
        <f t="shared" si="1487"/>
        <v>0</v>
      </c>
    </row>
    <row r="2912" spans="1:9" s="3" customFormat="1" hidden="1" x14ac:dyDescent="0.2">
      <c r="A2912" s="23"/>
      <c r="B2912" s="24"/>
      <c r="C2912" s="10"/>
      <c r="D2912" s="10"/>
      <c r="E2912" s="10"/>
      <c r="F2912" s="10"/>
      <c r="G2912" s="10"/>
      <c r="H2912" s="11"/>
      <c r="I2912" s="100">
        <f t="shared" si="1487"/>
        <v>0</v>
      </c>
    </row>
    <row r="2913" spans="1:9" s="67" customFormat="1" hidden="1" x14ac:dyDescent="0.2">
      <c r="A2913" s="96" t="s">
        <v>33</v>
      </c>
      <c r="B2913" s="97"/>
      <c r="C2913" s="134">
        <v>0</v>
      </c>
      <c r="D2913" s="134">
        <f>SUM(D2914,D2917,D2943,D2940)</f>
        <v>0</v>
      </c>
      <c r="E2913" s="134">
        <f t="shared" ref="E2913:H2913" si="1501">SUM(E2914,E2917,E2943,E2940)</f>
        <v>0</v>
      </c>
      <c r="F2913" s="134">
        <f t="shared" si="1501"/>
        <v>0</v>
      </c>
      <c r="G2913" s="134">
        <f t="shared" si="1501"/>
        <v>0</v>
      </c>
      <c r="H2913" s="135">
        <f t="shared" si="1501"/>
        <v>0</v>
      </c>
      <c r="I2913" s="100">
        <f t="shared" si="1487"/>
        <v>0</v>
      </c>
    </row>
    <row r="2914" spans="1:9" hidden="1" x14ac:dyDescent="0.2">
      <c r="A2914" s="29" t="s">
        <v>34</v>
      </c>
      <c r="B2914" s="30">
        <v>20</v>
      </c>
      <c r="C2914" s="15">
        <v>0</v>
      </c>
      <c r="D2914" s="15">
        <f t="shared" ref="D2914:H2914" si="1502">SUM(D2915)</f>
        <v>0</v>
      </c>
      <c r="E2914" s="15">
        <f t="shared" si="1502"/>
        <v>0</v>
      </c>
      <c r="F2914" s="15">
        <f t="shared" si="1502"/>
        <v>0</v>
      </c>
      <c r="G2914" s="15">
        <f t="shared" si="1502"/>
        <v>0</v>
      </c>
      <c r="H2914" s="16">
        <f t="shared" si="1502"/>
        <v>0</v>
      </c>
      <c r="I2914" s="100">
        <f t="shared" si="1487"/>
        <v>0</v>
      </c>
    </row>
    <row r="2915" spans="1:9" hidden="1" x14ac:dyDescent="0.2">
      <c r="A2915" s="19" t="s">
        <v>111</v>
      </c>
      <c r="B2915" s="143" t="s">
        <v>112</v>
      </c>
      <c r="C2915" s="55">
        <v>0</v>
      </c>
      <c r="D2915" s="55">
        <f>SUM(D2951,D3039,D3237,D3325,D3577,D3665)</f>
        <v>0</v>
      </c>
      <c r="E2915" s="55">
        <f>C2915+D2915</f>
        <v>0</v>
      </c>
      <c r="F2915" s="55">
        <f>SUM(F2951,F3039,F3237,F3325,F3577,F3665)</f>
        <v>0</v>
      </c>
      <c r="G2915" s="55">
        <f>SUM(G2951,G3039,G3237,G3325,G3577,G3665)</f>
        <v>0</v>
      </c>
      <c r="H2915" s="95">
        <f>SUM(H2951,H3039,H3237,H3325,H3577,H3665)</f>
        <v>0</v>
      </c>
      <c r="I2915" s="100">
        <f t="shared" si="1487"/>
        <v>0</v>
      </c>
    </row>
    <row r="2916" spans="1:9" s="3" customFormat="1" hidden="1" x14ac:dyDescent="0.2">
      <c r="A2916" s="19"/>
      <c r="B2916" s="20"/>
      <c r="C2916" s="10"/>
      <c r="D2916" s="10"/>
      <c r="E2916" s="10"/>
      <c r="F2916" s="10"/>
      <c r="G2916" s="10"/>
      <c r="H2916" s="11"/>
      <c r="I2916" s="100">
        <f t="shared" si="1487"/>
        <v>0</v>
      </c>
    </row>
    <row r="2917" spans="1:9" ht="25.5" hidden="1" x14ac:dyDescent="0.2">
      <c r="A2917" s="146" t="s">
        <v>113</v>
      </c>
      <c r="B2917" s="31">
        <v>60</v>
      </c>
      <c r="C2917" s="15">
        <v>0</v>
      </c>
      <c r="D2917" s="15">
        <f t="shared" ref="D2917:H2917" si="1503">SUM(D2918,D2925,D2932)</f>
        <v>0</v>
      </c>
      <c r="E2917" s="15">
        <f t="shared" si="1503"/>
        <v>0</v>
      </c>
      <c r="F2917" s="15">
        <f t="shared" si="1503"/>
        <v>0</v>
      </c>
      <c r="G2917" s="15">
        <f t="shared" si="1503"/>
        <v>0</v>
      </c>
      <c r="H2917" s="16">
        <f t="shared" si="1503"/>
        <v>0</v>
      </c>
      <c r="I2917" s="100">
        <f t="shared" si="1487"/>
        <v>0</v>
      </c>
    </row>
    <row r="2918" spans="1:9" ht="25.5" hidden="1" x14ac:dyDescent="0.2">
      <c r="A2918" s="29" t="s">
        <v>114</v>
      </c>
      <c r="B2918" s="32">
        <v>60</v>
      </c>
      <c r="C2918" s="15">
        <v>0</v>
      </c>
      <c r="D2918" s="15">
        <f t="shared" ref="D2918:H2918" si="1504">SUM(D2922,D2923,D2924)</f>
        <v>0</v>
      </c>
      <c r="E2918" s="15">
        <f t="shared" si="1504"/>
        <v>0</v>
      </c>
      <c r="F2918" s="15">
        <f t="shared" si="1504"/>
        <v>0</v>
      </c>
      <c r="G2918" s="15">
        <f t="shared" si="1504"/>
        <v>0</v>
      </c>
      <c r="H2918" s="16">
        <f t="shared" si="1504"/>
        <v>0</v>
      </c>
      <c r="I2918" s="100">
        <f t="shared" si="1487"/>
        <v>0</v>
      </c>
    </row>
    <row r="2919" spans="1:9" s="3" customFormat="1" hidden="1" x14ac:dyDescent="0.2">
      <c r="A2919" s="33" t="s">
        <v>45</v>
      </c>
      <c r="B2919" s="34"/>
      <c r="C2919" s="15"/>
      <c r="D2919" s="15"/>
      <c r="E2919" s="15"/>
      <c r="F2919" s="15"/>
      <c r="G2919" s="15"/>
      <c r="H2919" s="16"/>
      <c r="I2919" s="100">
        <f t="shared" si="1487"/>
        <v>0</v>
      </c>
    </row>
    <row r="2920" spans="1:9" hidden="1" x14ac:dyDescent="0.2">
      <c r="A2920" s="33" t="s">
        <v>46</v>
      </c>
      <c r="B2920" s="34"/>
      <c r="C2920" s="15">
        <v>0</v>
      </c>
      <c r="D2920" s="15">
        <f t="shared" ref="D2920:H2920" si="1505">D2922+D2923+D2924-D2921</f>
        <v>0</v>
      </c>
      <c r="E2920" s="15">
        <f t="shared" si="1505"/>
        <v>0</v>
      </c>
      <c r="F2920" s="15">
        <f t="shared" si="1505"/>
        <v>0</v>
      </c>
      <c r="G2920" s="15">
        <f t="shared" si="1505"/>
        <v>0</v>
      </c>
      <c r="H2920" s="16">
        <f t="shared" si="1505"/>
        <v>0</v>
      </c>
      <c r="I2920" s="100">
        <f t="shared" si="1487"/>
        <v>0</v>
      </c>
    </row>
    <row r="2921" spans="1:9" hidden="1" x14ac:dyDescent="0.2">
      <c r="A2921" s="33" t="s">
        <v>47</v>
      </c>
      <c r="B2921" s="34"/>
      <c r="C2921" s="15">
        <v>0</v>
      </c>
      <c r="D2921" s="15">
        <f t="shared" ref="D2921:H2924" si="1506">SUM(D2957,D3045,D3243,D3331,D3583,D3671)</f>
        <v>0</v>
      </c>
      <c r="E2921" s="15">
        <f t="shared" si="1506"/>
        <v>0</v>
      </c>
      <c r="F2921" s="15">
        <f t="shared" si="1506"/>
        <v>0</v>
      </c>
      <c r="G2921" s="15">
        <f t="shared" si="1506"/>
        <v>0</v>
      </c>
      <c r="H2921" s="16">
        <f t="shared" si="1506"/>
        <v>0</v>
      </c>
      <c r="I2921" s="100">
        <f t="shared" si="1487"/>
        <v>0</v>
      </c>
    </row>
    <row r="2922" spans="1:9" hidden="1" x14ac:dyDescent="0.2">
      <c r="A2922" s="8" t="s">
        <v>115</v>
      </c>
      <c r="B2922" s="144" t="s">
        <v>116</v>
      </c>
      <c r="C2922" s="55">
        <v>0</v>
      </c>
      <c r="D2922" s="55">
        <f t="shared" si="1506"/>
        <v>0</v>
      </c>
      <c r="E2922" s="55">
        <f t="shared" ref="E2922:E2924" si="1507">C2922+D2922</f>
        <v>0</v>
      </c>
      <c r="F2922" s="55">
        <f t="shared" si="1506"/>
        <v>0</v>
      </c>
      <c r="G2922" s="55">
        <f t="shared" si="1506"/>
        <v>0</v>
      </c>
      <c r="H2922" s="95">
        <f t="shared" si="1506"/>
        <v>0</v>
      </c>
      <c r="I2922" s="100">
        <f t="shared" si="1487"/>
        <v>0</v>
      </c>
    </row>
    <row r="2923" spans="1:9" s="3" customFormat="1" hidden="1" x14ac:dyDescent="0.2">
      <c r="A2923" s="8" t="s">
        <v>107</v>
      </c>
      <c r="B2923" s="144" t="s">
        <v>117</v>
      </c>
      <c r="C2923" s="10">
        <v>0</v>
      </c>
      <c r="D2923" s="10">
        <f t="shared" si="1506"/>
        <v>0</v>
      </c>
      <c r="E2923" s="10">
        <f t="shared" si="1507"/>
        <v>0</v>
      </c>
      <c r="F2923" s="10">
        <f t="shared" si="1506"/>
        <v>0</v>
      </c>
      <c r="G2923" s="10">
        <f t="shared" si="1506"/>
        <v>0</v>
      </c>
      <c r="H2923" s="11">
        <f t="shared" si="1506"/>
        <v>0</v>
      </c>
      <c r="I2923" s="100">
        <f t="shared" si="1487"/>
        <v>0</v>
      </c>
    </row>
    <row r="2924" spans="1:9" hidden="1" x14ac:dyDescent="0.2">
      <c r="A2924" s="8" t="s">
        <v>109</v>
      </c>
      <c r="B2924" s="145" t="s">
        <v>118</v>
      </c>
      <c r="C2924" s="55">
        <v>0</v>
      </c>
      <c r="D2924" s="55">
        <f t="shared" si="1506"/>
        <v>0</v>
      </c>
      <c r="E2924" s="55">
        <f t="shared" si="1507"/>
        <v>0</v>
      </c>
      <c r="F2924" s="55">
        <f t="shared" si="1506"/>
        <v>0</v>
      </c>
      <c r="G2924" s="55">
        <f t="shared" si="1506"/>
        <v>0</v>
      </c>
      <c r="H2924" s="95">
        <f t="shared" si="1506"/>
        <v>0</v>
      </c>
      <c r="I2924" s="100">
        <f t="shared" si="1487"/>
        <v>0</v>
      </c>
    </row>
    <row r="2925" spans="1:9" s="3" customFormat="1" hidden="1" x14ac:dyDescent="0.2">
      <c r="A2925" s="29" t="s">
        <v>54</v>
      </c>
      <c r="B2925" s="30" t="s">
        <v>55</v>
      </c>
      <c r="C2925" s="15">
        <v>0</v>
      </c>
      <c r="D2925" s="15">
        <f t="shared" ref="D2925:H2925" si="1508">SUM(D2929,D2930,D2931)</f>
        <v>0</v>
      </c>
      <c r="E2925" s="15">
        <f t="shared" si="1508"/>
        <v>0</v>
      </c>
      <c r="F2925" s="15">
        <f t="shared" si="1508"/>
        <v>0</v>
      </c>
      <c r="G2925" s="15">
        <f t="shared" si="1508"/>
        <v>0</v>
      </c>
      <c r="H2925" s="16">
        <f t="shared" si="1508"/>
        <v>0</v>
      </c>
      <c r="I2925" s="100">
        <f t="shared" si="1487"/>
        <v>0</v>
      </c>
    </row>
    <row r="2926" spans="1:9" s="3" customFormat="1" hidden="1" x14ac:dyDescent="0.2">
      <c r="A2926" s="35" t="s">
        <v>45</v>
      </c>
      <c r="B2926" s="30"/>
      <c r="C2926" s="15"/>
      <c r="D2926" s="15"/>
      <c r="E2926" s="15"/>
      <c r="F2926" s="15"/>
      <c r="G2926" s="15"/>
      <c r="H2926" s="16"/>
      <c r="I2926" s="100">
        <f t="shared" si="1487"/>
        <v>0</v>
      </c>
    </row>
    <row r="2927" spans="1:9" s="3" customFormat="1" hidden="1" x14ac:dyDescent="0.2">
      <c r="A2927" s="33" t="s">
        <v>46</v>
      </c>
      <c r="B2927" s="34"/>
      <c r="C2927" s="15">
        <v>0</v>
      </c>
      <c r="D2927" s="15">
        <f t="shared" ref="D2927:H2927" si="1509">D2929+D2930+D2931-D2928</f>
        <v>0</v>
      </c>
      <c r="E2927" s="15">
        <f t="shared" si="1509"/>
        <v>0</v>
      </c>
      <c r="F2927" s="15">
        <f t="shared" si="1509"/>
        <v>0</v>
      </c>
      <c r="G2927" s="15">
        <f t="shared" si="1509"/>
        <v>0</v>
      </c>
      <c r="H2927" s="16">
        <f t="shared" si="1509"/>
        <v>0</v>
      </c>
      <c r="I2927" s="100">
        <f t="shared" si="1487"/>
        <v>0</v>
      </c>
    </row>
    <row r="2928" spans="1:9" s="3" customFormat="1" hidden="1" x14ac:dyDescent="0.2">
      <c r="A2928" s="33" t="s">
        <v>47</v>
      </c>
      <c r="B2928" s="34"/>
      <c r="C2928" s="15">
        <v>0</v>
      </c>
      <c r="D2928" s="15">
        <f t="shared" ref="D2928:H2931" si="1510">SUM(D2964,D3052,D3250,D3338,D3590,D3678)</f>
        <v>0</v>
      </c>
      <c r="E2928" s="15">
        <f t="shared" si="1510"/>
        <v>0</v>
      </c>
      <c r="F2928" s="15">
        <f t="shared" si="1510"/>
        <v>0</v>
      </c>
      <c r="G2928" s="15">
        <f t="shared" si="1510"/>
        <v>0</v>
      </c>
      <c r="H2928" s="16">
        <f t="shared" si="1510"/>
        <v>0</v>
      </c>
      <c r="I2928" s="100">
        <f t="shared" si="1487"/>
        <v>0</v>
      </c>
    </row>
    <row r="2929" spans="1:9" s="3" customFormat="1" hidden="1" x14ac:dyDescent="0.2">
      <c r="A2929" s="8" t="s">
        <v>48</v>
      </c>
      <c r="B2929" s="145" t="s">
        <v>56</v>
      </c>
      <c r="C2929" s="10">
        <v>0</v>
      </c>
      <c r="D2929" s="10">
        <f t="shared" si="1510"/>
        <v>0</v>
      </c>
      <c r="E2929" s="10">
        <f t="shared" ref="E2929:E2931" si="1511">C2929+D2929</f>
        <v>0</v>
      </c>
      <c r="F2929" s="10">
        <f t="shared" si="1510"/>
        <v>0</v>
      </c>
      <c r="G2929" s="10">
        <f t="shared" si="1510"/>
        <v>0</v>
      </c>
      <c r="H2929" s="11">
        <f t="shared" si="1510"/>
        <v>0</v>
      </c>
      <c r="I2929" s="100">
        <f t="shared" si="1487"/>
        <v>0</v>
      </c>
    </row>
    <row r="2930" spans="1:9" s="3" customFormat="1" hidden="1" x14ac:dyDescent="0.2">
      <c r="A2930" s="8" t="s">
        <v>50</v>
      </c>
      <c r="B2930" s="145" t="s">
        <v>57</v>
      </c>
      <c r="C2930" s="10">
        <v>0</v>
      </c>
      <c r="D2930" s="10">
        <f t="shared" si="1510"/>
        <v>0</v>
      </c>
      <c r="E2930" s="10">
        <f t="shared" si="1511"/>
        <v>0</v>
      </c>
      <c r="F2930" s="10">
        <f t="shared" si="1510"/>
        <v>0</v>
      </c>
      <c r="G2930" s="10">
        <f t="shared" si="1510"/>
        <v>0</v>
      </c>
      <c r="H2930" s="11">
        <f t="shared" si="1510"/>
        <v>0</v>
      </c>
      <c r="I2930" s="100">
        <f t="shared" si="1487"/>
        <v>0</v>
      </c>
    </row>
    <row r="2931" spans="1:9" s="3" customFormat="1" hidden="1" x14ac:dyDescent="0.2">
      <c r="A2931" s="8" t="s">
        <v>52</v>
      </c>
      <c r="B2931" s="145" t="s">
        <v>58</v>
      </c>
      <c r="C2931" s="10">
        <v>0</v>
      </c>
      <c r="D2931" s="10">
        <f t="shared" si="1510"/>
        <v>0</v>
      </c>
      <c r="E2931" s="10">
        <f t="shared" si="1511"/>
        <v>0</v>
      </c>
      <c r="F2931" s="10">
        <f t="shared" si="1510"/>
        <v>0</v>
      </c>
      <c r="G2931" s="10">
        <f t="shared" si="1510"/>
        <v>0</v>
      </c>
      <c r="H2931" s="11">
        <f t="shared" si="1510"/>
        <v>0</v>
      </c>
      <c r="I2931" s="100">
        <f t="shared" si="1487"/>
        <v>0</v>
      </c>
    </row>
    <row r="2932" spans="1:9" s="3" customFormat="1" hidden="1" x14ac:dyDescent="0.2">
      <c r="A2932" s="29" t="s">
        <v>59</v>
      </c>
      <c r="B2932" s="36" t="s">
        <v>60</v>
      </c>
      <c r="C2932" s="15">
        <v>0</v>
      </c>
      <c r="D2932" s="15">
        <f t="shared" ref="D2932:H2932" si="1512">SUM(D2936,D2937,D2938)</f>
        <v>0</v>
      </c>
      <c r="E2932" s="15">
        <f t="shared" si="1512"/>
        <v>0</v>
      </c>
      <c r="F2932" s="15">
        <f t="shared" si="1512"/>
        <v>0</v>
      </c>
      <c r="G2932" s="15">
        <f t="shared" si="1512"/>
        <v>0</v>
      </c>
      <c r="H2932" s="16">
        <f t="shared" si="1512"/>
        <v>0</v>
      </c>
      <c r="I2932" s="100">
        <f t="shared" si="1487"/>
        <v>0</v>
      </c>
    </row>
    <row r="2933" spans="1:9" s="3" customFormat="1" hidden="1" x14ac:dyDescent="0.2">
      <c r="A2933" s="35" t="s">
        <v>45</v>
      </c>
      <c r="B2933" s="36"/>
      <c r="C2933" s="15"/>
      <c r="D2933" s="15"/>
      <c r="E2933" s="15"/>
      <c r="F2933" s="15"/>
      <c r="G2933" s="15"/>
      <c r="H2933" s="16"/>
      <c r="I2933" s="100">
        <f t="shared" si="1487"/>
        <v>0</v>
      </c>
    </row>
    <row r="2934" spans="1:9" s="3" customFormat="1" hidden="1" x14ac:dyDescent="0.2">
      <c r="A2934" s="33" t="s">
        <v>46</v>
      </c>
      <c r="B2934" s="34"/>
      <c r="C2934" s="15">
        <v>0</v>
      </c>
      <c r="D2934" s="15">
        <f t="shared" ref="D2934:H2934" si="1513">D2936+D2937+D2938-D2935</f>
        <v>0</v>
      </c>
      <c r="E2934" s="15">
        <f t="shared" si="1513"/>
        <v>0</v>
      </c>
      <c r="F2934" s="15">
        <f t="shared" si="1513"/>
        <v>0</v>
      </c>
      <c r="G2934" s="15">
        <f t="shared" si="1513"/>
        <v>0</v>
      </c>
      <c r="H2934" s="16">
        <f t="shared" si="1513"/>
        <v>0</v>
      </c>
      <c r="I2934" s="100">
        <f t="shared" si="1487"/>
        <v>0</v>
      </c>
    </row>
    <row r="2935" spans="1:9" s="3" customFormat="1" hidden="1" x14ac:dyDescent="0.2">
      <c r="A2935" s="33" t="s">
        <v>47</v>
      </c>
      <c r="B2935" s="34"/>
      <c r="C2935" s="15">
        <v>0</v>
      </c>
      <c r="D2935" s="15">
        <f t="shared" ref="D2935:H2938" si="1514">SUM(D2971,D3059,D3257,D3345,D3597,D3685)</f>
        <v>0</v>
      </c>
      <c r="E2935" s="15">
        <f t="shared" si="1514"/>
        <v>0</v>
      </c>
      <c r="F2935" s="15">
        <f t="shared" si="1514"/>
        <v>0</v>
      </c>
      <c r="G2935" s="15">
        <f t="shared" si="1514"/>
        <v>0</v>
      </c>
      <c r="H2935" s="16">
        <f t="shared" si="1514"/>
        <v>0</v>
      </c>
      <c r="I2935" s="100">
        <f t="shared" si="1487"/>
        <v>0</v>
      </c>
    </row>
    <row r="2936" spans="1:9" s="3" customFormat="1" hidden="1" x14ac:dyDescent="0.2">
      <c r="A2936" s="8" t="s">
        <v>48</v>
      </c>
      <c r="B2936" s="145" t="s">
        <v>61</v>
      </c>
      <c r="C2936" s="10">
        <v>0</v>
      </c>
      <c r="D2936" s="10">
        <f t="shared" si="1514"/>
        <v>0</v>
      </c>
      <c r="E2936" s="10">
        <f t="shared" ref="E2936:E2938" si="1515">C2936+D2936</f>
        <v>0</v>
      </c>
      <c r="F2936" s="10">
        <f t="shared" si="1514"/>
        <v>0</v>
      </c>
      <c r="G2936" s="10">
        <f t="shared" si="1514"/>
        <v>0</v>
      </c>
      <c r="H2936" s="11">
        <f t="shared" si="1514"/>
        <v>0</v>
      </c>
      <c r="I2936" s="100">
        <f t="shared" si="1487"/>
        <v>0</v>
      </c>
    </row>
    <row r="2937" spans="1:9" s="3" customFormat="1" hidden="1" x14ac:dyDescent="0.2">
      <c r="A2937" s="8" t="s">
        <v>50</v>
      </c>
      <c r="B2937" s="145" t="s">
        <v>62</v>
      </c>
      <c r="C2937" s="10">
        <v>0</v>
      </c>
      <c r="D2937" s="10">
        <f t="shared" si="1514"/>
        <v>0</v>
      </c>
      <c r="E2937" s="10">
        <f t="shared" si="1515"/>
        <v>0</v>
      </c>
      <c r="F2937" s="10">
        <f t="shared" si="1514"/>
        <v>0</v>
      </c>
      <c r="G2937" s="10">
        <f t="shared" si="1514"/>
        <v>0</v>
      </c>
      <c r="H2937" s="11">
        <f t="shared" si="1514"/>
        <v>0</v>
      </c>
      <c r="I2937" s="100">
        <f t="shared" si="1487"/>
        <v>0</v>
      </c>
    </row>
    <row r="2938" spans="1:9" s="3" customFormat="1" hidden="1" x14ac:dyDescent="0.2">
      <c r="A2938" s="8" t="s">
        <v>52</v>
      </c>
      <c r="B2938" s="145" t="s">
        <v>63</v>
      </c>
      <c r="C2938" s="10">
        <v>0</v>
      </c>
      <c r="D2938" s="10">
        <f t="shared" si="1514"/>
        <v>0</v>
      </c>
      <c r="E2938" s="10">
        <f t="shared" si="1515"/>
        <v>0</v>
      </c>
      <c r="F2938" s="10">
        <f t="shared" si="1514"/>
        <v>0</v>
      </c>
      <c r="G2938" s="10">
        <f t="shared" si="1514"/>
        <v>0</v>
      </c>
      <c r="H2938" s="11">
        <f t="shared" si="1514"/>
        <v>0</v>
      </c>
      <c r="I2938" s="100">
        <f t="shared" si="1487"/>
        <v>0</v>
      </c>
    </row>
    <row r="2939" spans="1:9" s="3" customFormat="1" hidden="1" x14ac:dyDescent="0.2">
      <c r="A2939" s="37"/>
      <c r="B2939" s="24"/>
      <c r="C2939" s="10"/>
      <c r="D2939" s="10"/>
      <c r="E2939" s="10"/>
      <c r="F2939" s="10"/>
      <c r="G2939" s="10"/>
      <c r="H2939" s="11"/>
      <c r="I2939" s="100">
        <f t="shared" si="1487"/>
        <v>0</v>
      </c>
    </row>
    <row r="2940" spans="1:9" hidden="1" x14ac:dyDescent="0.2">
      <c r="A2940" s="29" t="s">
        <v>119</v>
      </c>
      <c r="B2940" s="30">
        <v>71</v>
      </c>
      <c r="C2940" s="15">
        <v>0</v>
      </c>
      <c r="D2940" s="15">
        <f t="shared" ref="D2940:H2940" si="1516">SUM(D2941)</f>
        <v>0</v>
      </c>
      <c r="E2940" s="15">
        <f t="shared" si="1516"/>
        <v>0</v>
      </c>
      <c r="F2940" s="15">
        <f t="shared" si="1516"/>
        <v>0</v>
      </c>
      <c r="G2940" s="15">
        <f t="shared" si="1516"/>
        <v>0</v>
      </c>
      <c r="H2940" s="16">
        <f t="shared" si="1516"/>
        <v>0</v>
      </c>
      <c r="I2940" s="100">
        <f t="shared" si="1487"/>
        <v>0</v>
      </c>
    </row>
    <row r="2941" spans="1:9" hidden="1" x14ac:dyDescent="0.2">
      <c r="A2941" s="19" t="s">
        <v>120</v>
      </c>
      <c r="B2941" s="143" t="s">
        <v>121</v>
      </c>
      <c r="C2941" s="55">
        <v>0</v>
      </c>
      <c r="D2941" s="55">
        <f>SUM(D2977,D3065,D3263,D3351,D3603,D3691)</f>
        <v>0</v>
      </c>
      <c r="E2941" s="55">
        <f>C2941+D2941</f>
        <v>0</v>
      </c>
      <c r="F2941" s="55">
        <f>SUM(F2977,F3065,F3263,F3351,F3603,F3691)</f>
        <v>0</v>
      </c>
      <c r="G2941" s="55">
        <f>SUM(G2977,G3065,G3263,G3351,G3603,G3691)</f>
        <v>0</v>
      </c>
      <c r="H2941" s="95">
        <f>SUM(H2977,H3065,H3263,H3351,H3603,H3691)</f>
        <v>0</v>
      </c>
      <c r="I2941" s="100">
        <f t="shared" si="1487"/>
        <v>0</v>
      </c>
    </row>
    <row r="2942" spans="1:9" s="3" customFormat="1" hidden="1" x14ac:dyDescent="0.2">
      <c r="A2942" s="19"/>
      <c r="B2942" s="20"/>
      <c r="C2942" s="10"/>
      <c r="D2942" s="10"/>
      <c r="E2942" s="10"/>
      <c r="F2942" s="10"/>
      <c r="G2942" s="10"/>
      <c r="H2942" s="11"/>
      <c r="I2942" s="100">
        <f t="shared" si="1487"/>
        <v>0</v>
      </c>
    </row>
    <row r="2943" spans="1:9" s="3" customFormat="1" hidden="1" x14ac:dyDescent="0.2">
      <c r="A2943" s="17" t="s">
        <v>64</v>
      </c>
      <c r="B2943" s="36" t="s">
        <v>65</v>
      </c>
      <c r="C2943" s="15">
        <v>0</v>
      </c>
      <c r="D2943" s="15">
        <f>SUM(D2979,D3067,D3265,D3353,D3605,D3693)</f>
        <v>0</v>
      </c>
      <c r="E2943" s="15">
        <f>C2943+D2943</f>
        <v>0</v>
      </c>
      <c r="F2943" s="15">
        <f>SUM(F2979,F3067,F3265,F3353,F3605,F3693)</f>
        <v>0</v>
      </c>
      <c r="G2943" s="15">
        <f>SUM(G2979,G3067,G3265,G3353,G3605,G3693)</f>
        <v>0</v>
      </c>
      <c r="H2943" s="16">
        <f>SUM(H2979,H3067,H3265,H3353,H3605,H3693)</f>
        <v>0</v>
      </c>
      <c r="I2943" s="100">
        <f t="shared" si="1487"/>
        <v>0</v>
      </c>
    </row>
    <row r="2944" spans="1:9" s="3" customFormat="1" hidden="1" x14ac:dyDescent="0.2">
      <c r="A2944" s="37"/>
      <c r="B2944" s="24"/>
      <c r="C2944" s="10"/>
      <c r="D2944" s="10"/>
      <c r="E2944" s="10"/>
      <c r="F2944" s="10"/>
      <c r="G2944" s="10"/>
      <c r="H2944" s="11"/>
      <c r="I2944" s="100">
        <f t="shared" si="1487"/>
        <v>0</v>
      </c>
    </row>
    <row r="2945" spans="1:9" hidden="1" x14ac:dyDescent="0.2">
      <c r="A2945" s="17" t="s">
        <v>66</v>
      </c>
      <c r="B2945" s="36"/>
      <c r="C2945" s="15">
        <v>0</v>
      </c>
      <c r="D2945" s="15">
        <f t="shared" ref="D2945:H2945" si="1517">D2892-D2913</f>
        <v>0</v>
      </c>
      <c r="E2945" s="15">
        <f t="shared" si="1517"/>
        <v>0</v>
      </c>
      <c r="F2945" s="15">
        <f t="shared" si="1517"/>
        <v>0</v>
      </c>
      <c r="G2945" s="15">
        <f t="shared" si="1517"/>
        <v>0</v>
      </c>
      <c r="H2945" s="16">
        <f t="shared" si="1517"/>
        <v>0</v>
      </c>
      <c r="I2945" s="100">
        <f t="shared" si="1487"/>
        <v>0</v>
      </c>
    </row>
    <row r="2946" spans="1:9" s="3" customFormat="1" hidden="1" x14ac:dyDescent="0.2">
      <c r="A2946" s="38"/>
      <c r="B2946" s="12"/>
      <c r="C2946" s="10"/>
      <c r="D2946" s="10"/>
      <c r="E2946" s="10"/>
      <c r="F2946" s="10"/>
      <c r="G2946" s="10"/>
      <c r="H2946" s="11"/>
      <c r="I2946" s="100">
        <f t="shared" si="1487"/>
        <v>0</v>
      </c>
    </row>
    <row r="2947" spans="1:9" s="3" customFormat="1" hidden="1" x14ac:dyDescent="0.2">
      <c r="A2947" s="23" t="s">
        <v>45</v>
      </c>
      <c r="B2947" s="24"/>
      <c r="C2947" s="10"/>
      <c r="D2947" s="10"/>
      <c r="E2947" s="10"/>
      <c r="F2947" s="10"/>
      <c r="G2947" s="10"/>
      <c r="H2947" s="11"/>
      <c r="I2947" s="100">
        <f t="shared" si="1487"/>
        <v>0</v>
      </c>
    </row>
    <row r="2948" spans="1:9" s="67" customFormat="1" hidden="1" x14ac:dyDescent="0.2">
      <c r="A2948" s="96" t="s">
        <v>67</v>
      </c>
      <c r="B2948" s="97" t="s">
        <v>68</v>
      </c>
      <c r="C2948" s="98">
        <v>0</v>
      </c>
      <c r="D2948" s="98">
        <f t="shared" ref="D2948:H2948" si="1518">SUM(D2981)</f>
        <v>0</v>
      </c>
      <c r="E2948" s="98">
        <f t="shared" si="1518"/>
        <v>0</v>
      </c>
      <c r="F2948" s="98">
        <f t="shared" si="1518"/>
        <v>0</v>
      </c>
      <c r="G2948" s="98">
        <f t="shared" si="1518"/>
        <v>0</v>
      </c>
      <c r="H2948" s="99">
        <f t="shared" si="1518"/>
        <v>0</v>
      </c>
      <c r="I2948" s="100">
        <f t="shared" si="1487"/>
        <v>0</v>
      </c>
    </row>
    <row r="2949" spans="1:9" hidden="1" x14ac:dyDescent="0.2">
      <c r="A2949" s="101" t="s">
        <v>69</v>
      </c>
      <c r="B2949" s="102"/>
      <c r="C2949" s="103">
        <v>0</v>
      </c>
      <c r="D2949" s="103">
        <f t="shared" ref="D2949:H2949" si="1519">SUM(D2950,D2953,D2979)</f>
        <v>0</v>
      </c>
      <c r="E2949" s="103">
        <f t="shared" si="1519"/>
        <v>0</v>
      </c>
      <c r="F2949" s="103">
        <f t="shared" si="1519"/>
        <v>0</v>
      </c>
      <c r="G2949" s="103">
        <f t="shared" si="1519"/>
        <v>0</v>
      </c>
      <c r="H2949" s="104">
        <f t="shared" si="1519"/>
        <v>0</v>
      </c>
      <c r="I2949" s="100">
        <f t="shared" si="1487"/>
        <v>0</v>
      </c>
    </row>
    <row r="2950" spans="1:9" hidden="1" x14ac:dyDescent="0.2">
      <c r="A2950" s="29" t="s">
        <v>34</v>
      </c>
      <c r="B2950" s="30">
        <v>20</v>
      </c>
      <c r="C2950" s="15">
        <v>0</v>
      </c>
      <c r="D2950" s="15">
        <f t="shared" ref="D2950:H2950" si="1520">SUM(D2951)</f>
        <v>0</v>
      </c>
      <c r="E2950" s="15">
        <f t="shared" si="1520"/>
        <v>0</v>
      </c>
      <c r="F2950" s="15">
        <f t="shared" si="1520"/>
        <v>0</v>
      </c>
      <c r="G2950" s="15">
        <f t="shared" si="1520"/>
        <v>0</v>
      </c>
      <c r="H2950" s="16">
        <f t="shared" si="1520"/>
        <v>0</v>
      </c>
      <c r="I2950" s="100">
        <f t="shared" si="1487"/>
        <v>0</v>
      </c>
    </row>
    <row r="2951" spans="1:9" hidden="1" x14ac:dyDescent="0.2">
      <c r="A2951" s="19" t="s">
        <v>111</v>
      </c>
      <c r="B2951" s="143" t="s">
        <v>112</v>
      </c>
      <c r="C2951" s="55">
        <v>0</v>
      </c>
      <c r="D2951" s="55">
        <f>D3004</f>
        <v>0</v>
      </c>
      <c r="E2951" s="55">
        <f>C2951+D2951</f>
        <v>0</v>
      </c>
      <c r="F2951" s="55">
        <f t="shared" ref="F2951:H2951" si="1521">F3004</f>
        <v>0</v>
      </c>
      <c r="G2951" s="55">
        <f t="shared" si="1521"/>
        <v>0</v>
      </c>
      <c r="H2951" s="95">
        <f t="shared" si="1521"/>
        <v>0</v>
      </c>
      <c r="I2951" s="100">
        <f t="shared" si="1487"/>
        <v>0</v>
      </c>
    </row>
    <row r="2952" spans="1:9" s="3" customFormat="1" hidden="1" x14ac:dyDescent="0.2">
      <c r="A2952" s="19"/>
      <c r="B2952" s="20"/>
      <c r="C2952" s="10"/>
      <c r="D2952" s="10"/>
      <c r="E2952" s="10"/>
      <c r="F2952" s="10"/>
      <c r="G2952" s="10"/>
      <c r="H2952" s="11"/>
      <c r="I2952" s="100">
        <f t="shared" si="1487"/>
        <v>0</v>
      </c>
    </row>
    <row r="2953" spans="1:9" ht="25.5" hidden="1" x14ac:dyDescent="0.2">
      <c r="A2953" s="146" t="s">
        <v>113</v>
      </c>
      <c r="B2953" s="31">
        <v>60</v>
      </c>
      <c r="C2953" s="15">
        <v>0</v>
      </c>
      <c r="D2953" s="15">
        <f t="shared" ref="D2953:H2953" si="1522">SUM(D2954,D2961,D2968)</f>
        <v>0</v>
      </c>
      <c r="E2953" s="15">
        <f t="shared" si="1522"/>
        <v>0</v>
      </c>
      <c r="F2953" s="15">
        <f t="shared" si="1522"/>
        <v>0</v>
      </c>
      <c r="G2953" s="15">
        <f t="shared" si="1522"/>
        <v>0</v>
      </c>
      <c r="H2953" s="16">
        <f t="shared" si="1522"/>
        <v>0</v>
      </c>
      <c r="I2953" s="100">
        <f t="shared" si="1487"/>
        <v>0</v>
      </c>
    </row>
    <row r="2954" spans="1:9" ht="25.5" hidden="1" x14ac:dyDescent="0.2">
      <c r="A2954" s="29" t="s">
        <v>114</v>
      </c>
      <c r="B2954" s="32">
        <v>60</v>
      </c>
      <c r="C2954" s="15">
        <v>0</v>
      </c>
      <c r="D2954" s="15">
        <f t="shared" ref="D2954:H2954" si="1523">SUM(D2958,D2959,D2960)</f>
        <v>0</v>
      </c>
      <c r="E2954" s="15">
        <f t="shared" si="1523"/>
        <v>0</v>
      </c>
      <c r="F2954" s="15">
        <f t="shared" si="1523"/>
        <v>0</v>
      </c>
      <c r="G2954" s="15">
        <f t="shared" si="1523"/>
        <v>0</v>
      </c>
      <c r="H2954" s="16">
        <f t="shared" si="1523"/>
        <v>0</v>
      </c>
      <c r="I2954" s="100">
        <f t="shared" si="1487"/>
        <v>0</v>
      </c>
    </row>
    <row r="2955" spans="1:9" s="3" customFormat="1" hidden="1" x14ac:dyDescent="0.2">
      <c r="A2955" s="33" t="s">
        <v>45</v>
      </c>
      <c r="B2955" s="34"/>
      <c r="C2955" s="15"/>
      <c r="D2955" s="15"/>
      <c r="E2955" s="15"/>
      <c r="F2955" s="15"/>
      <c r="G2955" s="15"/>
      <c r="H2955" s="16"/>
      <c r="I2955" s="100">
        <f t="shared" si="1487"/>
        <v>0</v>
      </c>
    </row>
    <row r="2956" spans="1:9" hidden="1" x14ac:dyDescent="0.2">
      <c r="A2956" s="33" t="s">
        <v>46</v>
      </c>
      <c r="B2956" s="34"/>
      <c r="C2956" s="15">
        <v>0</v>
      </c>
      <c r="D2956" s="15">
        <f t="shared" ref="D2956:H2956" si="1524">D2958+D2959+D2960-D2957</f>
        <v>0</v>
      </c>
      <c r="E2956" s="15">
        <f t="shared" si="1524"/>
        <v>0</v>
      </c>
      <c r="F2956" s="15">
        <f t="shared" si="1524"/>
        <v>0</v>
      </c>
      <c r="G2956" s="15">
        <f t="shared" si="1524"/>
        <v>0</v>
      </c>
      <c r="H2956" s="16">
        <f t="shared" si="1524"/>
        <v>0</v>
      </c>
      <c r="I2956" s="100">
        <f t="shared" si="1487"/>
        <v>0</v>
      </c>
    </row>
    <row r="2957" spans="1:9" hidden="1" x14ac:dyDescent="0.2">
      <c r="A2957" s="33" t="s">
        <v>47</v>
      </c>
      <c r="B2957" s="34"/>
      <c r="C2957" s="15">
        <v>0</v>
      </c>
      <c r="D2957" s="15">
        <f t="shared" ref="D2957:H2960" si="1525">D3010</f>
        <v>0</v>
      </c>
      <c r="E2957" s="15">
        <f t="shared" si="1525"/>
        <v>0</v>
      </c>
      <c r="F2957" s="15">
        <f t="shared" si="1525"/>
        <v>0</v>
      </c>
      <c r="G2957" s="15">
        <f t="shared" si="1525"/>
        <v>0</v>
      </c>
      <c r="H2957" s="16">
        <f t="shared" si="1525"/>
        <v>0</v>
      </c>
      <c r="I2957" s="100">
        <f t="shared" si="1487"/>
        <v>0</v>
      </c>
    </row>
    <row r="2958" spans="1:9" hidden="1" x14ac:dyDescent="0.2">
      <c r="A2958" s="8" t="s">
        <v>115</v>
      </c>
      <c r="B2958" s="144" t="s">
        <v>116</v>
      </c>
      <c r="C2958" s="55">
        <v>0</v>
      </c>
      <c r="D2958" s="55">
        <f t="shared" si="1525"/>
        <v>0</v>
      </c>
      <c r="E2958" s="55">
        <f t="shared" si="1525"/>
        <v>0</v>
      </c>
      <c r="F2958" s="55">
        <f t="shared" si="1525"/>
        <v>0</v>
      </c>
      <c r="G2958" s="55">
        <f t="shared" si="1525"/>
        <v>0</v>
      </c>
      <c r="H2958" s="95">
        <f t="shared" si="1525"/>
        <v>0</v>
      </c>
      <c r="I2958" s="100">
        <f t="shared" si="1487"/>
        <v>0</v>
      </c>
    </row>
    <row r="2959" spans="1:9" s="3" customFormat="1" hidden="1" x14ac:dyDescent="0.2">
      <c r="A2959" s="8" t="s">
        <v>107</v>
      </c>
      <c r="B2959" s="144" t="s">
        <v>117</v>
      </c>
      <c r="C2959" s="10">
        <v>0</v>
      </c>
      <c r="D2959" s="10">
        <f t="shared" si="1525"/>
        <v>0</v>
      </c>
      <c r="E2959" s="10">
        <f t="shared" ref="E2959" si="1526">C2959+D2959</f>
        <v>0</v>
      </c>
      <c r="F2959" s="10">
        <f t="shared" si="1525"/>
        <v>0</v>
      </c>
      <c r="G2959" s="10">
        <f t="shared" si="1525"/>
        <v>0</v>
      </c>
      <c r="H2959" s="11">
        <f t="shared" si="1525"/>
        <v>0</v>
      </c>
      <c r="I2959" s="100">
        <f t="shared" ref="I2959:I3022" si="1527">SUM(E2959:H2959)</f>
        <v>0</v>
      </c>
    </row>
    <row r="2960" spans="1:9" hidden="1" x14ac:dyDescent="0.2">
      <c r="A2960" s="8" t="s">
        <v>109</v>
      </c>
      <c r="B2960" s="145" t="s">
        <v>118</v>
      </c>
      <c r="C2960" s="55">
        <v>0</v>
      </c>
      <c r="D2960" s="55">
        <f t="shared" si="1525"/>
        <v>0</v>
      </c>
      <c r="E2960" s="55">
        <f t="shared" si="1525"/>
        <v>0</v>
      </c>
      <c r="F2960" s="55">
        <f t="shared" si="1525"/>
        <v>0</v>
      </c>
      <c r="G2960" s="55">
        <f t="shared" si="1525"/>
        <v>0</v>
      </c>
      <c r="H2960" s="95">
        <f t="shared" si="1525"/>
        <v>0</v>
      </c>
      <c r="I2960" s="100">
        <f t="shared" si="1527"/>
        <v>0</v>
      </c>
    </row>
    <row r="2961" spans="1:9" s="3" customFormat="1" hidden="1" x14ac:dyDescent="0.2">
      <c r="A2961" s="29" t="s">
        <v>54</v>
      </c>
      <c r="B2961" s="30" t="s">
        <v>55</v>
      </c>
      <c r="C2961" s="15">
        <v>0</v>
      </c>
      <c r="D2961" s="15">
        <f t="shared" ref="D2961:H2961" si="1528">SUM(D2965,D2966,D2967)</f>
        <v>0</v>
      </c>
      <c r="E2961" s="15">
        <f t="shared" si="1528"/>
        <v>0</v>
      </c>
      <c r="F2961" s="15">
        <f t="shared" si="1528"/>
        <v>0</v>
      </c>
      <c r="G2961" s="15">
        <f t="shared" si="1528"/>
        <v>0</v>
      </c>
      <c r="H2961" s="16">
        <f t="shared" si="1528"/>
        <v>0</v>
      </c>
      <c r="I2961" s="100">
        <f t="shared" si="1527"/>
        <v>0</v>
      </c>
    </row>
    <row r="2962" spans="1:9" s="3" customFormat="1" hidden="1" x14ac:dyDescent="0.2">
      <c r="A2962" s="35" t="s">
        <v>45</v>
      </c>
      <c r="B2962" s="30"/>
      <c r="C2962" s="15"/>
      <c r="D2962" s="15"/>
      <c r="E2962" s="15"/>
      <c r="F2962" s="15"/>
      <c r="G2962" s="15"/>
      <c r="H2962" s="16"/>
      <c r="I2962" s="100">
        <f t="shared" si="1527"/>
        <v>0</v>
      </c>
    </row>
    <row r="2963" spans="1:9" s="3" customFormat="1" hidden="1" x14ac:dyDescent="0.2">
      <c r="A2963" s="33" t="s">
        <v>46</v>
      </c>
      <c r="B2963" s="34"/>
      <c r="C2963" s="15">
        <v>0</v>
      </c>
      <c r="D2963" s="15">
        <f t="shared" ref="D2963:H2963" si="1529">D2965+D2966+D2967-D2964</f>
        <v>0</v>
      </c>
      <c r="E2963" s="15">
        <f t="shared" si="1529"/>
        <v>0</v>
      </c>
      <c r="F2963" s="15">
        <f t="shared" si="1529"/>
        <v>0</v>
      </c>
      <c r="G2963" s="15">
        <f t="shared" si="1529"/>
        <v>0</v>
      </c>
      <c r="H2963" s="16">
        <f t="shared" si="1529"/>
        <v>0</v>
      </c>
      <c r="I2963" s="100">
        <f t="shared" si="1527"/>
        <v>0</v>
      </c>
    </row>
    <row r="2964" spans="1:9" s="3" customFormat="1" hidden="1" x14ac:dyDescent="0.2">
      <c r="A2964" s="33" t="s">
        <v>47</v>
      </c>
      <c r="B2964" s="34"/>
      <c r="C2964" s="15">
        <v>0</v>
      </c>
      <c r="D2964" s="15">
        <f t="shared" ref="D2964:H2967" si="1530">D3017</f>
        <v>0</v>
      </c>
      <c r="E2964" s="15">
        <f t="shared" si="1530"/>
        <v>0</v>
      </c>
      <c r="F2964" s="15">
        <f t="shared" si="1530"/>
        <v>0</v>
      </c>
      <c r="G2964" s="15">
        <f t="shared" si="1530"/>
        <v>0</v>
      </c>
      <c r="H2964" s="16">
        <f t="shared" si="1530"/>
        <v>0</v>
      </c>
      <c r="I2964" s="100">
        <f t="shared" si="1527"/>
        <v>0</v>
      </c>
    </row>
    <row r="2965" spans="1:9" s="3" customFormat="1" hidden="1" x14ac:dyDescent="0.2">
      <c r="A2965" s="8" t="s">
        <v>48</v>
      </c>
      <c r="B2965" s="145" t="s">
        <v>56</v>
      </c>
      <c r="C2965" s="10">
        <v>0</v>
      </c>
      <c r="D2965" s="10">
        <f t="shared" si="1530"/>
        <v>0</v>
      </c>
      <c r="E2965" s="10">
        <f t="shared" ref="E2965:E2967" si="1531">C2965+D2965</f>
        <v>0</v>
      </c>
      <c r="F2965" s="10">
        <f t="shared" si="1530"/>
        <v>0</v>
      </c>
      <c r="G2965" s="10">
        <f t="shared" si="1530"/>
        <v>0</v>
      </c>
      <c r="H2965" s="11">
        <f t="shared" si="1530"/>
        <v>0</v>
      </c>
      <c r="I2965" s="100">
        <f t="shared" si="1527"/>
        <v>0</v>
      </c>
    </row>
    <row r="2966" spans="1:9" s="3" customFormat="1" hidden="1" x14ac:dyDescent="0.2">
      <c r="A2966" s="8" t="s">
        <v>50</v>
      </c>
      <c r="B2966" s="145" t="s">
        <v>57</v>
      </c>
      <c r="C2966" s="10">
        <v>0</v>
      </c>
      <c r="D2966" s="10">
        <f t="shared" si="1530"/>
        <v>0</v>
      </c>
      <c r="E2966" s="10">
        <f t="shared" si="1531"/>
        <v>0</v>
      </c>
      <c r="F2966" s="10">
        <f t="shared" si="1530"/>
        <v>0</v>
      </c>
      <c r="G2966" s="10">
        <f t="shared" si="1530"/>
        <v>0</v>
      </c>
      <c r="H2966" s="11">
        <f t="shared" si="1530"/>
        <v>0</v>
      </c>
      <c r="I2966" s="100">
        <f t="shared" si="1527"/>
        <v>0</v>
      </c>
    </row>
    <row r="2967" spans="1:9" s="3" customFormat="1" hidden="1" x14ac:dyDescent="0.2">
      <c r="A2967" s="8" t="s">
        <v>52</v>
      </c>
      <c r="B2967" s="145" t="s">
        <v>58</v>
      </c>
      <c r="C2967" s="10">
        <v>0</v>
      </c>
      <c r="D2967" s="10">
        <f t="shared" si="1530"/>
        <v>0</v>
      </c>
      <c r="E2967" s="10">
        <f t="shared" si="1531"/>
        <v>0</v>
      </c>
      <c r="F2967" s="10">
        <f t="shared" si="1530"/>
        <v>0</v>
      </c>
      <c r="G2967" s="10">
        <f t="shared" si="1530"/>
        <v>0</v>
      </c>
      <c r="H2967" s="11">
        <f t="shared" si="1530"/>
        <v>0</v>
      </c>
      <c r="I2967" s="100">
        <f t="shared" si="1527"/>
        <v>0</v>
      </c>
    </row>
    <row r="2968" spans="1:9" s="3" customFormat="1" hidden="1" x14ac:dyDescent="0.2">
      <c r="A2968" s="29" t="s">
        <v>59</v>
      </c>
      <c r="B2968" s="36" t="s">
        <v>60</v>
      </c>
      <c r="C2968" s="15">
        <v>0</v>
      </c>
      <c r="D2968" s="15">
        <f t="shared" ref="D2968:H2968" si="1532">SUM(D2972,D2973,D2974)</f>
        <v>0</v>
      </c>
      <c r="E2968" s="15">
        <f t="shared" si="1532"/>
        <v>0</v>
      </c>
      <c r="F2968" s="15">
        <f t="shared" si="1532"/>
        <v>0</v>
      </c>
      <c r="G2968" s="15">
        <f t="shared" si="1532"/>
        <v>0</v>
      </c>
      <c r="H2968" s="16">
        <f t="shared" si="1532"/>
        <v>0</v>
      </c>
      <c r="I2968" s="100">
        <f t="shared" si="1527"/>
        <v>0</v>
      </c>
    </row>
    <row r="2969" spans="1:9" s="3" customFormat="1" hidden="1" x14ac:dyDescent="0.2">
      <c r="A2969" s="35" t="s">
        <v>45</v>
      </c>
      <c r="B2969" s="36"/>
      <c r="C2969" s="15"/>
      <c r="D2969" s="15"/>
      <c r="E2969" s="15"/>
      <c r="F2969" s="15"/>
      <c r="G2969" s="15"/>
      <c r="H2969" s="16"/>
      <c r="I2969" s="100">
        <f t="shared" si="1527"/>
        <v>0</v>
      </c>
    </row>
    <row r="2970" spans="1:9" s="3" customFormat="1" hidden="1" x14ac:dyDescent="0.2">
      <c r="A2970" s="33" t="s">
        <v>46</v>
      </c>
      <c r="B2970" s="34"/>
      <c r="C2970" s="15">
        <v>0</v>
      </c>
      <c r="D2970" s="15">
        <f t="shared" ref="D2970:H2970" si="1533">D2972+D2973+D2974-D2971</f>
        <v>0</v>
      </c>
      <c r="E2970" s="15">
        <f t="shared" si="1533"/>
        <v>0</v>
      </c>
      <c r="F2970" s="15">
        <f t="shared" si="1533"/>
        <v>0</v>
      </c>
      <c r="G2970" s="15">
        <f t="shared" si="1533"/>
        <v>0</v>
      </c>
      <c r="H2970" s="16">
        <f t="shared" si="1533"/>
        <v>0</v>
      </c>
      <c r="I2970" s="100">
        <f t="shared" si="1527"/>
        <v>0</v>
      </c>
    </row>
    <row r="2971" spans="1:9" s="3" customFormat="1" hidden="1" x14ac:dyDescent="0.2">
      <c r="A2971" s="33" t="s">
        <v>47</v>
      </c>
      <c r="B2971" s="34"/>
      <c r="C2971" s="15">
        <v>0</v>
      </c>
      <c r="D2971" s="15">
        <f t="shared" ref="D2971:H2974" si="1534">D3024</f>
        <v>0</v>
      </c>
      <c r="E2971" s="15">
        <f t="shared" si="1534"/>
        <v>0</v>
      </c>
      <c r="F2971" s="15">
        <f t="shared" si="1534"/>
        <v>0</v>
      </c>
      <c r="G2971" s="15">
        <f t="shared" si="1534"/>
        <v>0</v>
      </c>
      <c r="H2971" s="16">
        <f t="shared" si="1534"/>
        <v>0</v>
      </c>
      <c r="I2971" s="100">
        <f t="shared" si="1527"/>
        <v>0</v>
      </c>
    </row>
    <row r="2972" spans="1:9" s="3" customFormat="1" hidden="1" x14ac:dyDescent="0.2">
      <c r="A2972" s="8" t="s">
        <v>48</v>
      </c>
      <c r="B2972" s="145" t="s">
        <v>61</v>
      </c>
      <c r="C2972" s="10">
        <v>0</v>
      </c>
      <c r="D2972" s="10">
        <f t="shared" si="1534"/>
        <v>0</v>
      </c>
      <c r="E2972" s="10">
        <f t="shared" ref="E2972:E2974" si="1535">C2972+D2972</f>
        <v>0</v>
      </c>
      <c r="F2972" s="10">
        <f t="shared" si="1534"/>
        <v>0</v>
      </c>
      <c r="G2972" s="10">
        <f t="shared" si="1534"/>
        <v>0</v>
      </c>
      <c r="H2972" s="11">
        <f t="shared" si="1534"/>
        <v>0</v>
      </c>
      <c r="I2972" s="100">
        <f t="shared" si="1527"/>
        <v>0</v>
      </c>
    </row>
    <row r="2973" spans="1:9" s="3" customFormat="1" hidden="1" x14ac:dyDescent="0.2">
      <c r="A2973" s="8" t="s">
        <v>50</v>
      </c>
      <c r="B2973" s="145" t="s">
        <v>62</v>
      </c>
      <c r="C2973" s="10">
        <v>0</v>
      </c>
      <c r="D2973" s="10">
        <f t="shared" si="1534"/>
        <v>0</v>
      </c>
      <c r="E2973" s="10">
        <f t="shared" si="1535"/>
        <v>0</v>
      </c>
      <c r="F2973" s="10">
        <f t="shared" si="1534"/>
        <v>0</v>
      </c>
      <c r="G2973" s="10">
        <f t="shared" si="1534"/>
        <v>0</v>
      </c>
      <c r="H2973" s="11">
        <f t="shared" si="1534"/>
        <v>0</v>
      </c>
      <c r="I2973" s="100">
        <f t="shared" si="1527"/>
        <v>0</v>
      </c>
    </row>
    <row r="2974" spans="1:9" s="3" customFormat="1" hidden="1" x14ac:dyDescent="0.2">
      <c r="A2974" s="8" t="s">
        <v>52</v>
      </c>
      <c r="B2974" s="145" t="s">
        <v>63</v>
      </c>
      <c r="C2974" s="10">
        <v>0</v>
      </c>
      <c r="D2974" s="10">
        <f t="shared" si="1534"/>
        <v>0</v>
      </c>
      <c r="E2974" s="10">
        <f t="shared" si="1535"/>
        <v>0</v>
      </c>
      <c r="F2974" s="10">
        <f t="shared" si="1534"/>
        <v>0</v>
      </c>
      <c r="G2974" s="10">
        <f t="shared" si="1534"/>
        <v>0</v>
      </c>
      <c r="H2974" s="11">
        <f t="shared" si="1534"/>
        <v>0</v>
      </c>
      <c r="I2974" s="100">
        <f t="shared" si="1527"/>
        <v>0</v>
      </c>
    </row>
    <row r="2975" spans="1:9" s="3" customFormat="1" hidden="1" x14ac:dyDescent="0.2">
      <c r="A2975" s="37"/>
      <c r="B2975" s="24"/>
      <c r="C2975" s="10"/>
      <c r="D2975" s="10"/>
      <c r="E2975" s="10"/>
      <c r="F2975" s="10"/>
      <c r="G2975" s="10"/>
      <c r="H2975" s="11"/>
      <c r="I2975" s="100">
        <f t="shared" si="1527"/>
        <v>0</v>
      </c>
    </row>
    <row r="2976" spans="1:9" s="3" customFormat="1" hidden="1" x14ac:dyDescent="0.2">
      <c r="A2976" s="136" t="s">
        <v>119</v>
      </c>
      <c r="B2976" s="30">
        <v>20</v>
      </c>
      <c r="C2976" s="15">
        <v>0</v>
      </c>
      <c r="D2976" s="15">
        <f t="shared" ref="D2976:H2976" si="1536">SUM(D2977)</f>
        <v>0</v>
      </c>
      <c r="E2976" s="15">
        <f t="shared" si="1536"/>
        <v>0</v>
      </c>
      <c r="F2976" s="15">
        <f t="shared" si="1536"/>
        <v>0</v>
      </c>
      <c r="G2976" s="15">
        <f t="shared" si="1536"/>
        <v>0</v>
      </c>
      <c r="H2976" s="16">
        <f t="shared" si="1536"/>
        <v>0</v>
      </c>
      <c r="I2976" s="100">
        <f t="shared" si="1527"/>
        <v>0</v>
      </c>
    </row>
    <row r="2977" spans="1:11" s="3" customFormat="1" hidden="1" x14ac:dyDescent="0.2">
      <c r="A2977" s="137" t="s">
        <v>120</v>
      </c>
      <c r="B2977" s="143" t="s">
        <v>121</v>
      </c>
      <c r="C2977" s="10">
        <v>0</v>
      </c>
      <c r="D2977" s="10">
        <f>D3030</f>
        <v>0</v>
      </c>
      <c r="E2977" s="10">
        <f>C2977+D2977</f>
        <v>0</v>
      </c>
      <c r="F2977" s="10">
        <f t="shared" ref="F2977:H2977" si="1537">F3030</f>
        <v>0</v>
      </c>
      <c r="G2977" s="10">
        <f t="shared" si="1537"/>
        <v>0</v>
      </c>
      <c r="H2977" s="11">
        <f t="shared" si="1537"/>
        <v>0</v>
      </c>
      <c r="I2977" s="100">
        <f t="shared" si="1527"/>
        <v>0</v>
      </c>
    </row>
    <row r="2978" spans="1:11" s="3" customFormat="1" hidden="1" x14ac:dyDescent="0.2">
      <c r="A2978" s="37"/>
      <c r="B2978" s="24"/>
      <c r="C2978" s="10"/>
      <c r="D2978" s="10"/>
      <c r="E2978" s="10"/>
      <c r="F2978" s="10"/>
      <c r="G2978" s="10"/>
      <c r="H2978" s="11"/>
      <c r="I2978" s="100">
        <f t="shared" si="1527"/>
        <v>0</v>
      </c>
    </row>
    <row r="2979" spans="1:11" s="3" customFormat="1" hidden="1" x14ac:dyDescent="0.2">
      <c r="A2979" s="17" t="s">
        <v>64</v>
      </c>
      <c r="B2979" s="36" t="s">
        <v>65</v>
      </c>
      <c r="C2979" s="15">
        <v>0</v>
      </c>
      <c r="D2979" s="15">
        <f t="shared" ref="D2979" si="1538">D3032</f>
        <v>0</v>
      </c>
      <c r="E2979" s="15">
        <f>C2979+D2979</f>
        <v>0</v>
      </c>
      <c r="F2979" s="15">
        <f t="shared" ref="F2979:H2979" si="1539">F3032</f>
        <v>0</v>
      </c>
      <c r="G2979" s="15">
        <f t="shared" si="1539"/>
        <v>0</v>
      </c>
      <c r="H2979" s="16">
        <f t="shared" si="1539"/>
        <v>0</v>
      </c>
      <c r="I2979" s="100">
        <f t="shared" si="1527"/>
        <v>0</v>
      </c>
    </row>
    <row r="2980" spans="1:11" s="3" customFormat="1" hidden="1" x14ac:dyDescent="0.2">
      <c r="A2980" s="43"/>
      <c r="B2980" s="44"/>
      <c r="C2980" s="45"/>
      <c r="D2980" s="45"/>
      <c r="E2980" s="45"/>
      <c r="F2980" s="45"/>
      <c r="G2980" s="45"/>
      <c r="H2980" s="46"/>
      <c r="I2980" s="100">
        <f t="shared" si="1527"/>
        <v>0</v>
      </c>
    </row>
    <row r="2981" spans="1:11" s="67" customFormat="1" ht="25.5" hidden="1" x14ac:dyDescent="0.2">
      <c r="A2981" s="105" t="s">
        <v>122</v>
      </c>
      <c r="B2981" s="106"/>
      <c r="C2981" s="107">
        <v>0</v>
      </c>
      <c r="D2981" s="107">
        <f t="shared" ref="D2981:H2981" si="1540">D2982</f>
        <v>0</v>
      </c>
      <c r="E2981" s="107">
        <f t="shared" si="1540"/>
        <v>0</v>
      </c>
      <c r="F2981" s="107">
        <f t="shared" si="1540"/>
        <v>0</v>
      </c>
      <c r="G2981" s="107">
        <f t="shared" si="1540"/>
        <v>0</v>
      </c>
      <c r="H2981" s="108">
        <f t="shared" si="1540"/>
        <v>0</v>
      </c>
      <c r="I2981" s="100">
        <f t="shared" si="1527"/>
        <v>0</v>
      </c>
    </row>
    <row r="2982" spans="1:11" s="68" customFormat="1" hidden="1" x14ac:dyDescent="0.2">
      <c r="A2982" s="124" t="s">
        <v>71</v>
      </c>
      <c r="B2982" s="125"/>
      <c r="C2982" s="126">
        <v>0</v>
      </c>
      <c r="D2982" s="126">
        <f t="shared" ref="D2982:H2982" si="1541">SUM(D2983,D2984,D2985,D2989)</f>
        <v>0</v>
      </c>
      <c r="E2982" s="126">
        <f t="shared" si="1541"/>
        <v>0</v>
      </c>
      <c r="F2982" s="126">
        <f t="shared" si="1541"/>
        <v>0</v>
      </c>
      <c r="G2982" s="126">
        <f t="shared" si="1541"/>
        <v>0</v>
      </c>
      <c r="H2982" s="127">
        <f t="shared" si="1541"/>
        <v>0</v>
      </c>
      <c r="I2982" s="100">
        <f t="shared" si="1527"/>
        <v>0</v>
      </c>
    </row>
    <row r="2983" spans="1:11" hidden="1" x14ac:dyDescent="0.2">
      <c r="A2983" s="8" t="s">
        <v>72</v>
      </c>
      <c r="B2983" s="9"/>
      <c r="C2983" s="55">
        <v>0</v>
      </c>
      <c r="D2983" s="55"/>
      <c r="E2983" s="55">
        <f>SUM(C2983,D2983)</f>
        <v>0</v>
      </c>
      <c r="F2983" s="55"/>
      <c r="G2983" s="55"/>
      <c r="H2983" s="95"/>
      <c r="I2983" s="100">
        <f t="shared" si="1527"/>
        <v>0</v>
      </c>
    </row>
    <row r="2984" spans="1:11" s="3" customFormat="1" ht="25.5" hidden="1" x14ac:dyDescent="0.2">
      <c r="A2984" s="8" t="s">
        <v>136</v>
      </c>
      <c r="B2984" s="12"/>
      <c r="C2984" s="10">
        <v>0</v>
      </c>
      <c r="D2984" s="10"/>
      <c r="E2984" s="10">
        <f t="shared" ref="E2984:E2988" si="1542">SUM(C2984,D2984)</f>
        <v>0</v>
      </c>
      <c r="F2984" s="10"/>
      <c r="G2984" s="10"/>
      <c r="H2984" s="11"/>
      <c r="I2984" s="100">
        <f t="shared" si="1527"/>
        <v>0</v>
      </c>
    </row>
    <row r="2985" spans="1:11" hidden="1" x14ac:dyDescent="0.2">
      <c r="A2985" s="13" t="s">
        <v>123</v>
      </c>
      <c r="B2985" s="14" t="s">
        <v>104</v>
      </c>
      <c r="C2985" s="15">
        <v>0</v>
      </c>
      <c r="D2985" s="15">
        <f>SUM(D2986:D2988)</f>
        <v>0</v>
      </c>
      <c r="E2985" s="15">
        <f t="shared" si="1542"/>
        <v>0</v>
      </c>
      <c r="F2985" s="15">
        <f t="shared" ref="F2985:H2985" si="1543">SUM(F2986:F2988)</f>
        <v>0</v>
      </c>
      <c r="G2985" s="15">
        <f t="shared" si="1543"/>
        <v>0</v>
      </c>
      <c r="H2985" s="16">
        <f t="shared" si="1543"/>
        <v>0</v>
      </c>
      <c r="I2985" s="100">
        <f t="shared" si="1527"/>
        <v>0</v>
      </c>
    </row>
    <row r="2986" spans="1:11" hidden="1" x14ac:dyDescent="0.2">
      <c r="A2986" s="121" t="s">
        <v>105</v>
      </c>
      <c r="B2986" s="9" t="s">
        <v>106</v>
      </c>
      <c r="C2986" s="55">
        <v>0</v>
      </c>
      <c r="D2986" s="55"/>
      <c r="E2986" s="55">
        <f t="shared" si="1542"/>
        <v>0</v>
      </c>
      <c r="F2986" s="55"/>
      <c r="G2986" s="55"/>
      <c r="H2986" s="95"/>
      <c r="I2986" s="100">
        <f t="shared" si="1527"/>
        <v>0</v>
      </c>
      <c r="J2986" s="69">
        <f>100/119</f>
        <v>0.84033613445378152</v>
      </c>
      <c r="K2986" s="69">
        <v>9241.7000000000007</v>
      </c>
    </row>
    <row r="2987" spans="1:11" s="3" customFormat="1" hidden="1" x14ac:dyDescent="0.2">
      <c r="A2987" s="121" t="s">
        <v>107</v>
      </c>
      <c r="B2987" s="9" t="s">
        <v>108</v>
      </c>
      <c r="C2987" s="10">
        <v>0</v>
      </c>
      <c r="D2987" s="10"/>
      <c r="E2987" s="10">
        <f t="shared" si="1542"/>
        <v>0</v>
      </c>
      <c r="F2987" s="10"/>
      <c r="G2987" s="10"/>
      <c r="H2987" s="11"/>
      <c r="I2987" s="100">
        <f t="shared" si="1527"/>
        <v>0</v>
      </c>
    </row>
    <row r="2988" spans="1:11" hidden="1" x14ac:dyDescent="0.2">
      <c r="A2988" s="121" t="s">
        <v>109</v>
      </c>
      <c r="B2988" s="9" t="s">
        <v>110</v>
      </c>
      <c r="C2988" s="55">
        <v>0</v>
      </c>
      <c r="D2988" s="55"/>
      <c r="E2988" s="55">
        <f t="shared" si="1542"/>
        <v>0</v>
      </c>
      <c r="F2988" s="55"/>
      <c r="G2988" s="55"/>
      <c r="H2988" s="95"/>
      <c r="I2988" s="100">
        <f t="shared" si="1527"/>
        <v>0</v>
      </c>
      <c r="J2988" s="69">
        <f>19/119</f>
        <v>0.15966386554621848</v>
      </c>
    </row>
    <row r="2989" spans="1:11" s="3" customFormat="1" ht="25.5" hidden="1" x14ac:dyDescent="0.2">
      <c r="A2989" s="13" t="s">
        <v>13</v>
      </c>
      <c r="B2989" s="14" t="s">
        <v>14</v>
      </c>
      <c r="C2989" s="15">
        <v>0</v>
      </c>
      <c r="D2989" s="15">
        <f t="shared" ref="D2989:H2989" si="1544">SUM(D2990,D2994,D2998)</f>
        <v>0</v>
      </c>
      <c r="E2989" s="15">
        <f t="shared" si="1544"/>
        <v>0</v>
      </c>
      <c r="F2989" s="15">
        <f t="shared" si="1544"/>
        <v>0</v>
      </c>
      <c r="G2989" s="15">
        <f t="shared" si="1544"/>
        <v>0</v>
      </c>
      <c r="H2989" s="16">
        <f t="shared" si="1544"/>
        <v>0</v>
      </c>
      <c r="I2989" s="100">
        <f t="shared" si="1527"/>
        <v>0</v>
      </c>
    </row>
    <row r="2990" spans="1:11" s="3" customFormat="1" hidden="1" x14ac:dyDescent="0.2">
      <c r="A2990" s="17" t="s">
        <v>15</v>
      </c>
      <c r="B2990" s="18" t="s">
        <v>16</v>
      </c>
      <c r="C2990" s="15">
        <v>0</v>
      </c>
      <c r="D2990" s="15">
        <f t="shared" ref="D2990:H2990" si="1545">SUM(D2991:D2993)</f>
        <v>0</v>
      </c>
      <c r="E2990" s="15">
        <f t="shared" si="1545"/>
        <v>0</v>
      </c>
      <c r="F2990" s="15">
        <f t="shared" si="1545"/>
        <v>0</v>
      </c>
      <c r="G2990" s="15">
        <f t="shared" si="1545"/>
        <v>0</v>
      </c>
      <c r="H2990" s="16">
        <f t="shared" si="1545"/>
        <v>0</v>
      </c>
      <c r="I2990" s="100">
        <f t="shared" si="1527"/>
        <v>0</v>
      </c>
    </row>
    <row r="2991" spans="1:11" s="3" customFormat="1" hidden="1" x14ac:dyDescent="0.2">
      <c r="A2991" s="19" t="s">
        <v>17</v>
      </c>
      <c r="B2991" s="20" t="s">
        <v>18</v>
      </c>
      <c r="C2991" s="10">
        <v>0</v>
      </c>
      <c r="D2991" s="10"/>
      <c r="E2991" s="10">
        <f t="shared" ref="E2991:E2993" si="1546">SUM(C2991,D2991)</f>
        <v>0</v>
      </c>
      <c r="F2991" s="10"/>
      <c r="G2991" s="10"/>
      <c r="H2991" s="11"/>
      <c r="I2991" s="100">
        <f t="shared" si="1527"/>
        <v>0</v>
      </c>
    </row>
    <row r="2992" spans="1:11" s="3" customFormat="1" hidden="1" x14ac:dyDescent="0.2">
      <c r="A2992" s="19" t="s">
        <v>19</v>
      </c>
      <c r="B2992" s="21" t="s">
        <v>20</v>
      </c>
      <c r="C2992" s="10">
        <v>0</v>
      </c>
      <c r="D2992" s="10"/>
      <c r="E2992" s="10">
        <f t="shared" si="1546"/>
        <v>0</v>
      </c>
      <c r="F2992" s="10"/>
      <c r="G2992" s="10"/>
      <c r="H2992" s="11"/>
      <c r="I2992" s="100">
        <f t="shared" si="1527"/>
        <v>0</v>
      </c>
    </row>
    <row r="2993" spans="1:9" s="3" customFormat="1" hidden="1" x14ac:dyDescent="0.2">
      <c r="A2993" s="19" t="s">
        <v>21</v>
      </c>
      <c r="B2993" s="21" t="s">
        <v>22</v>
      </c>
      <c r="C2993" s="10">
        <v>0</v>
      </c>
      <c r="D2993" s="10"/>
      <c r="E2993" s="10">
        <f t="shared" si="1546"/>
        <v>0</v>
      </c>
      <c r="F2993" s="10"/>
      <c r="G2993" s="10"/>
      <c r="H2993" s="11"/>
      <c r="I2993" s="100">
        <f t="shared" si="1527"/>
        <v>0</v>
      </c>
    </row>
    <row r="2994" spans="1:9" s="3" customFormat="1" hidden="1" x14ac:dyDescent="0.2">
      <c r="A2994" s="17" t="s">
        <v>23</v>
      </c>
      <c r="B2994" s="22" t="s">
        <v>24</v>
      </c>
      <c r="C2994" s="15">
        <v>0</v>
      </c>
      <c r="D2994" s="15">
        <f t="shared" ref="D2994:H2994" si="1547">SUM(D2995:D2997)</f>
        <v>0</v>
      </c>
      <c r="E2994" s="15">
        <f t="shared" si="1547"/>
        <v>0</v>
      </c>
      <c r="F2994" s="15">
        <f t="shared" si="1547"/>
        <v>0</v>
      </c>
      <c r="G2994" s="15">
        <f t="shared" si="1547"/>
        <v>0</v>
      </c>
      <c r="H2994" s="16">
        <f t="shared" si="1547"/>
        <v>0</v>
      </c>
      <c r="I2994" s="100">
        <f t="shared" si="1527"/>
        <v>0</v>
      </c>
    </row>
    <row r="2995" spans="1:9" s="3" customFormat="1" hidden="1" x14ac:dyDescent="0.2">
      <c r="A2995" s="19" t="s">
        <v>17</v>
      </c>
      <c r="B2995" s="21" t="s">
        <v>25</v>
      </c>
      <c r="C2995" s="10">
        <v>0</v>
      </c>
      <c r="D2995" s="10"/>
      <c r="E2995" s="10">
        <f t="shared" ref="E2995:E2997" si="1548">SUM(C2995,D2995)</f>
        <v>0</v>
      </c>
      <c r="F2995" s="10"/>
      <c r="G2995" s="10"/>
      <c r="H2995" s="11"/>
      <c r="I2995" s="100">
        <f t="shared" si="1527"/>
        <v>0</v>
      </c>
    </row>
    <row r="2996" spans="1:9" s="3" customFormat="1" hidden="1" x14ac:dyDescent="0.2">
      <c r="A2996" s="19" t="s">
        <v>19</v>
      </c>
      <c r="B2996" s="21" t="s">
        <v>26</v>
      </c>
      <c r="C2996" s="10">
        <v>0</v>
      </c>
      <c r="D2996" s="10"/>
      <c r="E2996" s="10">
        <f t="shared" si="1548"/>
        <v>0</v>
      </c>
      <c r="F2996" s="10"/>
      <c r="G2996" s="10"/>
      <c r="H2996" s="11"/>
      <c r="I2996" s="100">
        <f t="shared" si="1527"/>
        <v>0</v>
      </c>
    </row>
    <row r="2997" spans="1:9" s="3" customFormat="1" hidden="1" x14ac:dyDescent="0.2">
      <c r="A2997" s="19" t="s">
        <v>21</v>
      </c>
      <c r="B2997" s="21" t="s">
        <v>27</v>
      </c>
      <c r="C2997" s="10">
        <v>0</v>
      </c>
      <c r="D2997" s="10"/>
      <c r="E2997" s="10">
        <f t="shared" si="1548"/>
        <v>0</v>
      </c>
      <c r="F2997" s="10"/>
      <c r="G2997" s="10"/>
      <c r="H2997" s="11"/>
      <c r="I2997" s="100">
        <f t="shared" si="1527"/>
        <v>0</v>
      </c>
    </row>
    <row r="2998" spans="1:9" s="3" customFormat="1" hidden="1" x14ac:dyDescent="0.2">
      <c r="A2998" s="17" t="s">
        <v>28</v>
      </c>
      <c r="B2998" s="22" t="s">
        <v>29</v>
      </c>
      <c r="C2998" s="15">
        <v>0</v>
      </c>
      <c r="D2998" s="15">
        <f t="shared" ref="D2998:H2998" si="1549">SUM(D2999:D3001)</f>
        <v>0</v>
      </c>
      <c r="E2998" s="15">
        <f t="shared" si="1549"/>
        <v>0</v>
      </c>
      <c r="F2998" s="15">
        <f t="shared" si="1549"/>
        <v>0</v>
      </c>
      <c r="G2998" s="15">
        <f t="shared" si="1549"/>
        <v>0</v>
      </c>
      <c r="H2998" s="16">
        <f t="shared" si="1549"/>
        <v>0</v>
      </c>
      <c r="I2998" s="100">
        <f t="shared" si="1527"/>
        <v>0</v>
      </c>
    </row>
    <row r="2999" spans="1:9" s="3" customFormat="1" hidden="1" x14ac:dyDescent="0.2">
      <c r="A2999" s="19" t="s">
        <v>17</v>
      </c>
      <c r="B2999" s="21" t="s">
        <v>30</v>
      </c>
      <c r="C2999" s="10">
        <v>0</v>
      </c>
      <c r="D2999" s="10"/>
      <c r="E2999" s="10">
        <f t="shared" ref="E2999:E3001" si="1550">SUM(C2999,D2999)</f>
        <v>0</v>
      </c>
      <c r="F2999" s="10"/>
      <c r="G2999" s="10"/>
      <c r="H2999" s="11"/>
      <c r="I2999" s="100">
        <f t="shared" si="1527"/>
        <v>0</v>
      </c>
    </row>
    <row r="3000" spans="1:9" s="3" customFormat="1" hidden="1" x14ac:dyDescent="0.2">
      <c r="A3000" s="19" t="s">
        <v>19</v>
      </c>
      <c r="B3000" s="21" t="s">
        <v>31</v>
      </c>
      <c r="C3000" s="10">
        <v>0</v>
      </c>
      <c r="D3000" s="10"/>
      <c r="E3000" s="10">
        <f t="shared" si="1550"/>
        <v>0</v>
      </c>
      <c r="F3000" s="10"/>
      <c r="G3000" s="10"/>
      <c r="H3000" s="11"/>
      <c r="I3000" s="100">
        <f t="shared" si="1527"/>
        <v>0</v>
      </c>
    </row>
    <row r="3001" spans="1:9" s="3" customFormat="1" hidden="1" x14ac:dyDescent="0.2">
      <c r="A3001" s="19" t="s">
        <v>21</v>
      </c>
      <c r="B3001" s="21" t="s">
        <v>32</v>
      </c>
      <c r="C3001" s="10">
        <v>0</v>
      </c>
      <c r="D3001" s="10"/>
      <c r="E3001" s="10">
        <f t="shared" si="1550"/>
        <v>0</v>
      </c>
      <c r="F3001" s="10"/>
      <c r="G3001" s="10"/>
      <c r="H3001" s="11"/>
      <c r="I3001" s="100">
        <f t="shared" si="1527"/>
        <v>0</v>
      </c>
    </row>
    <row r="3002" spans="1:9" s="68" customFormat="1" hidden="1" x14ac:dyDescent="0.2">
      <c r="A3002" s="109" t="s">
        <v>69</v>
      </c>
      <c r="B3002" s="110"/>
      <c r="C3002" s="111">
        <v>0</v>
      </c>
      <c r="D3002" s="111">
        <f>SUM(D3003,D3006,D3032,D3029)</f>
        <v>0</v>
      </c>
      <c r="E3002" s="111">
        <f t="shared" ref="E3002:H3002" si="1551">SUM(E3003,E3006,E3032,E3029)</f>
        <v>0</v>
      </c>
      <c r="F3002" s="111">
        <f t="shared" si="1551"/>
        <v>0</v>
      </c>
      <c r="G3002" s="111">
        <f t="shared" si="1551"/>
        <v>0</v>
      </c>
      <c r="H3002" s="112">
        <f t="shared" si="1551"/>
        <v>0</v>
      </c>
      <c r="I3002" s="100">
        <f t="shared" si="1527"/>
        <v>0</v>
      </c>
    </row>
    <row r="3003" spans="1:9" hidden="1" x14ac:dyDescent="0.2">
      <c r="A3003" s="29" t="s">
        <v>34</v>
      </c>
      <c r="B3003" s="30">
        <v>20</v>
      </c>
      <c r="C3003" s="15">
        <v>0</v>
      </c>
      <c r="D3003" s="15">
        <f t="shared" ref="D3003:H3003" si="1552">SUM(D3004)</f>
        <v>0</v>
      </c>
      <c r="E3003" s="15">
        <f t="shared" si="1552"/>
        <v>0</v>
      </c>
      <c r="F3003" s="15">
        <f t="shared" si="1552"/>
        <v>0</v>
      </c>
      <c r="G3003" s="15">
        <f t="shared" si="1552"/>
        <v>0</v>
      </c>
      <c r="H3003" s="16">
        <f t="shared" si="1552"/>
        <v>0</v>
      </c>
      <c r="I3003" s="100">
        <f t="shared" si="1527"/>
        <v>0</v>
      </c>
    </row>
    <row r="3004" spans="1:9" hidden="1" x14ac:dyDescent="0.2">
      <c r="A3004" s="19" t="s">
        <v>111</v>
      </c>
      <c r="B3004" s="143" t="s">
        <v>112</v>
      </c>
      <c r="C3004" s="55">
        <v>0</v>
      </c>
      <c r="D3004" s="55"/>
      <c r="E3004" s="55">
        <f>C3004+D3004</f>
        <v>0</v>
      </c>
      <c r="F3004" s="55"/>
      <c r="G3004" s="55"/>
      <c r="H3004" s="95"/>
      <c r="I3004" s="100">
        <f t="shared" si="1527"/>
        <v>0</v>
      </c>
    </row>
    <row r="3005" spans="1:9" s="3" customFormat="1" hidden="1" x14ac:dyDescent="0.2">
      <c r="A3005" s="19"/>
      <c r="B3005" s="20"/>
      <c r="C3005" s="10"/>
      <c r="D3005" s="10"/>
      <c r="E3005" s="10"/>
      <c r="F3005" s="10"/>
      <c r="G3005" s="10"/>
      <c r="H3005" s="11"/>
      <c r="I3005" s="100">
        <f t="shared" si="1527"/>
        <v>0</v>
      </c>
    </row>
    <row r="3006" spans="1:9" ht="25.5" hidden="1" x14ac:dyDescent="0.2">
      <c r="A3006" s="146" t="s">
        <v>113</v>
      </c>
      <c r="B3006" s="31">
        <v>60</v>
      </c>
      <c r="C3006" s="15">
        <v>0</v>
      </c>
      <c r="D3006" s="15">
        <f t="shared" ref="D3006:H3006" si="1553">SUM(D3007,D3014,D3021)</f>
        <v>0</v>
      </c>
      <c r="E3006" s="15">
        <f t="shared" si="1553"/>
        <v>0</v>
      </c>
      <c r="F3006" s="15">
        <f t="shared" si="1553"/>
        <v>0</v>
      </c>
      <c r="G3006" s="15">
        <f t="shared" si="1553"/>
        <v>0</v>
      </c>
      <c r="H3006" s="16">
        <f t="shared" si="1553"/>
        <v>0</v>
      </c>
      <c r="I3006" s="100">
        <f t="shared" si="1527"/>
        <v>0</v>
      </c>
    </row>
    <row r="3007" spans="1:9" ht="25.5" hidden="1" x14ac:dyDescent="0.2">
      <c r="A3007" s="29" t="s">
        <v>114</v>
      </c>
      <c r="B3007" s="32">
        <v>60</v>
      </c>
      <c r="C3007" s="15">
        <v>0</v>
      </c>
      <c r="D3007" s="15">
        <f t="shared" ref="D3007:H3007" si="1554">SUM(D3011,D3012,D3013)</f>
        <v>0</v>
      </c>
      <c r="E3007" s="15">
        <f t="shared" si="1554"/>
        <v>0</v>
      </c>
      <c r="F3007" s="15">
        <f t="shared" si="1554"/>
        <v>0</v>
      </c>
      <c r="G3007" s="15">
        <f t="shared" si="1554"/>
        <v>0</v>
      </c>
      <c r="H3007" s="16">
        <f t="shared" si="1554"/>
        <v>0</v>
      </c>
      <c r="I3007" s="100">
        <f t="shared" si="1527"/>
        <v>0</v>
      </c>
    </row>
    <row r="3008" spans="1:9" s="3" customFormat="1" hidden="1" x14ac:dyDescent="0.2">
      <c r="A3008" s="33" t="s">
        <v>45</v>
      </c>
      <c r="B3008" s="34"/>
      <c r="C3008" s="15"/>
      <c r="D3008" s="15"/>
      <c r="E3008" s="15"/>
      <c r="F3008" s="15"/>
      <c r="G3008" s="15"/>
      <c r="H3008" s="16"/>
      <c r="I3008" s="100">
        <f t="shared" si="1527"/>
        <v>0</v>
      </c>
    </row>
    <row r="3009" spans="1:11" hidden="1" x14ac:dyDescent="0.2">
      <c r="A3009" s="33" t="s">
        <v>46</v>
      </c>
      <c r="B3009" s="34"/>
      <c r="C3009" s="15">
        <v>0</v>
      </c>
      <c r="D3009" s="15">
        <f t="shared" ref="D3009:H3009" si="1555">D3011+D3012+D3013-D3010</f>
        <v>0</v>
      </c>
      <c r="E3009" s="15">
        <f t="shared" si="1555"/>
        <v>0</v>
      </c>
      <c r="F3009" s="15">
        <f t="shared" si="1555"/>
        <v>0</v>
      </c>
      <c r="G3009" s="15">
        <f t="shared" si="1555"/>
        <v>0</v>
      </c>
      <c r="H3009" s="16">
        <f t="shared" si="1555"/>
        <v>0</v>
      </c>
      <c r="I3009" s="100">
        <f t="shared" si="1527"/>
        <v>0</v>
      </c>
    </row>
    <row r="3010" spans="1:11" hidden="1" x14ac:dyDescent="0.2">
      <c r="A3010" s="33" t="s">
        <v>47</v>
      </c>
      <c r="B3010" s="34"/>
      <c r="C3010" s="15">
        <v>0</v>
      </c>
      <c r="D3010" s="15"/>
      <c r="E3010" s="15">
        <f t="shared" ref="E3010:E3013" si="1556">C3010+D3010</f>
        <v>0</v>
      </c>
      <c r="F3010" s="15"/>
      <c r="G3010" s="15"/>
      <c r="H3010" s="16"/>
      <c r="I3010" s="100">
        <f t="shared" si="1527"/>
        <v>0</v>
      </c>
    </row>
    <row r="3011" spans="1:11" hidden="1" x14ac:dyDescent="0.2">
      <c r="A3011" s="8" t="s">
        <v>115</v>
      </c>
      <c r="B3011" s="144" t="s">
        <v>116</v>
      </c>
      <c r="C3011" s="55">
        <v>0</v>
      </c>
      <c r="D3011" s="55"/>
      <c r="E3011" s="55">
        <f t="shared" si="1556"/>
        <v>0</v>
      </c>
      <c r="F3011" s="55"/>
      <c r="G3011" s="55"/>
      <c r="H3011" s="95"/>
      <c r="I3011" s="100">
        <f t="shared" si="1527"/>
        <v>0</v>
      </c>
      <c r="J3011" s="69">
        <f>100/119</f>
        <v>0.84033613445378152</v>
      </c>
      <c r="K3011" s="69">
        <v>9241.7000000000007</v>
      </c>
    </row>
    <row r="3012" spans="1:11" s="3" customFormat="1" hidden="1" x14ac:dyDescent="0.2">
      <c r="A3012" s="8" t="s">
        <v>107</v>
      </c>
      <c r="B3012" s="144" t="s">
        <v>117</v>
      </c>
      <c r="C3012" s="10">
        <v>0</v>
      </c>
      <c r="D3012" s="10"/>
      <c r="E3012" s="10">
        <f t="shared" si="1556"/>
        <v>0</v>
      </c>
      <c r="F3012" s="10"/>
      <c r="G3012" s="10"/>
      <c r="H3012" s="11"/>
      <c r="I3012" s="100">
        <f t="shared" si="1527"/>
        <v>0</v>
      </c>
    </row>
    <row r="3013" spans="1:11" hidden="1" x14ac:dyDescent="0.2">
      <c r="A3013" s="8" t="s">
        <v>109</v>
      </c>
      <c r="B3013" s="145" t="s">
        <v>118</v>
      </c>
      <c r="C3013" s="55">
        <v>0</v>
      </c>
      <c r="D3013" s="55"/>
      <c r="E3013" s="55">
        <f t="shared" si="1556"/>
        <v>0</v>
      </c>
      <c r="F3013" s="55"/>
      <c r="G3013" s="55"/>
      <c r="H3013" s="95"/>
      <c r="I3013" s="100">
        <f t="shared" si="1527"/>
        <v>0</v>
      </c>
      <c r="J3013" s="69">
        <f>19/119</f>
        <v>0.15966386554621848</v>
      </c>
    </row>
    <row r="3014" spans="1:11" s="3" customFormat="1" hidden="1" x14ac:dyDescent="0.2">
      <c r="A3014" s="29" t="s">
        <v>54</v>
      </c>
      <c r="B3014" s="30" t="s">
        <v>55</v>
      </c>
      <c r="C3014" s="15">
        <v>0</v>
      </c>
      <c r="D3014" s="15">
        <f t="shared" ref="D3014:H3014" si="1557">SUM(D3018,D3019,D3020)</f>
        <v>0</v>
      </c>
      <c r="E3014" s="15">
        <f t="shared" si="1557"/>
        <v>0</v>
      </c>
      <c r="F3014" s="15">
        <f t="shared" si="1557"/>
        <v>0</v>
      </c>
      <c r="G3014" s="15">
        <f t="shared" si="1557"/>
        <v>0</v>
      </c>
      <c r="H3014" s="16">
        <f t="shared" si="1557"/>
        <v>0</v>
      </c>
      <c r="I3014" s="100">
        <f t="shared" si="1527"/>
        <v>0</v>
      </c>
    </row>
    <row r="3015" spans="1:11" s="3" customFormat="1" hidden="1" x14ac:dyDescent="0.2">
      <c r="A3015" s="35" t="s">
        <v>45</v>
      </c>
      <c r="B3015" s="30"/>
      <c r="C3015" s="15"/>
      <c r="D3015" s="15"/>
      <c r="E3015" s="15"/>
      <c r="F3015" s="15"/>
      <c r="G3015" s="15"/>
      <c r="H3015" s="16"/>
      <c r="I3015" s="100">
        <f t="shared" si="1527"/>
        <v>0</v>
      </c>
    </row>
    <row r="3016" spans="1:11" s="3" customFormat="1" hidden="1" x14ac:dyDescent="0.2">
      <c r="A3016" s="33" t="s">
        <v>46</v>
      </c>
      <c r="B3016" s="34"/>
      <c r="C3016" s="15">
        <v>0</v>
      </c>
      <c r="D3016" s="15">
        <f t="shared" ref="D3016:H3016" si="1558">D3018+D3019+D3020-D3017</f>
        <v>0</v>
      </c>
      <c r="E3016" s="15">
        <f t="shared" si="1558"/>
        <v>0</v>
      </c>
      <c r="F3016" s="15">
        <f t="shared" si="1558"/>
        <v>0</v>
      </c>
      <c r="G3016" s="15">
        <f t="shared" si="1558"/>
        <v>0</v>
      </c>
      <c r="H3016" s="16">
        <f t="shared" si="1558"/>
        <v>0</v>
      </c>
      <c r="I3016" s="100">
        <f t="shared" si="1527"/>
        <v>0</v>
      </c>
    </row>
    <row r="3017" spans="1:11" s="3" customFormat="1" hidden="1" x14ac:dyDescent="0.2">
      <c r="A3017" s="33" t="s">
        <v>47</v>
      </c>
      <c r="B3017" s="34"/>
      <c r="C3017" s="15">
        <v>0</v>
      </c>
      <c r="D3017" s="15"/>
      <c r="E3017" s="15">
        <f t="shared" ref="E3017:E3020" si="1559">C3017+D3017</f>
        <v>0</v>
      </c>
      <c r="F3017" s="15"/>
      <c r="G3017" s="15"/>
      <c r="H3017" s="16"/>
      <c r="I3017" s="100">
        <f t="shared" si="1527"/>
        <v>0</v>
      </c>
    </row>
    <row r="3018" spans="1:11" s="3" customFormat="1" hidden="1" x14ac:dyDescent="0.2">
      <c r="A3018" s="8" t="s">
        <v>48</v>
      </c>
      <c r="B3018" s="145" t="s">
        <v>56</v>
      </c>
      <c r="C3018" s="10">
        <v>0</v>
      </c>
      <c r="D3018" s="10"/>
      <c r="E3018" s="10">
        <f t="shared" si="1559"/>
        <v>0</v>
      </c>
      <c r="F3018" s="10"/>
      <c r="G3018" s="10"/>
      <c r="H3018" s="11"/>
      <c r="I3018" s="100">
        <f t="shared" si="1527"/>
        <v>0</v>
      </c>
    </row>
    <row r="3019" spans="1:11" s="3" customFormat="1" hidden="1" x14ac:dyDescent="0.2">
      <c r="A3019" s="8" t="s">
        <v>50</v>
      </c>
      <c r="B3019" s="145" t="s">
        <v>57</v>
      </c>
      <c r="C3019" s="10">
        <v>0</v>
      </c>
      <c r="D3019" s="10"/>
      <c r="E3019" s="10">
        <f t="shared" si="1559"/>
        <v>0</v>
      </c>
      <c r="F3019" s="10"/>
      <c r="G3019" s="10"/>
      <c r="H3019" s="11"/>
      <c r="I3019" s="100">
        <f t="shared" si="1527"/>
        <v>0</v>
      </c>
    </row>
    <row r="3020" spans="1:11" s="3" customFormat="1" hidden="1" x14ac:dyDescent="0.2">
      <c r="A3020" s="8" t="s">
        <v>52</v>
      </c>
      <c r="B3020" s="145" t="s">
        <v>58</v>
      </c>
      <c r="C3020" s="10">
        <v>0</v>
      </c>
      <c r="D3020" s="10"/>
      <c r="E3020" s="10">
        <f t="shared" si="1559"/>
        <v>0</v>
      </c>
      <c r="F3020" s="10"/>
      <c r="G3020" s="10"/>
      <c r="H3020" s="11"/>
      <c r="I3020" s="100">
        <f t="shared" si="1527"/>
        <v>0</v>
      </c>
    </row>
    <row r="3021" spans="1:11" s="3" customFormat="1" hidden="1" x14ac:dyDescent="0.2">
      <c r="A3021" s="29" t="s">
        <v>59</v>
      </c>
      <c r="B3021" s="36" t="s">
        <v>60</v>
      </c>
      <c r="C3021" s="15">
        <v>0</v>
      </c>
      <c r="D3021" s="15">
        <f t="shared" ref="D3021:H3021" si="1560">SUM(D3025,D3026,D3027)</f>
        <v>0</v>
      </c>
      <c r="E3021" s="15">
        <f t="shared" si="1560"/>
        <v>0</v>
      </c>
      <c r="F3021" s="15">
        <f t="shared" si="1560"/>
        <v>0</v>
      </c>
      <c r="G3021" s="15">
        <f t="shared" si="1560"/>
        <v>0</v>
      </c>
      <c r="H3021" s="16">
        <f t="shared" si="1560"/>
        <v>0</v>
      </c>
      <c r="I3021" s="100">
        <f t="shared" si="1527"/>
        <v>0</v>
      </c>
    </row>
    <row r="3022" spans="1:11" s="3" customFormat="1" hidden="1" x14ac:dyDescent="0.2">
      <c r="A3022" s="35" t="s">
        <v>45</v>
      </c>
      <c r="B3022" s="36"/>
      <c r="C3022" s="15"/>
      <c r="D3022" s="15"/>
      <c r="E3022" s="15"/>
      <c r="F3022" s="15"/>
      <c r="G3022" s="15"/>
      <c r="H3022" s="16"/>
      <c r="I3022" s="100">
        <f t="shared" si="1527"/>
        <v>0</v>
      </c>
    </row>
    <row r="3023" spans="1:11" s="3" customFormat="1" hidden="1" x14ac:dyDescent="0.2">
      <c r="A3023" s="33" t="s">
        <v>46</v>
      </c>
      <c r="B3023" s="34"/>
      <c r="C3023" s="15">
        <v>0</v>
      </c>
      <c r="D3023" s="15">
        <f t="shared" ref="D3023:H3023" si="1561">D3025+D3026+D3027-D3024</f>
        <v>0</v>
      </c>
      <c r="E3023" s="15">
        <f t="shared" si="1561"/>
        <v>0</v>
      </c>
      <c r="F3023" s="15">
        <f t="shared" si="1561"/>
        <v>0</v>
      </c>
      <c r="G3023" s="15">
        <f t="shared" si="1561"/>
        <v>0</v>
      </c>
      <c r="H3023" s="16">
        <f t="shared" si="1561"/>
        <v>0</v>
      </c>
      <c r="I3023" s="100">
        <f t="shared" ref="I3023:I3086" si="1562">SUM(E3023:H3023)</f>
        <v>0</v>
      </c>
    </row>
    <row r="3024" spans="1:11" s="3" customFormat="1" hidden="1" x14ac:dyDescent="0.2">
      <c r="A3024" s="33" t="s">
        <v>47</v>
      </c>
      <c r="B3024" s="34"/>
      <c r="C3024" s="15"/>
      <c r="D3024" s="15"/>
      <c r="E3024" s="15"/>
      <c r="F3024" s="15"/>
      <c r="G3024" s="15"/>
      <c r="H3024" s="16"/>
      <c r="I3024" s="100">
        <f t="shared" si="1562"/>
        <v>0</v>
      </c>
    </row>
    <row r="3025" spans="1:9" s="3" customFormat="1" hidden="1" x14ac:dyDescent="0.2">
      <c r="A3025" s="8" t="s">
        <v>48</v>
      </c>
      <c r="B3025" s="145" t="s">
        <v>61</v>
      </c>
      <c r="C3025" s="10">
        <v>0</v>
      </c>
      <c r="D3025" s="10"/>
      <c r="E3025" s="10">
        <f t="shared" ref="E3025:E3027" si="1563">C3025+D3025</f>
        <v>0</v>
      </c>
      <c r="F3025" s="10"/>
      <c r="G3025" s="10"/>
      <c r="H3025" s="11"/>
      <c r="I3025" s="100">
        <f t="shared" si="1562"/>
        <v>0</v>
      </c>
    </row>
    <row r="3026" spans="1:9" s="3" customFormat="1" hidden="1" x14ac:dyDescent="0.2">
      <c r="A3026" s="8" t="s">
        <v>50</v>
      </c>
      <c r="B3026" s="145" t="s">
        <v>62</v>
      </c>
      <c r="C3026" s="10">
        <v>0</v>
      </c>
      <c r="D3026" s="10"/>
      <c r="E3026" s="10">
        <f t="shared" si="1563"/>
        <v>0</v>
      </c>
      <c r="F3026" s="10"/>
      <c r="G3026" s="10"/>
      <c r="H3026" s="11"/>
      <c r="I3026" s="100">
        <f t="shared" si="1562"/>
        <v>0</v>
      </c>
    </row>
    <row r="3027" spans="1:9" s="3" customFormat="1" hidden="1" x14ac:dyDescent="0.2">
      <c r="A3027" s="8" t="s">
        <v>52</v>
      </c>
      <c r="B3027" s="145" t="s">
        <v>63</v>
      </c>
      <c r="C3027" s="10">
        <v>0</v>
      </c>
      <c r="D3027" s="10"/>
      <c r="E3027" s="10">
        <f t="shared" si="1563"/>
        <v>0</v>
      </c>
      <c r="F3027" s="10"/>
      <c r="G3027" s="10"/>
      <c r="H3027" s="11"/>
      <c r="I3027" s="100">
        <f t="shared" si="1562"/>
        <v>0</v>
      </c>
    </row>
    <row r="3028" spans="1:9" s="3" customFormat="1" hidden="1" x14ac:dyDescent="0.2">
      <c r="A3028" s="37"/>
      <c r="B3028" s="24"/>
      <c r="C3028" s="10"/>
      <c r="D3028" s="10"/>
      <c r="E3028" s="10"/>
      <c r="F3028" s="10"/>
      <c r="G3028" s="10"/>
      <c r="H3028" s="11"/>
      <c r="I3028" s="100">
        <f t="shared" si="1562"/>
        <v>0</v>
      </c>
    </row>
    <row r="3029" spans="1:9" s="3" customFormat="1" hidden="1" x14ac:dyDescent="0.2">
      <c r="A3029" s="29" t="s">
        <v>119</v>
      </c>
      <c r="B3029" s="30">
        <v>71</v>
      </c>
      <c r="C3029" s="15">
        <v>0</v>
      </c>
      <c r="D3029" s="15">
        <f t="shared" ref="D3029:H3029" si="1564">SUM(D3030)</f>
        <v>0</v>
      </c>
      <c r="E3029" s="15">
        <f t="shared" si="1564"/>
        <v>0</v>
      </c>
      <c r="F3029" s="15">
        <f t="shared" si="1564"/>
        <v>0</v>
      </c>
      <c r="G3029" s="15">
        <f t="shared" si="1564"/>
        <v>0</v>
      </c>
      <c r="H3029" s="16">
        <f t="shared" si="1564"/>
        <v>0</v>
      </c>
      <c r="I3029" s="100">
        <f t="shared" si="1562"/>
        <v>0</v>
      </c>
    </row>
    <row r="3030" spans="1:9" s="3" customFormat="1" hidden="1" x14ac:dyDescent="0.2">
      <c r="A3030" s="19" t="s">
        <v>120</v>
      </c>
      <c r="B3030" s="143" t="s">
        <v>121</v>
      </c>
      <c r="C3030" s="10">
        <v>0</v>
      </c>
      <c r="D3030" s="10"/>
      <c r="E3030" s="10">
        <f>C3030+D3030</f>
        <v>0</v>
      </c>
      <c r="F3030" s="10"/>
      <c r="G3030" s="10"/>
      <c r="H3030" s="11"/>
      <c r="I3030" s="100">
        <f t="shared" si="1562"/>
        <v>0</v>
      </c>
    </row>
    <row r="3031" spans="1:9" s="3" customFormat="1" hidden="1" x14ac:dyDescent="0.2">
      <c r="A3031" s="37"/>
      <c r="B3031" s="24"/>
      <c r="C3031" s="10"/>
      <c r="D3031" s="10"/>
      <c r="E3031" s="10"/>
      <c r="F3031" s="10"/>
      <c r="G3031" s="10"/>
      <c r="H3031" s="11"/>
      <c r="I3031" s="100">
        <f t="shared" si="1562"/>
        <v>0</v>
      </c>
    </row>
    <row r="3032" spans="1:9" s="3" customFormat="1" hidden="1" x14ac:dyDescent="0.2">
      <c r="A3032" s="17" t="s">
        <v>64</v>
      </c>
      <c r="B3032" s="36" t="s">
        <v>65</v>
      </c>
      <c r="C3032" s="15">
        <v>0</v>
      </c>
      <c r="D3032" s="15"/>
      <c r="E3032" s="15">
        <f>C3032+D3032</f>
        <v>0</v>
      </c>
      <c r="F3032" s="15"/>
      <c r="G3032" s="15"/>
      <c r="H3032" s="16"/>
      <c r="I3032" s="100">
        <f t="shared" si="1562"/>
        <v>0</v>
      </c>
    </row>
    <row r="3033" spans="1:9" s="3" customFormat="1" hidden="1" x14ac:dyDescent="0.2">
      <c r="A3033" s="37"/>
      <c r="B3033" s="24"/>
      <c r="C3033" s="10"/>
      <c r="D3033" s="10"/>
      <c r="E3033" s="10"/>
      <c r="F3033" s="10"/>
      <c r="G3033" s="10"/>
      <c r="H3033" s="11"/>
      <c r="I3033" s="100">
        <f t="shared" si="1562"/>
        <v>0</v>
      </c>
    </row>
    <row r="3034" spans="1:9" hidden="1" x14ac:dyDescent="0.2">
      <c r="A3034" s="17" t="s">
        <v>66</v>
      </c>
      <c r="B3034" s="36"/>
      <c r="C3034" s="15">
        <v>0</v>
      </c>
      <c r="D3034" s="15">
        <f t="shared" ref="D3034:H3034" si="1565">D2981-D3002</f>
        <v>0</v>
      </c>
      <c r="E3034" s="15">
        <f t="shared" si="1565"/>
        <v>0</v>
      </c>
      <c r="F3034" s="15">
        <f t="shared" si="1565"/>
        <v>0</v>
      </c>
      <c r="G3034" s="15">
        <f t="shared" si="1565"/>
        <v>0</v>
      </c>
      <c r="H3034" s="16">
        <f t="shared" si="1565"/>
        <v>0</v>
      </c>
      <c r="I3034" s="100">
        <f t="shared" si="1562"/>
        <v>0</v>
      </c>
    </row>
    <row r="3035" spans="1:9" s="3" customFormat="1" hidden="1" x14ac:dyDescent="0.2">
      <c r="A3035" s="23"/>
      <c r="B3035" s="24"/>
      <c r="C3035" s="10"/>
      <c r="D3035" s="10"/>
      <c r="E3035" s="10"/>
      <c r="F3035" s="10"/>
      <c r="G3035" s="10"/>
      <c r="H3035" s="11"/>
      <c r="I3035" s="100">
        <f t="shared" si="1562"/>
        <v>0</v>
      </c>
    </row>
    <row r="3036" spans="1:9" s="67" customFormat="1" hidden="1" x14ac:dyDescent="0.2">
      <c r="A3036" s="96" t="s">
        <v>73</v>
      </c>
      <c r="B3036" s="97" t="s">
        <v>124</v>
      </c>
      <c r="C3036" s="98">
        <v>0</v>
      </c>
      <c r="D3036" s="98">
        <f t="shared" ref="D3036:H3036" si="1566">SUM(D3069,D3123,D3178)</f>
        <v>0</v>
      </c>
      <c r="E3036" s="98">
        <f t="shared" si="1566"/>
        <v>0</v>
      </c>
      <c r="F3036" s="98">
        <f t="shared" si="1566"/>
        <v>0</v>
      </c>
      <c r="G3036" s="98">
        <f t="shared" si="1566"/>
        <v>0</v>
      </c>
      <c r="H3036" s="99">
        <f t="shared" si="1566"/>
        <v>0</v>
      </c>
      <c r="I3036" s="100">
        <f t="shared" si="1562"/>
        <v>0</v>
      </c>
    </row>
    <row r="3037" spans="1:9" hidden="1" x14ac:dyDescent="0.2">
      <c r="A3037" s="101" t="s">
        <v>69</v>
      </c>
      <c r="B3037" s="102"/>
      <c r="C3037" s="111">
        <v>0</v>
      </c>
      <c r="D3037" s="111">
        <f>SUM(D3038,D3041,D3067,D3064)</f>
        <v>0</v>
      </c>
      <c r="E3037" s="111">
        <f t="shared" ref="E3037:H3037" si="1567">SUM(E3038,E3041,E3067,E3064)</f>
        <v>0</v>
      </c>
      <c r="F3037" s="111">
        <f t="shared" si="1567"/>
        <v>0</v>
      </c>
      <c r="G3037" s="111">
        <f t="shared" si="1567"/>
        <v>0</v>
      </c>
      <c r="H3037" s="112">
        <f t="shared" si="1567"/>
        <v>0</v>
      </c>
      <c r="I3037" s="100">
        <f t="shared" si="1562"/>
        <v>0</v>
      </c>
    </row>
    <row r="3038" spans="1:9" hidden="1" x14ac:dyDescent="0.2">
      <c r="A3038" s="29" t="s">
        <v>34</v>
      </c>
      <c r="B3038" s="30">
        <v>20</v>
      </c>
      <c r="C3038" s="15">
        <v>0</v>
      </c>
      <c r="D3038" s="15">
        <f t="shared" ref="D3038:H3038" si="1568">SUM(D3039)</f>
        <v>0</v>
      </c>
      <c r="E3038" s="15">
        <f t="shared" si="1568"/>
        <v>0</v>
      </c>
      <c r="F3038" s="15">
        <f t="shared" si="1568"/>
        <v>0</v>
      </c>
      <c r="G3038" s="15">
        <f t="shared" si="1568"/>
        <v>0</v>
      </c>
      <c r="H3038" s="16">
        <f t="shared" si="1568"/>
        <v>0</v>
      </c>
      <c r="I3038" s="100">
        <f t="shared" si="1562"/>
        <v>0</v>
      </c>
    </row>
    <row r="3039" spans="1:9" hidden="1" x14ac:dyDescent="0.2">
      <c r="A3039" s="19" t="s">
        <v>111</v>
      </c>
      <c r="B3039" s="143" t="s">
        <v>112</v>
      </c>
      <c r="C3039" s="55">
        <v>0</v>
      </c>
      <c r="D3039" s="55">
        <f>SUM(D3092,D3146,D3201)</f>
        <v>0</v>
      </c>
      <c r="E3039" s="55">
        <f>C3039+D3039</f>
        <v>0</v>
      </c>
      <c r="F3039" s="55">
        <f>SUM(F3092,F3146,F3201)</f>
        <v>0</v>
      </c>
      <c r="G3039" s="55">
        <f>SUM(G3092,G3146,G3201)</f>
        <v>0</v>
      </c>
      <c r="H3039" s="95">
        <f>SUM(H3092,H3146,H3201)</f>
        <v>0</v>
      </c>
      <c r="I3039" s="100">
        <f t="shared" si="1562"/>
        <v>0</v>
      </c>
    </row>
    <row r="3040" spans="1:9" s="3" customFormat="1" hidden="1" x14ac:dyDescent="0.2">
      <c r="A3040" s="19"/>
      <c r="B3040" s="20"/>
      <c r="C3040" s="10"/>
      <c r="D3040" s="10"/>
      <c r="E3040" s="10"/>
      <c r="F3040" s="10"/>
      <c r="G3040" s="10"/>
      <c r="H3040" s="11"/>
      <c r="I3040" s="100">
        <f t="shared" si="1562"/>
        <v>0</v>
      </c>
    </row>
    <row r="3041" spans="1:9" ht="25.5" hidden="1" x14ac:dyDescent="0.2">
      <c r="A3041" s="146" t="s">
        <v>113</v>
      </c>
      <c r="B3041" s="31">
        <v>60</v>
      </c>
      <c r="C3041" s="15">
        <v>0</v>
      </c>
      <c r="D3041" s="15">
        <f t="shared" ref="D3041:H3041" si="1569">SUM(D3042,D3049,D3056)</f>
        <v>0</v>
      </c>
      <c r="E3041" s="15">
        <f t="shared" si="1569"/>
        <v>0</v>
      </c>
      <c r="F3041" s="15">
        <f t="shared" si="1569"/>
        <v>0</v>
      </c>
      <c r="G3041" s="15">
        <f t="shared" si="1569"/>
        <v>0</v>
      </c>
      <c r="H3041" s="16">
        <f t="shared" si="1569"/>
        <v>0</v>
      </c>
      <c r="I3041" s="100">
        <f t="shared" si="1562"/>
        <v>0</v>
      </c>
    </row>
    <row r="3042" spans="1:9" ht="25.5" hidden="1" x14ac:dyDescent="0.2">
      <c r="A3042" s="29" t="s">
        <v>114</v>
      </c>
      <c r="B3042" s="32">
        <v>60</v>
      </c>
      <c r="C3042" s="15">
        <v>0</v>
      </c>
      <c r="D3042" s="15">
        <f t="shared" ref="D3042:H3042" si="1570">SUM(D3046,D3047,D3048)</f>
        <v>0</v>
      </c>
      <c r="E3042" s="15">
        <f t="shared" si="1570"/>
        <v>0</v>
      </c>
      <c r="F3042" s="15">
        <f t="shared" si="1570"/>
        <v>0</v>
      </c>
      <c r="G3042" s="15">
        <f t="shared" si="1570"/>
        <v>0</v>
      </c>
      <c r="H3042" s="16">
        <f t="shared" si="1570"/>
        <v>0</v>
      </c>
      <c r="I3042" s="100">
        <f t="shared" si="1562"/>
        <v>0</v>
      </c>
    </row>
    <row r="3043" spans="1:9" s="3" customFormat="1" hidden="1" x14ac:dyDescent="0.2">
      <c r="A3043" s="33" t="s">
        <v>45</v>
      </c>
      <c r="B3043" s="34"/>
      <c r="C3043" s="15"/>
      <c r="D3043" s="15"/>
      <c r="E3043" s="15"/>
      <c r="F3043" s="15"/>
      <c r="G3043" s="15"/>
      <c r="H3043" s="16"/>
      <c r="I3043" s="100">
        <f t="shared" si="1562"/>
        <v>0</v>
      </c>
    </row>
    <row r="3044" spans="1:9" hidden="1" x14ac:dyDescent="0.2">
      <c r="A3044" s="33" t="s">
        <v>46</v>
      </c>
      <c r="B3044" s="34"/>
      <c r="C3044" s="15">
        <v>0</v>
      </c>
      <c r="D3044" s="15">
        <f t="shared" ref="D3044:H3044" si="1571">D3046+D3047+D3048-D3045</f>
        <v>0</v>
      </c>
      <c r="E3044" s="15">
        <f t="shared" si="1571"/>
        <v>0</v>
      </c>
      <c r="F3044" s="15">
        <f t="shared" si="1571"/>
        <v>0</v>
      </c>
      <c r="G3044" s="15">
        <f t="shared" si="1571"/>
        <v>0</v>
      </c>
      <c r="H3044" s="16">
        <f t="shared" si="1571"/>
        <v>0</v>
      </c>
      <c r="I3044" s="100">
        <f t="shared" si="1562"/>
        <v>0</v>
      </c>
    </row>
    <row r="3045" spans="1:9" hidden="1" x14ac:dyDescent="0.2">
      <c r="A3045" s="33" t="s">
        <v>47</v>
      </c>
      <c r="B3045" s="34"/>
      <c r="C3045" s="15">
        <v>0</v>
      </c>
      <c r="D3045" s="15">
        <f t="shared" ref="D3045:H3048" si="1572">SUM(D3098,D3152,D3207)</f>
        <v>0</v>
      </c>
      <c r="E3045" s="15">
        <f t="shared" si="1572"/>
        <v>0</v>
      </c>
      <c r="F3045" s="15">
        <f t="shared" si="1572"/>
        <v>0</v>
      </c>
      <c r="G3045" s="15">
        <f t="shared" si="1572"/>
        <v>0</v>
      </c>
      <c r="H3045" s="16">
        <f t="shared" si="1572"/>
        <v>0</v>
      </c>
      <c r="I3045" s="100">
        <f t="shared" si="1562"/>
        <v>0</v>
      </c>
    </row>
    <row r="3046" spans="1:9" hidden="1" x14ac:dyDescent="0.2">
      <c r="A3046" s="8" t="s">
        <v>115</v>
      </c>
      <c r="B3046" s="144" t="s">
        <v>116</v>
      </c>
      <c r="C3046" s="55">
        <v>0</v>
      </c>
      <c r="D3046" s="55">
        <f t="shared" si="1572"/>
        <v>0</v>
      </c>
      <c r="E3046" s="55">
        <f t="shared" ref="E3046:E3048" si="1573">C3046+D3046</f>
        <v>0</v>
      </c>
      <c r="F3046" s="55">
        <f t="shared" si="1572"/>
        <v>0</v>
      </c>
      <c r="G3046" s="55">
        <f t="shared" si="1572"/>
        <v>0</v>
      </c>
      <c r="H3046" s="95">
        <f t="shared" si="1572"/>
        <v>0</v>
      </c>
      <c r="I3046" s="100">
        <f t="shared" si="1562"/>
        <v>0</v>
      </c>
    </row>
    <row r="3047" spans="1:9" s="3" customFormat="1" hidden="1" x14ac:dyDescent="0.2">
      <c r="A3047" s="8" t="s">
        <v>107</v>
      </c>
      <c r="B3047" s="144" t="s">
        <v>117</v>
      </c>
      <c r="C3047" s="10">
        <v>0</v>
      </c>
      <c r="D3047" s="10">
        <f t="shared" si="1572"/>
        <v>0</v>
      </c>
      <c r="E3047" s="10">
        <f t="shared" si="1573"/>
        <v>0</v>
      </c>
      <c r="F3047" s="10">
        <f t="shared" si="1572"/>
        <v>0</v>
      </c>
      <c r="G3047" s="10">
        <f t="shared" si="1572"/>
        <v>0</v>
      </c>
      <c r="H3047" s="11">
        <f t="shared" si="1572"/>
        <v>0</v>
      </c>
      <c r="I3047" s="100">
        <f t="shared" si="1562"/>
        <v>0</v>
      </c>
    </row>
    <row r="3048" spans="1:9" hidden="1" x14ac:dyDescent="0.2">
      <c r="A3048" s="8" t="s">
        <v>109</v>
      </c>
      <c r="B3048" s="145" t="s">
        <v>118</v>
      </c>
      <c r="C3048" s="55">
        <v>0</v>
      </c>
      <c r="D3048" s="55">
        <f t="shared" si="1572"/>
        <v>0</v>
      </c>
      <c r="E3048" s="55">
        <f t="shared" si="1573"/>
        <v>0</v>
      </c>
      <c r="F3048" s="55">
        <f t="shared" si="1572"/>
        <v>0</v>
      </c>
      <c r="G3048" s="55">
        <f t="shared" si="1572"/>
        <v>0</v>
      </c>
      <c r="H3048" s="95">
        <f t="shared" si="1572"/>
        <v>0</v>
      </c>
      <c r="I3048" s="100">
        <f t="shared" si="1562"/>
        <v>0</v>
      </c>
    </row>
    <row r="3049" spans="1:9" s="3" customFormat="1" hidden="1" x14ac:dyDescent="0.2">
      <c r="A3049" s="29" t="s">
        <v>54</v>
      </c>
      <c r="B3049" s="30" t="s">
        <v>55</v>
      </c>
      <c r="C3049" s="15">
        <v>0</v>
      </c>
      <c r="D3049" s="15">
        <f t="shared" ref="D3049:H3049" si="1574">SUM(D3053,D3054,D3055)</f>
        <v>0</v>
      </c>
      <c r="E3049" s="15">
        <f t="shared" si="1574"/>
        <v>0</v>
      </c>
      <c r="F3049" s="15">
        <f t="shared" si="1574"/>
        <v>0</v>
      </c>
      <c r="G3049" s="15">
        <f t="shared" si="1574"/>
        <v>0</v>
      </c>
      <c r="H3049" s="16">
        <f t="shared" si="1574"/>
        <v>0</v>
      </c>
      <c r="I3049" s="100">
        <f t="shared" si="1562"/>
        <v>0</v>
      </c>
    </row>
    <row r="3050" spans="1:9" s="3" customFormat="1" hidden="1" x14ac:dyDescent="0.2">
      <c r="A3050" s="35" t="s">
        <v>45</v>
      </c>
      <c r="B3050" s="30"/>
      <c r="C3050" s="15"/>
      <c r="D3050" s="15"/>
      <c r="E3050" s="15"/>
      <c r="F3050" s="15"/>
      <c r="G3050" s="15"/>
      <c r="H3050" s="16"/>
      <c r="I3050" s="100">
        <f t="shared" si="1562"/>
        <v>0</v>
      </c>
    </row>
    <row r="3051" spans="1:9" s="3" customFormat="1" hidden="1" x14ac:dyDescent="0.2">
      <c r="A3051" s="33" t="s">
        <v>46</v>
      </c>
      <c r="B3051" s="34"/>
      <c r="C3051" s="15">
        <v>0</v>
      </c>
      <c r="D3051" s="15">
        <f t="shared" ref="D3051:H3051" si="1575">D3053+D3054+D3055-D3052</f>
        <v>0</v>
      </c>
      <c r="E3051" s="15">
        <f t="shared" si="1575"/>
        <v>0</v>
      </c>
      <c r="F3051" s="15">
        <f t="shared" si="1575"/>
        <v>0</v>
      </c>
      <c r="G3051" s="15">
        <f t="shared" si="1575"/>
        <v>0</v>
      </c>
      <c r="H3051" s="16">
        <f t="shared" si="1575"/>
        <v>0</v>
      </c>
      <c r="I3051" s="100">
        <f t="shared" si="1562"/>
        <v>0</v>
      </c>
    </row>
    <row r="3052" spans="1:9" s="3" customFormat="1" hidden="1" x14ac:dyDescent="0.2">
      <c r="A3052" s="33" t="s">
        <v>47</v>
      </c>
      <c r="B3052" s="34"/>
      <c r="C3052" s="15">
        <v>0</v>
      </c>
      <c r="D3052" s="15">
        <f t="shared" ref="D3052:H3055" si="1576">SUM(D3105,D3159,D3214)</f>
        <v>0</v>
      </c>
      <c r="E3052" s="15">
        <f t="shared" si="1576"/>
        <v>0</v>
      </c>
      <c r="F3052" s="15">
        <f t="shared" si="1576"/>
        <v>0</v>
      </c>
      <c r="G3052" s="15">
        <f t="shared" si="1576"/>
        <v>0</v>
      </c>
      <c r="H3052" s="16">
        <f t="shared" si="1576"/>
        <v>0</v>
      </c>
      <c r="I3052" s="100">
        <f t="shared" si="1562"/>
        <v>0</v>
      </c>
    </row>
    <row r="3053" spans="1:9" s="3" customFormat="1" hidden="1" x14ac:dyDescent="0.2">
      <c r="A3053" s="8" t="s">
        <v>48</v>
      </c>
      <c r="B3053" s="145" t="s">
        <v>56</v>
      </c>
      <c r="C3053" s="10">
        <v>0</v>
      </c>
      <c r="D3053" s="10">
        <f t="shared" si="1576"/>
        <v>0</v>
      </c>
      <c r="E3053" s="10">
        <f t="shared" ref="E3053:E3055" si="1577">C3053+D3053</f>
        <v>0</v>
      </c>
      <c r="F3053" s="10">
        <f t="shared" si="1576"/>
        <v>0</v>
      </c>
      <c r="G3053" s="10">
        <f t="shared" si="1576"/>
        <v>0</v>
      </c>
      <c r="H3053" s="11">
        <f t="shared" si="1576"/>
        <v>0</v>
      </c>
      <c r="I3053" s="100">
        <f t="shared" si="1562"/>
        <v>0</v>
      </c>
    </row>
    <row r="3054" spans="1:9" s="3" customFormat="1" hidden="1" x14ac:dyDescent="0.2">
      <c r="A3054" s="8" t="s">
        <v>50</v>
      </c>
      <c r="B3054" s="145" t="s">
        <v>57</v>
      </c>
      <c r="C3054" s="10">
        <v>0</v>
      </c>
      <c r="D3054" s="10">
        <f t="shared" si="1576"/>
        <v>0</v>
      </c>
      <c r="E3054" s="10">
        <f t="shared" si="1577"/>
        <v>0</v>
      </c>
      <c r="F3054" s="10">
        <f t="shared" si="1576"/>
        <v>0</v>
      </c>
      <c r="G3054" s="10">
        <f t="shared" si="1576"/>
        <v>0</v>
      </c>
      <c r="H3054" s="11">
        <f t="shared" si="1576"/>
        <v>0</v>
      </c>
      <c r="I3054" s="100">
        <f t="shared" si="1562"/>
        <v>0</v>
      </c>
    </row>
    <row r="3055" spans="1:9" s="3" customFormat="1" hidden="1" x14ac:dyDescent="0.2">
      <c r="A3055" s="8" t="s">
        <v>52</v>
      </c>
      <c r="B3055" s="145" t="s">
        <v>58</v>
      </c>
      <c r="C3055" s="10">
        <v>0</v>
      </c>
      <c r="D3055" s="10">
        <f t="shared" si="1576"/>
        <v>0</v>
      </c>
      <c r="E3055" s="10">
        <f t="shared" si="1577"/>
        <v>0</v>
      </c>
      <c r="F3055" s="10">
        <f t="shared" si="1576"/>
        <v>0</v>
      </c>
      <c r="G3055" s="10">
        <f t="shared" si="1576"/>
        <v>0</v>
      </c>
      <c r="H3055" s="11">
        <f t="shared" si="1576"/>
        <v>0</v>
      </c>
      <c r="I3055" s="100">
        <f t="shared" si="1562"/>
        <v>0</v>
      </c>
    </row>
    <row r="3056" spans="1:9" s="3" customFormat="1" hidden="1" x14ac:dyDescent="0.2">
      <c r="A3056" s="29" t="s">
        <v>59</v>
      </c>
      <c r="B3056" s="36" t="s">
        <v>60</v>
      </c>
      <c r="C3056" s="15">
        <v>0</v>
      </c>
      <c r="D3056" s="15">
        <f t="shared" ref="D3056:H3056" si="1578">SUM(D3060,D3061,D3062)</f>
        <v>0</v>
      </c>
      <c r="E3056" s="15">
        <f t="shared" si="1578"/>
        <v>0</v>
      </c>
      <c r="F3056" s="15">
        <f t="shared" si="1578"/>
        <v>0</v>
      </c>
      <c r="G3056" s="15">
        <f t="shared" si="1578"/>
        <v>0</v>
      </c>
      <c r="H3056" s="16">
        <f t="shared" si="1578"/>
        <v>0</v>
      </c>
      <c r="I3056" s="100">
        <f t="shared" si="1562"/>
        <v>0</v>
      </c>
    </row>
    <row r="3057" spans="1:11" s="3" customFormat="1" hidden="1" x14ac:dyDescent="0.2">
      <c r="A3057" s="35" t="s">
        <v>45</v>
      </c>
      <c r="B3057" s="36"/>
      <c r="C3057" s="15"/>
      <c r="D3057" s="15"/>
      <c r="E3057" s="15"/>
      <c r="F3057" s="15"/>
      <c r="G3057" s="15"/>
      <c r="H3057" s="16"/>
      <c r="I3057" s="100">
        <f t="shared" si="1562"/>
        <v>0</v>
      </c>
    </row>
    <row r="3058" spans="1:11" s="3" customFormat="1" hidden="1" x14ac:dyDescent="0.2">
      <c r="A3058" s="33" t="s">
        <v>46</v>
      </c>
      <c r="B3058" s="34"/>
      <c r="C3058" s="15">
        <v>0</v>
      </c>
      <c r="D3058" s="15">
        <f t="shared" ref="D3058:H3058" si="1579">D3060+D3061+D3062-D3059</f>
        <v>0</v>
      </c>
      <c r="E3058" s="15">
        <f t="shared" si="1579"/>
        <v>0</v>
      </c>
      <c r="F3058" s="15">
        <f t="shared" si="1579"/>
        <v>0</v>
      </c>
      <c r="G3058" s="15">
        <f t="shared" si="1579"/>
        <v>0</v>
      </c>
      <c r="H3058" s="16">
        <f t="shared" si="1579"/>
        <v>0</v>
      </c>
      <c r="I3058" s="100">
        <f t="shared" si="1562"/>
        <v>0</v>
      </c>
    </row>
    <row r="3059" spans="1:11" s="3" customFormat="1" hidden="1" x14ac:dyDescent="0.2">
      <c r="A3059" s="33" t="s">
        <v>47</v>
      </c>
      <c r="B3059" s="34"/>
      <c r="C3059" s="15">
        <v>0</v>
      </c>
      <c r="D3059" s="15">
        <f t="shared" ref="D3059:H3062" si="1580">SUM(D3112,D3166,D3221)</f>
        <v>0</v>
      </c>
      <c r="E3059" s="15">
        <f t="shared" si="1580"/>
        <v>0</v>
      </c>
      <c r="F3059" s="15">
        <f t="shared" si="1580"/>
        <v>0</v>
      </c>
      <c r="G3059" s="15">
        <f t="shared" si="1580"/>
        <v>0</v>
      </c>
      <c r="H3059" s="16">
        <f t="shared" si="1580"/>
        <v>0</v>
      </c>
      <c r="I3059" s="100">
        <f t="shared" si="1562"/>
        <v>0</v>
      </c>
    </row>
    <row r="3060" spans="1:11" s="3" customFormat="1" hidden="1" x14ac:dyDescent="0.2">
      <c r="A3060" s="8" t="s">
        <v>48</v>
      </c>
      <c r="B3060" s="145" t="s">
        <v>61</v>
      </c>
      <c r="C3060" s="10">
        <v>0</v>
      </c>
      <c r="D3060" s="10">
        <f t="shared" si="1580"/>
        <v>0</v>
      </c>
      <c r="E3060" s="10">
        <f t="shared" ref="E3060:E3062" si="1581">C3060+D3060</f>
        <v>0</v>
      </c>
      <c r="F3060" s="10">
        <f t="shared" si="1580"/>
        <v>0</v>
      </c>
      <c r="G3060" s="10">
        <f t="shared" si="1580"/>
        <v>0</v>
      </c>
      <c r="H3060" s="11">
        <f t="shared" si="1580"/>
        <v>0</v>
      </c>
      <c r="I3060" s="100">
        <f t="shared" si="1562"/>
        <v>0</v>
      </c>
    </row>
    <row r="3061" spans="1:11" s="3" customFormat="1" hidden="1" x14ac:dyDescent="0.2">
      <c r="A3061" s="8" t="s">
        <v>50</v>
      </c>
      <c r="B3061" s="145" t="s">
        <v>62</v>
      </c>
      <c r="C3061" s="10">
        <v>0</v>
      </c>
      <c r="D3061" s="10">
        <f t="shared" si="1580"/>
        <v>0</v>
      </c>
      <c r="E3061" s="10">
        <f t="shared" si="1581"/>
        <v>0</v>
      </c>
      <c r="F3061" s="10">
        <f t="shared" si="1580"/>
        <v>0</v>
      </c>
      <c r="G3061" s="10">
        <f t="shared" si="1580"/>
        <v>0</v>
      </c>
      <c r="H3061" s="11">
        <f t="shared" si="1580"/>
        <v>0</v>
      </c>
      <c r="I3061" s="100">
        <f t="shared" si="1562"/>
        <v>0</v>
      </c>
    </row>
    <row r="3062" spans="1:11" s="3" customFormat="1" hidden="1" x14ac:dyDescent="0.2">
      <c r="A3062" s="8" t="s">
        <v>52</v>
      </c>
      <c r="B3062" s="145" t="s">
        <v>63</v>
      </c>
      <c r="C3062" s="10">
        <v>0</v>
      </c>
      <c r="D3062" s="10">
        <f t="shared" si="1580"/>
        <v>0</v>
      </c>
      <c r="E3062" s="10">
        <f t="shared" si="1581"/>
        <v>0</v>
      </c>
      <c r="F3062" s="10">
        <f t="shared" si="1580"/>
        <v>0</v>
      </c>
      <c r="G3062" s="10">
        <f t="shared" si="1580"/>
        <v>0</v>
      </c>
      <c r="H3062" s="11">
        <f t="shared" si="1580"/>
        <v>0</v>
      </c>
      <c r="I3062" s="100">
        <f t="shared" si="1562"/>
        <v>0</v>
      </c>
    </row>
    <row r="3063" spans="1:11" s="3" customFormat="1" hidden="1" x14ac:dyDescent="0.2">
      <c r="A3063" s="37"/>
      <c r="B3063" s="24"/>
      <c r="C3063" s="10"/>
      <c r="D3063" s="10"/>
      <c r="E3063" s="10"/>
      <c r="F3063" s="10"/>
      <c r="G3063" s="10"/>
      <c r="H3063" s="11"/>
      <c r="I3063" s="100">
        <f t="shared" si="1562"/>
        <v>0</v>
      </c>
    </row>
    <row r="3064" spans="1:11" hidden="1" x14ac:dyDescent="0.2">
      <c r="A3064" s="29" t="s">
        <v>119</v>
      </c>
      <c r="B3064" s="30">
        <v>71</v>
      </c>
      <c r="C3064" s="15">
        <v>0</v>
      </c>
      <c r="D3064" s="15">
        <f t="shared" ref="D3064:H3064" si="1582">SUM(D3065)</f>
        <v>0</v>
      </c>
      <c r="E3064" s="15">
        <f t="shared" si="1582"/>
        <v>0</v>
      </c>
      <c r="F3064" s="15">
        <f t="shared" si="1582"/>
        <v>0</v>
      </c>
      <c r="G3064" s="15">
        <f t="shared" si="1582"/>
        <v>0</v>
      </c>
      <c r="H3064" s="16">
        <f t="shared" si="1582"/>
        <v>0</v>
      </c>
      <c r="I3064" s="100">
        <f t="shared" si="1562"/>
        <v>0</v>
      </c>
    </row>
    <row r="3065" spans="1:11" hidden="1" x14ac:dyDescent="0.2">
      <c r="A3065" s="19" t="s">
        <v>120</v>
      </c>
      <c r="B3065" s="143" t="s">
        <v>121</v>
      </c>
      <c r="C3065" s="55">
        <v>0</v>
      </c>
      <c r="D3065" s="55">
        <f>SUM(D3118,D3172,D3227)</f>
        <v>0</v>
      </c>
      <c r="E3065" s="55">
        <f>C3065+D3065</f>
        <v>0</v>
      </c>
      <c r="F3065" s="55">
        <f>SUM(F3118,F3172,F3227)</f>
        <v>0</v>
      </c>
      <c r="G3065" s="55">
        <f>SUM(G3118,G3172,G3227)</f>
        <v>0</v>
      </c>
      <c r="H3065" s="95">
        <f>SUM(H3118,H3172,H3227)</f>
        <v>0</v>
      </c>
      <c r="I3065" s="100">
        <f t="shared" si="1562"/>
        <v>0</v>
      </c>
    </row>
    <row r="3066" spans="1:11" s="3" customFormat="1" hidden="1" x14ac:dyDescent="0.2">
      <c r="A3066" s="37"/>
      <c r="B3066" s="24"/>
      <c r="C3066" s="10"/>
      <c r="D3066" s="10"/>
      <c r="E3066" s="10"/>
      <c r="F3066" s="10"/>
      <c r="G3066" s="10"/>
      <c r="H3066" s="11"/>
      <c r="I3066" s="100">
        <f t="shared" si="1562"/>
        <v>0</v>
      </c>
    </row>
    <row r="3067" spans="1:11" s="3" customFormat="1" hidden="1" x14ac:dyDescent="0.2">
      <c r="A3067" s="17" t="s">
        <v>64</v>
      </c>
      <c r="B3067" s="36" t="s">
        <v>65</v>
      </c>
      <c r="C3067" s="15">
        <v>0</v>
      </c>
      <c r="D3067" s="15">
        <f>SUM(D3120,D3174,D3229)</f>
        <v>0</v>
      </c>
      <c r="E3067" s="15">
        <f>C3067+D3067</f>
        <v>0</v>
      </c>
      <c r="F3067" s="15">
        <f>SUM(F3120,F3174,F3229)</f>
        <v>0</v>
      </c>
      <c r="G3067" s="15">
        <f>SUM(G3120,G3174,G3229)</f>
        <v>0</v>
      </c>
      <c r="H3067" s="16">
        <f>SUM(H3120,H3174,H3229)</f>
        <v>0</v>
      </c>
      <c r="I3067" s="100">
        <f t="shared" si="1562"/>
        <v>0</v>
      </c>
    </row>
    <row r="3068" spans="1:11" s="3" customFormat="1" hidden="1" x14ac:dyDescent="0.2">
      <c r="A3068" s="23"/>
      <c r="B3068" s="24"/>
      <c r="C3068" s="10"/>
      <c r="D3068" s="10"/>
      <c r="E3068" s="10"/>
      <c r="F3068" s="10"/>
      <c r="G3068" s="10"/>
      <c r="H3068" s="11"/>
      <c r="I3068" s="100">
        <f t="shared" si="1562"/>
        <v>0</v>
      </c>
    </row>
    <row r="3069" spans="1:11" s="67" customFormat="1" hidden="1" x14ac:dyDescent="0.2">
      <c r="A3069" s="105" t="s">
        <v>125</v>
      </c>
      <c r="B3069" s="106"/>
      <c r="C3069" s="107">
        <v>0</v>
      </c>
      <c r="D3069" s="107">
        <f t="shared" ref="D3069:H3069" si="1583">D3070</f>
        <v>0</v>
      </c>
      <c r="E3069" s="107">
        <f t="shared" si="1583"/>
        <v>0</v>
      </c>
      <c r="F3069" s="107">
        <f t="shared" si="1583"/>
        <v>0</v>
      </c>
      <c r="G3069" s="107">
        <f t="shared" si="1583"/>
        <v>0</v>
      </c>
      <c r="H3069" s="108">
        <f t="shared" si="1583"/>
        <v>0</v>
      </c>
      <c r="I3069" s="100">
        <f t="shared" si="1562"/>
        <v>0</v>
      </c>
    </row>
    <row r="3070" spans="1:11" s="68" customFormat="1" hidden="1" x14ac:dyDescent="0.2">
      <c r="A3070" s="109" t="s">
        <v>71</v>
      </c>
      <c r="B3070" s="110"/>
      <c r="C3070" s="126">
        <v>0</v>
      </c>
      <c r="D3070" s="126">
        <f t="shared" ref="D3070:H3070" si="1584">SUM(D3071,D3072,D3073,D3077)</f>
        <v>0</v>
      </c>
      <c r="E3070" s="126">
        <f t="shared" si="1584"/>
        <v>0</v>
      </c>
      <c r="F3070" s="126">
        <f t="shared" si="1584"/>
        <v>0</v>
      </c>
      <c r="G3070" s="126">
        <f t="shared" si="1584"/>
        <v>0</v>
      </c>
      <c r="H3070" s="127">
        <f t="shared" si="1584"/>
        <v>0</v>
      </c>
      <c r="I3070" s="100">
        <f t="shared" si="1562"/>
        <v>0</v>
      </c>
    </row>
    <row r="3071" spans="1:11" hidden="1" x14ac:dyDescent="0.2">
      <c r="A3071" s="8" t="s">
        <v>72</v>
      </c>
      <c r="B3071" s="9"/>
      <c r="C3071" s="55">
        <v>0</v>
      </c>
      <c r="D3071" s="55"/>
      <c r="E3071" s="55">
        <f>SUM(C3071,D3071)</f>
        <v>0</v>
      </c>
      <c r="F3071" s="55"/>
      <c r="G3071" s="55"/>
      <c r="H3071" s="95"/>
      <c r="I3071" s="100">
        <f t="shared" si="1562"/>
        <v>0</v>
      </c>
      <c r="K3071" s="69">
        <v>0.50529999999999997</v>
      </c>
    </row>
    <row r="3072" spans="1:11" s="3" customFormat="1" ht="25.5" hidden="1" x14ac:dyDescent="0.2">
      <c r="A3072" s="8" t="s">
        <v>136</v>
      </c>
      <c r="B3072" s="12"/>
      <c r="C3072" s="10">
        <v>0</v>
      </c>
      <c r="D3072" s="10"/>
      <c r="E3072" s="10">
        <f t="shared" ref="E3072:E3076" si="1585">SUM(C3072,D3072)</f>
        <v>0</v>
      </c>
      <c r="F3072" s="10"/>
      <c r="G3072" s="10"/>
      <c r="H3072" s="11"/>
      <c r="I3072" s="100">
        <f t="shared" si="1562"/>
        <v>0</v>
      </c>
    </row>
    <row r="3073" spans="1:12" hidden="1" x14ac:dyDescent="0.2">
      <c r="A3073" s="13" t="s">
        <v>123</v>
      </c>
      <c r="B3073" s="14" t="s">
        <v>104</v>
      </c>
      <c r="C3073" s="15">
        <v>0</v>
      </c>
      <c r="D3073" s="15">
        <f>SUM(D3074:D3076)</f>
        <v>0</v>
      </c>
      <c r="E3073" s="15">
        <f t="shared" si="1585"/>
        <v>0</v>
      </c>
      <c r="F3073" s="15">
        <f t="shared" ref="F3073:H3073" si="1586">SUM(F3074:F3076)</f>
        <v>0</v>
      </c>
      <c r="G3073" s="15">
        <f t="shared" si="1586"/>
        <v>0</v>
      </c>
      <c r="H3073" s="16">
        <f t="shared" si="1586"/>
        <v>0</v>
      </c>
      <c r="I3073" s="100">
        <f t="shared" si="1562"/>
        <v>0</v>
      </c>
    </row>
    <row r="3074" spans="1:12" hidden="1" x14ac:dyDescent="0.2">
      <c r="A3074" s="121" t="s">
        <v>105</v>
      </c>
      <c r="B3074" s="9" t="s">
        <v>106</v>
      </c>
      <c r="C3074" s="55">
        <v>0</v>
      </c>
      <c r="D3074" s="55"/>
      <c r="E3074" s="55">
        <f t="shared" si="1585"/>
        <v>0</v>
      </c>
      <c r="F3074" s="55"/>
      <c r="G3074" s="55"/>
      <c r="H3074" s="95"/>
      <c r="I3074" s="100">
        <f t="shared" si="1562"/>
        <v>0</v>
      </c>
      <c r="J3074" s="69">
        <f>100/119</f>
        <v>0.84033613445378152</v>
      </c>
    </row>
    <row r="3075" spans="1:12" s="3" customFormat="1" hidden="1" x14ac:dyDescent="0.2">
      <c r="A3075" s="121" t="s">
        <v>107</v>
      </c>
      <c r="B3075" s="9" t="s">
        <v>108</v>
      </c>
      <c r="C3075" s="10">
        <v>0</v>
      </c>
      <c r="D3075" s="10"/>
      <c r="E3075" s="10">
        <f t="shared" si="1585"/>
        <v>0</v>
      </c>
      <c r="F3075" s="10"/>
      <c r="G3075" s="10"/>
      <c r="H3075" s="11"/>
      <c r="I3075" s="100">
        <f t="shared" si="1562"/>
        <v>0</v>
      </c>
    </row>
    <row r="3076" spans="1:12" hidden="1" x14ac:dyDescent="0.2">
      <c r="A3076" s="121" t="s">
        <v>109</v>
      </c>
      <c r="B3076" s="9" t="s">
        <v>110</v>
      </c>
      <c r="C3076" s="55">
        <v>0</v>
      </c>
      <c r="D3076" s="55"/>
      <c r="E3076" s="55">
        <f t="shared" si="1585"/>
        <v>0</v>
      </c>
      <c r="F3076" s="55"/>
      <c r="G3076" s="55"/>
      <c r="H3076" s="95"/>
      <c r="I3076" s="100">
        <f t="shared" si="1562"/>
        <v>0</v>
      </c>
      <c r="J3076" s="69">
        <f>19/119</f>
        <v>0.15966386554621848</v>
      </c>
    </row>
    <row r="3077" spans="1:12" s="3" customFormat="1" ht="25.5" hidden="1" x14ac:dyDescent="0.2">
      <c r="A3077" s="13" t="s">
        <v>13</v>
      </c>
      <c r="B3077" s="14" t="s">
        <v>14</v>
      </c>
      <c r="C3077" s="15">
        <v>0</v>
      </c>
      <c r="D3077" s="15">
        <f t="shared" ref="D3077:H3077" si="1587">SUM(D3078,D3082,D3086)</f>
        <v>0</v>
      </c>
      <c r="E3077" s="15">
        <f t="shared" si="1587"/>
        <v>0</v>
      </c>
      <c r="F3077" s="15">
        <f t="shared" si="1587"/>
        <v>0</v>
      </c>
      <c r="G3077" s="15">
        <f t="shared" si="1587"/>
        <v>0</v>
      </c>
      <c r="H3077" s="16">
        <f t="shared" si="1587"/>
        <v>0</v>
      </c>
      <c r="I3077" s="100">
        <f t="shared" si="1562"/>
        <v>0</v>
      </c>
    </row>
    <row r="3078" spans="1:12" s="3" customFormat="1" hidden="1" x14ac:dyDescent="0.2">
      <c r="A3078" s="17" t="s">
        <v>15</v>
      </c>
      <c r="B3078" s="18" t="s">
        <v>16</v>
      </c>
      <c r="C3078" s="15">
        <v>0</v>
      </c>
      <c r="D3078" s="15">
        <f t="shared" ref="D3078:H3078" si="1588">SUM(D3079:D3081)</f>
        <v>0</v>
      </c>
      <c r="E3078" s="15">
        <f t="shared" si="1588"/>
        <v>0</v>
      </c>
      <c r="F3078" s="15">
        <f t="shared" si="1588"/>
        <v>0</v>
      </c>
      <c r="G3078" s="15">
        <f t="shared" si="1588"/>
        <v>0</v>
      </c>
      <c r="H3078" s="16">
        <f t="shared" si="1588"/>
        <v>0</v>
      </c>
      <c r="I3078" s="100">
        <f t="shared" si="1562"/>
        <v>0</v>
      </c>
      <c r="K3078" s="3">
        <v>0.42909999999999998</v>
      </c>
      <c r="L3078" s="3">
        <f>K3078/(K3073+K3078)</f>
        <v>1</v>
      </c>
    </row>
    <row r="3079" spans="1:12" s="3" customFormat="1" hidden="1" x14ac:dyDescent="0.2">
      <c r="A3079" s="19" t="s">
        <v>17</v>
      </c>
      <c r="B3079" s="20" t="s">
        <v>18</v>
      </c>
      <c r="C3079" s="10">
        <v>0</v>
      </c>
      <c r="D3079" s="10"/>
      <c r="E3079" s="10">
        <f t="shared" ref="E3079:E3081" si="1589">SUM(C3079,D3079)</f>
        <v>0</v>
      </c>
      <c r="F3079" s="10"/>
      <c r="G3079" s="10"/>
      <c r="H3079" s="11"/>
      <c r="I3079" s="100">
        <f t="shared" si="1562"/>
        <v>0</v>
      </c>
    </row>
    <row r="3080" spans="1:12" s="3" customFormat="1" hidden="1" x14ac:dyDescent="0.2">
      <c r="A3080" s="19" t="s">
        <v>19</v>
      </c>
      <c r="B3080" s="21" t="s">
        <v>20</v>
      </c>
      <c r="C3080" s="10">
        <v>0</v>
      </c>
      <c r="D3080" s="10"/>
      <c r="E3080" s="10">
        <f t="shared" si="1589"/>
        <v>0</v>
      </c>
      <c r="F3080" s="10"/>
      <c r="G3080" s="10"/>
      <c r="H3080" s="11"/>
      <c r="I3080" s="100">
        <f t="shared" si="1562"/>
        <v>0</v>
      </c>
    </row>
    <row r="3081" spans="1:12" s="3" customFormat="1" hidden="1" x14ac:dyDescent="0.2">
      <c r="A3081" s="19" t="s">
        <v>21</v>
      </c>
      <c r="B3081" s="21" t="s">
        <v>22</v>
      </c>
      <c r="C3081" s="10">
        <v>0</v>
      </c>
      <c r="D3081" s="10"/>
      <c r="E3081" s="10">
        <f t="shared" si="1589"/>
        <v>0</v>
      </c>
      <c r="F3081" s="10"/>
      <c r="G3081" s="10"/>
      <c r="H3081" s="11"/>
      <c r="I3081" s="100">
        <f t="shared" si="1562"/>
        <v>0</v>
      </c>
    </row>
    <row r="3082" spans="1:12" s="3" customFormat="1" hidden="1" x14ac:dyDescent="0.2">
      <c r="A3082" s="17" t="s">
        <v>23</v>
      </c>
      <c r="B3082" s="22" t="s">
        <v>24</v>
      </c>
      <c r="C3082" s="15">
        <v>0</v>
      </c>
      <c r="D3082" s="15">
        <f t="shared" ref="D3082:H3082" si="1590">SUM(D3083:D3085)</f>
        <v>0</v>
      </c>
      <c r="E3082" s="15">
        <f t="shared" si="1590"/>
        <v>0</v>
      </c>
      <c r="F3082" s="15">
        <f t="shared" si="1590"/>
        <v>0</v>
      </c>
      <c r="G3082" s="15">
        <f t="shared" si="1590"/>
        <v>0</v>
      </c>
      <c r="H3082" s="16">
        <f t="shared" si="1590"/>
        <v>0</v>
      </c>
      <c r="I3082" s="100">
        <f t="shared" si="1562"/>
        <v>0</v>
      </c>
    </row>
    <row r="3083" spans="1:12" s="3" customFormat="1" hidden="1" x14ac:dyDescent="0.2">
      <c r="A3083" s="19" t="s">
        <v>17</v>
      </c>
      <c r="B3083" s="21" t="s">
        <v>25</v>
      </c>
      <c r="C3083" s="10">
        <v>0</v>
      </c>
      <c r="D3083" s="10"/>
      <c r="E3083" s="10">
        <f t="shared" ref="E3083:E3085" si="1591">SUM(C3083,D3083)</f>
        <v>0</v>
      </c>
      <c r="F3083" s="10"/>
      <c r="G3083" s="10"/>
      <c r="H3083" s="11"/>
      <c r="I3083" s="100">
        <f t="shared" si="1562"/>
        <v>0</v>
      </c>
    </row>
    <row r="3084" spans="1:12" s="3" customFormat="1" hidden="1" x14ac:dyDescent="0.2">
      <c r="A3084" s="19" t="s">
        <v>19</v>
      </c>
      <c r="B3084" s="21" t="s">
        <v>26</v>
      </c>
      <c r="C3084" s="10">
        <v>0</v>
      </c>
      <c r="D3084" s="10"/>
      <c r="E3084" s="10">
        <f t="shared" si="1591"/>
        <v>0</v>
      </c>
      <c r="F3084" s="10"/>
      <c r="G3084" s="10"/>
      <c r="H3084" s="11"/>
      <c r="I3084" s="100">
        <f t="shared" si="1562"/>
        <v>0</v>
      </c>
    </row>
    <row r="3085" spans="1:12" s="3" customFormat="1" hidden="1" x14ac:dyDescent="0.2">
      <c r="A3085" s="19" t="s">
        <v>21</v>
      </c>
      <c r="B3085" s="21" t="s">
        <v>27</v>
      </c>
      <c r="C3085" s="10">
        <v>0</v>
      </c>
      <c r="D3085" s="10"/>
      <c r="E3085" s="10">
        <f t="shared" si="1591"/>
        <v>0</v>
      </c>
      <c r="F3085" s="10"/>
      <c r="G3085" s="10"/>
      <c r="H3085" s="11"/>
      <c r="I3085" s="100">
        <f t="shared" si="1562"/>
        <v>0</v>
      </c>
    </row>
    <row r="3086" spans="1:12" s="3" customFormat="1" hidden="1" x14ac:dyDescent="0.2">
      <c r="A3086" s="17" t="s">
        <v>28</v>
      </c>
      <c r="B3086" s="22" t="s">
        <v>29</v>
      </c>
      <c r="C3086" s="15">
        <v>0</v>
      </c>
      <c r="D3086" s="15">
        <f t="shared" ref="D3086:H3086" si="1592">SUM(D3087:D3089)</f>
        <v>0</v>
      </c>
      <c r="E3086" s="15">
        <f t="shared" si="1592"/>
        <v>0</v>
      </c>
      <c r="F3086" s="15">
        <f t="shared" si="1592"/>
        <v>0</v>
      </c>
      <c r="G3086" s="15">
        <f t="shared" si="1592"/>
        <v>0</v>
      </c>
      <c r="H3086" s="16">
        <f t="shared" si="1592"/>
        <v>0</v>
      </c>
      <c r="I3086" s="100">
        <f t="shared" si="1562"/>
        <v>0</v>
      </c>
    </row>
    <row r="3087" spans="1:12" s="3" customFormat="1" hidden="1" x14ac:dyDescent="0.2">
      <c r="A3087" s="19" t="s">
        <v>17</v>
      </c>
      <c r="B3087" s="21" t="s">
        <v>30</v>
      </c>
      <c r="C3087" s="10">
        <v>0</v>
      </c>
      <c r="D3087" s="10"/>
      <c r="E3087" s="10">
        <f t="shared" ref="E3087:E3089" si="1593">SUM(C3087,D3087)</f>
        <v>0</v>
      </c>
      <c r="F3087" s="10"/>
      <c r="G3087" s="10"/>
      <c r="H3087" s="11"/>
      <c r="I3087" s="100">
        <f t="shared" ref="I3087:I3150" si="1594">SUM(E3087:H3087)</f>
        <v>0</v>
      </c>
    </row>
    <row r="3088" spans="1:12" s="3" customFormat="1" hidden="1" x14ac:dyDescent="0.2">
      <c r="A3088" s="19" t="s">
        <v>19</v>
      </c>
      <c r="B3088" s="21" t="s">
        <v>31</v>
      </c>
      <c r="C3088" s="10">
        <v>0</v>
      </c>
      <c r="D3088" s="10"/>
      <c r="E3088" s="10">
        <f t="shared" si="1593"/>
        <v>0</v>
      </c>
      <c r="F3088" s="10"/>
      <c r="G3088" s="10"/>
      <c r="H3088" s="11"/>
      <c r="I3088" s="100">
        <f t="shared" si="1594"/>
        <v>0</v>
      </c>
    </row>
    <row r="3089" spans="1:11" s="3" customFormat="1" hidden="1" x14ac:dyDescent="0.2">
      <c r="A3089" s="19" t="s">
        <v>21</v>
      </c>
      <c r="B3089" s="21" t="s">
        <v>32</v>
      </c>
      <c r="C3089" s="10">
        <v>0</v>
      </c>
      <c r="D3089" s="10"/>
      <c r="E3089" s="10">
        <f t="shared" si="1593"/>
        <v>0</v>
      </c>
      <c r="F3089" s="10"/>
      <c r="G3089" s="10"/>
      <c r="H3089" s="11"/>
      <c r="I3089" s="100">
        <f t="shared" si="1594"/>
        <v>0</v>
      </c>
    </row>
    <row r="3090" spans="1:11" s="68" customFormat="1" hidden="1" x14ac:dyDescent="0.2">
      <c r="A3090" s="109" t="s">
        <v>76</v>
      </c>
      <c r="B3090" s="110"/>
      <c r="C3090" s="111">
        <v>0</v>
      </c>
      <c r="D3090" s="111">
        <f>SUM(D3091,D3094,D3120,D3117)</f>
        <v>0</v>
      </c>
      <c r="E3090" s="111">
        <f t="shared" ref="E3090:H3090" si="1595">SUM(E3091,E3094,E3120,E3117)</f>
        <v>0</v>
      </c>
      <c r="F3090" s="111">
        <f t="shared" si="1595"/>
        <v>0</v>
      </c>
      <c r="G3090" s="111">
        <f t="shared" si="1595"/>
        <v>0</v>
      </c>
      <c r="H3090" s="112">
        <f t="shared" si="1595"/>
        <v>0</v>
      </c>
      <c r="I3090" s="100">
        <f t="shared" si="1594"/>
        <v>0</v>
      </c>
    </row>
    <row r="3091" spans="1:11" s="3" customFormat="1" hidden="1" x14ac:dyDescent="0.2">
      <c r="A3091" s="29" t="s">
        <v>34</v>
      </c>
      <c r="B3091" s="30">
        <v>20</v>
      </c>
      <c r="C3091" s="15">
        <v>0</v>
      </c>
      <c r="D3091" s="15">
        <f t="shared" ref="D3091:H3091" si="1596">SUM(D3092)</f>
        <v>0</v>
      </c>
      <c r="E3091" s="15">
        <f t="shared" si="1596"/>
        <v>0</v>
      </c>
      <c r="F3091" s="15">
        <f t="shared" si="1596"/>
        <v>0</v>
      </c>
      <c r="G3091" s="15">
        <f t="shared" si="1596"/>
        <v>0</v>
      </c>
      <c r="H3091" s="16">
        <f t="shared" si="1596"/>
        <v>0</v>
      </c>
      <c r="I3091" s="100">
        <f t="shared" si="1594"/>
        <v>0</v>
      </c>
    </row>
    <row r="3092" spans="1:11" s="3" customFormat="1" hidden="1" x14ac:dyDescent="0.2">
      <c r="A3092" s="19" t="s">
        <v>37</v>
      </c>
      <c r="B3092" s="143" t="s">
        <v>38</v>
      </c>
      <c r="C3092" s="10">
        <v>0</v>
      </c>
      <c r="D3092" s="10"/>
      <c r="E3092" s="10">
        <f>C3092+D3092</f>
        <v>0</v>
      </c>
      <c r="F3092" s="10"/>
      <c r="G3092" s="10"/>
      <c r="H3092" s="11"/>
      <c r="I3092" s="100">
        <f t="shared" si="1594"/>
        <v>0</v>
      </c>
    </row>
    <row r="3093" spans="1:11" s="3" customFormat="1" hidden="1" x14ac:dyDescent="0.2">
      <c r="A3093" s="19"/>
      <c r="B3093" s="20"/>
      <c r="C3093" s="10"/>
      <c r="D3093" s="10"/>
      <c r="E3093" s="10"/>
      <c r="F3093" s="10"/>
      <c r="G3093" s="10"/>
      <c r="H3093" s="11"/>
      <c r="I3093" s="100">
        <f t="shared" si="1594"/>
        <v>0</v>
      </c>
    </row>
    <row r="3094" spans="1:11" ht="25.5" hidden="1" x14ac:dyDescent="0.2">
      <c r="A3094" s="146" t="s">
        <v>113</v>
      </c>
      <c r="B3094" s="31">
        <v>60</v>
      </c>
      <c r="C3094" s="15">
        <v>0</v>
      </c>
      <c r="D3094" s="15">
        <f t="shared" ref="D3094:H3094" si="1597">SUM(D3095,D3102,D3109)</f>
        <v>0</v>
      </c>
      <c r="E3094" s="15">
        <f t="shared" si="1597"/>
        <v>0</v>
      </c>
      <c r="F3094" s="15">
        <f t="shared" si="1597"/>
        <v>0</v>
      </c>
      <c r="G3094" s="15">
        <f t="shared" si="1597"/>
        <v>0</v>
      </c>
      <c r="H3094" s="16">
        <f t="shared" si="1597"/>
        <v>0</v>
      </c>
      <c r="I3094" s="100">
        <f t="shared" si="1594"/>
        <v>0</v>
      </c>
    </row>
    <row r="3095" spans="1:11" ht="25.5" hidden="1" x14ac:dyDescent="0.2">
      <c r="A3095" s="29" t="s">
        <v>114</v>
      </c>
      <c r="B3095" s="32">
        <v>60</v>
      </c>
      <c r="C3095" s="15">
        <v>0</v>
      </c>
      <c r="D3095" s="15">
        <f t="shared" ref="D3095:H3095" si="1598">SUM(D3099,D3100,D3101)</f>
        <v>0</v>
      </c>
      <c r="E3095" s="15">
        <f t="shared" si="1598"/>
        <v>0</v>
      </c>
      <c r="F3095" s="15">
        <f t="shared" si="1598"/>
        <v>0</v>
      </c>
      <c r="G3095" s="15">
        <f t="shared" si="1598"/>
        <v>0</v>
      </c>
      <c r="H3095" s="16">
        <f t="shared" si="1598"/>
        <v>0</v>
      </c>
      <c r="I3095" s="100">
        <f t="shared" si="1594"/>
        <v>0</v>
      </c>
    </row>
    <row r="3096" spans="1:11" s="3" customFormat="1" hidden="1" x14ac:dyDescent="0.2">
      <c r="A3096" s="33" t="s">
        <v>45</v>
      </c>
      <c r="B3096" s="34"/>
      <c r="C3096" s="15"/>
      <c r="D3096" s="15"/>
      <c r="E3096" s="15"/>
      <c r="F3096" s="15"/>
      <c r="G3096" s="15"/>
      <c r="H3096" s="16"/>
      <c r="I3096" s="100">
        <f t="shared" si="1594"/>
        <v>0</v>
      </c>
    </row>
    <row r="3097" spans="1:11" hidden="1" x14ac:dyDescent="0.2">
      <c r="A3097" s="33" t="s">
        <v>46</v>
      </c>
      <c r="B3097" s="34"/>
      <c r="C3097" s="15">
        <v>0</v>
      </c>
      <c r="D3097" s="15">
        <f>D3099+D3100+D3101-D3098</f>
        <v>0</v>
      </c>
      <c r="E3097" s="15">
        <f t="shared" ref="E3097:H3097" si="1599">E3099+E3100+E3101-E3098</f>
        <v>0</v>
      </c>
      <c r="F3097" s="15">
        <f t="shared" si="1599"/>
        <v>0</v>
      </c>
      <c r="G3097" s="15">
        <f t="shared" si="1599"/>
        <v>0</v>
      </c>
      <c r="H3097" s="16">
        <f t="shared" si="1599"/>
        <v>0</v>
      </c>
      <c r="I3097" s="100">
        <f t="shared" si="1594"/>
        <v>0</v>
      </c>
    </row>
    <row r="3098" spans="1:11" hidden="1" x14ac:dyDescent="0.2">
      <c r="A3098" s="33" t="s">
        <v>47</v>
      </c>
      <c r="B3098" s="34"/>
      <c r="C3098" s="15">
        <v>0</v>
      </c>
      <c r="D3098" s="15"/>
      <c r="E3098" s="15">
        <f t="shared" ref="E3098:E3101" si="1600">C3098+D3098</f>
        <v>0</v>
      </c>
      <c r="F3098" s="15"/>
      <c r="G3098" s="15"/>
      <c r="H3098" s="16"/>
      <c r="I3098" s="100">
        <f t="shared" si="1594"/>
        <v>0</v>
      </c>
    </row>
    <row r="3099" spans="1:11" hidden="1" x14ac:dyDescent="0.2">
      <c r="A3099" s="8" t="s">
        <v>115</v>
      </c>
      <c r="B3099" s="144" t="s">
        <v>116</v>
      </c>
      <c r="C3099" s="55">
        <v>0</v>
      </c>
      <c r="D3099" s="55"/>
      <c r="E3099" s="55">
        <f t="shared" si="1600"/>
        <v>0</v>
      </c>
      <c r="F3099" s="55"/>
      <c r="G3099" s="55"/>
      <c r="H3099" s="95"/>
      <c r="I3099" s="100">
        <f t="shared" si="1594"/>
        <v>0</v>
      </c>
      <c r="J3099" s="69">
        <f>100/119</f>
        <v>0.84033613445378152</v>
      </c>
      <c r="K3099" s="69">
        <f>7.3+6+11.9</f>
        <v>25.200000000000003</v>
      </c>
    </row>
    <row r="3100" spans="1:11" s="3" customFormat="1" hidden="1" x14ac:dyDescent="0.2">
      <c r="A3100" s="8" t="s">
        <v>107</v>
      </c>
      <c r="B3100" s="144" t="s">
        <v>117</v>
      </c>
      <c r="C3100" s="10">
        <v>0</v>
      </c>
      <c r="D3100" s="10"/>
      <c r="E3100" s="10">
        <f t="shared" si="1600"/>
        <v>0</v>
      </c>
      <c r="F3100" s="10"/>
      <c r="G3100" s="10"/>
      <c r="H3100" s="11"/>
      <c r="I3100" s="100">
        <f t="shared" si="1594"/>
        <v>0</v>
      </c>
    </row>
    <row r="3101" spans="1:11" hidden="1" x14ac:dyDescent="0.2">
      <c r="A3101" s="8" t="s">
        <v>109</v>
      </c>
      <c r="B3101" s="145" t="s">
        <v>118</v>
      </c>
      <c r="C3101" s="55">
        <v>0</v>
      </c>
      <c r="D3101" s="55"/>
      <c r="E3101" s="55">
        <f t="shared" si="1600"/>
        <v>0</v>
      </c>
      <c r="F3101" s="55"/>
      <c r="G3101" s="55"/>
      <c r="H3101" s="95"/>
      <c r="I3101" s="100">
        <f t="shared" si="1594"/>
        <v>0</v>
      </c>
      <c r="J3101" s="69">
        <f>19/119</f>
        <v>0.15966386554621848</v>
      </c>
    </row>
    <row r="3102" spans="1:11" s="3" customFormat="1" hidden="1" x14ac:dyDescent="0.2">
      <c r="A3102" s="29" t="s">
        <v>54</v>
      </c>
      <c r="B3102" s="30" t="s">
        <v>55</v>
      </c>
      <c r="C3102" s="15">
        <v>0</v>
      </c>
      <c r="D3102" s="15">
        <f t="shared" ref="D3102:H3102" si="1601">SUM(D3106,D3107,D3108)</f>
        <v>0</v>
      </c>
      <c r="E3102" s="15">
        <f t="shared" si="1601"/>
        <v>0</v>
      </c>
      <c r="F3102" s="15">
        <f t="shared" si="1601"/>
        <v>0</v>
      </c>
      <c r="G3102" s="15">
        <f t="shared" si="1601"/>
        <v>0</v>
      </c>
      <c r="H3102" s="16">
        <f t="shared" si="1601"/>
        <v>0</v>
      </c>
      <c r="I3102" s="100">
        <f t="shared" si="1594"/>
        <v>0</v>
      </c>
    </row>
    <row r="3103" spans="1:11" s="3" customFormat="1" hidden="1" x14ac:dyDescent="0.2">
      <c r="A3103" s="35" t="s">
        <v>45</v>
      </c>
      <c r="B3103" s="30"/>
      <c r="C3103" s="15"/>
      <c r="D3103" s="15"/>
      <c r="E3103" s="15"/>
      <c r="F3103" s="15"/>
      <c r="G3103" s="15"/>
      <c r="H3103" s="16"/>
      <c r="I3103" s="100">
        <f t="shared" si="1594"/>
        <v>0</v>
      </c>
    </row>
    <row r="3104" spans="1:11" s="3" customFormat="1" hidden="1" x14ac:dyDescent="0.2">
      <c r="A3104" s="33" t="s">
        <v>46</v>
      </c>
      <c r="B3104" s="34"/>
      <c r="C3104" s="15">
        <v>0</v>
      </c>
      <c r="D3104" s="15">
        <f t="shared" ref="D3104:H3104" si="1602">D3106+D3107+D3108-D3105</f>
        <v>0</v>
      </c>
      <c r="E3104" s="15">
        <f t="shared" si="1602"/>
        <v>0</v>
      </c>
      <c r="F3104" s="15">
        <f t="shared" si="1602"/>
        <v>0</v>
      </c>
      <c r="G3104" s="15">
        <f t="shared" si="1602"/>
        <v>0</v>
      </c>
      <c r="H3104" s="16">
        <f t="shared" si="1602"/>
        <v>0</v>
      </c>
      <c r="I3104" s="100">
        <f t="shared" si="1594"/>
        <v>0</v>
      </c>
    </row>
    <row r="3105" spans="1:9" s="3" customFormat="1" hidden="1" x14ac:dyDescent="0.2">
      <c r="A3105" s="33" t="s">
        <v>47</v>
      </c>
      <c r="B3105" s="34"/>
      <c r="C3105" s="15"/>
      <c r="D3105" s="15"/>
      <c r="E3105" s="15"/>
      <c r="F3105" s="15"/>
      <c r="G3105" s="15"/>
      <c r="H3105" s="16"/>
      <c r="I3105" s="100">
        <f t="shared" si="1594"/>
        <v>0</v>
      </c>
    </row>
    <row r="3106" spans="1:9" s="3" customFormat="1" hidden="1" x14ac:dyDescent="0.2">
      <c r="A3106" s="8" t="s">
        <v>48</v>
      </c>
      <c r="B3106" s="145" t="s">
        <v>56</v>
      </c>
      <c r="C3106" s="10">
        <v>0</v>
      </c>
      <c r="D3106" s="10"/>
      <c r="E3106" s="10">
        <f t="shared" ref="E3106:E3108" si="1603">C3106+D3106</f>
        <v>0</v>
      </c>
      <c r="F3106" s="10"/>
      <c r="G3106" s="10"/>
      <c r="H3106" s="11"/>
      <c r="I3106" s="100">
        <f t="shared" si="1594"/>
        <v>0</v>
      </c>
    </row>
    <row r="3107" spans="1:9" s="3" customFormat="1" hidden="1" x14ac:dyDescent="0.2">
      <c r="A3107" s="8" t="s">
        <v>50</v>
      </c>
      <c r="B3107" s="145" t="s">
        <v>57</v>
      </c>
      <c r="C3107" s="10">
        <v>0</v>
      </c>
      <c r="D3107" s="10"/>
      <c r="E3107" s="10">
        <f t="shared" si="1603"/>
        <v>0</v>
      </c>
      <c r="F3107" s="10"/>
      <c r="G3107" s="10"/>
      <c r="H3107" s="11"/>
      <c r="I3107" s="100">
        <f t="shared" si="1594"/>
        <v>0</v>
      </c>
    </row>
    <row r="3108" spans="1:9" s="3" customFormat="1" hidden="1" x14ac:dyDescent="0.2">
      <c r="A3108" s="8" t="s">
        <v>52</v>
      </c>
      <c r="B3108" s="145" t="s">
        <v>58</v>
      </c>
      <c r="C3108" s="10">
        <v>0</v>
      </c>
      <c r="D3108" s="10"/>
      <c r="E3108" s="10">
        <f t="shared" si="1603"/>
        <v>0</v>
      </c>
      <c r="F3108" s="10"/>
      <c r="G3108" s="10"/>
      <c r="H3108" s="11"/>
      <c r="I3108" s="100">
        <f t="shared" si="1594"/>
        <v>0</v>
      </c>
    </row>
    <row r="3109" spans="1:9" s="3" customFormat="1" hidden="1" x14ac:dyDescent="0.2">
      <c r="A3109" s="29" t="s">
        <v>59</v>
      </c>
      <c r="B3109" s="36" t="s">
        <v>60</v>
      </c>
      <c r="C3109" s="15">
        <v>0</v>
      </c>
      <c r="D3109" s="15">
        <f t="shared" ref="D3109:H3109" si="1604">SUM(D3113,D3114,D3115)</f>
        <v>0</v>
      </c>
      <c r="E3109" s="15">
        <f t="shared" si="1604"/>
        <v>0</v>
      </c>
      <c r="F3109" s="15">
        <f t="shared" si="1604"/>
        <v>0</v>
      </c>
      <c r="G3109" s="15">
        <f t="shared" si="1604"/>
        <v>0</v>
      </c>
      <c r="H3109" s="16">
        <f t="shared" si="1604"/>
        <v>0</v>
      </c>
      <c r="I3109" s="100">
        <f t="shared" si="1594"/>
        <v>0</v>
      </c>
    </row>
    <row r="3110" spans="1:9" s="3" customFormat="1" hidden="1" x14ac:dyDescent="0.2">
      <c r="A3110" s="35" t="s">
        <v>45</v>
      </c>
      <c r="B3110" s="36"/>
      <c r="C3110" s="15"/>
      <c r="D3110" s="15"/>
      <c r="E3110" s="15"/>
      <c r="F3110" s="15"/>
      <c r="G3110" s="15"/>
      <c r="H3110" s="16"/>
      <c r="I3110" s="100">
        <f t="shared" si="1594"/>
        <v>0</v>
      </c>
    </row>
    <row r="3111" spans="1:9" s="3" customFormat="1" hidden="1" x14ac:dyDescent="0.2">
      <c r="A3111" s="33" t="s">
        <v>46</v>
      </c>
      <c r="B3111" s="34"/>
      <c r="C3111" s="15">
        <v>0</v>
      </c>
      <c r="D3111" s="15">
        <f t="shared" ref="D3111:H3111" si="1605">D3113+D3114+D3115-D3112</f>
        <v>0</v>
      </c>
      <c r="E3111" s="15">
        <f t="shared" si="1605"/>
        <v>0</v>
      </c>
      <c r="F3111" s="15">
        <f t="shared" si="1605"/>
        <v>0</v>
      </c>
      <c r="G3111" s="15">
        <f t="shared" si="1605"/>
        <v>0</v>
      </c>
      <c r="H3111" s="16">
        <f t="shared" si="1605"/>
        <v>0</v>
      </c>
      <c r="I3111" s="100">
        <f t="shared" si="1594"/>
        <v>0</v>
      </c>
    </row>
    <row r="3112" spans="1:9" s="3" customFormat="1" hidden="1" x14ac:dyDescent="0.2">
      <c r="A3112" s="33" t="s">
        <v>47</v>
      </c>
      <c r="B3112" s="34"/>
      <c r="C3112" s="15"/>
      <c r="D3112" s="15"/>
      <c r="E3112" s="15"/>
      <c r="F3112" s="15"/>
      <c r="G3112" s="15"/>
      <c r="H3112" s="16"/>
      <c r="I3112" s="100">
        <f t="shared" si="1594"/>
        <v>0</v>
      </c>
    </row>
    <row r="3113" spans="1:9" s="3" customFormat="1" hidden="1" x14ac:dyDescent="0.2">
      <c r="A3113" s="8" t="s">
        <v>48</v>
      </c>
      <c r="B3113" s="145" t="s">
        <v>61</v>
      </c>
      <c r="C3113" s="10">
        <v>0</v>
      </c>
      <c r="D3113" s="10"/>
      <c r="E3113" s="10">
        <f t="shared" ref="E3113:E3115" si="1606">C3113+D3113</f>
        <v>0</v>
      </c>
      <c r="F3113" s="10"/>
      <c r="G3113" s="10"/>
      <c r="H3113" s="11"/>
      <c r="I3113" s="100">
        <f t="shared" si="1594"/>
        <v>0</v>
      </c>
    </row>
    <row r="3114" spans="1:9" s="3" customFormat="1" hidden="1" x14ac:dyDescent="0.2">
      <c r="A3114" s="8" t="s">
        <v>50</v>
      </c>
      <c r="B3114" s="145" t="s">
        <v>62</v>
      </c>
      <c r="C3114" s="10">
        <v>0</v>
      </c>
      <c r="D3114" s="10"/>
      <c r="E3114" s="10">
        <f t="shared" si="1606"/>
        <v>0</v>
      </c>
      <c r="F3114" s="10"/>
      <c r="G3114" s="10"/>
      <c r="H3114" s="11"/>
      <c r="I3114" s="100">
        <f t="shared" si="1594"/>
        <v>0</v>
      </c>
    </row>
    <row r="3115" spans="1:9" s="3" customFormat="1" hidden="1" x14ac:dyDescent="0.2">
      <c r="A3115" s="8" t="s">
        <v>52</v>
      </c>
      <c r="B3115" s="145" t="s">
        <v>63</v>
      </c>
      <c r="C3115" s="10">
        <v>0</v>
      </c>
      <c r="D3115" s="10"/>
      <c r="E3115" s="10">
        <f t="shared" si="1606"/>
        <v>0</v>
      </c>
      <c r="F3115" s="10"/>
      <c r="G3115" s="10"/>
      <c r="H3115" s="11"/>
      <c r="I3115" s="100">
        <f t="shared" si="1594"/>
        <v>0</v>
      </c>
    </row>
    <row r="3116" spans="1:9" s="3" customFormat="1" hidden="1" x14ac:dyDescent="0.2">
      <c r="A3116" s="37"/>
      <c r="B3116" s="24"/>
      <c r="C3116" s="10"/>
      <c r="D3116" s="10"/>
      <c r="E3116" s="10"/>
      <c r="F3116" s="10"/>
      <c r="G3116" s="10"/>
      <c r="H3116" s="11"/>
      <c r="I3116" s="100">
        <f t="shared" si="1594"/>
        <v>0</v>
      </c>
    </row>
    <row r="3117" spans="1:9" s="3" customFormat="1" hidden="1" x14ac:dyDescent="0.2">
      <c r="A3117" s="29" t="s">
        <v>119</v>
      </c>
      <c r="B3117" s="30">
        <v>71</v>
      </c>
      <c r="C3117" s="15">
        <v>0</v>
      </c>
      <c r="D3117" s="15">
        <f t="shared" ref="D3117:H3117" si="1607">SUM(D3118)</f>
        <v>0</v>
      </c>
      <c r="E3117" s="15">
        <f t="shared" si="1607"/>
        <v>0</v>
      </c>
      <c r="F3117" s="15">
        <f t="shared" si="1607"/>
        <v>0</v>
      </c>
      <c r="G3117" s="15">
        <f t="shared" si="1607"/>
        <v>0</v>
      </c>
      <c r="H3117" s="16">
        <f t="shared" si="1607"/>
        <v>0</v>
      </c>
      <c r="I3117" s="100">
        <f t="shared" si="1594"/>
        <v>0</v>
      </c>
    </row>
    <row r="3118" spans="1:9" s="3" customFormat="1" hidden="1" x14ac:dyDescent="0.2">
      <c r="A3118" s="19" t="s">
        <v>120</v>
      </c>
      <c r="B3118" s="143" t="s">
        <v>121</v>
      </c>
      <c r="C3118" s="10">
        <v>0</v>
      </c>
      <c r="D3118" s="10"/>
      <c r="E3118" s="10">
        <f>C3118+D3118</f>
        <v>0</v>
      </c>
      <c r="F3118" s="10"/>
      <c r="G3118" s="10"/>
      <c r="H3118" s="11"/>
      <c r="I3118" s="100">
        <f t="shared" si="1594"/>
        <v>0</v>
      </c>
    </row>
    <row r="3119" spans="1:9" s="3" customFormat="1" hidden="1" x14ac:dyDescent="0.2">
      <c r="A3119" s="37"/>
      <c r="B3119" s="24"/>
      <c r="C3119" s="10"/>
      <c r="D3119" s="10"/>
      <c r="E3119" s="10"/>
      <c r="F3119" s="10"/>
      <c r="G3119" s="10"/>
      <c r="H3119" s="11"/>
      <c r="I3119" s="100">
        <f t="shared" si="1594"/>
        <v>0</v>
      </c>
    </row>
    <row r="3120" spans="1:9" s="3" customFormat="1" hidden="1" x14ac:dyDescent="0.2">
      <c r="A3120" s="17" t="s">
        <v>64</v>
      </c>
      <c r="B3120" s="36" t="s">
        <v>65</v>
      </c>
      <c r="C3120" s="15">
        <v>0</v>
      </c>
      <c r="D3120" s="15"/>
      <c r="E3120" s="15">
        <f>C3120+D3120</f>
        <v>0</v>
      </c>
      <c r="F3120" s="15"/>
      <c r="G3120" s="15"/>
      <c r="H3120" s="16"/>
      <c r="I3120" s="100">
        <f t="shared" si="1594"/>
        <v>0</v>
      </c>
    </row>
    <row r="3121" spans="1:10" s="3" customFormat="1" hidden="1" x14ac:dyDescent="0.2">
      <c r="A3121" s="37"/>
      <c r="B3121" s="24"/>
      <c r="C3121" s="10"/>
      <c r="D3121" s="10"/>
      <c r="E3121" s="10"/>
      <c r="F3121" s="10"/>
      <c r="G3121" s="10"/>
      <c r="H3121" s="11"/>
      <c r="I3121" s="100">
        <f t="shared" si="1594"/>
        <v>0</v>
      </c>
    </row>
    <row r="3122" spans="1:10" s="3" customFormat="1" hidden="1" x14ac:dyDescent="0.2">
      <c r="A3122" s="17" t="s">
        <v>66</v>
      </c>
      <c r="B3122" s="36"/>
      <c r="C3122" s="15">
        <v>0</v>
      </c>
      <c r="D3122" s="15">
        <f t="shared" ref="D3122:H3122" si="1608">D3069-D3090</f>
        <v>0</v>
      </c>
      <c r="E3122" s="15">
        <f t="shared" si="1608"/>
        <v>0</v>
      </c>
      <c r="F3122" s="15">
        <f t="shared" si="1608"/>
        <v>0</v>
      </c>
      <c r="G3122" s="15">
        <f t="shared" si="1608"/>
        <v>0</v>
      </c>
      <c r="H3122" s="16">
        <f t="shared" si="1608"/>
        <v>0</v>
      </c>
      <c r="I3122" s="100">
        <f t="shared" si="1594"/>
        <v>0</v>
      </c>
    </row>
    <row r="3123" spans="1:10" s="67" customFormat="1" hidden="1" x14ac:dyDescent="0.2">
      <c r="A3123" s="105" t="s">
        <v>126</v>
      </c>
      <c r="B3123" s="106"/>
      <c r="C3123" s="107">
        <v>0</v>
      </c>
      <c r="D3123" s="107">
        <f t="shared" ref="D3123:H3123" si="1609">D3124</f>
        <v>0</v>
      </c>
      <c r="E3123" s="107">
        <f t="shared" si="1609"/>
        <v>0</v>
      </c>
      <c r="F3123" s="107">
        <f t="shared" si="1609"/>
        <v>0</v>
      </c>
      <c r="G3123" s="107">
        <f t="shared" si="1609"/>
        <v>0</v>
      </c>
      <c r="H3123" s="108">
        <f t="shared" si="1609"/>
        <v>0</v>
      </c>
      <c r="I3123" s="100">
        <f t="shared" si="1594"/>
        <v>0</v>
      </c>
    </row>
    <row r="3124" spans="1:10" s="68" customFormat="1" hidden="1" x14ac:dyDescent="0.2">
      <c r="A3124" s="109" t="s">
        <v>71</v>
      </c>
      <c r="B3124" s="110"/>
      <c r="C3124" s="126">
        <v>0</v>
      </c>
      <c r="D3124" s="126">
        <f t="shared" ref="D3124:H3124" si="1610">SUM(D3125,D3126,D3127,D3131)</f>
        <v>0</v>
      </c>
      <c r="E3124" s="126">
        <f t="shared" si="1610"/>
        <v>0</v>
      </c>
      <c r="F3124" s="126">
        <f t="shared" si="1610"/>
        <v>0</v>
      </c>
      <c r="G3124" s="126">
        <f t="shared" si="1610"/>
        <v>0</v>
      </c>
      <c r="H3124" s="127">
        <f t="shared" si="1610"/>
        <v>0</v>
      </c>
      <c r="I3124" s="100">
        <f t="shared" si="1594"/>
        <v>0</v>
      </c>
    </row>
    <row r="3125" spans="1:10" hidden="1" x14ac:dyDescent="0.2">
      <c r="A3125" s="8" t="s">
        <v>72</v>
      </c>
      <c r="B3125" s="9"/>
      <c r="C3125" s="55">
        <v>0</v>
      </c>
      <c r="D3125" s="55"/>
      <c r="E3125" s="55">
        <f>SUM(C3125,D3125)</f>
        <v>0</v>
      </c>
      <c r="F3125" s="55"/>
      <c r="G3125" s="55"/>
      <c r="H3125" s="95"/>
      <c r="I3125" s="100">
        <f t="shared" si="1594"/>
        <v>0</v>
      </c>
    </row>
    <row r="3126" spans="1:10" s="3" customFormat="1" ht="25.5" hidden="1" x14ac:dyDescent="0.2">
      <c r="A3126" s="8" t="s">
        <v>136</v>
      </c>
      <c r="B3126" s="12"/>
      <c r="C3126" s="10">
        <v>0</v>
      </c>
      <c r="D3126" s="10"/>
      <c r="E3126" s="10">
        <f t="shared" ref="E3126:E3130" si="1611">SUM(C3126,D3126)</f>
        <v>0</v>
      </c>
      <c r="F3126" s="10"/>
      <c r="G3126" s="10"/>
      <c r="H3126" s="11"/>
      <c r="I3126" s="100">
        <f t="shared" si="1594"/>
        <v>0</v>
      </c>
    </row>
    <row r="3127" spans="1:10" hidden="1" x14ac:dyDescent="0.2">
      <c r="A3127" s="13" t="s">
        <v>123</v>
      </c>
      <c r="B3127" s="14" t="s">
        <v>104</v>
      </c>
      <c r="C3127" s="15">
        <v>0</v>
      </c>
      <c r="D3127" s="15">
        <f>SUM(D3128:D3130)</f>
        <v>0</v>
      </c>
      <c r="E3127" s="15">
        <f t="shared" si="1611"/>
        <v>0</v>
      </c>
      <c r="F3127" s="15">
        <f t="shared" ref="F3127:H3127" si="1612">SUM(F3128:F3130)</f>
        <v>0</v>
      </c>
      <c r="G3127" s="15">
        <f t="shared" si="1612"/>
        <v>0</v>
      </c>
      <c r="H3127" s="16">
        <f t="shared" si="1612"/>
        <v>0</v>
      </c>
      <c r="I3127" s="100">
        <f t="shared" si="1594"/>
        <v>0</v>
      </c>
    </row>
    <row r="3128" spans="1:10" hidden="1" x14ac:dyDescent="0.2">
      <c r="A3128" s="121" t="s">
        <v>105</v>
      </c>
      <c r="B3128" s="9" t="s">
        <v>106</v>
      </c>
      <c r="C3128" s="55">
        <v>0</v>
      </c>
      <c r="D3128" s="55"/>
      <c r="E3128" s="55">
        <f t="shared" si="1611"/>
        <v>0</v>
      </c>
      <c r="F3128" s="55"/>
      <c r="G3128" s="55"/>
      <c r="H3128" s="95"/>
      <c r="I3128" s="100">
        <f t="shared" si="1594"/>
        <v>0</v>
      </c>
      <c r="J3128" s="69">
        <f>100/119</f>
        <v>0.84033613445378152</v>
      </c>
    </row>
    <row r="3129" spans="1:10" s="3" customFormat="1" hidden="1" x14ac:dyDescent="0.2">
      <c r="A3129" s="121" t="s">
        <v>107</v>
      </c>
      <c r="B3129" s="9" t="s">
        <v>108</v>
      </c>
      <c r="C3129" s="10">
        <v>0</v>
      </c>
      <c r="D3129" s="10"/>
      <c r="E3129" s="10">
        <f t="shared" si="1611"/>
        <v>0</v>
      </c>
      <c r="F3129" s="10"/>
      <c r="G3129" s="10"/>
      <c r="H3129" s="11"/>
      <c r="I3129" s="100">
        <f t="shared" si="1594"/>
        <v>0</v>
      </c>
    </row>
    <row r="3130" spans="1:10" hidden="1" x14ac:dyDescent="0.2">
      <c r="A3130" s="121" t="s">
        <v>109</v>
      </c>
      <c r="B3130" s="9" t="s">
        <v>110</v>
      </c>
      <c r="C3130" s="55">
        <v>0</v>
      </c>
      <c r="D3130" s="55"/>
      <c r="E3130" s="55">
        <f t="shared" si="1611"/>
        <v>0</v>
      </c>
      <c r="F3130" s="55"/>
      <c r="G3130" s="55"/>
      <c r="H3130" s="95"/>
      <c r="I3130" s="100">
        <f t="shared" si="1594"/>
        <v>0</v>
      </c>
      <c r="J3130" s="69">
        <f>19/119</f>
        <v>0.15966386554621848</v>
      </c>
    </row>
    <row r="3131" spans="1:10" s="3" customFormat="1" ht="25.5" hidden="1" x14ac:dyDescent="0.2">
      <c r="A3131" s="13" t="s">
        <v>13</v>
      </c>
      <c r="B3131" s="14" t="s">
        <v>14</v>
      </c>
      <c r="C3131" s="15">
        <v>0</v>
      </c>
      <c r="D3131" s="15">
        <f t="shared" ref="D3131:H3131" si="1613">SUM(D3132,D3136,D3140)</f>
        <v>0</v>
      </c>
      <c r="E3131" s="15">
        <f t="shared" si="1613"/>
        <v>0</v>
      </c>
      <c r="F3131" s="15">
        <f t="shared" si="1613"/>
        <v>0</v>
      </c>
      <c r="G3131" s="15">
        <f t="shared" si="1613"/>
        <v>0</v>
      </c>
      <c r="H3131" s="16">
        <f t="shared" si="1613"/>
        <v>0</v>
      </c>
      <c r="I3131" s="100">
        <f t="shared" si="1594"/>
        <v>0</v>
      </c>
    </row>
    <row r="3132" spans="1:10" s="3" customFormat="1" hidden="1" x14ac:dyDescent="0.2">
      <c r="A3132" s="17" t="s">
        <v>15</v>
      </c>
      <c r="B3132" s="18" t="s">
        <v>16</v>
      </c>
      <c r="C3132" s="15">
        <v>0</v>
      </c>
      <c r="D3132" s="15">
        <f t="shared" ref="D3132:H3132" si="1614">SUM(D3133:D3135)</f>
        <v>0</v>
      </c>
      <c r="E3132" s="15">
        <f t="shared" si="1614"/>
        <v>0</v>
      </c>
      <c r="F3132" s="15">
        <f t="shared" si="1614"/>
        <v>0</v>
      </c>
      <c r="G3132" s="15">
        <f t="shared" si="1614"/>
        <v>0</v>
      </c>
      <c r="H3132" s="16">
        <f t="shared" si="1614"/>
        <v>0</v>
      </c>
      <c r="I3132" s="100">
        <f t="shared" si="1594"/>
        <v>0</v>
      </c>
    </row>
    <row r="3133" spans="1:10" s="3" customFormat="1" hidden="1" x14ac:dyDescent="0.2">
      <c r="A3133" s="19" t="s">
        <v>17</v>
      </c>
      <c r="B3133" s="20" t="s">
        <v>18</v>
      </c>
      <c r="C3133" s="10">
        <v>0</v>
      </c>
      <c r="D3133" s="10"/>
      <c r="E3133" s="10">
        <f t="shared" ref="E3133:E3135" si="1615">SUM(C3133,D3133)</f>
        <v>0</v>
      </c>
      <c r="F3133" s="10"/>
      <c r="G3133" s="10"/>
      <c r="H3133" s="11"/>
      <c r="I3133" s="100">
        <f t="shared" si="1594"/>
        <v>0</v>
      </c>
    </row>
    <row r="3134" spans="1:10" s="3" customFormat="1" hidden="1" x14ac:dyDescent="0.2">
      <c r="A3134" s="19" t="s">
        <v>19</v>
      </c>
      <c r="B3134" s="21" t="s">
        <v>20</v>
      </c>
      <c r="C3134" s="10">
        <v>0</v>
      </c>
      <c r="D3134" s="10"/>
      <c r="E3134" s="10">
        <f t="shared" si="1615"/>
        <v>0</v>
      </c>
      <c r="F3134" s="10"/>
      <c r="G3134" s="10"/>
      <c r="H3134" s="11"/>
      <c r="I3134" s="100">
        <f t="shared" si="1594"/>
        <v>0</v>
      </c>
    </row>
    <row r="3135" spans="1:10" s="3" customFormat="1" hidden="1" x14ac:dyDescent="0.2">
      <c r="A3135" s="19" t="s">
        <v>21</v>
      </c>
      <c r="B3135" s="21" t="s">
        <v>22</v>
      </c>
      <c r="C3135" s="10">
        <v>0</v>
      </c>
      <c r="D3135" s="10"/>
      <c r="E3135" s="10">
        <f t="shared" si="1615"/>
        <v>0</v>
      </c>
      <c r="F3135" s="10"/>
      <c r="G3135" s="10"/>
      <c r="H3135" s="11"/>
      <c r="I3135" s="100">
        <f t="shared" si="1594"/>
        <v>0</v>
      </c>
    </row>
    <row r="3136" spans="1:10" s="3" customFormat="1" hidden="1" x14ac:dyDescent="0.2">
      <c r="A3136" s="17" t="s">
        <v>23</v>
      </c>
      <c r="B3136" s="22" t="s">
        <v>24</v>
      </c>
      <c r="C3136" s="15">
        <v>0</v>
      </c>
      <c r="D3136" s="15">
        <f t="shared" ref="D3136:H3136" si="1616">SUM(D3137:D3139)</f>
        <v>0</v>
      </c>
      <c r="E3136" s="15">
        <f t="shared" si="1616"/>
        <v>0</v>
      </c>
      <c r="F3136" s="15">
        <f t="shared" si="1616"/>
        <v>0</v>
      </c>
      <c r="G3136" s="15">
        <f t="shared" si="1616"/>
        <v>0</v>
      </c>
      <c r="H3136" s="16">
        <f t="shared" si="1616"/>
        <v>0</v>
      </c>
      <c r="I3136" s="100">
        <f t="shared" si="1594"/>
        <v>0</v>
      </c>
    </row>
    <row r="3137" spans="1:9" s="3" customFormat="1" hidden="1" x14ac:dyDescent="0.2">
      <c r="A3137" s="19" t="s">
        <v>17</v>
      </c>
      <c r="B3137" s="21" t="s">
        <v>25</v>
      </c>
      <c r="C3137" s="10">
        <v>0</v>
      </c>
      <c r="D3137" s="10"/>
      <c r="E3137" s="10">
        <f t="shared" ref="E3137:E3139" si="1617">SUM(C3137,D3137)</f>
        <v>0</v>
      </c>
      <c r="F3137" s="10"/>
      <c r="G3137" s="10"/>
      <c r="H3137" s="11"/>
      <c r="I3137" s="100">
        <f t="shared" si="1594"/>
        <v>0</v>
      </c>
    </row>
    <row r="3138" spans="1:9" s="3" customFormat="1" hidden="1" x14ac:dyDescent="0.2">
      <c r="A3138" s="19" t="s">
        <v>19</v>
      </c>
      <c r="B3138" s="21" t="s">
        <v>26</v>
      </c>
      <c r="C3138" s="10">
        <v>0</v>
      </c>
      <c r="D3138" s="10"/>
      <c r="E3138" s="10">
        <f t="shared" si="1617"/>
        <v>0</v>
      </c>
      <c r="F3138" s="10"/>
      <c r="G3138" s="10"/>
      <c r="H3138" s="11"/>
      <c r="I3138" s="100">
        <f t="shared" si="1594"/>
        <v>0</v>
      </c>
    </row>
    <row r="3139" spans="1:9" s="3" customFormat="1" hidden="1" x14ac:dyDescent="0.2">
      <c r="A3139" s="19" t="s">
        <v>21</v>
      </c>
      <c r="B3139" s="21" t="s">
        <v>27</v>
      </c>
      <c r="C3139" s="10">
        <v>0</v>
      </c>
      <c r="D3139" s="10"/>
      <c r="E3139" s="10">
        <f t="shared" si="1617"/>
        <v>0</v>
      </c>
      <c r="F3139" s="10"/>
      <c r="G3139" s="10"/>
      <c r="H3139" s="11"/>
      <c r="I3139" s="100">
        <f t="shared" si="1594"/>
        <v>0</v>
      </c>
    </row>
    <row r="3140" spans="1:9" s="3" customFormat="1" hidden="1" x14ac:dyDescent="0.2">
      <c r="A3140" s="17" t="s">
        <v>28</v>
      </c>
      <c r="B3140" s="22" t="s">
        <v>29</v>
      </c>
      <c r="C3140" s="15">
        <v>0</v>
      </c>
      <c r="D3140" s="15">
        <f t="shared" ref="D3140:H3140" si="1618">SUM(D3141:D3143)</f>
        <v>0</v>
      </c>
      <c r="E3140" s="15">
        <f t="shared" si="1618"/>
        <v>0</v>
      </c>
      <c r="F3140" s="15">
        <f t="shared" si="1618"/>
        <v>0</v>
      </c>
      <c r="G3140" s="15">
        <f t="shared" si="1618"/>
        <v>0</v>
      </c>
      <c r="H3140" s="16">
        <f t="shared" si="1618"/>
        <v>0</v>
      </c>
      <c r="I3140" s="100">
        <f t="shared" si="1594"/>
        <v>0</v>
      </c>
    </row>
    <row r="3141" spans="1:9" s="3" customFormat="1" hidden="1" x14ac:dyDescent="0.2">
      <c r="A3141" s="19" t="s">
        <v>17</v>
      </c>
      <c r="B3141" s="21" t="s">
        <v>30</v>
      </c>
      <c r="C3141" s="10">
        <v>0</v>
      </c>
      <c r="D3141" s="10"/>
      <c r="E3141" s="10">
        <f t="shared" ref="E3141:E3143" si="1619">SUM(C3141,D3141)</f>
        <v>0</v>
      </c>
      <c r="F3141" s="10"/>
      <c r="G3141" s="10"/>
      <c r="H3141" s="11"/>
      <c r="I3141" s="100">
        <f t="shared" si="1594"/>
        <v>0</v>
      </c>
    </row>
    <row r="3142" spans="1:9" s="3" customFormat="1" hidden="1" x14ac:dyDescent="0.2">
      <c r="A3142" s="19" t="s">
        <v>19</v>
      </c>
      <c r="B3142" s="21" t="s">
        <v>31</v>
      </c>
      <c r="C3142" s="10">
        <v>0</v>
      </c>
      <c r="D3142" s="10"/>
      <c r="E3142" s="10">
        <f t="shared" si="1619"/>
        <v>0</v>
      </c>
      <c r="F3142" s="10"/>
      <c r="G3142" s="10"/>
      <c r="H3142" s="11"/>
      <c r="I3142" s="100">
        <f t="shared" si="1594"/>
        <v>0</v>
      </c>
    </row>
    <row r="3143" spans="1:9" s="3" customFormat="1" hidden="1" x14ac:dyDescent="0.2">
      <c r="A3143" s="19" t="s">
        <v>21</v>
      </c>
      <c r="B3143" s="21" t="s">
        <v>32</v>
      </c>
      <c r="C3143" s="10">
        <v>0</v>
      </c>
      <c r="D3143" s="10"/>
      <c r="E3143" s="10">
        <f t="shared" si="1619"/>
        <v>0</v>
      </c>
      <c r="F3143" s="10"/>
      <c r="G3143" s="10"/>
      <c r="H3143" s="11"/>
      <c r="I3143" s="100">
        <f t="shared" si="1594"/>
        <v>0</v>
      </c>
    </row>
    <row r="3144" spans="1:9" s="68" customFormat="1" hidden="1" x14ac:dyDescent="0.2">
      <c r="A3144" s="109" t="s">
        <v>69</v>
      </c>
      <c r="B3144" s="110"/>
      <c r="C3144" s="111">
        <v>0</v>
      </c>
      <c r="D3144" s="111">
        <f>SUM(D3145,D3148,D3174,D3171)</f>
        <v>0</v>
      </c>
      <c r="E3144" s="111">
        <f t="shared" ref="E3144:H3144" si="1620">SUM(E3145,E3148,E3174,E3171)</f>
        <v>0</v>
      </c>
      <c r="F3144" s="111">
        <f t="shared" si="1620"/>
        <v>0</v>
      </c>
      <c r="G3144" s="111">
        <f t="shared" si="1620"/>
        <v>0</v>
      </c>
      <c r="H3144" s="112">
        <f t="shared" si="1620"/>
        <v>0</v>
      </c>
      <c r="I3144" s="100">
        <f t="shared" si="1594"/>
        <v>0</v>
      </c>
    </row>
    <row r="3145" spans="1:9" hidden="1" x14ac:dyDescent="0.2">
      <c r="A3145" s="29" t="s">
        <v>34</v>
      </c>
      <c r="B3145" s="30">
        <v>20</v>
      </c>
      <c r="C3145" s="15">
        <v>0</v>
      </c>
      <c r="D3145" s="15">
        <f t="shared" ref="D3145:H3145" si="1621">SUM(D3146)</f>
        <v>0</v>
      </c>
      <c r="E3145" s="15">
        <f t="shared" si="1621"/>
        <v>0</v>
      </c>
      <c r="F3145" s="15">
        <f t="shared" si="1621"/>
        <v>0</v>
      </c>
      <c r="G3145" s="15">
        <f t="shared" si="1621"/>
        <v>0</v>
      </c>
      <c r="H3145" s="16">
        <f t="shared" si="1621"/>
        <v>0</v>
      </c>
      <c r="I3145" s="100">
        <f t="shared" si="1594"/>
        <v>0</v>
      </c>
    </row>
    <row r="3146" spans="1:9" hidden="1" x14ac:dyDescent="0.2">
      <c r="A3146" s="19" t="s">
        <v>111</v>
      </c>
      <c r="B3146" s="143" t="s">
        <v>112</v>
      </c>
      <c r="C3146" s="55">
        <v>0</v>
      </c>
      <c r="D3146" s="55"/>
      <c r="E3146" s="55">
        <f>C3146+D3146</f>
        <v>0</v>
      </c>
      <c r="F3146" s="55"/>
      <c r="G3146" s="55"/>
      <c r="H3146" s="95"/>
      <c r="I3146" s="100">
        <f t="shared" si="1594"/>
        <v>0</v>
      </c>
    </row>
    <row r="3147" spans="1:9" s="3" customFormat="1" hidden="1" x14ac:dyDescent="0.2">
      <c r="A3147" s="19"/>
      <c r="B3147" s="20"/>
      <c r="C3147" s="10"/>
      <c r="D3147" s="10"/>
      <c r="E3147" s="10"/>
      <c r="F3147" s="10"/>
      <c r="G3147" s="10"/>
      <c r="H3147" s="11"/>
      <c r="I3147" s="100">
        <f t="shared" si="1594"/>
        <v>0</v>
      </c>
    </row>
    <row r="3148" spans="1:9" ht="25.5" hidden="1" x14ac:dyDescent="0.2">
      <c r="A3148" s="146" t="s">
        <v>113</v>
      </c>
      <c r="B3148" s="31">
        <v>60</v>
      </c>
      <c r="C3148" s="15">
        <v>0</v>
      </c>
      <c r="D3148" s="15">
        <f t="shared" ref="D3148:H3148" si="1622">SUM(D3149,D3156,D3163)</f>
        <v>0</v>
      </c>
      <c r="E3148" s="15">
        <f t="shared" si="1622"/>
        <v>0</v>
      </c>
      <c r="F3148" s="15">
        <f t="shared" si="1622"/>
        <v>0</v>
      </c>
      <c r="G3148" s="15">
        <f t="shared" si="1622"/>
        <v>0</v>
      </c>
      <c r="H3148" s="16">
        <f t="shared" si="1622"/>
        <v>0</v>
      </c>
      <c r="I3148" s="100">
        <f t="shared" si="1594"/>
        <v>0</v>
      </c>
    </row>
    <row r="3149" spans="1:9" ht="25.5" hidden="1" x14ac:dyDescent="0.2">
      <c r="A3149" s="29" t="s">
        <v>114</v>
      </c>
      <c r="B3149" s="32">
        <v>60</v>
      </c>
      <c r="C3149" s="15">
        <v>0</v>
      </c>
      <c r="D3149" s="15">
        <f t="shared" ref="D3149:H3149" si="1623">SUM(D3153,D3154,D3155)</f>
        <v>0</v>
      </c>
      <c r="E3149" s="15">
        <f t="shared" si="1623"/>
        <v>0</v>
      </c>
      <c r="F3149" s="15">
        <f t="shared" si="1623"/>
        <v>0</v>
      </c>
      <c r="G3149" s="15">
        <f t="shared" si="1623"/>
        <v>0</v>
      </c>
      <c r="H3149" s="16">
        <f t="shared" si="1623"/>
        <v>0</v>
      </c>
      <c r="I3149" s="100">
        <f t="shared" si="1594"/>
        <v>0</v>
      </c>
    </row>
    <row r="3150" spans="1:9" s="3" customFormat="1" hidden="1" x14ac:dyDescent="0.2">
      <c r="A3150" s="33" t="s">
        <v>45</v>
      </c>
      <c r="B3150" s="34"/>
      <c r="C3150" s="15"/>
      <c r="D3150" s="15"/>
      <c r="E3150" s="15"/>
      <c r="F3150" s="15"/>
      <c r="G3150" s="15"/>
      <c r="H3150" s="16"/>
      <c r="I3150" s="100">
        <f t="shared" si="1594"/>
        <v>0</v>
      </c>
    </row>
    <row r="3151" spans="1:9" s="3" customFormat="1" hidden="1" x14ac:dyDescent="0.2">
      <c r="A3151" s="33" t="s">
        <v>46</v>
      </c>
      <c r="B3151" s="34"/>
      <c r="C3151" s="122">
        <v>0</v>
      </c>
      <c r="D3151" s="122">
        <f t="shared" ref="D3151:H3151" si="1624">D3153+D3154+D3155-D3152</f>
        <v>0</v>
      </c>
      <c r="E3151" s="122">
        <f t="shared" si="1624"/>
        <v>0</v>
      </c>
      <c r="F3151" s="122">
        <f t="shared" si="1624"/>
        <v>0</v>
      </c>
      <c r="G3151" s="122">
        <f t="shared" si="1624"/>
        <v>0</v>
      </c>
      <c r="H3151" s="123">
        <f t="shared" si="1624"/>
        <v>0</v>
      </c>
      <c r="I3151" s="100">
        <f t="shared" ref="I3151:I3214" si="1625">SUM(E3151:H3151)</f>
        <v>0</v>
      </c>
    </row>
    <row r="3152" spans="1:9" hidden="1" x14ac:dyDescent="0.2">
      <c r="A3152" s="33" t="s">
        <v>47</v>
      </c>
      <c r="B3152" s="34"/>
      <c r="C3152" s="15">
        <v>0</v>
      </c>
      <c r="D3152" s="15"/>
      <c r="E3152" s="15">
        <f>C3152+D3152</f>
        <v>0</v>
      </c>
      <c r="F3152" s="15"/>
      <c r="G3152" s="15"/>
      <c r="H3152" s="16"/>
      <c r="I3152" s="100">
        <f t="shared" si="1625"/>
        <v>0</v>
      </c>
    </row>
    <row r="3153" spans="1:10" hidden="1" x14ac:dyDescent="0.2">
      <c r="A3153" s="8" t="s">
        <v>115</v>
      </c>
      <c r="B3153" s="144" t="s">
        <v>116</v>
      </c>
      <c r="C3153" s="55">
        <v>0</v>
      </c>
      <c r="D3153" s="55"/>
      <c r="E3153" s="55">
        <f t="shared" ref="E3153:E3155" si="1626">C3153+D3153</f>
        <v>0</v>
      </c>
      <c r="F3153" s="55"/>
      <c r="G3153" s="55"/>
      <c r="H3153" s="95"/>
      <c r="I3153" s="100">
        <f t="shared" si="1625"/>
        <v>0</v>
      </c>
      <c r="J3153" s="69">
        <f>100/119</f>
        <v>0.84033613445378152</v>
      </c>
    </row>
    <row r="3154" spans="1:10" s="3" customFormat="1" hidden="1" x14ac:dyDescent="0.2">
      <c r="A3154" s="8" t="s">
        <v>107</v>
      </c>
      <c r="B3154" s="144" t="s">
        <v>117</v>
      </c>
      <c r="C3154" s="10">
        <v>0</v>
      </c>
      <c r="D3154" s="10"/>
      <c r="E3154" s="10">
        <f t="shared" si="1626"/>
        <v>0</v>
      </c>
      <c r="F3154" s="10"/>
      <c r="G3154" s="10"/>
      <c r="H3154" s="11">
        <f>ROUND(10000*K3154,1)</f>
        <v>0</v>
      </c>
      <c r="I3154" s="100">
        <f t="shared" si="1625"/>
        <v>0</v>
      </c>
    </row>
    <row r="3155" spans="1:10" hidden="1" x14ac:dyDescent="0.2">
      <c r="A3155" s="8" t="s">
        <v>109</v>
      </c>
      <c r="B3155" s="145" t="s">
        <v>118</v>
      </c>
      <c r="C3155" s="55">
        <v>0</v>
      </c>
      <c r="D3155" s="55"/>
      <c r="E3155" s="55">
        <f t="shared" si="1626"/>
        <v>0</v>
      </c>
      <c r="F3155" s="55"/>
      <c r="G3155" s="55"/>
      <c r="H3155" s="95"/>
      <c r="I3155" s="100">
        <f t="shared" si="1625"/>
        <v>0</v>
      </c>
      <c r="J3155" s="69">
        <f>19/119</f>
        <v>0.15966386554621848</v>
      </c>
    </row>
    <row r="3156" spans="1:10" s="3" customFormat="1" hidden="1" x14ac:dyDescent="0.2">
      <c r="A3156" s="29" t="s">
        <v>54</v>
      </c>
      <c r="B3156" s="30" t="s">
        <v>55</v>
      </c>
      <c r="C3156" s="15">
        <v>0</v>
      </c>
      <c r="D3156" s="15">
        <f t="shared" ref="D3156:H3156" si="1627">SUM(D3160,D3161,D3162)</f>
        <v>0</v>
      </c>
      <c r="E3156" s="15">
        <f t="shared" si="1627"/>
        <v>0</v>
      </c>
      <c r="F3156" s="15">
        <f t="shared" si="1627"/>
        <v>0</v>
      </c>
      <c r="G3156" s="15">
        <f t="shared" si="1627"/>
        <v>0</v>
      </c>
      <c r="H3156" s="16">
        <f t="shared" si="1627"/>
        <v>0</v>
      </c>
      <c r="I3156" s="100">
        <f t="shared" si="1625"/>
        <v>0</v>
      </c>
    </row>
    <row r="3157" spans="1:10" s="3" customFormat="1" hidden="1" x14ac:dyDescent="0.2">
      <c r="A3157" s="35" t="s">
        <v>45</v>
      </c>
      <c r="B3157" s="30"/>
      <c r="C3157" s="15"/>
      <c r="D3157" s="15"/>
      <c r="E3157" s="15"/>
      <c r="F3157" s="15"/>
      <c r="G3157" s="15"/>
      <c r="H3157" s="16"/>
      <c r="I3157" s="100">
        <f t="shared" si="1625"/>
        <v>0</v>
      </c>
    </row>
    <row r="3158" spans="1:10" s="3" customFormat="1" hidden="1" x14ac:dyDescent="0.2">
      <c r="A3158" s="33" t="s">
        <v>46</v>
      </c>
      <c r="B3158" s="34"/>
      <c r="C3158" s="15">
        <v>0</v>
      </c>
      <c r="D3158" s="15">
        <f t="shared" ref="D3158:H3158" si="1628">D3160+D3161+D3162-D3159</f>
        <v>0</v>
      </c>
      <c r="E3158" s="15">
        <f t="shared" si="1628"/>
        <v>0</v>
      </c>
      <c r="F3158" s="15">
        <f t="shared" si="1628"/>
        <v>0</v>
      </c>
      <c r="G3158" s="15">
        <f t="shared" si="1628"/>
        <v>0</v>
      </c>
      <c r="H3158" s="16">
        <f t="shared" si="1628"/>
        <v>0</v>
      </c>
      <c r="I3158" s="100">
        <f t="shared" si="1625"/>
        <v>0</v>
      </c>
    </row>
    <row r="3159" spans="1:10" s="3" customFormat="1" hidden="1" x14ac:dyDescent="0.2">
      <c r="A3159" s="33" t="s">
        <v>47</v>
      </c>
      <c r="B3159" s="34"/>
      <c r="C3159" s="15"/>
      <c r="D3159" s="15"/>
      <c r="E3159" s="15"/>
      <c r="F3159" s="15"/>
      <c r="G3159" s="15"/>
      <c r="H3159" s="16"/>
      <c r="I3159" s="100">
        <f t="shared" si="1625"/>
        <v>0</v>
      </c>
    </row>
    <row r="3160" spans="1:10" s="3" customFormat="1" hidden="1" x14ac:dyDescent="0.2">
      <c r="A3160" s="8" t="s">
        <v>48</v>
      </c>
      <c r="B3160" s="145" t="s">
        <v>56</v>
      </c>
      <c r="C3160" s="10">
        <v>0</v>
      </c>
      <c r="D3160" s="10"/>
      <c r="E3160" s="10">
        <f t="shared" ref="E3160:E3162" si="1629">C3160+D3160</f>
        <v>0</v>
      </c>
      <c r="F3160" s="10"/>
      <c r="G3160" s="10"/>
      <c r="H3160" s="11"/>
      <c r="I3160" s="100">
        <f t="shared" si="1625"/>
        <v>0</v>
      </c>
    </row>
    <row r="3161" spans="1:10" s="3" customFormat="1" hidden="1" x14ac:dyDescent="0.2">
      <c r="A3161" s="8" t="s">
        <v>50</v>
      </c>
      <c r="B3161" s="145" t="s">
        <v>57</v>
      </c>
      <c r="C3161" s="10">
        <v>0</v>
      </c>
      <c r="D3161" s="10"/>
      <c r="E3161" s="10">
        <f t="shared" si="1629"/>
        <v>0</v>
      </c>
      <c r="F3161" s="10"/>
      <c r="G3161" s="10"/>
      <c r="H3161" s="11"/>
      <c r="I3161" s="100">
        <f t="shared" si="1625"/>
        <v>0</v>
      </c>
    </row>
    <row r="3162" spans="1:10" s="3" customFormat="1" hidden="1" x14ac:dyDescent="0.2">
      <c r="A3162" s="8" t="s">
        <v>52</v>
      </c>
      <c r="B3162" s="145" t="s">
        <v>58</v>
      </c>
      <c r="C3162" s="10">
        <v>0</v>
      </c>
      <c r="D3162" s="10"/>
      <c r="E3162" s="10">
        <f t="shared" si="1629"/>
        <v>0</v>
      </c>
      <c r="F3162" s="10"/>
      <c r="G3162" s="10"/>
      <c r="H3162" s="11"/>
      <c r="I3162" s="100">
        <f t="shared" si="1625"/>
        <v>0</v>
      </c>
    </row>
    <row r="3163" spans="1:10" s="3" customFormat="1" hidden="1" x14ac:dyDescent="0.2">
      <c r="A3163" s="29" t="s">
        <v>59</v>
      </c>
      <c r="B3163" s="36" t="s">
        <v>60</v>
      </c>
      <c r="C3163" s="15">
        <v>0</v>
      </c>
      <c r="D3163" s="15">
        <f t="shared" ref="D3163:H3163" si="1630">SUM(D3167,D3168,D3169)</f>
        <v>0</v>
      </c>
      <c r="E3163" s="15">
        <f t="shared" si="1630"/>
        <v>0</v>
      </c>
      <c r="F3163" s="15">
        <f t="shared" si="1630"/>
        <v>0</v>
      </c>
      <c r="G3163" s="15">
        <f t="shared" si="1630"/>
        <v>0</v>
      </c>
      <c r="H3163" s="16">
        <f t="shared" si="1630"/>
        <v>0</v>
      </c>
      <c r="I3163" s="100">
        <f t="shared" si="1625"/>
        <v>0</v>
      </c>
    </row>
    <row r="3164" spans="1:10" s="3" customFormat="1" hidden="1" x14ac:dyDescent="0.2">
      <c r="A3164" s="35" t="s">
        <v>45</v>
      </c>
      <c r="B3164" s="36"/>
      <c r="C3164" s="15"/>
      <c r="D3164" s="15"/>
      <c r="E3164" s="15"/>
      <c r="F3164" s="15"/>
      <c r="G3164" s="15"/>
      <c r="H3164" s="16"/>
      <c r="I3164" s="100">
        <f t="shared" si="1625"/>
        <v>0</v>
      </c>
    </row>
    <row r="3165" spans="1:10" s="3" customFormat="1" hidden="1" x14ac:dyDescent="0.2">
      <c r="A3165" s="33" t="s">
        <v>46</v>
      </c>
      <c r="B3165" s="34"/>
      <c r="C3165" s="15">
        <v>0</v>
      </c>
      <c r="D3165" s="15">
        <f t="shared" ref="D3165:H3165" si="1631">D3167+D3168+D3169-D3166</f>
        <v>0</v>
      </c>
      <c r="E3165" s="15">
        <f t="shared" si="1631"/>
        <v>0</v>
      </c>
      <c r="F3165" s="15">
        <f t="shared" si="1631"/>
        <v>0</v>
      </c>
      <c r="G3165" s="15">
        <f t="shared" si="1631"/>
        <v>0</v>
      </c>
      <c r="H3165" s="16">
        <f t="shared" si="1631"/>
        <v>0</v>
      </c>
      <c r="I3165" s="100">
        <f t="shared" si="1625"/>
        <v>0</v>
      </c>
    </row>
    <row r="3166" spans="1:10" s="3" customFormat="1" hidden="1" x14ac:dyDescent="0.2">
      <c r="A3166" s="33" t="s">
        <v>47</v>
      </c>
      <c r="B3166" s="34"/>
      <c r="C3166" s="15"/>
      <c r="D3166" s="15"/>
      <c r="E3166" s="15"/>
      <c r="F3166" s="15"/>
      <c r="G3166" s="15"/>
      <c r="H3166" s="16"/>
      <c r="I3166" s="100">
        <f t="shared" si="1625"/>
        <v>0</v>
      </c>
    </row>
    <row r="3167" spans="1:10" s="3" customFormat="1" hidden="1" x14ac:dyDescent="0.2">
      <c r="A3167" s="8" t="s">
        <v>48</v>
      </c>
      <c r="B3167" s="145" t="s">
        <v>61</v>
      </c>
      <c r="C3167" s="10">
        <v>0</v>
      </c>
      <c r="D3167" s="10"/>
      <c r="E3167" s="10">
        <f t="shared" ref="E3167:E3169" si="1632">C3167+D3167</f>
        <v>0</v>
      </c>
      <c r="F3167" s="10"/>
      <c r="G3167" s="10"/>
      <c r="H3167" s="11"/>
      <c r="I3167" s="100">
        <f t="shared" si="1625"/>
        <v>0</v>
      </c>
    </row>
    <row r="3168" spans="1:10" s="3" customFormat="1" hidden="1" x14ac:dyDescent="0.2">
      <c r="A3168" s="8" t="s">
        <v>50</v>
      </c>
      <c r="B3168" s="145" t="s">
        <v>62</v>
      </c>
      <c r="C3168" s="10">
        <v>0</v>
      </c>
      <c r="D3168" s="10"/>
      <c r="E3168" s="10">
        <f t="shared" si="1632"/>
        <v>0</v>
      </c>
      <c r="F3168" s="10"/>
      <c r="G3168" s="10"/>
      <c r="H3168" s="11"/>
      <c r="I3168" s="100">
        <f t="shared" si="1625"/>
        <v>0</v>
      </c>
    </row>
    <row r="3169" spans="1:9" s="3" customFormat="1" hidden="1" x14ac:dyDescent="0.2">
      <c r="A3169" s="8" t="s">
        <v>52</v>
      </c>
      <c r="B3169" s="145" t="s">
        <v>63</v>
      </c>
      <c r="C3169" s="10">
        <v>0</v>
      </c>
      <c r="D3169" s="10"/>
      <c r="E3169" s="10">
        <f t="shared" si="1632"/>
        <v>0</v>
      </c>
      <c r="F3169" s="10"/>
      <c r="G3169" s="10"/>
      <c r="H3169" s="11"/>
      <c r="I3169" s="100">
        <f t="shared" si="1625"/>
        <v>0</v>
      </c>
    </row>
    <row r="3170" spans="1:9" s="3" customFormat="1" hidden="1" x14ac:dyDescent="0.2">
      <c r="A3170" s="37"/>
      <c r="B3170" s="24"/>
      <c r="C3170" s="10"/>
      <c r="D3170" s="10"/>
      <c r="E3170" s="10"/>
      <c r="F3170" s="10"/>
      <c r="G3170" s="10"/>
      <c r="H3170" s="11"/>
      <c r="I3170" s="100">
        <f t="shared" si="1625"/>
        <v>0</v>
      </c>
    </row>
    <row r="3171" spans="1:9" hidden="1" x14ac:dyDescent="0.2">
      <c r="A3171" s="29" t="s">
        <v>119</v>
      </c>
      <c r="B3171" s="30">
        <v>71</v>
      </c>
      <c r="C3171" s="15">
        <v>0</v>
      </c>
      <c r="D3171" s="15">
        <f t="shared" ref="D3171:H3171" si="1633">SUM(D3172)</f>
        <v>0</v>
      </c>
      <c r="E3171" s="15">
        <f t="shared" si="1633"/>
        <v>0</v>
      </c>
      <c r="F3171" s="15">
        <f t="shared" si="1633"/>
        <v>0</v>
      </c>
      <c r="G3171" s="15">
        <f t="shared" si="1633"/>
        <v>0</v>
      </c>
      <c r="H3171" s="16">
        <f t="shared" si="1633"/>
        <v>0</v>
      </c>
      <c r="I3171" s="100">
        <f t="shared" si="1625"/>
        <v>0</v>
      </c>
    </row>
    <row r="3172" spans="1:9" hidden="1" x14ac:dyDescent="0.2">
      <c r="A3172" s="19" t="s">
        <v>120</v>
      </c>
      <c r="B3172" s="143" t="s">
        <v>121</v>
      </c>
      <c r="C3172" s="55">
        <v>0</v>
      </c>
      <c r="D3172" s="55"/>
      <c r="E3172" s="55">
        <f>C3172+D3172</f>
        <v>0</v>
      </c>
      <c r="F3172" s="55"/>
      <c r="G3172" s="55"/>
      <c r="H3172" s="95"/>
      <c r="I3172" s="100">
        <f t="shared" si="1625"/>
        <v>0</v>
      </c>
    </row>
    <row r="3173" spans="1:9" s="3" customFormat="1" hidden="1" x14ac:dyDescent="0.2">
      <c r="A3173" s="37"/>
      <c r="B3173" s="24"/>
      <c r="C3173" s="10"/>
      <c r="D3173" s="10"/>
      <c r="E3173" s="10"/>
      <c r="F3173" s="10"/>
      <c r="G3173" s="10"/>
      <c r="H3173" s="11"/>
      <c r="I3173" s="100">
        <f t="shared" si="1625"/>
        <v>0</v>
      </c>
    </row>
    <row r="3174" spans="1:9" s="3" customFormat="1" hidden="1" x14ac:dyDescent="0.2">
      <c r="A3174" s="17" t="s">
        <v>64</v>
      </c>
      <c r="B3174" s="36" t="s">
        <v>65</v>
      </c>
      <c r="C3174" s="15">
        <v>0</v>
      </c>
      <c r="D3174" s="15"/>
      <c r="E3174" s="15">
        <f>C3174+D3174</f>
        <v>0</v>
      </c>
      <c r="F3174" s="15"/>
      <c r="G3174" s="15"/>
      <c r="H3174" s="16"/>
      <c r="I3174" s="100">
        <f t="shared" si="1625"/>
        <v>0</v>
      </c>
    </row>
    <row r="3175" spans="1:9" s="3" customFormat="1" hidden="1" x14ac:dyDescent="0.2">
      <c r="A3175" s="37"/>
      <c r="B3175" s="24"/>
      <c r="C3175" s="10"/>
      <c r="D3175" s="10"/>
      <c r="E3175" s="10"/>
      <c r="F3175" s="10"/>
      <c r="G3175" s="10"/>
      <c r="H3175" s="11"/>
      <c r="I3175" s="100">
        <f t="shared" si="1625"/>
        <v>0</v>
      </c>
    </row>
    <row r="3176" spans="1:9" s="3" customFormat="1" hidden="1" x14ac:dyDescent="0.2">
      <c r="A3176" s="17" t="s">
        <v>66</v>
      </c>
      <c r="B3176" s="36"/>
      <c r="C3176" s="15">
        <v>0</v>
      </c>
      <c r="D3176" s="15">
        <f t="shared" ref="D3176:H3176" si="1634">D3123-D3144</f>
        <v>0</v>
      </c>
      <c r="E3176" s="15">
        <f t="shared" si="1634"/>
        <v>0</v>
      </c>
      <c r="F3176" s="15">
        <f t="shared" si="1634"/>
        <v>0</v>
      </c>
      <c r="G3176" s="15">
        <f t="shared" si="1634"/>
        <v>0</v>
      </c>
      <c r="H3176" s="16">
        <f t="shared" si="1634"/>
        <v>0</v>
      </c>
      <c r="I3176" s="100">
        <f t="shared" si="1625"/>
        <v>0</v>
      </c>
    </row>
    <row r="3177" spans="1:9" s="3" customFormat="1" hidden="1" x14ac:dyDescent="0.2">
      <c r="A3177" s="23"/>
      <c r="B3177" s="24"/>
      <c r="C3177" s="10"/>
      <c r="D3177" s="10"/>
      <c r="E3177" s="10"/>
      <c r="F3177" s="10"/>
      <c r="G3177" s="10"/>
      <c r="H3177" s="11"/>
      <c r="I3177" s="100">
        <f t="shared" si="1625"/>
        <v>0</v>
      </c>
    </row>
    <row r="3178" spans="1:9" s="1" customFormat="1" hidden="1" x14ac:dyDescent="0.2">
      <c r="A3178" s="47" t="s">
        <v>80</v>
      </c>
      <c r="B3178" s="48"/>
      <c r="C3178" s="49">
        <v>0</v>
      </c>
      <c r="D3178" s="49">
        <f t="shared" ref="D3178:H3178" si="1635">D3179</f>
        <v>0</v>
      </c>
      <c r="E3178" s="49">
        <f t="shared" si="1635"/>
        <v>0</v>
      </c>
      <c r="F3178" s="49">
        <f t="shared" si="1635"/>
        <v>0</v>
      </c>
      <c r="G3178" s="49">
        <f t="shared" si="1635"/>
        <v>0</v>
      </c>
      <c r="H3178" s="50">
        <f t="shared" si="1635"/>
        <v>0</v>
      </c>
      <c r="I3178" s="100">
        <f t="shared" si="1625"/>
        <v>0</v>
      </c>
    </row>
    <row r="3179" spans="1:9" s="2" customFormat="1" hidden="1" x14ac:dyDescent="0.2">
      <c r="A3179" s="56" t="s">
        <v>71</v>
      </c>
      <c r="B3179" s="57"/>
      <c r="C3179" s="58">
        <v>0</v>
      </c>
      <c r="D3179" s="58">
        <f t="shared" ref="D3179:H3179" si="1636">SUM(D3180,D3181,D3182,D3186)</f>
        <v>0</v>
      </c>
      <c r="E3179" s="58">
        <f t="shared" si="1636"/>
        <v>0</v>
      </c>
      <c r="F3179" s="58">
        <f t="shared" si="1636"/>
        <v>0</v>
      </c>
      <c r="G3179" s="58">
        <f t="shared" si="1636"/>
        <v>0</v>
      </c>
      <c r="H3179" s="59">
        <f t="shared" si="1636"/>
        <v>0</v>
      </c>
      <c r="I3179" s="100">
        <f t="shared" si="1625"/>
        <v>0</v>
      </c>
    </row>
    <row r="3180" spans="1:9" s="3" customFormat="1" hidden="1" x14ac:dyDescent="0.2">
      <c r="A3180" s="8" t="s">
        <v>72</v>
      </c>
      <c r="B3180" s="9"/>
      <c r="C3180" s="10">
        <v>0</v>
      </c>
      <c r="D3180" s="10"/>
      <c r="E3180" s="10">
        <f>SUM(C3180,D3180)</f>
        <v>0</v>
      </c>
      <c r="F3180" s="10"/>
      <c r="G3180" s="10"/>
      <c r="H3180" s="11"/>
      <c r="I3180" s="100">
        <f t="shared" si="1625"/>
        <v>0</v>
      </c>
    </row>
    <row r="3181" spans="1:9" s="3" customFormat="1" ht="25.5" hidden="1" x14ac:dyDescent="0.2">
      <c r="A3181" s="8" t="s">
        <v>136</v>
      </c>
      <c r="B3181" s="12"/>
      <c r="C3181" s="10">
        <v>0</v>
      </c>
      <c r="D3181" s="10"/>
      <c r="E3181" s="10">
        <f t="shared" ref="E3181:E3185" si="1637">SUM(C3181,D3181)</f>
        <v>0</v>
      </c>
      <c r="F3181" s="10"/>
      <c r="G3181" s="10"/>
      <c r="H3181" s="11"/>
      <c r="I3181" s="100">
        <f t="shared" si="1625"/>
        <v>0</v>
      </c>
    </row>
    <row r="3182" spans="1:9" s="3" customFormat="1" hidden="1" x14ac:dyDescent="0.2">
      <c r="A3182" s="13" t="s">
        <v>123</v>
      </c>
      <c r="B3182" s="14" t="s">
        <v>104</v>
      </c>
      <c r="C3182" s="15">
        <v>0</v>
      </c>
      <c r="D3182" s="15">
        <f>SUM(D3183:D3185)</f>
        <v>0</v>
      </c>
      <c r="E3182" s="15">
        <f t="shared" si="1637"/>
        <v>0</v>
      </c>
      <c r="F3182" s="15">
        <f t="shared" ref="F3182:H3182" si="1638">SUM(F3183:F3185)</f>
        <v>0</v>
      </c>
      <c r="G3182" s="15">
        <f t="shared" si="1638"/>
        <v>0</v>
      </c>
      <c r="H3182" s="16">
        <f t="shared" si="1638"/>
        <v>0</v>
      </c>
      <c r="I3182" s="100">
        <f t="shared" si="1625"/>
        <v>0</v>
      </c>
    </row>
    <row r="3183" spans="1:9" s="3" customFormat="1" hidden="1" x14ac:dyDescent="0.2">
      <c r="A3183" s="121" t="s">
        <v>105</v>
      </c>
      <c r="B3183" s="9" t="s">
        <v>106</v>
      </c>
      <c r="C3183" s="10">
        <v>0</v>
      </c>
      <c r="D3183" s="10"/>
      <c r="E3183" s="10">
        <f t="shared" si="1637"/>
        <v>0</v>
      </c>
      <c r="F3183" s="10"/>
      <c r="G3183" s="10"/>
      <c r="H3183" s="11"/>
      <c r="I3183" s="100">
        <f t="shared" si="1625"/>
        <v>0</v>
      </c>
    </row>
    <row r="3184" spans="1:9" s="3" customFormat="1" hidden="1" x14ac:dyDescent="0.2">
      <c r="A3184" s="121" t="s">
        <v>107</v>
      </c>
      <c r="B3184" s="9" t="s">
        <v>108</v>
      </c>
      <c r="C3184" s="10">
        <v>0</v>
      </c>
      <c r="D3184" s="10"/>
      <c r="E3184" s="10">
        <f t="shared" si="1637"/>
        <v>0</v>
      </c>
      <c r="F3184" s="10"/>
      <c r="G3184" s="10"/>
      <c r="H3184" s="11"/>
      <c r="I3184" s="100">
        <f t="shared" si="1625"/>
        <v>0</v>
      </c>
    </row>
    <row r="3185" spans="1:9" s="3" customFormat="1" hidden="1" x14ac:dyDescent="0.2">
      <c r="A3185" s="121" t="s">
        <v>109</v>
      </c>
      <c r="B3185" s="9" t="s">
        <v>110</v>
      </c>
      <c r="C3185" s="10">
        <v>0</v>
      </c>
      <c r="D3185" s="10"/>
      <c r="E3185" s="10">
        <f t="shared" si="1637"/>
        <v>0</v>
      </c>
      <c r="F3185" s="10"/>
      <c r="G3185" s="10"/>
      <c r="H3185" s="11"/>
      <c r="I3185" s="100">
        <f t="shared" si="1625"/>
        <v>0</v>
      </c>
    </row>
    <row r="3186" spans="1:9" s="3" customFormat="1" ht="25.5" hidden="1" x14ac:dyDescent="0.2">
      <c r="A3186" s="13" t="s">
        <v>13</v>
      </c>
      <c r="B3186" s="14" t="s">
        <v>14</v>
      </c>
      <c r="C3186" s="15">
        <v>0</v>
      </c>
      <c r="D3186" s="15">
        <f t="shared" ref="D3186:H3186" si="1639">SUM(D3187,D3191,D3195)</f>
        <v>0</v>
      </c>
      <c r="E3186" s="15">
        <f t="shared" si="1639"/>
        <v>0</v>
      </c>
      <c r="F3186" s="15">
        <f t="shared" si="1639"/>
        <v>0</v>
      </c>
      <c r="G3186" s="15">
        <f t="shared" si="1639"/>
        <v>0</v>
      </c>
      <c r="H3186" s="16">
        <f t="shared" si="1639"/>
        <v>0</v>
      </c>
      <c r="I3186" s="100">
        <f t="shared" si="1625"/>
        <v>0</v>
      </c>
    </row>
    <row r="3187" spans="1:9" s="3" customFormat="1" hidden="1" x14ac:dyDescent="0.2">
      <c r="A3187" s="17" t="s">
        <v>15</v>
      </c>
      <c r="B3187" s="18" t="s">
        <v>16</v>
      </c>
      <c r="C3187" s="15">
        <v>0</v>
      </c>
      <c r="D3187" s="15">
        <f t="shared" ref="D3187:H3187" si="1640">SUM(D3188:D3190)</f>
        <v>0</v>
      </c>
      <c r="E3187" s="15">
        <f t="shared" si="1640"/>
        <v>0</v>
      </c>
      <c r="F3187" s="15">
        <f t="shared" si="1640"/>
        <v>0</v>
      </c>
      <c r="G3187" s="15">
        <f t="shared" si="1640"/>
        <v>0</v>
      </c>
      <c r="H3187" s="16">
        <f t="shared" si="1640"/>
        <v>0</v>
      </c>
      <c r="I3187" s="100">
        <f t="shared" si="1625"/>
        <v>0</v>
      </c>
    </row>
    <row r="3188" spans="1:9" s="3" customFormat="1" hidden="1" x14ac:dyDescent="0.2">
      <c r="A3188" s="19" t="s">
        <v>17</v>
      </c>
      <c r="B3188" s="20" t="s">
        <v>18</v>
      </c>
      <c r="C3188" s="10">
        <v>0</v>
      </c>
      <c r="D3188" s="10"/>
      <c r="E3188" s="10">
        <f t="shared" ref="E3188:E3190" si="1641">SUM(C3188,D3188)</f>
        <v>0</v>
      </c>
      <c r="F3188" s="10"/>
      <c r="G3188" s="10"/>
      <c r="H3188" s="11"/>
      <c r="I3188" s="100">
        <f t="shared" si="1625"/>
        <v>0</v>
      </c>
    </row>
    <row r="3189" spans="1:9" s="3" customFormat="1" hidden="1" x14ac:dyDescent="0.2">
      <c r="A3189" s="19" t="s">
        <v>19</v>
      </c>
      <c r="B3189" s="21" t="s">
        <v>20</v>
      </c>
      <c r="C3189" s="10">
        <v>0</v>
      </c>
      <c r="D3189" s="10"/>
      <c r="E3189" s="10">
        <f t="shared" si="1641"/>
        <v>0</v>
      </c>
      <c r="F3189" s="10"/>
      <c r="G3189" s="10"/>
      <c r="H3189" s="11"/>
      <c r="I3189" s="100">
        <f t="shared" si="1625"/>
        <v>0</v>
      </c>
    </row>
    <row r="3190" spans="1:9" s="3" customFormat="1" hidden="1" x14ac:dyDescent="0.2">
      <c r="A3190" s="19" t="s">
        <v>21</v>
      </c>
      <c r="B3190" s="21" t="s">
        <v>22</v>
      </c>
      <c r="C3190" s="10">
        <v>0</v>
      </c>
      <c r="D3190" s="10"/>
      <c r="E3190" s="10">
        <f t="shared" si="1641"/>
        <v>0</v>
      </c>
      <c r="F3190" s="10"/>
      <c r="G3190" s="10"/>
      <c r="H3190" s="11"/>
      <c r="I3190" s="100">
        <f t="shared" si="1625"/>
        <v>0</v>
      </c>
    </row>
    <row r="3191" spans="1:9" s="3" customFormat="1" hidden="1" x14ac:dyDescent="0.2">
      <c r="A3191" s="17" t="s">
        <v>23</v>
      </c>
      <c r="B3191" s="22" t="s">
        <v>24</v>
      </c>
      <c r="C3191" s="15">
        <v>0</v>
      </c>
      <c r="D3191" s="15">
        <f t="shared" ref="D3191:H3191" si="1642">SUM(D3192:D3194)</f>
        <v>0</v>
      </c>
      <c r="E3191" s="15">
        <f t="shared" si="1642"/>
        <v>0</v>
      </c>
      <c r="F3191" s="15">
        <f t="shared" si="1642"/>
        <v>0</v>
      </c>
      <c r="G3191" s="15">
        <f t="shared" si="1642"/>
        <v>0</v>
      </c>
      <c r="H3191" s="16">
        <f t="shared" si="1642"/>
        <v>0</v>
      </c>
      <c r="I3191" s="100">
        <f t="shared" si="1625"/>
        <v>0</v>
      </c>
    </row>
    <row r="3192" spans="1:9" s="3" customFormat="1" hidden="1" x14ac:dyDescent="0.2">
      <c r="A3192" s="19" t="s">
        <v>17</v>
      </c>
      <c r="B3192" s="21" t="s">
        <v>25</v>
      </c>
      <c r="C3192" s="10">
        <v>0</v>
      </c>
      <c r="D3192" s="10"/>
      <c r="E3192" s="10">
        <f t="shared" ref="E3192:E3194" si="1643">SUM(C3192,D3192)</f>
        <v>0</v>
      </c>
      <c r="F3192" s="10"/>
      <c r="G3192" s="10"/>
      <c r="H3192" s="11"/>
      <c r="I3192" s="100">
        <f t="shared" si="1625"/>
        <v>0</v>
      </c>
    </row>
    <row r="3193" spans="1:9" s="3" customFormat="1" hidden="1" x14ac:dyDescent="0.2">
      <c r="A3193" s="19" t="s">
        <v>19</v>
      </c>
      <c r="B3193" s="21" t="s">
        <v>26</v>
      </c>
      <c r="C3193" s="10">
        <v>0</v>
      </c>
      <c r="D3193" s="10"/>
      <c r="E3193" s="10">
        <f t="shared" si="1643"/>
        <v>0</v>
      </c>
      <c r="F3193" s="10"/>
      <c r="G3193" s="10"/>
      <c r="H3193" s="11"/>
      <c r="I3193" s="100">
        <f t="shared" si="1625"/>
        <v>0</v>
      </c>
    </row>
    <row r="3194" spans="1:9" s="3" customFormat="1" hidden="1" x14ac:dyDescent="0.2">
      <c r="A3194" s="19" t="s">
        <v>21</v>
      </c>
      <c r="B3194" s="21" t="s">
        <v>27</v>
      </c>
      <c r="C3194" s="10">
        <v>0</v>
      </c>
      <c r="D3194" s="10"/>
      <c r="E3194" s="10">
        <f t="shared" si="1643"/>
        <v>0</v>
      </c>
      <c r="F3194" s="10"/>
      <c r="G3194" s="10"/>
      <c r="H3194" s="11"/>
      <c r="I3194" s="100">
        <f t="shared" si="1625"/>
        <v>0</v>
      </c>
    </row>
    <row r="3195" spans="1:9" s="3" customFormat="1" hidden="1" x14ac:dyDescent="0.2">
      <c r="A3195" s="17" t="s">
        <v>28</v>
      </c>
      <c r="B3195" s="22" t="s">
        <v>29</v>
      </c>
      <c r="C3195" s="15">
        <v>0</v>
      </c>
      <c r="D3195" s="15">
        <f t="shared" ref="D3195:H3195" si="1644">SUM(D3196:D3198)</f>
        <v>0</v>
      </c>
      <c r="E3195" s="15">
        <f t="shared" si="1644"/>
        <v>0</v>
      </c>
      <c r="F3195" s="15">
        <f t="shared" si="1644"/>
        <v>0</v>
      </c>
      <c r="G3195" s="15">
        <f t="shared" si="1644"/>
        <v>0</v>
      </c>
      <c r="H3195" s="16">
        <f t="shared" si="1644"/>
        <v>0</v>
      </c>
      <c r="I3195" s="100">
        <f t="shared" si="1625"/>
        <v>0</v>
      </c>
    </row>
    <row r="3196" spans="1:9" s="3" customFormat="1" hidden="1" x14ac:dyDescent="0.2">
      <c r="A3196" s="19" t="s">
        <v>17</v>
      </c>
      <c r="B3196" s="21" t="s">
        <v>30</v>
      </c>
      <c r="C3196" s="10">
        <v>0</v>
      </c>
      <c r="D3196" s="10"/>
      <c r="E3196" s="10">
        <f t="shared" ref="E3196:E3198" si="1645">SUM(C3196,D3196)</f>
        <v>0</v>
      </c>
      <c r="F3196" s="10"/>
      <c r="G3196" s="10"/>
      <c r="H3196" s="11"/>
      <c r="I3196" s="100">
        <f t="shared" si="1625"/>
        <v>0</v>
      </c>
    </row>
    <row r="3197" spans="1:9" s="3" customFormat="1" hidden="1" x14ac:dyDescent="0.2">
      <c r="A3197" s="19" t="s">
        <v>19</v>
      </c>
      <c r="B3197" s="21" t="s">
        <v>31</v>
      </c>
      <c r="C3197" s="10">
        <v>0</v>
      </c>
      <c r="D3197" s="10"/>
      <c r="E3197" s="10">
        <f t="shared" si="1645"/>
        <v>0</v>
      </c>
      <c r="F3197" s="10"/>
      <c r="G3197" s="10"/>
      <c r="H3197" s="11"/>
      <c r="I3197" s="100">
        <f t="shared" si="1625"/>
        <v>0</v>
      </c>
    </row>
    <row r="3198" spans="1:9" s="3" customFormat="1" hidden="1" x14ac:dyDescent="0.2">
      <c r="A3198" s="19" t="s">
        <v>21</v>
      </c>
      <c r="B3198" s="21" t="s">
        <v>32</v>
      </c>
      <c r="C3198" s="10">
        <v>0</v>
      </c>
      <c r="D3198" s="10"/>
      <c r="E3198" s="10">
        <f t="shared" si="1645"/>
        <v>0</v>
      </c>
      <c r="F3198" s="10"/>
      <c r="G3198" s="10"/>
      <c r="H3198" s="11"/>
      <c r="I3198" s="100">
        <f t="shared" si="1625"/>
        <v>0</v>
      </c>
    </row>
    <row r="3199" spans="1:9" s="2" customFormat="1" hidden="1" x14ac:dyDescent="0.2">
      <c r="A3199" s="56" t="s">
        <v>69</v>
      </c>
      <c r="B3199" s="57"/>
      <c r="C3199" s="58">
        <v>0</v>
      </c>
      <c r="D3199" s="58">
        <f>SUM(D3200,D3203,D3229,D3226)</f>
        <v>0</v>
      </c>
      <c r="E3199" s="58">
        <f t="shared" ref="E3199:H3199" si="1646">SUM(E3200,E3203,E3229,E3226)</f>
        <v>0</v>
      </c>
      <c r="F3199" s="58">
        <f t="shared" si="1646"/>
        <v>0</v>
      </c>
      <c r="G3199" s="58">
        <f t="shared" si="1646"/>
        <v>0</v>
      </c>
      <c r="H3199" s="59">
        <f t="shared" si="1646"/>
        <v>0</v>
      </c>
      <c r="I3199" s="100">
        <f t="shared" si="1625"/>
        <v>0</v>
      </c>
    </row>
    <row r="3200" spans="1:9" s="3" customFormat="1" hidden="1" x14ac:dyDescent="0.2">
      <c r="A3200" s="29" t="s">
        <v>34</v>
      </c>
      <c r="B3200" s="30">
        <v>20</v>
      </c>
      <c r="C3200" s="15">
        <v>0</v>
      </c>
      <c r="D3200" s="15">
        <f t="shared" ref="D3200:H3200" si="1647">SUM(D3201)</f>
        <v>0</v>
      </c>
      <c r="E3200" s="15">
        <f t="shared" si="1647"/>
        <v>0</v>
      </c>
      <c r="F3200" s="15">
        <f t="shared" si="1647"/>
        <v>0</v>
      </c>
      <c r="G3200" s="15">
        <f t="shared" si="1647"/>
        <v>0</v>
      </c>
      <c r="H3200" s="16">
        <f t="shared" si="1647"/>
        <v>0</v>
      </c>
      <c r="I3200" s="100">
        <f t="shared" si="1625"/>
        <v>0</v>
      </c>
    </row>
    <row r="3201" spans="1:11" s="3" customFormat="1" hidden="1" x14ac:dyDescent="0.2">
      <c r="A3201" s="19" t="s">
        <v>37</v>
      </c>
      <c r="B3201" s="143" t="s">
        <v>38</v>
      </c>
      <c r="C3201" s="10">
        <v>0</v>
      </c>
      <c r="D3201" s="10"/>
      <c r="E3201" s="10">
        <f>C3201+D3201</f>
        <v>0</v>
      </c>
      <c r="F3201" s="10"/>
      <c r="G3201" s="10"/>
      <c r="H3201" s="11"/>
      <c r="I3201" s="100">
        <f t="shared" si="1625"/>
        <v>0</v>
      </c>
    </row>
    <row r="3202" spans="1:11" s="3" customFormat="1" hidden="1" x14ac:dyDescent="0.2">
      <c r="A3202" s="19"/>
      <c r="B3202" s="20"/>
      <c r="C3202" s="10"/>
      <c r="D3202" s="10"/>
      <c r="E3202" s="10"/>
      <c r="F3202" s="10"/>
      <c r="G3202" s="10"/>
      <c r="H3202" s="11"/>
      <c r="I3202" s="100">
        <f t="shared" si="1625"/>
        <v>0</v>
      </c>
    </row>
    <row r="3203" spans="1:11" s="3" customFormat="1" ht="25.5" hidden="1" x14ac:dyDescent="0.2">
      <c r="A3203" s="146" t="s">
        <v>113</v>
      </c>
      <c r="B3203" s="31">
        <v>60</v>
      </c>
      <c r="C3203" s="15">
        <v>0</v>
      </c>
      <c r="D3203" s="15">
        <f t="shared" ref="D3203:H3203" si="1648">SUM(D3204,D3211,D3218)</f>
        <v>0</v>
      </c>
      <c r="E3203" s="15">
        <f t="shared" si="1648"/>
        <v>0</v>
      </c>
      <c r="F3203" s="15">
        <f t="shared" si="1648"/>
        <v>0</v>
      </c>
      <c r="G3203" s="15">
        <f t="shared" si="1648"/>
        <v>0</v>
      </c>
      <c r="H3203" s="16">
        <f t="shared" si="1648"/>
        <v>0</v>
      </c>
      <c r="I3203" s="100">
        <f t="shared" si="1625"/>
        <v>0</v>
      </c>
    </row>
    <row r="3204" spans="1:11" s="3" customFormat="1" ht="25.5" hidden="1" x14ac:dyDescent="0.2">
      <c r="A3204" s="29" t="s">
        <v>114</v>
      </c>
      <c r="B3204" s="32">
        <v>60</v>
      </c>
      <c r="C3204" s="15">
        <v>0</v>
      </c>
      <c r="D3204" s="15">
        <f t="shared" ref="D3204:H3204" si="1649">SUM(D3208,D3209,D3210)</f>
        <v>0</v>
      </c>
      <c r="E3204" s="15">
        <f t="shared" si="1649"/>
        <v>0</v>
      </c>
      <c r="F3204" s="15">
        <f t="shared" si="1649"/>
        <v>0</v>
      </c>
      <c r="G3204" s="15">
        <f t="shared" si="1649"/>
        <v>0</v>
      </c>
      <c r="H3204" s="16">
        <f t="shared" si="1649"/>
        <v>0</v>
      </c>
      <c r="I3204" s="100">
        <f t="shared" si="1625"/>
        <v>0</v>
      </c>
    </row>
    <row r="3205" spans="1:11" s="3" customFormat="1" hidden="1" x14ac:dyDescent="0.2">
      <c r="A3205" s="33" t="s">
        <v>45</v>
      </c>
      <c r="B3205" s="34"/>
      <c r="C3205" s="15"/>
      <c r="D3205" s="15"/>
      <c r="E3205" s="15"/>
      <c r="F3205" s="15"/>
      <c r="G3205" s="15"/>
      <c r="H3205" s="16"/>
      <c r="I3205" s="100">
        <f t="shared" si="1625"/>
        <v>0</v>
      </c>
    </row>
    <row r="3206" spans="1:11" s="3" customFormat="1" hidden="1" x14ac:dyDescent="0.2">
      <c r="A3206" s="33" t="s">
        <v>46</v>
      </c>
      <c r="B3206" s="34"/>
      <c r="C3206" s="15">
        <v>0</v>
      </c>
      <c r="D3206" s="15">
        <f t="shared" ref="D3206:H3206" si="1650">D3208+D3209+D3210-D3207</f>
        <v>0</v>
      </c>
      <c r="E3206" s="15">
        <f t="shared" si="1650"/>
        <v>0</v>
      </c>
      <c r="F3206" s="15">
        <f t="shared" si="1650"/>
        <v>0</v>
      </c>
      <c r="G3206" s="15">
        <f t="shared" si="1650"/>
        <v>0</v>
      </c>
      <c r="H3206" s="16">
        <f t="shared" si="1650"/>
        <v>0</v>
      </c>
      <c r="I3206" s="100">
        <f t="shared" si="1625"/>
        <v>0</v>
      </c>
    </row>
    <row r="3207" spans="1:11" s="3" customFormat="1" hidden="1" x14ac:dyDescent="0.2">
      <c r="A3207" s="33" t="s">
        <v>47</v>
      </c>
      <c r="B3207" s="34"/>
      <c r="C3207" s="15">
        <v>0</v>
      </c>
      <c r="D3207" s="15"/>
      <c r="E3207" s="15">
        <f t="shared" ref="E3207:E3210" si="1651">C3207+D3207</f>
        <v>0</v>
      </c>
      <c r="F3207" s="15"/>
      <c r="G3207" s="15"/>
      <c r="H3207" s="16"/>
      <c r="I3207" s="100">
        <f t="shared" si="1625"/>
        <v>0</v>
      </c>
    </row>
    <row r="3208" spans="1:11" s="3" customFormat="1" hidden="1" x14ac:dyDescent="0.2">
      <c r="A3208" s="8" t="s">
        <v>115</v>
      </c>
      <c r="B3208" s="144" t="s">
        <v>116</v>
      </c>
      <c r="C3208" s="10">
        <v>0</v>
      </c>
      <c r="D3208" s="10"/>
      <c r="E3208" s="10">
        <f t="shared" si="1651"/>
        <v>0</v>
      </c>
      <c r="F3208" s="10"/>
      <c r="G3208" s="10"/>
      <c r="H3208" s="11"/>
      <c r="I3208" s="100">
        <f t="shared" si="1625"/>
        <v>0</v>
      </c>
      <c r="J3208" s="3">
        <v>0.02</v>
      </c>
      <c r="K3208" s="3">
        <v>0.13</v>
      </c>
    </row>
    <row r="3209" spans="1:11" s="3" customFormat="1" hidden="1" x14ac:dyDescent="0.2">
      <c r="A3209" s="8" t="s">
        <v>107</v>
      </c>
      <c r="B3209" s="144" t="s">
        <v>117</v>
      </c>
      <c r="C3209" s="10">
        <v>0</v>
      </c>
      <c r="D3209" s="10"/>
      <c r="E3209" s="10">
        <f t="shared" si="1651"/>
        <v>0</v>
      </c>
      <c r="F3209" s="10"/>
      <c r="G3209" s="10"/>
      <c r="H3209" s="11"/>
      <c r="I3209" s="100">
        <f t="shared" si="1625"/>
        <v>0</v>
      </c>
      <c r="J3209" s="3">
        <v>0.85</v>
      </c>
    </row>
    <row r="3210" spans="1:11" s="3" customFormat="1" hidden="1" x14ac:dyDescent="0.2">
      <c r="A3210" s="8" t="s">
        <v>109</v>
      </c>
      <c r="B3210" s="145" t="s">
        <v>118</v>
      </c>
      <c r="C3210" s="10">
        <v>0</v>
      </c>
      <c r="D3210" s="10"/>
      <c r="E3210" s="10">
        <f t="shared" si="1651"/>
        <v>0</v>
      </c>
      <c r="F3210" s="10"/>
      <c r="G3210" s="10"/>
      <c r="H3210" s="11"/>
      <c r="I3210" s="100">
        <f t="shared" si="1625"/>
        <v>0</v>
      </c>
    </row>
    <row r="3211" spans="1:11" s="3" customFormat="1" hidden="1" x14ac:dyDescent="0.2">
      <c r="A3211" s="29" t="s">
        <v>54</v>
      </c>
      <c r="B3211" s="30" t="s">
        <v>55</v>
      </c>
      <c r="C3211" s="15">
        <v>0</v>
      </c>
      <c r="D3211" s="15">
        <f t="shared" ref="D3211:H3211" si="1652">SUM(D3215,D3216,D3217)</f>
        <v>0</v>
      </c>
      <c r="E3211" s="15">
        <f t="shared" si="1652"/>
        <v>0</v>
      </c>
      <c r="F3211" s="15">
        <f t="shared" si="1652"/>
        <v>0</v>
      </c>
      <c r="G3211" s="15">
        <f t="shared" si="1652"/>
        <v>0</v>
      </c>
      <c r="H3211" s="16">
        <f t="shared" si="1652"/>
        <v>0</v>
      </c>
      <c r="I3211" s="100">
        <f t="shared" si="1625"/>
        <v>0</v>
      </c>
    </row>
    <row r="3212" spans="1:11" s="3" customFormat="1" hidden="1" x14ac:dyDescent="0.2">
      <c r="A3212" s="35" t="s">
        <v>45</v>
      </c>
      <c r="B3212" s="30"/>
      <c r="C3212" s="15"/>
      <c r="D3212" s="15"/>
      <c r="E3212" s="15"/>
      <c r="F3212" s="15"/>
      <c r="G3212" s="15"/>
      <c r="H3212" s="16"/>
      <c r="I3212" s="100">
        <f t="shared" si="1625"/>
        <v>0</v>
      </c>
    </row>
    <row r="3213" spans="1:11" s="3" customFormat="1" hidden="1" x14ac:dyDescent="0.2">
      <c r="A3213" s="33" t="s">
        <v>46</v>
      </c>
      <c r="B3213" s="34"/>
      <c r="C3213" s="15">
        <v>0</v>
      </c>
      <c r="D3213" s="15">
        <f t="shared" ref="D3213:H3213" si="1653">D3215+D3216+D3217-D3214</f>
        <v>0</v>
      </c>
      <c r="E3213" s="15">
        <f t="shared" si="1653"/>
        <v>0</v>
      </c>
      <c r="F3213" s="15">
        <f t="shared" si="1653"/>
        <v>0</v>
      </c>
      <c r="G3213" s="15">
        <f t="shared" si="1653"/>
        <v>0</v>
      </c>
      <c r="H3213" s="16">
        <f t="shared" si="1653"/>
        <v>0</v>
      </c>
      <c r="I3213" s="100">
        <f t="shared" si="1625"/>
        <v>0</v>
      </c>
    </row>
    <row r="3214" spans="1:11" s="3" customFormat="1" hidden="1" x14ac:dyDescent="0.2">
      <c r="A3214" s="33" t="s">
        <v>47</v>
      </c>
      <c r="B3214" s="34"/>
      <c r="C3214" s="15">
        <v>0</v>
      </c>
      <c r="D3214" s="15"/>
      <c r="E3214" s="15">
        <f t="shared" ref="E3214:E3217" si="1654">C3214+D3214</f>
        <v>0</v>
      </c>
      <c r="F3214" s="15"/>
      <c r="G3214" s="15"/>
      <c r="H3214" s="16"/>
      <c r="I3214" s="100">
        <f t="shared" si="1625"/>
        <v>0</v>
      </c>
    </row>
    <row r="3215" spans="1:11" s="3" customFormat="1" hidden="1" x14ac:dyDescent="0.2">
      <c r="A3215" s="8" t="s">
        <v>48</v>
      </c>
      <c r="B3215" s="145" t="s">
        <v>56</v>
      </c>
      <c r="C3215" s="10">
        <v>0</v>
      </c>
      <c r="D3215" s="10"/>
      <c r="E3215" s="10">
        <f t="shared" si="1654"/>
        <v>0</v>
      </c>
      <c r="F3215" s="10"/>
      <c r="G3215" s="10"/>
      <c r="H3215" s="11"/>
      <c r="I3215" s="100">
        <f t="shared" ref="I3215:I3278" si="1655">SUM(E3215:H3215)</f>
        <v>0</v>
      </c>
    </row>
    <row r="3216" spans="1:11" s="3" customFormat="1" hidden="1" x14ac:dyDescent="0.2">
      <c r="A3216" s="8" t="s">
        <v>50</v>
      </c>
      <c r="B3216" s="145" t="s">
        <v>57</v>
      </c>
      <c r="C3216" s="10">
        <v>0</v>
      </c>
      <c r="D3216" s="10"/>
      <c r="E3216" s="10">
        <f t="shared" si="1654"/>
        <v>0</v>
      </c>
      <c r="F3216" s="10"/>
      <c r="G3216" s="10"/>
      <c r="H3216" s="11"/>
      <c r="I3216" s="100">
        <f t="shared" si="1655"/>
        <v>0</v>
      </c>
    </row>
    <row r="3217" spans="1:9" s="3" customFormat="1" hidden="1" x14ac:dyDescent="0.2">
      <c r="A3217" s="8" t="s">
        <v>52</v>
      </c>
      <c r="B3217" s="145" t="s">
        <v>58</v>
      </c>
      <c r="C3217" s="10">
        <v>0</v>
      </c>
      <c r="D3217" s="10"/>
      <c r="E3217" s="10">
        <f t="shared" si="1654"/>
        <v>0</v>
      </c>
      <c r="F3217" s="10"/>
      <c r="G3217" s="10"/>
      <c r="H3217" s="11"/>
      <c r="I3217" s="100">
        <f t="shared" si="1655"/>
        <v>0</v>
      </c>
    </row>
    <row r="3218" spans="1:9" s="3" customFormat="1" hidden="1" x14ac:dyDescent="0.2">
      <c r="A3218" s="29" t="s">
        <v>59</v>
      </c>
      <c r="B3218" s="36" t="s">
        <v>60</v>
      </c>
      <c r="C3218" s="15">
        <v>0</v>
      </c>
      <c r="D3218" s="15">
        <f t="shared" ref="D3218:H3218" si="1656">SUM(D3222,D3223,D3224)</f>
        <v>0</v>
      </c>
      <c r="E3218" s="15">
        <f t="shared" si="1656"/>
        <v>0</v>
      </c>
      <c r="F3218" s="15">
        <f t="shared" si="1656"/>
        <v>0</v>
      </c>
      <c r="G3218" s="15">
        <f t="shared" si="1656"/>
        <v>0</v>
      </c>
      <c r="H3218" s="16">
        <f t="shared" si="1656"/>
        <v>0</v>
      </c>
      <c r="I3218" s="100">
        <f t="shared" si="1655"/>
        <v>0</v>
      </c>
    </row>
    <row r="3219" spans="1:9" s="3" customFormat="1" hidden="1" x14ac:dyDescent="0.2">
      <c r="A3219" s="35" t="s">
        <v>45</v>
      </c>
      <c r="B3219" s="36"/>
      <c r="C3219" s="15"/>
      <c r="D3219" s="15"/>
      <c r="E3219" s="15"/>
      <c r="F3219" s="15"/>
      <c r="G3219" s="15"/>
      <c r="H3219" s="16"/>
      <c r="I3219" s="100">
        <f t="shared" si="1655"/>
        <v>0</v>
      </c>
    </row>
    <row r="3220" spans="1:9" s="3" customFormat="1" hidden="1" x14ac:dyDescent="0.2">
      <c r="A3220" s="33" t="s">
        <v>46</v>
      </c>
      <c r="B3220" s="34"/>
      <c r="C3220" s="15">
        <v>0</v>
      </c>
      <c r="D3220" s="15">
        <f t="shared" ref="D3220:H3220" si="1657">D3222+D3223+D3224-D3221</f>
        <v>0</v>
      </c>
      <c r="E3220" s="15">
        <f t="shared" si="1657"/>
        <v>0</v>
      </c>
      <c r="F3220" s="15">
        <f t="shared" si="1657"/>
        <v>0</v>
      </c>
      <c r="G3220" s="15">
        <f t="shared" si="1657"/>
        <v>0</v>
      </c>
      <c r="H3220" s="16">
        <f t="shared" si="1657"/>
        <v>0</v>
      </c>
      <c r="I3220" s="100">
        <f t="shared" si="1655"/>
        <v>0</v>
      </c>
    </row>
    <row r="3221" spans="1:9" s="3" customFormat="1" hidden="1" x14ac:dyDescent="0.2">
      <c r="A3221" s="33" t="s">
        <v>47</v>
      </c>
      <c r="B3221" s="34"/>
      <c r="C3221" s="15">
        <v>0</v>
      </c>
      <c r="D3221" s="15"/>
      <c r="E3221" s="15">
        <f t="shared" ref="E3221:E3224" si="1658">C3221+D3221</f>
        <v>0</v>
      </c>
      <c r="F3221" s="15"/>
      <c r="G3221" s="15"/>
      <c r="H3221" s="16"/>
      <c r="I3221" s="100">
        <f t="shared" si="1655"/>
        <v>0</v>
      </c>
    </row>
    <row r="3222" spans="1:9" s="3" customFormat="1" hidden="1" x14ac:dyDescent="0.2">
      <c r="A3222" s="8" t="s">
        <v>48</v>
      </c>
      <c r="B3222" s="145" t="s">
        <v>61</v>
      </c>
      <c r="C3222" s="10">
        <v>0</v>
      </c>
      <c r="D3222" s="10"/>
      <c r="E3222" s="10">
        <f t="shared" si="1658"/>
        <v>0</v>
      </c>
      <c r="F3222" s="10"/>
      <c r="G3222" s="10"/>
      <c r="H3222" s="11"/>
      <c r="I3222" s="100">
        <f t="shared" si="1655"/>
        <v>0</v>
      </c>
    </row>
    <row r="3223" spans="1:9" s="3" customFormat="1" hidden="1" x14ac:dyDescent="0.2">
      <c r="A3223" s="8" t="s">
        <v>50</v>
      </c>
      <c r="B3223" s="145" t="s">
        <v>62</v>
      </c>
      <c r="C3223" s="10">
        <v>0</v>
      </c>
      <c r="D3223" s="10"/>
      <c r="E3223" s="10">
        <f t="shared" si="1658"/>
        <v>0</v>
      </c>
      <c r="F3223" s="10"/>
      <c r="G3223" s="10"/>
      <c r="H3223" s="11"/>
      <c r="I3223" s="100">
        <f t="shared" si="1655"/>
        <v>0</v>
      </c>
    </row>
    <row r="3224" spans="1:9" s="3" customFormat="1" hidden="1" x14ac:dyDescent="0.2">
      <c r="A3224" s="8" t="s">
        <v>52</v>
      </c>
      <c r="B3224" s="145" t="s">
        <v>63</v>
      </c>
      <c r="C3224" s="10">
        <v>0</v>
      </c>
      <c r="D3224" s="10"/>
      <c r="E3224" s="10">
        <f t="shared" si="1658"/>
        <v>0</v>
      </c>
      <c r="F3224" s="10"/>
      <c r="G3224" s="10"/>
      <c r="H3224" s="11"/>
      <c r="I3224" s="100">
        <f t="shared" si="1655"/>
        <v>0</v>
      </c>
    </row>
    <row r="3225" spans="1:9" s="3" customFormat="1" hidden="1" x14ac:dyDescent="0.2">
      <c r="A3225" s="37"/>
      <c r="B3225" s="24"/>
      <c r="C3225" s="10"/>
      <c r="D3225" s="10"/>
      <c r="E3225" s="10"/>
      <c r="F3225" s="10"/>
      <c r="G3225" s="10"/>
      <c r="H3225" s="11"/>
      <c r="I3225" s="100">
        <f t="shared" si="1655"/>
        <v>0</v>
      </c>
    </row>
    <row r="3226" spans="1:9" s="3" customFormat="1" hidden="1" x14ac:dyDescent="0.2">
      <c r="A3226" s="29" t="s">
        <v>119</v>
      </c>
      <c r="B3226" s="30">
        <v>71</v>
      </c>
      <c r="C3226" s="15">
        <v>0</v>
      </c>
      <c r="D3226" s="15">
        <f t="shared" ref="D3226:H3226" si="1659">SUM(D3227)</f>
        <v>0</v>
      </c>
      <c r="E3226" s="15">
        <f t="shared" si="1659"/>
        <v>0</v>
      </c>
      <c r="F3226" s="15">
        <f t="shared" si="1659"/>
        <v>0</v>
      </c>
      <c r="G3226" s="15">
        <f t="shared" si="1659"/>
        <v>0</v>
      </c>
      <c r="H3226" s="16">
        <f t="shared" si="1659"/>
        <v>0</v>
      </c>
      <c r="I3226" s="100">
        <f t="shared" si="1655"/>
        <v>0</v>
      </c>
    </row>
    <row r="3227" spans="1:9" s="3" customFormat="1" hidden="1" x14ac:dyDescent="0.2">
      <c r="A3227" s="19" t="s">
        <v>120</v>
      </c>
      <c r="B3227" s="143" t="s">
        <v>121</v>
      </c>
      <c r="C3227" s="10">
        <v>0</v>
      </c>
      <c r="D3227" s="10"/>
      <c r="E3227" s="10">
        <f>C3227+D3227</f>
        <v>0</v>
      </c>
      <c r="F3227" s="10"/>
      <c r="G3227" s="10"/>
      <c r="H3227" s="11"/>
      <c r="I3227" s="100">
        <f t="shared" si="1655"/>
        <v>0</v>
      </c>
    </row>
    <row r="3228" spans="1:9" s="3" customFormat="1" hidden="1" x14ac:dyDescent="0.2">
      <c r="A3228" s="37"/>
      <c r="B3228" s="24"/>
      <c r="C3228" s="10"/>
      <c r="D3228" s="10"/>
      <c r="E3228" s="10"/>
      <c r="F3228" s="10"/>
      <c r="G3228" s="10"/>
      <c r="H3228" s="11"/>
      <c r="I3228" s="100">
        <f t="shared" si="1655"/>
        <v>0</v>
      </c>
    </row>
    <row r="3229" spans="1:9" s="3" customFormat="1" hidden="1" x14ac:dyDescent="0.2">
      <c r="A3229" s="17" t="s">
        <v>64</v>
      </c>
      <c r="B3229" s="36" t="s">
        <v>65</v>
      </c>
      <c r="C3229" s="15">
        <v>0</v>
      </c>
      <c r="D3229" s="15"/>
      <c r="E3229" s="15">
        <f>C3229+D3229</f>
        <v>0</v>
      </c>
      <c r="F3229" s="15"/>
      <c r="G3229" s="15"/>
      <c r="H3229" s="16"/>
      <c r="I3229" s="100">
        <f t="shared" si="1655"/>
        <v>0</v>
      </c>
    </row>
    <row r="3230" spans="1:9" s="3" customFormat="1" hidden="1" x14ac:dyDescent="0.2">
      <c r="A3230" s="37"/>
      <c r="B3230" s="24"/>
      <c r="C3230" s="10"/>
      <c r="D3230" s="10"/>
      <c r="E3230" s="10"/>
      <c r="F3230" s="10"/>
      <c r="G3230" s="10"/>
      <c r="H3230" s="11"/>
      <c r="I3230" s="100">
        <f t="shared" si="1655"/>
        <v>0</v>
      </c>
    </row>
    <row r="3231" spans="1:9" s="3" customFormat="1" hidden="1" x14ac:dyDescent="0.2">
      <c r="A3231" s="17" t="s">
        <v>66</v>
      </c>
      <c r="B3231" s="36"/>
      <c r="C3231" s="15">
        <v>0</v>
      </c>
      <c r="D3231" s="15">
        <f t="shared" ref="D3231:H3231" si="1660">D3178-D3199</f>
        <v>0</v>
      </c>
      <c r="E3231" s="15">
        <f t="shared" si="1660"/>
        <v>0</v>
      </c>
      <c r="F3231" s="15">
        <f t="shared" si="1660"/>
        <v>0</v>
      </c>
      <c r="G3231" s="15">
        <f t="shared" si="1660"/>
        <v>0</v>
      </c>
      <c r="H3231" s="16">
        <f t="shared" si="1660"/>
        <v>0</v>
      </c>
      <c r="I3231" s="100">
        <f t="shared" si="1655"/>
        <v>0</v>
      </c>
    </row>
    <row r="3232" spans="1:9" s="3" customFormat="1" hidden="1" x14ac:dyDescent="0.2">
      <c r="A3232" s="23"/>
      <c r="B3232" s="24"/>
      <c r="C3232" s="10"/>
      <c r="D3232" s="10"/>
      <c r="E3232" s="10"/>
      <c r="F3232" s="10"/>
      <c r="G3232" s="10"/>
      <c r="H3232" s="11"/>
      <c r="I3232" s="100">
        <f t="shared" si="1655"/>
        <v>0</v>
      </c>
    </row>
    <row r="3233" spans="1:9" s="3" customFormat="1" hidden="1" x14ac:dyDescent="0.2">
      <c r="A3233" s="23"/>
      <c r="B3233" s="24"/>
      <c r="C3233" s="10"/>
      <c r="D3233" s="10"/>
      <c r="E3233" s="10"/>
      <c r="F3233" s="10"/>
      <c r="G3233" s="10"/>
      <c r="H3233" s="11"/>
      <c r="I3233" s="100">
        <f t="shared" si="1655"/>
        <v>0</v>
      </c>
    </row>
    <row r="3234" spans="1:9" s="1" customFormat="1" hidden="1" x14ac:dyDescent="0.2">
      <c r="A3234" s="25" t="s">
        <v>81</v>
      </c>
      <c r="B3234" s="26" t="s">
        <v>127</v>
      </c>
      <c r="C3234" s="27">
        <v>0</v>
      </c>
      <c r="D3234" s="27">
        <f t="shared" ref="D3234:H3234" si="1661">SUM(D3267)</f>
        <v>0</v>
      </c>
      <c r="E3234" s="27">
        <f t="shared" si="1661"/>
        <v>0</v>
      </c>
      <c r="F3234" s="27">
        <f t="shared" si="1661"/>
        <v>0</v>
      </c>
      <c r="G3234" s="27">
        <f t="shared" si="1661"/>
        <v>0</v>
      </c>
      <c r="H3234" s="28">
        <f t="shared" si="1661"/>
        <v>0</v>
      </c>
      <c r="I3234" s="100">
        <f t="shared" si="1655"/>
        <v>0</v>
      </c>
    </row>
    <row r="3235" spans="1:9" s="3" customFormat="1" hidden="1" x14ac:dyDescent="0.2">
      <c r="A3235" s="39" t="s">
        <v>69</v>
      </c>
      <c r="B3235" s="40"/>
      <c r="C3235" s="58">
        <v>0</v>
      </c>
      <c r="D3235" s="58">
        <f>SUM(D3236,D3239,D3265,D3262)</f>
        <v>0</v>
      </c>
      <c r="E3235" s="58">
        <f t="shared" ref="E3235:H3235" si="1662">SUM(E3236,E3239,E3265,E3262)</f>
        <v>0</v>
      </c>
      <c r="F3235" s="58">
        <f t="shared" si="1662"/>
        <v>0</v>
      </c>
      <c r="G3235" s="58">
        <f t="shared" si="1662"/>
        <v>0</v>
      </c>
      <c r="H3235" s="59">
        <f t="shared" si="1662"/>
        <v>0</v>
      </c>
      <c r="I3235" s="100">
        <f t="shared" si="1655"/>
        <v>0</v>
      </c>
    </row>
    <row r="3236" spans="1:9" s="3" customFormat="1" hidden="1" x14ac:dyDescent="0.2">
      <c r="A3236" s="29" t="s">
        <v>34</v>
      </c>
      <c r="B3236" s="30">
        <v>20</v>
      </c>
      <c r="C3236" s="15">
        <v>0</v>
      </c>
      <c r="D3236" s="15">
        <f t="shared" ref="D3236:H3236" si="1663">SUM(D3237)</f>
        <v>0</v>
      </c>
      <c r="E3236" s="15">
        <f t="shared" si="1663"/>
        <v>0</v>
      </c>
      <c r="F3236" s="15">
        <f t="shared" si="1663"/>
        <v>0</v>
      </c>
      <c r="G3236" s="15">
        <f t="shared" si="1663"/>
        <v>0</v>
      </c>
      <c r="H3236" s="16">
        <f t="shared" si="1663"/>
        <v>0</v>
      </c>
      <c r="I3236" s="100">
        <f t="shared" si="1655"/>
        <v>0</v>
      </c>
    </row>
    <row r="3237" spans="1:9" s="3" customFormat="1" hidden="1" x14ac:dyDescent="0.2">
      <c r="A3237" s="19" t="s">
        <v>37</v>
      </c>
      <c r="B3237" s="143" t="s">
        <v>38</v>
      </c>
      <c r="C3237" s="10">
        <v>0</v>
      </c>
      <c r="D3237" s="10">
        <f>D3290</f>
        <v>0</v>
      </c>
      <c r="E3237" s="10">
        <f>C3237+D3237</f>
        <v>0</v>
      </c>
      <c r="F3237" s="10">
        <f t="shared" ref="F3237:H3237" si="1664">F3290</f>
        <v>0</v>
      </c>
      <c r="G3237" s="10">
        <f t="shared" si="1664"/>
        <v>0</v>
      </c>
      <c r="H3237" s="11">
        <f t="shared" si="1664"/>
        <v>0</v>
      </c>
      <c r="I3237" s="100">
        <f t="shared" si="1655"/>
        <v>0</v>
      </c>
    </row>
    <row r="3238" spans="1:9" s="3" customFormat="1" hidden="1" x14ac:dyDescent="0.2">
      <c r="A3238" s="19"/>
      <c r="B3238" s="20"/>
      <c r="C3238" s="10"/>
      <c r="D3238" s="10"/>
      <c r="E3238" s="10"/>
      <c r="F3238" s="10"/>
      <c r="G3238" s="10"/>
      <c r="H3238" s="11"/>
      <c r="I3238" s="100">
        <f t="shared" si="1655"/>
        <v>0</v>
      </c>
    </row>
    <row r="3239" spans="1:9" s="3" customFormat="1" ht="25.5" hidden="1" x14ac:dyDescent="0.2">
      <c r="A3239" s="146" t="s">
        <v>113</v>
      </c>
      <c r="B3239" s="31">
        <v>60</v>
      </c>
      <c r="C3239" s="15">
        <v>0</v>
      </c>
      <c r="D3239" s="15">
        <f t="shared" ref="D3239:H3239" si="1665">SUM(D3240,D3247,D3254)</f>
        <v>0</v>
      </c>
      <c r="E3239" s="15">
        <f t="shared" si="1665"/>
        <v>0</v>
      </c>
      <c r="F3239" s="15">
        <f t="shared" si="1665"/>
        <v>0</v>
      </c>
      <c r="G3239" s="15">
        <f t="shared" si="1665"/>
        <v>0</v>
      </c>
      <c r="H3239" s="16">
        <f t="shared" si="1665"/>
        <v>0</v>
      </c>
      <c r="I3239" s="100">
        <f t="shared" si="1655"/>
        <v>0</v>
      </c>
    </row>
    <row r="3240" spans="1:9" s="3" customFormat="1" ht="25.5" hidden="1" x14ac:dyDescent="0.2">
      <c r="A3240" s="29" t="s">
        <v>114</v>
      </c>
      <c r="B3240" s="32">
        <v>60</v>
      </c>
      <c r="C3240" s="15">
        <v>0</v>
      </c>
      <c r="D3240" s="15">
        <f t="shared" ref="D3240:H3240" si="1666">SUM(D3244,D3245,D3246)</f>
        <v>0</v>
      </c>
      <c r="E3240" s="15">
        <f t="shared" si="1666"/>
        <v>0</v>
      </c>
      <c r="F3240" s="15">
        <f t="shared" si="1666"/>
        <v>0</v>
      </c>
      <c r="G3240" s="15">
        <f t="shared" si="1666"/>
        <v>0</v>
      </c>
      <c r="H3240" s="16">
        <f t="shared" si="1666"/>
        <v>0</v>
      </c>
      <c r="I3240" s="100">
        <f t="shared" si="1655"/>
        <v>0</v>
      </c>
    </row>
    <row r="3241" spans="1:9" s="3" customFormat="1" hidden="1" x14ac:dyDescent="0.2">
      <c r="A3241" s="33" t="s">
        <v>45</v>
      </c>
      <c r="B3241" s="34"/>
      <c r="C3241" s="15"/>
      <c r="D3241" s="15"/>
      <c r="E3241" s="15"/>
      <c r="F3241" s="15"/>
      <c r="G3241" s="15"/>
      <c r="H3241" s="16"/>
      <c r="I3241" s="100">
        <f t="shared" si="1655"/>
        <v>0</v>
      </c>
    </row>
    <row r="3242" spans="1:9" s="3" customFormat="1" hidden="1" x14ac:dyDescent="0.2">
      <c r="A3242" s="33" t="s">
        <v>46</v>
      </c>
      <c r="B3242" s="34"/>
      <c r="C3242" s="15">
        <v>0</v>
      </c>
      <c r="D3242" s="15">
        <f t="shared" ref="D3242:H3242" si="1667">D3244+D3245+D3246-D3243</f>
        <v>0</v>
      </c>
      <c r="E3242" s="15">
        <f t="shared" si="1667"/>
        <v>0</v>
      </c>
      <c r="F3242" s="15">
        <f t="shared" si="1667"/>
        <v>0</v>
      </c>
      <c r="G3242" s="15">
        <f t="shared" si="1667"/>
        <v>0</v>
      </c>
      <c r="H3242" s="16">
        <f t="shared" si="1667"/>
        <v>0</v>
      </c>
      <c r="I3242" s="100">
        <f t="shared" si="1655"/>
        <v>0</v>
      </c>
    </row>
    <row r="3243" spans="1:9" s="3" customFormat="1" hidden="1" x14ac:dyDescent="0.2">
      <c r="A3243" s="33" t="s">
        <v>47</v>
      </c>
      <c r="B3243" s="34"/>
      <c r="C3243" s="15">
        <v>0</v>
      </c>
      <c r="D3243" s="15">
        <f t="shared" ref="D3243:H3246" si="1668">D3296</f>
        <v>0</v>
      </c>
      <c r="E3243" s="15">
        <f t="shared" si="1668"/>
        <v>0</v>
      </c>
      <c r="F3243" s="15">
        <f t="shared" si="1668"/>
        <v>0</v>
      </c>
      <c r="G3243" s="15">
        <f t="shared" si="1668"/>
        <v>0</v>
      </c>
      <c r="H3243" s="16">
        <f t="shared" si="1668"/>
        <v>0</v>
      </c>
      <c r="I3243" s="100">
        <f t="shared" si="1655"/>
        <v>0</v>
      </c>
    </row>
    <row r="3244" spans="1:9" s="3" customFormat="1" hidden="1" x14ac:dyDescent="0.2">
      <c r="A3244" s="8" t="s">
        <v>115</v>
      </c>
      <c r="B3244" s="144" t="s">
        <v>116</v>
      </c>
      <c r="C3244" s="10">
        <v>0</v>
      </c>
      <c r="D3244" s="10">
        <f t="shared" si="1668"/>
        <v>0</v>
      </c>
      <c r="E3244" s="10">
        <f t="shared" ref="E3244:E3246" si="1669">C3244+D3244</f>
        <v>0</v>
      </c>
      <c r="F3244" s="10">
        <f>F3297</f>
        <v>0</v>
      </c>
      <c r="G3244" s="10">
        <f>G3297</f>
        <v>0</v>
      </c>
      <c r="H3244" s="11">
        <f>H3297</f>
        <v>0</v>
      </c>
      <c r="I3244" s="100">
        <f t="shared" si="1655"/>
        <v>0</v>
      </c>
    </row>
    <row r="3245" spans="1:9" s="3" customFormat="1" hidden="1" x14ac:dyDescent="0.2">
      <c r="A3245" s="8" t="s">
        <v>107</v>
      </c>
      <c r="B3245" s="144" t="s">
        <v>117</v>
      </c>
      <c r="C3245" s="10">
        <v>0</v>
      </c>
      <c r="D3245" s="10">
        <f t="shared" si="1668"/>
        <v>0</v>
      </c>
      <c r="E3245" s="10">
        <f t="shared" si="1669"/>
        <v>0</v>
      </c>
      <c r="F3245" s="10">
        <f t="shared" ref="F3245:H3246" si="1670">F3298</f>
        <v>0</v>
      </c>
      <c r="G3245" s="10">
        <f t="shared" si="1670"/>
        <v>0</v>
      </c>
      <c r="H3245" s="11">
        <f t="shared" si="1670"/>
        <v>0</v>
      </c>
      <c r="I3245" s="100">
        <f t="shared" si="1655"/>
        <v>0</v>
      </c>
    </row>
    <row r="3246" spans="1:9" s="3" customFormat="1" hidden="1" x14ac:dyDescent="0.2">
      <c r="A3246" s="8" t="s">
        <v>109</v>
      </c>
      <c r="B3246" s="145" t="s">
        <v>118</v>
      </c>
      <c r="C3246" s="10">
        <v>0</v>
      </c>
      <c r="D3246" s="10">
        <f t="shared" si="1668"/>
        <v>0</v>
      </c>
      <c r="E3246" s="10">
        <f t="shared" si="1669"/>
        <v>0</v>
      </c>
      <c r="F3246" s="10">
        <f t="shared" si="1670"/>
        <v>0</v>
      </c>
      <c r="G3246" s="10">
        <f t="shared" si="1670"/>
        <v>0</v>
      </c>
      <c r="H3246" s="11">
        <f t="shared" si="1670"/>
        <v>0</v>
      </c>
      <c r="I3246" s="100">
        <f t="shared" si="1655"/>
        <v>0</v>
      </c>
    </row>
    <row r="3247" spans="1:9" s="3" customFormat="1" hidden="1" x14ac:dyDescent="0.2">
      <c r="A3247" s="29" t="s">
        <v>54</v>
      </c>
      <c r="B3247" s="30" t="s">
        <v>55</v>
      </c>
      <c r="C3247" s="15">
        <v>0</v>
      </c>
      <c r="D3247" s="15">
        <f t="shared" ref="D3247:H3247" si="1671">SUM(D3251,D3252,D3253)</f>
        <v>0</v>
      </c>
      <c r="E3247" s="15">
        <f t="shared" si="1671"/>
        <v>0</v>
      </c>
      <c r="F3247" s="15">
        <f t="shared" si="1671"/>
        <v>0</v>
      </c>
      <c r="G3247" s="15">
        <f t="shared" si="1671"/>
        <v>0</v>
      </c>
      <c r="H3247" s="16">
        <f t="shared" si="1671"/>
        <v>0</v>
      </c>
      <c r="I3247" s="100">
        <f t="shared" si="1655"/>
        <v>0</v>
      </c>
    </row>
    <row r="3248" spans="1:9" s="3" customFormat="1" hidden="1" x14ac:dyDescent="0.2">
      <c r="A3248" s="35" t="s">
        <v>45</v>
      </c>
      <c r="B3248" s="30"/>
      <c r="C3248" s="15"/>
      <c r="D3248" s="15"/>
      <c r="E3248" s="15"/>
      <c r="F3248" s="15"/>
      <c r="G3248" s="15"/>
      <c r="H3248" s="16"/>
      <c r="I3248" s="100">
        <f t="shared" si="1655"/>
        <v>0</v>
      </c>
    </row>
    <row r="3249" spans="1:9" s="3" customFormat="1" hidden="1" x14ac:dyDescent="0.2">
      <c r="A3249" s="33" t="s">
        <v>46</v>
      </c>
      <c r="B3249" s="34"/>
      <c r="C3249" s="15">
        <v>0</v>
      </c>
      <c r="D3249" s="15">
        <f t="shared" ref="D3249:H3249" si="1672">D3251+D3252+D3253-D3250</f>
        <v>0</v>
      </c>
      <c r="E3249" s="15">
        <f t="shared" si="1672"/>
        <v>0</v>
      </c>
      <c r="F3249" s="15">
        <f t="shared" si="1672"/>
        <v>0</v>
      </c>
      <c r="G3249" s="15">
        <f t="shared" si="1672"/>
        <v>0</v>
      </c>
      <c r="H3249" s="16">
        <f t="shared" si="1672"/>
        <v>0</v>
      </c>
      <c r="I3249" s="100">
        <f t="shared" si="1655"/>
        <v>0</v>
      </c>
    </row>
    <row r="3250" spans="1:9" s="3" customFormat="1" hidden="1" x14ac:dyDescent="0.2">
      <c r="A3250" s="33" t="s">
        <v>47</v>
      </c>
      <c r="B3250" s="34"/>
      <c r="C3250" s="15">
        <v>0</v>
      </c>
      <c r="D3250" s="15">
        <f t="shared" ref="D3250:H3253" si="1673">D3303</f>
        <v>0</v>
      </c>
      <c r="E3250" s="15">
        <f t="shared" si="1673"/>
        <v>0</v>
      </c>
      <c r="F3250" s="15">
        <f t="shared" si="1673"/>
        <v>0</v>
      </c>
      <c r="G3250" s="15">
        <f t="shared" si="1673"/>
        <v>0</v>
      </c>
      <c r="H3250" s="16">
        <f t="shared" si="1673"/>
        <v>0</v>
      </c>
      <c r="I3250" s="100">
        <f t="shared" si="1655"/>
        <v>0</v>
      </c>
    </row>
    <row r="3251" spans="1:9" s="3" customFormat="1" hidden="1" x14ac:dyDescent="0.2">
      <c r="A3251" s="8" t="s">
        <v>48</v>
      </c>
      <c r="B3251" s="145" t="s">
        <v>56</v>
      </c>
      <c r="C3251" s="10">
        <v>0</v>
      </c>
      <c r="D3251" s="10">
        <f t="shared" si="1673"/>
        <v>0</v>
      </c>
      <c r="E3251" s="10">
        <f t="shared" ref="E3251:E3253" si="1674">C3251+D3251</f>
        <v>0</v>
      </c>
      <c r="F3251" s="10">
        <f t="shared" si="1673"/>
        <v>0</v>
      </c>
      <c r="G3251" s="10">
        <f t="shared" si="1673"/>
        <v>0</v>
      </c>
      <c r="H3251" s="11">
        <f t="shared" si="1673"/>
        <v>0</v>
      </c>
      <c r="I3251" s="100">
        <f t="shared" si="1655"/>
        <v>0</v>
      </c>
    </row>
    <row r="3252" spans="1:9" s="3" customFormat="1" hidden="1" x14ac:dyDescent="0.2">
      <c r="A3252" s="8" t="s">
        <v>50</v>
      </c>
      <c r="B3252" s="145" t="s">
        <v>57</v>
      </c>
      <c r="C3252" s="10">
        <v>0</v>
      </c>
      <c r="D3252" s="10">
        <f t="shared" si="1673"/>
        <v>0</v>
      </c>
      <c r="E3252" s="10">
        <f t="shared" si="1674"/>
        <v>0</v>
      </c>
      <c r="F3252" s="10">
        <f t="shared" si="1673"/>
        <v>0</v>
      </c>
      <c r="G3252" s="10">
        <f t="shared" si="1673"/>
        <v>0</v>
      </c>
      <c r="H3252" s="11">
        <f t="shared" si="1673"/>
        <v>0</v>
      </c>
      <c r="I3252" s="100">
        <f t="shared" si="1655"/>
        <v>0</v>
      </c>
    </row>
    <row r="3253" spans="1:9" s="3" customFormat="1" hidden="1" x14ac:dyDescent="0.2">
      <c r="A3253" s="8" t="s">
        <v>52</v>
      </c>
      <c r="B3253" s="145" t="s">
        <v>58</v>
      </c>
      <c r="C3253" s="10">
        <v>0</v>
      </c>
      <c r="D3253" s="10">
        <f t="shared" si="1673"/>
        <v>0</v>
      </c>
      <c r="E3253" s="10">
        <f t="shared" si="1674"/>
        <v>0</v>
      </c>
      <c r="F3253" s="10">
        <f t="shared" si="1673"/>
        <v>0</v>
      </c>
      <c r="G3253" s="10">
        <f t="shared" si="1673"/>
        <v>0</v>
      </c>
      <c r="H3253" s="11">
        <f t="shared" si="1673"/>
        <v>0</v>
      </c>
      <c r="I3253" s="100">
        <f t="shared" si="1655"/>
        <v>0</v>
      </c>
    </row>
    <row r="3254" spans="1:9" s="3" customFormat="1" hidden="1" x14ac:dyDescent="0.2">
      <c r="A3254" s="29" t="s">
        <v>59</v>
      </c>
      <c r="B3254" s="36" t="s">
        <v>60</v>
      </c>
      <c r="C3254" s="15">
        <v>0</v>
      </c>
      <c r="D3254" s="15">
        <f t="shared" ref="D3254:H3254" si="1675">SUM(D3258,D3259,D3260)</f>
        <v>0</v>
      </c>
      <c r="E3254" s="15">
        <f t="shared" si="1675"/>
        <v>0</v>
      </c>
      <c r="F3254" s="15">
        <f t="shared" si="1675"/>
        <v>0</v>
      </c>
      <c r="G3254" s="15">
        <f t="shared" si="1675"/>
        <v>0</v>
      </c>
      <c r="H3254" s="16">
        <f t="shared" si="1675"/>
        <v>0</v>
      </c>
      <c r="I3254" s="100">
        <f t="shared" si="1655"/>
        <v>0</v>
      </c>
    </row>
    <row r="3255" spans="1:9" s="3" customFormat="1" hidden="1" x14ac:dyDescent="0.2">
      <c r="A3255" s="35" t="s">
        <v>45</v>
      </c>
      <c r="B3255" s="36"/>
      <c r="C3255" s="15"/>
      <c r="D3255" s="15"/>
      <c r="E3255" s="15"/>
      <c r="F3255" s="15"/>
      <c r="G3255" s="15"/>
      <c r="H3255" s="16"/>
      <c r="I3255" s="100">
        <f t="shared" si="1655"/>
        <v>0</v>
      </c>
    </row>
    <row r="3256" spans="1:9" s="3" customFormat="1" hidden="1" x14ac:dyDescent="0.2">
      <c r="A3256" s="33" t="s">
        <v>46</v>
      </c>
      <c r="B3256" s="34"/>
      <c r="C3256" s="15">
        <v>0</v>
      </c>
      <c r="D3256" s="15">
        <f t="shared" ref="D3256:H3256" si="1676">D3258+D3259+D3260-D3257</f>
        <v>0</v>
      </c>
      <c r="E3256" s="15">
        <f t="shared" si="1676"/>
        <v>0</v>
      </c>
      <c r="F3256" s="15">
        <f t="shared" si="1676"/>
        <v>0</v>
      </c>
      <c r="G3256" s="15">
        <f t="shared" si="1676"/>
        <v>0</v>
      </c>
      <c r="H3256" s="16">
        <f t="shared" si="1676"/>
        <v>0</v>
      </c>
      <c r="I3256" s="100">
        <f t="shared" si="1655"/>
        <v>0</v>
      </c>
    </row>
    <row r="3257" spans="1:9" s="3" customFormat="1" hidden="1" x14ac:dyDescent="0.2">
      <c r="A3257" s="33" t="s">
        <v>47</v>
      </c>
      <c r="B3257" s="34"/>
      <c r="C3257" s="15">
        <v>0</v>
      </c>
      <c r="D3257" s="15">
        <f t="shared" ref="D3257:H3260" si="1677">D3310</f>
        <v>0</v>
      </c>
      <c r="E3257" s="15">
        <f t="shared" si="1677"/>
        <v>0</v>
      </c>
      <c r="F3257" s="15">
        <f t="shared" si="1677"/>
        <v>0</v>
      </c>
      <c r="G3257" s="15">
        <f t="shared" si="1677"/>
        <v>0</v>
      </c>
      <c r="H3257" s="16">
        <f t="shared" si="1677"/>
        <v>0</v>
      </c>
      <c r="I3257" s="100">
        <f t="shared" si="1655"/>
        <v>0</v>
      </c>
    </row>
    <row r="3258" spans="1:9" s="3" customFormat="1" hidden="1" x14ac:dyDescent="0.2">
      <c r="A3258" s="8" t="s">
        <v>48</v>
      </c>
      <c r="B3258" s="145" t="s">
        <v>61</v>
      </c>
      <c r="C3258" s="10">
        <v>0</v>
      </c>
      <c r="D3258" s="10">
        <f t="shared" si="1677"/>
        <v>0</v>
      </c>
      <c r="E3258" s="10">
        <f t="shared" ref="E3258:E3260" si="1678">C3258+D3258</f>
        <v>0</v>
      </c>
      <c r="F3258" s="10">
        <f t="shared" si="1677"/>
        <v>0</v>
      </c>
      <c r="G3258" s="10">
        <f t="shared" si="1677"/>
        <v>0</v>
      </c>
      <c r="H3258" s="11">
        <f t="shared" si="1677"/>
        <v>0</v>
      </c>
      <c r="I3258" s="100">
        <f t="shared" si="1655"/>
        <v>0</v>
      </c>
    </row>
    <row r="3259" spans="1:9" s="3" customFormat="1" hidden="1" x14ac:dyDescent="0.2">
      <c r="A3259" s="8" t="s">
        <v>50</v>
      </c>
      <c r="B3259" s="145" t="s">
        <v>62</v>
      </c>
      <c r="C3259" s="10">
        <v>0</v>
      </c>
      <c r="D3259" s="10">
        <f t="shared" si="1677"/>
        <v>0</v>
      </c>
      <c r="E3259" s="10">
        <f t="shared" si="1678"/>
        <v>0</v>
      </c>
      <c r="F3259" s="10">
        <f t="shared" si="1677"/>
        <v>0</v>
      </c>
      <c r="G3259" s="10">
        <f t="shared" si="1677"/>
        <v>0</v>
      </c>
      <c r="H3259" s="11">
        <f t="shared" si="1677"/>
        <v>0</v>
      </c>
      <c r="I3259" s="100">
        <f t="shared" si="1655"/>
        <v>0</v>
      </c>
    </row>
    <row r="3260" spans="1:9" s="3" customFormat="1" hidden="1" x14ac:dyDescent="0.2">
      <c r="A3260" s="8" t="s">
        <v>52</v>
      </c>
      <c r="B3260" s="145" t="s">
        <v>63</v>
      </c>
      <c r="C3260" s="10">
        <v>0</v>
      </c>
      <c r="D3260" s="10">
        <f t="shared" si="1677"/>
        <v>0</v>
      </c>
      <c r="E3260" s="10">
        <f t="shared" si="1678"/>
        <v>0</v>
      </c>
      <c r="F3260" s="10">
        <f t="shared" si="1677"/>
        <v>0</v>
      </c>
      <c r="G3260" s="10">
        <f t="shared" si="1677"/>
        <v>0</v>
      </c>
      <c r="H3260" s="11">
        <f t="shared" si="1677"/>
        <v>0</v>
      </c>
      <c r="I3260" s="100">
        <f t="shared" si="1655"/>
        <v>0</v>
      </c>
    </row>
    <row r="3261" spans="1:9" s="3" customFormat="1" hidden="1" x14ac:dyDescent="0.2">
      <c r="A3261" s="37"/>
      <c r="B3261" s="24"/>
      <c r="C3261" s="10"/>
      <c r="D3261" s="10"/>
      <c r="E3261" s="10"/>
      <c r="F3261" s="10"/>
      <c r="G3261" s="10"/>
      <c r="H3261" s="11"/>
      <c r="I3261" s="100">
        <f t="shared" si="1655"/>
        <v>0</v>
      </c>
    </row>
    <row r="3262" spans="1:9" s="3" customFormat="1" hidden="1" x14ac:dyDescent="0.2">
      <c r="A3262" s="136" t="s">
        <v>119</v>
      </c>
      <c r="B3262" s="30">
        <v>20</v>
      </c>
      <c r="C3262" s="15">
        <v>0</v>
      </c>
      <c r="D3262" s="15">
        <f t="shared" ref="D3262:H3262" si="1679">SUM(D3263)</f>
        <v>0</v>
      </c>
      <c r="E3262" s="15">
        <f t="shared" si="1679"/>
        <v>0</v>
      </c>
      <c r="F3262" s="15">
        <f t="shared" si="1679"/>
        <v>0</v>
      </c>
      <c r="G3262" s="15">
        <f t="shared" si="1679"/>
        <v>0</v>
      </c>
      <c r="H3262" s="16">
        <f t="shared" si="1679"/>
        <v>0</v>
      </c>
      <c r="I3262" s="100">
        <f t="shared" si="1655"/>
        <v>0</v>
      </c>
    </row>
    <row r="3263" spans="1:9" s="3" customFormat="1" hidden="1" x14ac:dyDescent="0.2">
      <c r="A3263" s="137" t="s">
        <v>120</v>
      </c>
      <c r="B3263" s="143" t="s">
        <v>121</v>
      </c>
      <c r="C3263" s="10">
        <v>0</v>
      </c>
      <c r="D3263" s="10">
        <f>D3316</f>
        <v>0</v>
      </c>
      <c r="E3263" s="10">
        <f>C3263+D3263</f>
        <v>0</v>
      </c>
      <c r="F3263" s="10">
        <f t="shared" ref="F3263:H3263" si="1680">F3316</f>
        <v>0</v>
      </c>
      <c r="G3263" s="10">
        <f t="shared" si="1680"/>
        <v>0</v>
      </c>
      <c r="H3263" s="11">
        <f t="shared" si="1680"/>
        <v>0</v>
      </c>
      <c r="I3263" s="100">
        <f t="shared" si="1655"/>
        <v>0</v>
      </c>
    </row>
    <row r="3264" spans="1:9" s="3" customFormat="1" hidden="1" x14ac:dyDescent="0.2">
      <c r="A3264" s="37"/>
      <c r="B3264" s="24"/>
      <c r="C3264" s="10"/>
      <c r="D3264" s="10"/>
      <c r="E3264" s="10"/>
      <c r="F3264" s="10"/>
      <c r="G3264" s="10"/>
      <c r="H3264" s="11"/>
      <c r="I3264" s="100">
        <f t="shared" si="1655"/>
        <v>0</v>
      </c>
    </row>
    <row r="3265" spans="1:11" s="3" customFormat="1" hidden="1" x14ac:dyDescent="0.2">
      <c r="A3265" s="17" t="s">
        <v>64</v>
      </c>
      <c r="B3265" s="36" t="s">
        <v>65</v>
      </c>
      <c r="C3265" s="15">
        <v>0</v>
      </c>
      <c r="D3265" s="15">
        <f t="shared" ref="D3265" si="1681">D3318</f>
        <v>0</v>
      </c>
      <c r="E3265" s="15">
        <f>C3265+D3265</f>
        <v>0</v>
      </c>
      <c r="F3265" s="15">
        <f t="shared" ref="F3265:H3265" si="1682">F3318</f>
        <v>0</v>
      </c>
      <c r="G3265" s="15">
        <f t="shared" si="1682"/>
        <v>0</v>
      </c>
      <c r="H3265" s="16">
        <f t="shared" si="1682"/>
        <v>0</v>
      </c>
      <c r="I3265" s="100">
        <f t="shared" si="1655"/>
        <v>0</v>
      </c>
    </row>
    <row r="3266" spans="1:11" s="3" customFormat="1" hidden="1" x14ac:dyDescent="0.2">
      <c r="A3266" s="23"/>
      <c r="B3266" s="24"/>
      <c r="C3266" s="10"/>
      <c r="D3266" s="10"/>
      <c r="E3266" s="10"/>
      <c r="F3266" s="10"/>
      <c r="G3266" s="10"/>
      <c r="H3266" s="11"/>
      <c r="I3266" s="100">
        <f t="shared" si="1655"/>
        <v>0</v>
      </c>
    </row>
    <row r="3267" spans="1:11" s="1" customFormat="1" ht="25.5" hidden="1" x14ac:dyDescent="0.2">
      <c r="A3267" s="47" t="s">
        <v>83</v>
      </c>
      <c r="B3267" s="48"/>
      <c r="C3267" s="49">
        <v>0</v>
      </c>
      <c r="D3267" s="49">
        <f t="shared" ref="D3267:H3267" si="1683">D3268</f>
        <v>0</v>
      </c>
      <c r="E3267" s="49">
        <f t="shared" si="1683"/>
        <v>0</v>
      </c>
      <c r="F3267" s="49">
        <f t="shared" si="1683"/>
        <v>0</v>
      </c>
      <c r="G3267" s="49">
        <f t="shared" si="1683"/>
        <v>0</v>
      </c>
      <c r="H3267" s="50">
        <f t="shared" si="1683"/>
        <v>0</v>
      </c>
      <c r="I3267" s="100">
        <f t="shared" si="1655"/>
        <v>0</v>
      </c>
    </row>
    <row r="3268" spans="1:11" s="2" customFormat="1" hidden="1" x14ac:dyDescent="0.2">
      <c r="A3268" s="56" t="s">
        <v>71</v>
      </c>
      <c r="B3268" s="57"/>
      <c r="C3268" s="58">
        <v>0</v>
      </c>
      <c r="D3268" s="58">
        <f>SUM(D3269,D3272,D3298,D3295)</f>
        <v>0</v>
      </c>
      <c r="E3268" s="58">
        <f t="shared" ref="E3268:H3268" si="1684">SUM(E3269,E3272,E3298,E3295)</f>
        <v>0</v>
      </c>
      <c r="F3268" s="58">
        <f t="shared" si="1684"/>
        <v>0</v>
      </c>
      <c r="G3268" s="58">
        <f t="shared" si="1684"/>
        <v>0</v>
      </c>
      <c r="H3268" s="59">
        <f t="shared" si="1684"/>
        <v>0</v>
      </c>
      <c r="I3268" s="100">
        <f t="shared" si="1655"/>
        <v>0</v>
      </c>
    </row>
    <row r="3269" spans="1:11" s="3" customFormat="1" hidden="1" x14ac:dyDescent="0.2">
      <c r="A3269" s="8" t="s">
        <v>72</v>
      </c>
      <c r="B3269" s="9"/>
      <c r="C3269" s="10">
        <v>0</v>
      </c>
      <c r="D3269" s="10"/>
      <c r="E3269" s="10">
        <f>SUM(C3269,D3269)</f>
        <v>0</v>
      </c>
      <c r="F3269" s="10"/>
      <c r="G3269" s="10"/>
      <c r="H3269" s="11"/>
      <c r="I3269" s="100">
        <f t="shared" si="1655"/>
        <v>0</v>
      </c>
      <c r="K3269" s="3">
        <v>2.5899999999999999E-2</v>
      </c>
    </row>
    <row r="3270" spans="1:11" s="3" customFormat="1" ht="25.5" hidden="1" x14ac:dyDescent="0.2">
      <c r="A3270" s="8" t="s">
        <v>136</v>
      </c>
      <c r="B3270" s="12"/>
      <c r="C3270" s="10">
        <v>0</v>
      </c>
      <c r="D3270" s="10"/>
      <c r="E3270" s="10">
        <f t="shared" ref="E3270:E3274" si="1685">SUM(C3270,D3270)</f>
        <v>0</v>
      </c>
      <c r="F3270" s="10"/>
      <c r="G3270" s="10"/>
      <c r="H3270" s="11"/>
      <c r="I3270" s="100">
        <f t="shared" si="1655"/>
        <v>0</v>
      </c>
    </row>
    <row r="3271" spans="1:11" s="3" customFormat="1" hidden="1" x14ac:dyDescent="0.2">
      <c r="A3271" s="13" t="s">
        <v>123</v>
      </c>
      <c r="B3271" s="14" t="s">
        <v>104</v>
      </c>
      <c r="C3271" s="15">
        <v>0</v>
      </c>
      <c r="D3271" s="15">
        <f>SUM(D3272:D3274)</f>
        <v>0</v>
      </c>
      <c r="E3271" s="15">
        <f t="shared" si="1685"/>
        <v>0</v>
      </c>
      <c r="F3271" s="15">
        <f t="shared" ref="F3271:H3271" si="1686">SUM(F3272:F3274)</f>
        <v>0</v>
      </c>
      <c r="G3271" s="15">
        <f t="shared" si="1686"/>
        <v>0</v>
      </c>
      <c r="H3271" s="16">
        <f t="shared" si="1686"/>
        <v>0</v>
      </c>
      <c r="I3271" s="100">
        <f t="shared" si="1655"/>
        <v>0</v>
      </c>
    </row>
    <row r="3272" spans="1:11" s="3" customFormat="1" hidden="1" x14ac:dyDescent="0.2">
      <c r="A3272" s="121" t="s">
        <v>105</v>
      </c>
      <c r="B3272" s="9" t="s">
        <v>106</v>
      </c>
      <c r="C3272" s="10">
        <v>0</v>
      </c>
      <c r="D3272" s="10"/>
      <c r="E3272" s="10">
        <f t="shared" si="1685"/>
        <v>0</v>
      </c>
      <c r="F3272" s="10"/>
      <c r="G3272" s="10"/>
      <c r="H3272" s="11"/>
      <c r="I3272" s="100">
        <f t="shared" si="1655"/>
        <v>0</v>
      </c>
    </row>
    <row r="3273" spans="1:11" s="3" customFormat="1" hidden="1" x14ac:dyDescent="0.2">
      <c r="A3273" s="121" t="s">
        <v>107</v>
      </c>
      <c r="B3273" s="9" t="s">
        <v>108</v>
      </c>
      <c r="C3273" s="10">
        <v>0</v>
      </c>
      <c r="D3273" s="10"/>
      <c r="E3273" s="10">
        <f t="shared" si="1685"/>
        <v>0</v>
      </c>
      <c r="F3273" s="10"/>
      <c r="G3273" s="10"/>
      <c r="H3273" s="11"/>
      <c r="I3273" s="100">
        <f t="shared" si="1655"/>
        <v>0</v>
      </c>
    </row>
    <row r="3274" spans="1:11" s="3" customFormat="1" hidden="1" x14ac:dyDescent="0.2">
      <c r="A3274" s="121" t="s">
        <v>109</v>
      </c>
      <c r="B3274" s="9" t="s">
        <v>110</v>
      </c>
      <c r="C3274" s="10">
        <v>0</v>
      </c>
      <c r="D3274" s="10"/>
      <c r="E3274" s="10">
        <f t="shared" si="1685"/>
        <v>0</v>
      </c>
      <c r="F3274" s="10"/>
      <c r="G3274" s="10"/>
      <c r="H3274" s="11"/>
      <c r="I3274" s="100">
        <f t="shared" si="1655"/>
        <v>0</v>
      </c>
    </row>
    <row r="3275" spans="1:11" s="3" customFormat="1" ht="25.5" hidden="1" x14ac:dyDescent="0.2">
      <c r="A3275" s="13" t="s">
        <v>13</v>
      </c>
      <c r="B3275" s="14" t="s">
        <v>14</v>
      </c>
      <c r="C3275" s="15">
        <v>0</v>
      </c>
      <c r="D3275" s="15">
        <f t="shared" ref="D3275:H3275" si="1687">SUM(D3276,D3280,D3284)</f>
        <v>0</v>
      </c>
      <c r="E3275" s="15">
        <f t="shared" si="1687"/>
        <v>0</v>
      </c>
      <c r="F3275" s="15">
        <f t="shared" si="1687"/>
        <v>0</v>
      </c>
      <c r="G3275" s="15">
        <f t="shared" si="1687"/>
        <v>0</v>
      </c>
      <c r="H3275" s="16">
        <f t="shared" si="1687"/>
        <v>0</v>
      </c>
      <c r="I3275" s="100">
        <f t="shared" si="1655"/>
        <v>0</v>
      </c>
    </row>
    <row r="3276" spans="1:11" s="3" customFormat="1" hidden="1" x14ac:dyDescent="0.2">
      <c r="A3276" s="17" t="s">
        <v>15</v>
      </c>
      <c r="B3276" s="18" t="s">
        <v>16</v>
      </c>
      <c r="C3276" s="15">
        <v>0</v>
      </c>
      <c r="D3276" s="15">
        <f t="shared" ref="D3276:H3276" si="1688">SUM(D3277:D3279)</f>
        <v>0</v>
      </c>
      <c r="E3276" s="15">
        <f t="shared" si="1688"/>
        <v>0</v>
      </c>
      <c r="F3276" s="15">
        <f t="shared" si="1688"/>
        <v>0</v>
      </c>
      <c r="G3276" s="15">
        <f t="shared" si="1688"/>
        <v>0</v>
      </c>
      <c r="H3276" s="16">
        <f t="shared" si="1688"/>
        <v>0</v>
      </c>
      <c r="I3276" s="100">
        <f t="shared" si="1655"/>
        <v>0</v>
      </c>
      <c r="K3276" s="3">
        <v>0.84489999999999998</v>
      </c>
    </row>
    <row r="3277" spans="1:11" s="3" customFormat="1" hidden="1" x14ac:dyDescent="0.2">
      <c r="A3277" s="19" t="s">
        <v>17</v>
      </c>
      <c r="B3277" s="20" t="s">
        <v>18</v>
      </c>
      <c r="C3277" s="10">
        <v>0</v>
      </c>
      <c r="D3277" s="10"/>
      <c r="E3277" s="10">
        <f t="shared" ref="E3277:E3279" si="1689">SUM(C3277,D3277)</f>
        <v>0</v>
      </c>
      <c r="F3277" s="10"/>
      <c r="G3277" s="10"/>
      <c r="H3277" s="11"/>
      <c r="I3277" s="100">
        <f t="shared" si="1655"/>
        <v>0</v>
      </c>
    </row>
    <row r="3278" spans="1:11" s="3" customFormat="1" hidden="1" x14ac:dyDescent="0.2">
      <c r="A3278" s="19" t="s">
        <v>19</v>
      </c>
      <c r="B3278" s="21" t="s">
        <v>20</v>
      </c>
      <c r="C3278" s="10">
        <v>0</v>
      </c>
      <c r="D3278" s="10"/>
      <c r="E3278" s="10">
        <f t="shared" si="1689"/>
        <v>0</v>
      </c>
      <c r="F3278" s="10"/>
      <c r="G3278" s="10"/>
      <c r="H3278" s="11"/>
      <c r="I3278" s="100">
        <f t="shared" si="1655"/>
        <v>0</v>
      </c>
    </row>
    <row r="3279" spans="1:11" s="3" customFormat="1" hidden="1" x14ac:dyDescent="0.2">
      <c r="A3279" s="19" t="s">
        <v>21</v>
      </c>
      <c r="B3279" s="21" t="s">
        <v>22</v>
      </c>
      <c r="C3279" s="10">
        <v>0</v>
      </c>
      <c r="D3279" s="10"/>
      <c r="E3279" s="10">
        <f t="shared" si="1689"/>
        <v>0</v>
      </c>
      <c r="F3279" s="10"/>
      <c r="G3279" s="10"/>
      <c r="H3279" s="11"/>
      <c r="I3279" s="100">
        <f t="shared" ref="I3279:I3342" si="1690">SUM(E3279:H3279)</f>
        <v>0</v>
      </c>
    </row>
    <row r="3280" spans="1:11" s="3" customFormat="1" hidden="1" x14ac:dyDescent="0.2">
      <c r="A3280" s="17" t="s">
        <v>23</v>
      </c>
      <c r="B3280" s="22" t="s">
        <v>24</v>
      </c>
      <c r="C3280" s="15">
        <v>0</v>
      </c>
      <c r="D3280" s="15">
        <f t="shared" ref="D3280:H3280" si="1691">SUM(D3281:D3283)</f>
        <v>0</v>
      </c>
      <c r="E3280" s="15">
        <f t="shared" si="1691"/>
        <v>0</v>
      </c>
      <c r="F3280" s="15">
        <f t="shared" si="1691"/>
        <v>0</v>
      </c>
      <c r="G3280" s="15">
        <f t="shared" si="1691"/>
        <v>0</v>
      </c>
      <c r="H3280" s="16">
        <f t="shared" si="1691"/>
        <v>0</v>
      </c>
      <c r="I3280" s="100">
        <f t="shared" si="1690"/>
        <v>0</v>
      </c>
    </row>
    <row r="3281" spans="1:9" s="3" customFormat="1" hidden="1" x14ac:dyDescent="0.2">
      <c r="A3281" s="19" t="s">
        <v>17</v>
      </c>
      <c r="B3281" s="21" t="s">
        <v>25</v>
      </c>
      <c r="C3281" s="10">
        <v>0</v>
      </c>
      <c r="D3281" s="10"/>
      <c r="E3281" s="10">
        <f t="shared" ref="E3281:E3283" si="1692">SUM(C3281,D3281)</f>
        <v>0</v>
      </c>
      <c r="F3281" s="10"/>
      <c r="G3281" s="10"/>
      <c r="H3281" s="11"/>
      <c r="I3281" s="100">
        <f t="shared" si="1690"/>
        <v>0</v>
      </c>
    </row>
    <row r="3282" spans="1:9" s="3" customFormat="1" hidden="1" x14ac:dyDescent="0.2">
      <c r="A3282" s="19" t="s">
        <v>19</v>
      </c>
      <c r="B3282" s="21" t="s">
        <v>26</v>
      </c>
      <c r="C3282" s="10">
        <v>0</v>
      </c>
      <c r="D3282" s="10"/>
      <c r="E3282" s="10">
        <f t="shared" si="1692"/>
        <v>0</v>
      </c>
      <c r="F3282" s="10"/>
      <c r="G3282" s="10"/>
      <c r="H3282" s="11"/>
      <c r="I3282" s="100">
        <f t="shared" si="1690"/>
        <v>0</v>
      </c>
    </row>
    <row r="3283" spans="1:9" s="3" customFormat="1" hidden="1" x14ac:dyDescent="0.2">
      <c r="A3283" s="19" t="s">
        <v>21</v>
      </c>
      <c r="B3283" s="21" t="s">
        <v>27</v>
      </c>
      <c r="C3283" s="10">
        <v>0</v>
      </c>
      <c r="D3283" s="10"/>
      <c r="E3283" s="10">
        <f t="shared" si="1692"/>
        <v>0</v>
      </c>
      <c r="F3283" s="10"/>
      <c r="G3283" s="10"/>
      <c r="H3283" s="11"/>
      <c r="I3283" s="100">
        <f t="shared" si="1690"/>
        <v>0</v>
      </c>
    </row>
    <row r="3284" spans="1:9" s="3" customFormat="1" hidden="1" x14ac:dyDescent="0.2">
      <c r="A3284" s="17" t="s">
        <v>28</v>
      </c>
      <c r="B3284" s="22" t="s">
        <v>29</v>
      </c>
      <c r="C3284" s="15">
        <v>0</v>
      </c>
      <c r="D3284" s="15">
        <f t="shared" ref="D3284:H3284" si="1693">SUM(D3285:D3287)</f>
        <v>0</v>
      </c>
      <c r="E3284" s="15">
        <f t="shared" si="1693"/>
        <v>0</v>
      </c>
      <c r="F3284" s="15">
        <f t="shared" si="1693"/>
        <v>0</v>
      </c>
      <c r="G3284" s="15">
        <f t="shared" si="1693"/>
        <v>0</v>
      </c>
      <c r="H3284" s="16">
        <f t="shared" si="1693"/>
        <v>0</v>
      </c>
      <c r="I3284" s="100">
        <f t="shared" si="1690"/>
        <v>0</v>
      </c>
    </row>
    <row r="3285" spans="1:9" s="3" customFormat="1" hidden="1" x14ac:dyDescent="0.2">
      <c r="A3285" s="19" t="s">
        <v>17</v>
      </c>
      <c r="B3285" s="21" t="s">
        <v>30</v>
      </c>
      <c r="C3285" s="10">
        <v>0</v>
      </c>
      <c r="D3285" s="10"/>
      <c r="E3285" s="10">
        <f t="shared" ref="E3285:E3287" si="1694">SUM(C3285,D3285)</f>
        <v>0</v>
      </c>
      <c r="F3285" s="10"/>
      <c r="G3285" s="10"/>
      <c r="H3285" s="11"/>
      <c r="I3285" s="100">
        <f t="shared" si="1690"/>
        <v>0</v>
      </c>
    </row>
    <row r="3286" spans="1:9" s="3" customFormat="1" hidden="1" x14ac:dyDescent="0.2">
      <c r="A3286" s="19" t="s">
        <v>19</v>
      </c>
      <c r="B3286" s="21" t="s">
        <v>31</v>
      </c>
      <c r="C3286" s="10">
        <v>0</v>
      </c>
      <c r="D3286" s="10"/>
      <c r="E3286" s="10">
        <f t="shared" si="1694"/>
        <v>0</v>
      </c>
      <c r="F3286" s="10"/>
      <c r="G3286" s="10"/>
      <c r="H3286" s="11"/>
      <c r="I3286" s="100">
        <f t="shared" si="1690"/>
        <v>0</v>
      </c>
    </row>
    <row r="3287" spans="1:9" s="3" customFormat="1" hidden="1" x14ac:dyDescent="0.2">
      <c r="A3287" s="19" t="s">
        <v>21</v>
      </c>
      <c r="B3287" s="21" t="s">
        <v>32</v>
      </c>
      <c r="C3287" s="10">
        <v>0</v>
      </c>
      <c r="D3287" s="10"/>
      <c r="E3287" s="10">
        <f t="shared" si="1694"/>
        <v>0</v>
      </c>
      <c r="F3287" s="10"/>
      <c r="G3287" s="10"/>
      <c r="H3287" s="11"/>
      <c r="I3287" s="100">
        <f t="shared" si="1690"/>
        <v>0</v>
      </c>
    </row>
    <row r="3288" spans="1:9" s="2" customFormat="1" hidden="1" x14ac:dyDescent="0.2">
      <c r="A3288" s="56" t="s">
        <v>69</v>
      </c>
      <c r="B3288" s="57"/>
      <c r="C3288" s="58">
        <v>0</v>
      </c>
      <c r="D3288" s="58">
        <f>SUM(D3289,D3292,D3318,D3315)</f>
        <v>0</v>
      </c>
      <c r="E3288" s="58">
        <f t="shared" ref="E3288:H3288" si="1695">SUM(E3289,E3292,E3318,E3315)</f>
        <v>0</v>
      </c>
      <c r="F3288" s="58">
        <f t="shared" si="1695"/>
        <v>0</v>
      </c>
      <c r="G3288" s="58">
        <f t="shared" si="1695"/>
        <v>0</v>
      </c>
      <c r="H3288" s="59">
        <f t="shared" si="1695"/>
        <v>0</v>
      </c>
      <c r="I3288" s="100">
        <f t="shared" si="1690"/>
        <v>0</v>
      </c>
    </row>
    <row r="3289" spans="1:9" s="3" customFormat="1" hidden="1" x14ac:dyDescent="0.2">
      <c r="A3289" s="29" t="s">
        <v>34</v>
      </c>
      <c r="B3289" s="30">
        <v>20</v>
      </c>
      <c r="C3289" s="15">
        <v>0</v>
      </c>
      <c r="D3289" s="15">
        <f t="shared" ref="D3289:H3289" si="1696">SUM(D3290)</f>
        <v>0</v>
      </c>
      <c r="E3289" s="15">
        <f t="shared" si="1696"/>
        <v>0</v>
      </c>
      <c r="F3289" s="15">
        <f t="shared" si="1696"/>
        <v>0</v>
      </c>
      <c r="G3289" s="15">
        <f t="shared" si="1696"/>
        <v>0</v>
      </c>
      <c r="H3289" s="16">
        <f t="shared" si="1696"/>
        <v>0</v>
      </c>
      <c r="I3289" s="100">
        <f t="shared" si="1690"/>
        <v>0</v>
      </c>
    </row>
    <row r="3290" spans="1:9" s="3" customFormat="1" hidden="1" x14ac:dyDescent="0.2">
      <c r="A3290" s="19" t="s">
        <v>37</v>
      </c>
      <c r="B3290" s="143" t="s">
        <v>38</v>
      </c>
      <c r="C3290" s="10">
        <v>0</v>
      </c>
      <c r="D3290" s="10"/>
      <c r="E3290" s="10">
        <f>C3290+D3290</f>
        <v>0</v>
      </c>
      <c r="F3290" s="10"/>
      <c r="G3290" s="10"/>
      <c r="H3290" s="11"/>
      <c r="I3290" s="100">
        <f t="shared" si="1690"/>
        <v>0</v>
      </c>
    </row>
    <row r="3291" spans="1:9" s="3" customFormat="1" hidden="1" x14ac:dyDescent="0.2">
      <c r="A3291" s="19"/>
      <c r="B3291" s="20"/>
      <c r="C3291" s="10"/>
      <c r="D3291" s="10"/>
      <c r="E3291" s="10"/>
      <c r="F3291" s="10"/>
      <c r="G3291" s="10"/>
      <c r="H3291" s="11"/>
      <c r="I3291" s="100">
        <f t="shared" si="1690"/>
        <v>0</v>
      </c>
    </row>
    <row r="3292" spans="1:9" s="3" customFormat="1" ht="25.5" hidden="1" x14ac:dyDescent="0.2">
      <c r="A3292" s="146" t="s">
        <v>113</v>
      </c>
      <c r="B3292" s="31">
        <v>60</v>
      </c>
      <c r="C3292" s="15">
        <v>0</v>
      </c>
      <c r="D3292" s="15">
        <f t="shared" ref="D3292:H3292" si="1697">SUM(D3293,D3300,D3307)</f>
        <v>0</v>
      </c>
      <c r="E3292" s="15">
        <f t="shared" si="1697"/>
        <v>0</v>
      </c>
      <c r="F3292" s="15">
        <f t="shared" si="1697"/>
        <v>0</v>
      </c>
      <c r="G3292" s="15">
        <f t="shared" si="1697"/>
        <v>0</v>
      </c>
      <c r="H3292" s="16">
        <f t="shared" si="1697"/>
        <v>0</v>
      </c>
      <c r="I3292" s="100">
        <f t="shared" si="1690"/>
        <v>0</v>
      </c>
    </row>
    <row r="3293" spans="1:9" s="3" customFormat="1" ht="25.5" hidden="1" x14ac:dyDescent="0.2">
      <c r="A3293" s="29" t="s">
        <v>114</v>
      </c>
      <c r="B3293" s="32">
        <v>60</v>
      </c>
      <c r="C3293" s="15">
        <v>0</v>
      </c>
      <c r="D3293" s="15">
        <f t="shared" ref="D3293:H3293" si="1698">SUM(D3297,D3298,D3299)</f>
        <v>0</v>
      </c>
      <c r="E3293" s="15">
        <f t="shared" si="1698"/>
        <v>0</v>
      </c>
      <c r="F3293" s="15">
        <f t="shared" si="1698"/>
        <v>0</v>
      </c>
      <c r="G3293" s="15">
        <f t="shared" si="1698"/>
        <v>0</v>
      </c>
      <c r="H3293" s="16">
        <f t="shared" si="1698"/>
        <v>0</v>
      </c>
      <c r="I3293" s="100">
        <f t="shared" si="1690"/>
        <v>0</v>
      </c>
    </row>
    <row r="3294" spans="1:9" s="3" customFormat="1" hidden="1" x14ac:dyDescent="0.2">
      <c r="A3294" s="33" t="s">
        <v>45</v>
      </c>
      <c r="B3294" s="34"/>
      <c r="C3294" s="15"/>
      <c r="D3294" s="15"/>
      <c r="E3294" s="15"/>
      <c r="F3294" s="15"/>
      <c r="G3294" s="15"/>
      <c r="H3294" s="16"/>
      <c r="I3294" s="100">
        <f t="shared" si="1690"/>
        <v>0</v>
      </c>
    </row>
    <row r="3295" spans="1:9" s="3" customFormat="1" hidden="1" x14ac:dyDescent="0.2">
      <c r="A3295" s="33" t="s">
        <v>46</v>
      </c>
      <c r="B3295" s="34"/>
      <c r="C3295" s="15">
        <v>0</v>
      </c>
      <c r="D3295" s="15">
        <f t="shared" ref="D3295:H3295" si="1699">D3297+D3298+D3299-D3296</f>
        <v>0</v>
      </c>
      <c r="E3295" s="15">
        <f t="shared" si="1699"/>
        <v>0</v>
      </c>
      <c r="F3295" s="15">
        <f t="shared" si="1699"/>
        <v>0</v>
      </c>
      <c r="G3295" s="15">
        <f t="shared" si="1699"/>
        <v>0</v>
      </c>
      <c r="H3295" s="16">
        <f t="shared" si="1699"/>
        <v>0</v>
      </c>
      <c r="I3295" s="100">
        <f t="shared" si="1690"/>
        <v>0</v>
      </c>
    </row>
    <row r="3296" spans="1:9" s="3" customFormat="1" hidden="1" x14ac:dyDescent="0.2">
      <c r="A3296" s="33" t="s">
        <v>47</v>
      </c>
      <c r="B3296" s="34"/>
      <c r="C3296" s="15">
        <v>0</v>
      </c>
      <c r="D3296" s="15"/>
      <c r="E3296" s="15">
        <f t="shared" ref="E3296:E3299" si="1700">C3296+D3296</f>
        <v>0</v>
      </c>
      <c r="F3296" s="15"/>
      <c r="G3296" s="15"/>
      <c r="H3296" s="16"/>
      <c r="I3296" s="100">
        <f t="shared" si="1690"/>
        <v>0</v>
      </c>
    </row>
    <row r="3297" spans="1:11" s="3" customFormat="1" hidden="1" x14ac:dyDescent="0.2">
      <c r="A3297" s="8" t="s">
        <v>115</v>
      </c>
      <c r="B3297" s="144" t="s">
        <v>116</v>
      </c>
      <c r="C3297" s="10">
        <v>0</v>
      </c>
      <c r="D3297" s="10"/>
      <c r="E3297" s="10">
        <f t="shared" si="1700"/>
        <v>0</v>
      </c>
      <c r="F3297" s="10"/>
      <c r="G3297" s="10"/>
      <c r="H3297" s="11"/>
      <c r="I3297" s="100">
        <f t="shared" si="1690"/>
        <v>0</v>
      </c>
      <c r="J3297" s="3">
        <v>2.5899999999999999E-2</v>
      </c>
      <c r="K3297" s="3">
        <v>0.12920000000000001</v>
      </c>
    </row>
    <row r="3298" spans="1:11" s="3" customFormat="1" hidden="1" x14ac:dyDescent="0.2">
      <c r="A3298" s="8" t="s">
        <v>107</v>
      </c>
      <c r="B3298" s="144" t="s">
        <v>117</v>
      </c>
      <c r="C3298" s="10">
        <v>0</v>
      </c>
      <c r="D3298" s="10"/>
      <c r="E3298" s="10">
        <f t="shared" si="1700"/>
        <v>0</v>
      </c>
      <c r="F3298" s="10"/>
      <c r="G3298" s="10"/>
      <c r="H3298" s="11"/>
      <c r="I3298" s="100">
        <f t="shared" si="1690"/>
        <v>0</v>
      </c>
      <c r="J3298" s="3">
        <v>0.84489999999999998</v>
      </c>
    </row>
    <row r="3299" spans="1:11" s="3" customFormat="1" hidden="1" x14ac:dyDescent="0.2">
      <c r="A3299" s="8" t="s">
        <v>109</v>
      </c>
      <c r="B3299" s="145" t="s">
        <v>118</v>
      </c>
      <c r="C3299" s="10">
        <v>0</v>
      </c>
      <c r="D3299" s="10"/>
      <c r="E3299" s="10">
        <f t="shared" si="1700"/>
        <v>0</v>
      </c>
      <c r="F3299" s="10"/>
      <c r="G3299" s="10"/>
      <c r="H3299" s="11"/>
      <c r="I3299" s="100">
        <f t="shared" si="1690"/>
        <v>0</v>
      </c>
    </row>
    <row r="3300" spans="1:11" s="3" customFormat="1" hidden="1" x14ac:dyDescent="0.2">
      <c r="A3300" s="29" t="s">
        <v>54</v>
      </c>
      <c r="B3300" s="30" t="s">
        <v>55</v>
      </c>
      <c r="C3300" s="15">
        <v>0</v>
      </c>
      <c r="D3300" s="15">
        <f t="shared" ref="D3300:H3300" si="1701">SUM(D3304,D3305,D3306)</f>
        <v>0</v>
      </c>
      <c r="E3300" s="15">
        <f t="shared" si="1701"/>
        <v>0</v>
      </c>
      <c r="F3300" s="15">
        <f t="shared" si="1701"/>
        <v>0</v>
      </c>
      <c r="G3300" s="15">
        <f t="shared" si="1701"/>
        <v>0</v>
      </c>
      <c r="H3300" s="16">
        <f t="shared" si="1701"/>
        <v>0</v>
      </c>
      <c r="I3300" s="100">
        <f t="shared" si="1690"/>
        <v>0</v>
      </c>
    </row>
    <row r="3301" spans="1:11" s="3" customFormat="1" hidden="1" x14ac:dyDescent="0.2">
      <c r="A3301" s="35" t="s">
        <v>45</v>
      </c>
      <c r="B3301" s="30"/>
      <c r="C3301" s="15"/>
      <c r="D3301" s="15"/>
      <c r="E3301" s="15"/>
      <c r="F3301" s="15"/>
      <c r="G3301" s="15"/>
      <c r="H3301" s="16"/>
      <c r="I3301" s="100">
        <f t="shared" si="1690"/>
        <v>0</v>
      </c>
    </row>
    <row r="3302" spans="1:11" s="3" customFormat="1" hidden="1" x14ac:dyDescent="0.2">
      <c r="A3302" s="33" t="s">
        <v>46</v>
      </c>
      <c r="B3302" s="34"/>
      <c r="C3302" s="15">
        <v>0</v>
      </c>
      <c r="D3302" s="15">
        <f t="shared" ref="D3302:H3302" si="1702">D3304+D3305+D3306-D3303</f>
        <v>0</v>
      </c>
      <c r="E3302" s="15">
        <f t="shared" si="1702"/>
        <v>0</v>
      </c>
      <c r="F3302" s="15">
        <f t="shared" si="1702"/>
        <v>0</v>
      </c>
      <c r="G3302" s="15">
        <f t="shared" si="1702"/>
        <v>0</v>
      </c>
      <c r="H3302" s="16">
        <f t="shared" si="1702"/>
        <v>0</v>
      </c>
      <c r="I3302" s="100">
        <f t="shared" si="1690"/>
        <v>0</v>
      </c>
    </row>
    <row r="3303" spans="1:11" s="3" customFormat="1" hidden="1" x14ac:dyDescent="0.2">
      <c r="A3303" s="33" t="s">
        <v>47</v>
      </c>
      <c r="B3303" s="34"/>
      <c r="C3303" s="15">
        <v>0</v>
      </c>
      <c r="D3303" s="15"/>
      <c r="E3303" s="15">
        <f t="shared" ref="E3303:E3306" si="1703">C3303+D3303</f>
        <v>0</v>
      </c>
      <c r="F3303" s="15"/>
      <c r="G3303" s="15"/>
      <c r="H3303" s="16"/>
      <c r="I3303" s="100">
        <f t="shared" si="1690"/>
        <v>0</v>
      </c>
    </row>
    <row r="3304" spans="1:11" s="3" customFormat="1" hidden="1" x14ac:dyDescent="0.2">
      <c r="A3304" s="8" t="s">
        <v>48</v>
      </c>
      <c r="B3304" s="145" t="s">
        <v>56</v>
      </c>
      <c r="C3304" s="10">
        <v>0</v>
      </c>
      <c r="D3304" s="10"/>
      <c r="E3304" s="10">
        <f t="shared" si="1703"/>
        <v>0</v>
      </c>
      <c r="F3304" s="10"/>
      <c r="G3304" s="10"/>
      <c r="H3304" s="11"/>
      <c r="I3304" s="100">
        <f t="shared" si="1690"/>
        <v>0</v>
      </c>
    </row>
    <row r="3305" spans="1:11" s="3" customFormat="1" hidden="1" x14ac:dyDescent="0.2">
      <c r="A3305" s="8" t="s">
        <v>50</v>
      </c>
      <c r="B3305" s="145" t="s">
        <v>57</v>
      </c>
      <c r="C3305" s="10">
        <v>0</v>
      </c>
      <c r="D3305" s="10"/>
      <c r="E3305" s="10">
        <f t="shared" si="1703"/>
        <v>0</v>
      </c>
      <c r="F3305" s="10"/>
      <c r="G3305" s="10"/>
      <c r="H3305" s="11"/>
      <c r="I3305" s="100">
        <f t="shared" si="1690"/>
        <v>0</v>
      </c>
    </row>
    <row r="3306" spans="1:11" s="3" customFormat="1" hidden="1" x14ac:dyDescent="0.2">
      <c r="A3306" s="8" t="s">
        <v>52</v>
      </c>
      <c r="B3306" s="145" t="s">
        <v>58</v>
      </c>
      <c r="C3306" s="10">
        <v>0</v>
      </c>
      <c r="D3306" s="10"/>
      <c r="E3306" s="10">
        <f t="shared" si="1703"/>
        <v>0</v>
      </c>
      <c r="F3306" s="10"/>
      <c r="G3306" s="10"/>
      <c r="H3306" s="11"/>
      <c r="I3306" s="100">
        <f t="shared" si="1690"/>
        <v>0</v>
      </c>
    </row>
    <row r="3307" spans="1:11" s="3" customFormat="1" hidden="1" x14ac:dyDescent="0.2">
      <c r="A3307" s="29" t="s">
        <v>59</v>
      </c>
      <c r="B3307" s="36" t="s">
        <v>60</v>
      </c>
      <c r="C3307" s="15">
        <v>0</v>
      </c>
      <c r="D3307" s="15">
        <f t="shared" ref="D3307:H3307" si="1704">SUM(D3311,D3312,D3313)</f>
        <v>0</v>
      </c>
      <c r="E3307" s="15">
        <f t="shared" si="1704"/>
        <v>0</v>
      </c>
      <c r="F3307" s="15">
        <f t="shared" si="1704"/>
        <v>0</v>
      </c>
      <c r="G3307" s="15">
        <f t="shared" si="1704"/>
        <v>0</v>
      </c>
      <c r="H3307" s="16">
        <f t="shared" si="1704"/>
        <v>0</v>
      </c>
      <c r="I3307" s="100">
        <f t="shared" si="1690"/>
        <v>0</v>
      </c>
    </row>
    <row r="3308" spans="1:11" s="3" customFormat="1" hidden="1" x14ac:dyDescent="0.2">
      <c r="A3308" s="35" t="s">
        <v>45</v>
      </c>
      <c r="B3308" s="36"/>
      <c r="C3308" s="15"/>
      <c r="D3308" s="15"/>
      <c r="E3308" s="15"/>
      <c r="F3308" s="15"/>
      <c r="G3308" s="15"/>
      <c r="H3308" s="16"/>
      <c r="I3308" s="100">
        <f t="shared" si="1690"/>
        <v>0</v>
      </c>
    </row>
    <row r="3309" spans="1:11" s="3" customFormat="1" hidden="1" x14ac:dyDescent="0.2">
      <c r="A3309" s="33" t="s">
        <v>46</v>
      </c>
      <c r="B3309" s="34"/>
      <c r="C3309" s="15">
        <v>0</v>
      </c>
      <c r="D3309" s="15">
        <f t="shared" ref="D3309:H3309" si="1705">D3311+D3312+D3313-D3310</f>
        <v>0</v>
      </c>
      <c r="E3309" s="15">
        <f t="shared" si="1705"/>
        <v>0</v>
      </c>
      <c r="F3309" s="15">
        <f t="shared" si="1705"/>
        <v>0</v>
      </c>
      <c r="G3309" s="15">
        <f t="shared" si="1705"/>
        <v>0</v>
      </c>
      <c r="H3309" s="16">
        <f t="shared" si="1705"/>
        <v>0</v>
      </c>
      <c r="I3309" s="100">
        <f t="shared" si="1690"/>
        <v>0</v>
      </c>
    </row>
    <row r="3310" spans="1:11" s="3" customFormat="1" hidden="1" x14ac:dyDescent="0.2">
      <c r="A3310" s="33" t="s">
        <v>47</v>
      </c>
      <c r="B3310" s="34"/>
      <c r="C3310" s="15">
        <v>0</v>
      </c>
      <c r="D3310" s="15"/>
      <c r="E3310" s="15">
        <f t="shared" ref="E3310:E3313" si="1706">C3310+D3310</f>
        <v>0</v>
      </c>
      <c r="F3310" s="15"/>
      <c r="G3310" s="15"/>
      <c r="H3310" s="16"/>
      <c r="I3310" s="100">
        <f t="shared" si="1690"/>
        <v>0</v>
      </c>
    </row>
    <row r="3311" spans="1:11" s="3" customFormat="1" hidden="1" x14ac:dyDescent="0.2">
      <c r="A3311" s="8" t="s">
        <v>48</v>
      </c>
      <c r="B3311" s="145" t="s">
        <v>61</v>
      </c>
      <c r="C3311" s="10">
        <v>0</v>
      </c>
      <c r="D3311" s="10"/>
      <c r="E3311" s="10">
        <f t="shared" si="1706"/>
        <v>0</v>
      </c>
      <c r="F3311" s="10"/>
      <c r="G3311" s="10"/>
      <c r="H3311" s="11"/>
      <c r="I3311" s="100">
        <f t="shared" si="1690"/>
        <v>0</v>
      </c>
    </row>
    <row r="3312" spans="1:11" s="3" customFormat="1" hidden="1" x14ac:dyDescent="0.2">
      <c r="A3312" s="8" t="s">
        <v>50</v>
      </c>
      <c r="B3312" s="145" t="s">
        <v>62</v>
      </c>
      <c r="C3312" s="10">
        <v>0</v>
      </c>
      <c r="D3312" s="10"/>
      <c r="E3312" s="10">
        <f t="shared" si="1706"/>
        <v>0</v>
      </c>
      <c r="F3312" s="10"/>
      <c r="G3312" s="10"/>
      <c r="H3312" s="11"/>
      <c r="I3312" s="100">
        <f t="shared" si="1690"/>
        <v>0</v>
      </c>
    </row>
    <row r="3313" spans="1:9" s="3" customFormat="1" hidden="1" x14ac:dyDescent="0.2">
      <c r="A3313" s="8" t="s">
        <v>52</v>
      </c>
      <c r="B3313" s="145" t="s">
        <v>63</v>
      </c>
      <c r="C3313" s="10">
        <v>0</v>
      </c>
      <c r="D3313" s="10"/>
      <c r="E3313" s="10">
        <f t="shared" si="1706"/>
        <v>0</v>
      </c>
      <c r="F3313" s="10"/>
      <c r="G3313" s="10"/>
      <c r="H3313" s="11"/>
      <c r="I3313" s="100">
        <f t="shared" si="1690"/>
        <v>0</v>
      </c>
    </row>
    <row r="3314" spans="1:9" s="3" customFormat="1" hidden="1" x14ac:dyDescent="0.2">
      <c r="A3314" s="37"/>
      <c r="B3314" s="24"/>
      <c r="C3314" s="10"/>
      <c r="D3314" s="10"/>
      <c r="E3314" s="10"/>
      <c r="F3314" s="10"/>
      <c r="G3314" s="10"/>
      <c r="H3314" s="11"/>
      <c r="I3314" s="100">
        <f t="shared" si="1690"/>
        <v>0</v>
      </c>
    </row>
    <row r="3315" spans="1:9" s="3" customFormat="1" hidden="1" x14ac:dyDescent="0.2">
      <c r="A3315" s="29" t="s">
        <v>119</v>
      </c>
      <c r="B3315" s="30">
        <v>71</v>
      </c>
      <c r="C3315" s="15">
        <v>0</v>
      </c>
      <c r="D3315" s="15">
        <f t="shared" ref="D3315:H3315" si="1707">SUM(D3316)</f>
        <v>0</v>
      </c>
      <c r="E3315" s="15">
        <f t="shared" si="1707"/>
        <v>0</v>
      </c>
      <c r="F3315" s="15">
        <f t="shared" si="1707"/>
        <v>0</v>
      </c>
      <c r="G3315" s="15">
        <f t="shared" si="1707"/>
        <v>0</v>
      </c>
      <c r="H3315" s="16">
        <f t="shared" si="1707"/>
        <v>0</v>
      </c>
      <c r="I3315" s="100">
        <f t="shared" si="1690"/>
        <v>0</v>
      </c>
    </row>
    <row r="3316" spans="1:9" s="3" customFormat="1" hidden="1" x14ac:dyDescent="0.2">
      <c r="A3316" s="19" t="s">
        <v>120</v>
      </c>
      <c r="B3316" s="143" t="s">
        <v>121</v>
      </c>
      <c r="C3316" s="10">
        <v>0</v>
      </c>
      <c r="D3316" s="10"/>
      <c r="E3316" s="10">
        <f>C3316+D3316</f>
        <v>0</v>
      </c>
      <c r="F3316" s="10"/>
      <c r="G3316" s="10"/>
      <c r="H3316" s="11"/>
      <c r="I3316" s="100">
        <f t="shared" si="1690"/>
        <v>0</v>
      </c>
    </row>
    <row r="3317" spans="1:9" s="3" customFormat="1" hidden="1" x14ac:dyDescent="0.2">
      <c r="A3317" s="37"/>
      <c r="B3317" s="24"/>
      <c r="C3317" s="10"/>
      <c r="D3317" s="10"/>
      <c r="E3317" s="10"/>
      <c r="F3317" s="10"/>
      <c r="G3317" s="10"/>
      <c r="H3317" s="11"/>
      <c r="I3317" s="100">
        <f t="shared" si="1690"/>
        <v>0</v>
      </c>
    </row>
    <row r="3318" spans="1:9" s="3" customFormat="1" hidden="1" x14ac:dyDescent="0.2">
      <c r="A3318" s="17" t="s">
        <v>64</v>
      </c>
      <c r="B3318" s="36" t="s">
        <v>65</v>
      </c>
      <c r="C3318" s="15">
        <v>0</v>
      </c>
      <c r="D3318" s="15"/>
      <c r="E3318" s="15">
        <f>C3318+D3318</f>
        <v>0</v>
      </c>
      <c r="F3318" s="15"/>
      <c r="G3318" s="15"/>
      <c r="H3318" s="16"/>
      <c r="I3318" s="100">
        <f t="shared" si="1690"/>
        <v>0</v>
      </c>
    </row>
    <row r="3319" spans="1:9" s="3" customFormat="1" hidden="1" x14ac:dyDescent="0.2">
      <c r="A3319" s="37"/>
      <c r="B3319" s="24"/>
      <c r="C3319" s="10"/>
      <c r="D3319" s="10"/>
      <c r="E3319" s="10"/>
      <c r="F3319" s="10"/>
      <c r="G3319" s="10"/>
      <c r="H3319" s="11"/>
      <c r="I3319" s="100">
        <f t="shared" si="1690"/>
        <v>0</v>
      </c>
    </row>
    <row r="3320" spans="1:9" s="3" customFormat="1" hidden="1" x14ac:dyDescent="0.2">
      <c r="A3320" s="17" t="s">
        <v>66</v>
      </c>
      <c r="B3320" s="36"/>
      <c r="C3320" s="15">
        <v>0</v>
      </c>
      <c r="D3320" s="15">
        <f t="shared" ref="D3320:H3320" si="1708">D3267-D3288</f>
        <v>0</v>
      </c>
      <c r="E3320" s="15">
        <f t="shared" si="1708"/>
        <v>0</v>
      </c>
      <c r="F3320" s="15">
        <f t="shared" si="1708"/>
        <v>0</v>
      </c>
      <c r="G3320" s="15">
        <f t="shared" si="1708"/>
        <v>0</v>
      </c>
      <c r="H3320" s="16">
        <f t="shared" si="1708"/>
        <v>0</v>
      </c>
      <c r="I3320" s="100">
        <f t="shared" si="1690"/>
        <v>0</v>
      </c>
    </row>
    <row r="3321" spans="1:9" s="3" customFormat="1" hidden="1" x14ac:dyDescent="0.2">
      <c r="A3321" s="23"/>
      <c r="B3321" s="24"/>
      <c r="C3321" s="10"/>
      <c r="D3321" s="10"/>
      <c r="E3321" s="10"/>
      <c r="F3321" s="10"/>
      <c r="G3321" s="10"/>
      <c r="H3321" s="11"/>
      <c r="I3321" s="100">
        <f t="shared" si="1690"/>
        <v>0</v>
      </c>
    </row>
    <row r="3322" spans="1:9" hidden="1" x14ac:dyDescent="0.2">
      <c r="A3322" s="113" t="s">
        <v>84</v>
      </c>
      <c r="B3322" s="114" t="s">
        <v>85</v>
      </c>
      <c r="C3322" s="115">
        <v>0</v>
      </c>
      <c r="D3322" s="115">
        <f t="shared" ref="D3322:H3322" si="1709">SUM(D3355,D3410,D3464,D3519)</f>
        <v>0</v>
      </c>
      <c r="E3322" s="115">
        <f t="shared" si="1709"/>
        <v>0</v>
      </c>
      <c r="F3322" s="115">
        <f t="shared" si="1709"/>
        <v>0</v>
      </c>
      <c r="G3322" s="115">
        <f t="shared" si="1709"/>
        <v>0</v>
      </c>
      <c r="H3322" s="116">
        <f t="shared" si="1709"/>
        <v>0</v>
      </c>
      <c r="I3322" s="100">
        <f t="shared" si="1690"/>
        <v>0</v>
      </c>
    </row>
    <row r="3323" spans="1:9" hidden="1" x14ac:dyDescent="0.2">
      <c r="A3323" s="101" t="s">
        <v>86</v>
      </c>
      <c r="B3323" s="102"/>
      <c r="C3323" s="111">
        <v>0</v>
      </c>
      <c r="D3323" s="111">
        <f>SUM(D3324,D3327,D3353,D3350)</f>
        <v>0</v>
      </c>
      <c r="E3323" s="111">
        <f t="shared" ref="E3323:H3323" si="1710">SUM(E3324,E3327,E3353,E3350)</f>
        <v>0</v>
      </c>
      <c r="F3323" s="111">
        <f t="shared" si="1710"/>
        <v>0</v>
      </c>
      <c r="G3323" s="111">
        <f t="shared" si="1710"/>
        <v>0</v>
      </c>
      <c r="H3323" s="112">
        <f t="shared" si="1710"/>
        <v>0</v>
      </c>
      <c r="I3323" s="100">
        <f t="shared" si="1690"/>
        <v>0</v>
      </c>
    </row>
    <row r="3324" spans="1:9" s="3" customFormat="1" hidden="1" x14ac:dyDescent="0.2">
      <c r="A3324" s="29" t="s">
        <v>34</v>
      </c>
      <c r="B3324" s="30">
        <v>20</v>
      </c>
      <c r="C3324" s="15">
        <v>0</v>
      </c>
      <c r="D3324" s="15">
        <f t="shared" ref="D3324:H3324" si="1711">SUM(D3325)</f>
        <v>0</v>
      </c>
      <c r="E3324" s="15">
        <f t="shared" si="1711"/>
        <v>0</v>
      </c>
      <c r="F3324" s="15">
        <f t="shared" si="1711"/>
        <v>0</v>
      </c>
      <c r="G3324" s="15">
        <f t="shared" si="1711"/>
        <v>0</v>
      </c>
      <c r="H3324" s="16">
        <f t="shared" si="1711"/>
        <v>0</v>
      </c>
      <c r="I3324" s="100">
        <f t="shared" si="1690"/>
        <v>0</v>
      </c>
    </row>
    <row r="3325" spans="1:9" s="3" customFormat="1" hidden="1" x14ac:dyDescent="0.2">
      <c r="A3325" s="19" t="s">
        <v>37</v>
      </c>
      <c r="B3325" s="143" t="s">
        <v>38</v>
      </c>
      <c r="C3325" s="10">
        <v>0</v>
      </c>
      <c r="D3325" s="10">
        <f>SUM(D3378,D3433,D3487,D3542)</f>
        <v>0</v>
      </c>
      <c r="E3325" s="10">
        <f>C3325+D3325</f>
        <v>0</v>
      </c>
      <c r="F3325" s="10">
        <f>SUM(F3378,F3433,F3487,F3542)</f>
        <v>0</v>
      </c>
      <c r="G3325" s="10">
        <f>SUM(G3378,G3433,G3487,G3542)</f>
        <v>0</v>
      </c>
      <c r="H3325" s="11">
        <f>SUM(H3378,H3433,H3487,H3542)</f>
        <v>0</v>
      </c>
      <c r="I3325" s="100">
        <f t="shared" si="1690"/>
        <v>0</v>
      </c>
    </row>
    <row r="3326" spans="1:9" s="3" customFormat="1" hidden="1" x14ac:dyDescent="0.2">
      <c r="A3326" s="19"/>
      <c r="B3326" s="20"/>
      <c r="C3326" s="10"/>
      <c r="D3326" s="10"/>
      <c r="E3326" s="10"/>
      <c r="F3326" s="10"/>
      <c r="G3326" s="10"/>
      <c r="H3326" s="11"/>
      <c r="I3326" s="100">
        <f t="shared" si="1690"/>
        <v>0</v>
      </c>
    </row>
    <row r="3327" spans="1:9" ht="25.5" hidden="1" x14ac:dyDescent="0.2">
      <c r="A3327" s="146" t="s">
        <v>113</v>
      </c>
      <c r="B3327" s="31">
        <v>60</v>
      </c>
      <c r="C3327" s="15">
        <v>0</v>
      </c>
      <c r="D3327" s="15">
        <f t="shared" ref="D3327:H3327" si="1712">SUM(D3328,D3335,D3342)</f>
        <v>0</v>
      </c>
      <c r="E3327" s="15">
        <f t="shared" si="1712"/>
        <v>0</v>
      </c>
      <c r="F3327" s="15">
        <f t="shared" si="1712"/>
        <v>0</v>
      </c>
      <c r="G3327" s="15">
        <f t="shared" si="1712"/>
        <v>0</v>
      </c>
      <c r="H3327" s="16">
        <f t="shared" si="1712"/>
        <v>0</v>
      </c>
      <c r="I3327" s="100">
        <f t="shared" si="1690"/>
        <v>0</v>
      </c>
    </row>
    <row r="3328" spans="1:9" ht="25.5" hidden="1" x14ac:dyDescent="0.2">
      <c r="A3328" s="29" t="s">
        <v>114</v>
      </c>
      <c r="B3328" s="32">
        <v>60</v>
      </c>
      <c r="C3328" s="15">
        <v>0</v>
      </c>
      <c r="D3328" s="15">
        <f t="shared" ref="D3328:H3328" si="1713">SUM(D3332,D3333,D3334)</f>
        <v>0</v>
      </c>
      <c r="E3328" s="15">
        <f t="shared" si="1713"/>
        <v>0</v>
      </c>
      <c r="F3328" s="15">
        <f t="shared" si="1713"/>
        <v>0</v>
      </c>
      <c r="G3328" s="15">
        <f t="shared" si="1713"/>
        <v>0</v>
      </c>
      <c r="H3328" s="16">
        <f t="shared" si="1713"/>
        <v>0</v>
      </c>
      <c r="I3328" s="100">
        <f t="shared" si="1690"/>
        <v>0</v>
      </c>
    </row>
    <row r="3329" spans="1:9" s="3" customFormat="1" hidden="1" x14ac:dyDescent="0.2">
      <c r="A3329" s="33" t="s">
        <v>45</v>
      </c>
      <c r="B3329" s="34"/>
      <c r="C3329" s="15"/>
      <c r="D3329" s="15"/>
      <c r="E3329" s="15"/>
      <c r="F3329" s="15"/>
      <c r="G3329" s="15"/>
      <c r="H3329" s="16"/>
      <c r="I3329" s="100">
        <f t="shared" si="1690"/>
        <v>0</v>
      </c>
    </row>
    <row r="3330" spans="1:9" s="3" customFormat="1" hidden="1" x14ac:dyDescent="0.2">
      <c r="A3330" s="33" t="s">
        <v>46</v>
      </c>
      <c r="B3330" s="34"/>
      <c r="C3330" s="15">
        <v>0</v>
      </c>
      <c r="D3330" s="15">
        <f t="shared" ref="D3330:H3330" si="1714">D3332+D3333+D3334-D3331</f>
        <v>0</v>
      </c>
      <c r="E3330" s="15">
        <f t="shared" si="1714"/>
        <v>0</v>
      </c>
      <c r="F3330" s="15">
        <f t="shared" si="1714"/>
        <v>0</v>
      </c>
      <c r="G3330" s="15">
        <f t="shared" si="1714"/>
        <v>0</v>
      </c>
      <c r="H3330" s="16">
        <f t="shared" si="1714"/>
        <v>0</v>
      </c>
      <c r="I3330" s="100">
        <f t="shared" si="1690"/>
        <v>0</v>
      </c>
    </row>
    <row r="3331" spans="1:9" hidden="1" x14ac:dyDescent="0.2">
      <c r="A3331" s="33" t="s">
        <v>47</v>
      </c>
      <c r="B3331" s="34"/>
      <c r="C3331" s="15">
        <v>0</v>
      </c>
      <c r="D3331" s="15">
        <f t="shared" ref="D3331:H3334" si="1715">SUM(D3384,D3439,D3493,D3548)</f>
        <v>0</v>
      </c>
      <c r="E3331" s="15">
        <f t="shared" si="1715"/>
        <v>0</v>
      </c>
      <c r="F3331" s="15">
        <f t="shared" si="1715"/>
        <v>0</v>
      </c>
      <c r="G3331" s="15">
        <f t="shared" si="1715"/>
        <v>0</v>
      </c>
      <c r="H3331" s="16">
        <f t="shared" si="1715"/>
        <v>0</v>
      </c>
      <c r="I3331" s="100">
        <f t="shared" si="1690"/>
        <v>0</v>
      </c>
    </row>
    <row r="3332" spans="1:9" hidden="1" x14ac:dyDescent="0.2">
      <c r="A3332" s="8" t="s">
        <v>115</v>
      </c>
      <c r="B3332" s="144" t="s">
        <v>116</v>
      </c>
      <c r="C3332" s="55">
        <v>0</v>
      </c>
      <c r="D3332" s="55">
        <f t="shared" si="1715"/>
        <v>0</v>
      </c>
      <c r="E3332" s="55">
        <f t="shared" ref="E3332:E3334" si="1716">C3332+D3332</f>
        <v>0</v>
      </c>
      <c r="F3332" s="55">
        <f t="shared" si="1715"/>
        <v>0</v>
      </c>
      <c r="G3332" s="55">
        <f t="shared" si="1715"/>
        <v>0</v>
      </c>
      <c r="H3332" s="95">
        <f t="shared" si="1715"/>
        <v>0</v>
      </c>
      <c r="I3332" s="100">
        <f t="shared" si="1690"/>
        <v>0</v>
      </c>
    </row>
    <row r="3333" spans="1:9" s="3" customFormat="1" hidden="1" x14ac:dyDescent="0.2">
      <c r="A3333" s="8" t="s">
        <v>107</v>
      </c>
      <c r="B3333" s="144" t="s">
        <v>117</v>
      </c>
      <c r="C3333" s="10">
        <v>0</v>
      </c>
      <c r="D3333" s="10">
        <f t="shared" si="1715"/>
        <v>0</v>
      </c>
      <c r="E3333" s="10">
        <f t="shared" si="1716"/>
        <v>0</v>
      </c>
      <c r="F3333" s="10">
        <f t="shared" si="1715"/>
        <v>0</v>
      </c>
      <c r="G3333" s="10">
        <f t="shared" si="1715"/>
        <v>0</v>
      </c>
      <c r="H3333" s="11">
        <f t="shared" si="1715"/>
        <v>0</v>
      </c>
      <c r="I3333" s="100">
        <f t="shared" si="1690"/>
        <v>0</v>
      </c>
    </row>
    <row r="3334" spans="1:9" hidden="1" x14ac:dyDescent="0.2">
      <c r="A3334" s="8" t="s">
        <v>109</v>
      </c>
      <c r="B3334" s="145" t="s">
        <v>118</v>
      </c>
      <c r="C3334" s="55">
        <v>0</v>
      </c>
      <c r="D3334" s="55">
        <f t="shared" si="1715"/>
        <v>0</v>
      </c>
      <c r="E3334" s="55">
        <f t="shared" si="1716"/>
        <v>0</v>
      </c>
      <c r="F3334" s="55">
        <f t="shared" si="1715"/>
        <v>0</v>
      </c>
      <c r="G3334" s="55">
        <f t="shared" si="1715"/>
        <v>0</v>
      </c>
      <c r="H3334" s="95">
        <f t="shared" si="1715"/>
        <v>0</v>
      </c>
      <c r="I3334" s="100">
        <f t="shared" si="1690"/>
        <v>0</v>
      </c>
    </row>
    <row r="3335" spans="1:9" s="3" customFormat="1" hidden="1" x14ac:dyDescent="0.2">
      <c r="A3335" s="29" t="s">
        <v>54</v>
      </c>
      <c r="B3335" s="30" t="s">
        <v>55</v>
      </c>
      <c r="C3335" s="15">
        <v>0</v>
      </c>
      <c r="D3335" s="15">
        <f t="shared" ref="D3335:H3335" si="1717">SUM(D3339,D3340,D3341)</f>
        <v>0</v>
      </c>
      <c r="E3335" s="15">
        <f t="shared" si="1717"/>
        <v>0</v>
      </c>
      <c r="F3335" s="15">
        <f t="shared" si="1717"/>
        <v>0</v>
      </c>
      <c r="G3335" s="15">
        <f t="shared" si="1717"/>
        <v>0</v>
      </c>
      <c r="H3335" s="16">
        <f t="shared" si="1717"/>
        <v>0</v>
      </c>
      <c r="I3335" s="100">
        <f t="shared" si="1690"/>
        <v>0</v>
      </c>
    </row>
    <row r="3336" spans="1:9" s="3" customFormat="1" hidden="1" x14ac:dyDescent="0.2">
      <c r="A3336" s="35" t="s">
        <v>45</v>
      </c>
      <c r="B3336" s="30"/>
      <c r="C3336" s="15"/>
      <c r="D3336" s="15"/>
      <c r="E3336" s="15"/>
      <c r="F3336" s="15"/>
      <c r="G3336" s="15"/>
      <c r="H3336" s="16"/>
      <c r="I3336" s="100">
        <f t="shared" si="1690"/>
        <v>0</v>
      </c>
    </row>
    <row r="3337" spans="1:9" s="3" customFormat="1" hidden="1" x14ac:dyDescent="0.2">
      <c r="A3337" s="33" t="s">
        <v>46</v>
      </c>
      <c r="B3337" s="34"/>
      <c r="C3337" s="15">
        <v>0</v>
      </c>
      <c r="D3337" s="15">
        <f t="shared" ref="D3337:H3337" si="1718">D3339+D3340+D3341-D3338</f>
        <v>0</v>
      </c>
      <c r="E3337" s="15">
        <f t="shared" si="1718"/>
        <v>0</v>
      </c>
      <c r="F3337" s="15">
        <f t="shared" si="1718"/>
        <v>0</v>
      </c>
      <c r="G3337" s="15">
        <f t="shared" si="1718"/>
        <v>0</v>
      </c>
      <c r="H3337" s="16">
        <f t="shared" si="1718"/>
        <v>0</v>
      </c>
      <c r="I3337" s="100">
        <f t="shared" si="1690"/>
        <v>0</v>
      </c>
    </row>
    <row r="3338" spans="1:9" s="3" customFormat="1" hidden="1" x14ac:dyDescent="0.2">
      <c r="A3338" s="33" t="s">
        <v>47</v>
      </c>
      <c r="B3338" s="34"/>
      <c r="C3338" s="15">
        <v>0</v>
      </c>
      <c r="D3338" s="15">
        <f t="shared" ref="D3338:H3341" si="1719">SUM(D3391,D3446,D3500,D3555)</f>
        <v>0</v>
      </c>
      <c r="E3338" s="15">
        <f t="shared" si="1719"/>
        <v>0</v>
      </c>
      <c r="F3338" s="15">
        <f t="shared" si="1719"/>
        <v>0</v>
      </c>
      <c r="G3338" s="15">
        <f t="shared" si="1719"/>
        <v>0</v>
      </c>
      <c r="H3338" s="16">
        <f t="shared" si="1719"/>
        <v>0</v>
      </c>
      <c r="I3338" s="100">
        <f t="shared" si="1690"/>
        <v>0</v>
      </c>
    </row>
    <row r="3339" spans="1:9" s="3" customFormat="1" hidden="1" x14ac:dyDescent="0.2">
      <c r="A3339" s="8" t="s">
        <v>48</v>
      </c>
      <c r="B3339" s="145" t="s">
        <v>56</v>
      </c>
      <c r="C3339" s="10">
        <v>0</v>
      </c>
      <c r="D3339" s="10">
        <f t="shared" si="1719"/>
        <v>0</v>
      </c>
      <c r="E3339" s="10">
        <f t="shared" ref="E3339:E3341" si="1720">C3339+D3339</f>
        <v>0</v>
      </c>
      <c r="F3339" s="10">
        <f t="shared" si="1719"/>
        <v>0</v>
      </c>
      <c r="G3339" s="10">
        <f t="shared" si="1719"/>
        <v>0</v>
      </c>
      <c r="H3339" s="11">
        <f t="shared" si="1719"/>
        <v>0</v>
      </c>
      <c r="I3339" s="100">
        <f t="shared" si="1690"/>
        <v>0</v>
      </c>
    </row>
    <row r="3340" spans="1:9" s="3" customFormat="1" hidden="1" x14ac:dyDescent="0.2">
      <c r="A3340" s="8" t="s">
        <v>50</v>
      </c>
      <c r="B3340" s="145" t="s">
        <v>57</v>
      </c>
      <c r="C3340" s="10">
        <v>0</v>
      </c>
      <c r="D3340" s="10">
        <f t="shared" si="1719"/>
        <v>0</v>
      </c>
      <c r="E3340" s="10">
        <f t="shared" si="1720"/>
        <v>0</v>
      </c>
      <c r="F3340" s="10">
        <f t="shared" si="1719"/>
        <v>0</v>
      </c>
      <c r="G3340" s="10">
        <f t="shared" si="1719"/>
        <v>0</v>
      </c>
      <c r="H3340" s="11">
        <f t="shared" si="1719"/>
        <v>0</v>
      </c>
      <c r="I3340" s="100">
        <f t="shared" si="1690"/>
        <v>0</v>
      </c>
    </row>
    <row r="3341" spans="1:9" s="3" customFormat="1" hidden="1" x14ac:dyDescent="0.2">
      <c r="A3341" s="8" t="s">
        <v>52</v>
      </c>
      <c r="B3341" s="145" t="s">
        <v>58</v>
      </c>
      <c r="C3341" s="10">
        <v>0</v>
      </c>
      <c r="D3341" s="10">
        <f t="shared" si="1719"/>
        <v>0</v>
      </c>
      <c r="E3341" s="10">
        <f t="shared" si="1720"/>
        <v>0</v>
      </c>
      <c r="F3341" s="10">
        <f t="shared" si="1719"/>
        <v>0</v>
      </c>
      <c r="G3341" s="10">
        <f t="shared" si="1719"/>
        <v>0</v>
      </c>
      <c r="H3341" s="11">
        <f t="shared" si="1719"/>
        <v>0</v>
      </c>
      <c r="I3341" s="100">
        <f t="shared" si="1690"/>
        <v>0</v>
      </c>
    </row>
    <row r="3342" spans="1:9" s="3" customFormat="1" hidden="1" x14ac:dyDescent="0.2">
      <c r="A3342" s="29" t="s">
        <v>59</v>
      </c>
      <c r="B3342" s="36" t="s">
        <v>60</v>
      </c>
      <c r="C3342" s="15">
        <v>0</v>
      </c>
      <c r="D3342" s="15">
        <f t="shared" ref="D3342:H3342" si="1721">SUM(D3346,D3347,D3348)</f>
        <v>0</v>
      </c>
      <c r="E3342" s="15">
        <f t="shared" si="1721"/>
        <v>0</v>
      </c>
      <c r="F3342" s="15">
        <f t="shared" si="1721"/>
        <v>0</v>
      </c>
      <c r="G3342" s="15">
        <f t="shared" si="1721"/>
        <v>0</v>
      </c>
      <c r="H3342" s="16">
        <f t="shared" si="1721"/>
        <v>0</v>
      </c>
      <c r="I3342" s="100">
        <f t="shared" si="1690"/>
        <v>0</v>
      </c>
    </row>
    <row r="3343" spans="1:9" s="3" customFormat="1" hidden="1" x14ac:dyDescent="0.2">
      <c r="A3343" s="35" t="s">
        <v>45</v>
      </c>
      <c r="B3343" s="36"/>
      <c r="C3343" s="15"/>
      <c r="D3343" s="15"/>
      <c r="E3343" s="15"/>
      <c r="F3343" s="15"/>
      <c r="G3343" s="15"/>
      <c r="H3343" s="16"/>
      <c r="I3343" s="100">
        <f t="shared" ref="I3343:I3406" si="1722">SUM(E3343:H3343)</f>
        <v>0</v>
      </c>
    </row>
    <row r="3344" spans="1:9" s="3" customFormat="1" hidden="1" x14ac:dyDescent="0.2">
      <c r="A3344" s="33" t="s">
        <v>46</v>
      </c>
      <c r="B3344" s="34"/>
      <c r="C3344" s="15">
        <v>0</v>
      </c>
      <c r="D3344" s="15">
        <f t="shared" ref="D3344:H3344" si="1723">D3346+D3347+D3348-D3345</f>
        <v>0</v>
      </c>
      <c r="E3344" s="15">
        <f t="shared" si="1723"/>
        <v>0</v>
      </c>
      <c r="F3344" s="15">
        <f t="shared" si="1723"/>
        <v>0</v>
      </c>
      <c r="G3344" s="15">
        <f t="shared" si="1723"/>
        <v>0</v>
      </c>
      <c r="H3344" s="16">
        <f t="shared" si="1723"/>
        <v>0</v>
      </c>
      <c r="I3344" s="100">
        <f t="shared" si="1722"/>
        <v>0</v>
      </c>
    </row>
    <row r="3345" spans="1:9" s="3" customFormat="1" hidden="1" x14ac:dyDescent="0.2">
      <c r="A3345" s="33" t="s">
        <v>47</v>
      </c>
      <c r="B3345" s="34"/>
      <c r="C3345" s="15">
        <v>0</v>
      </c>
      <c r="D3345" s="15">
        <f t="shared" ref="D3345:H3348" si="1724">SUM(D3398,D3453,D3507,D3562)</f>
        <v>0</v>
      </c>
      <c r="E3345" s="15">
        <f t="shared" si="1724"/>
        <v>0</v>
      </c>
      <c r="F3345" s="15">
        <f t="shared" si="1724"/>
        <v>0</v>
      </c>
      <c r="G3345" s="15">
        <f t="shared" si="1724"/>
        <v>0</v>
      </c>
      <c r="H3345" s="16">
        <f t="shared" si="1724"/>
        <v>0</v>
      </c>
      <c r="I3345" s="100">
        <f t="shared" si="1722"/>
        <v>0</v>
      </c>
    </row>
    <row r="3346" spans="1:9" s="3" customFormat="1" hidden="1" x14ac:dyDescent="0.2">
      <c r="A3346" s="8" t="s">
        <v>48</v>
      </c>
      <c r="B3346" s="145" t="s">
        <v>61</v>
      </c>
      <c r="C3346" s="10">
        <v>0</v>
      </c>
      <c r="D3346" s="10">
        <f t="shared" si="1724"/>
        <v>0</v>
      </c>
      <c r="E3346" s="10">
        <f t="shared" ref="E3346:E3348" si="1725">C3346+D3346</f>
        <v>0</v>
      </c>
      <c r="F3346" s="10">
        <f t="shared" si="1724"/>
        <v>0</v>
      </c>
      <c r="G3346" s="10">
        <f t="shared" si="1724"/>
        <v>0</v>
      </c>
      <c r="H3346" s="11">
        <f t="shared" si="1724"/>
        <v>0</v>
      </c>
      <c r="I3346" s="100">
        <f t="shared" si="1722"/>
        <v>0</v>
      </c>
    </row>
    <row r="3347" spans="1:9" s="3" customFormat="1" hidden="1" x14ac:dyDescent="0.2">
      <c r="A3347" s="8" t="s">
        <v>50</v>
      </c>
      <c r="B3347" s="145" t="s">
        <v>62</v>
      </c>
      <c r="C3347" s="10">
        <v>0</v>
      </c>
      <c r="D3347" s="10">
        <f t="shared" si="1724"/>
        <v>0</v>
      </c>
      <c r="E3347" s="10">
        <f t="shared" si="1725"/>
        <v>0</v>
      </c>
      <c r="F3347" s="10">
        <f t="shared" si="1724"/>
        <v>0</v>
      </c>
      <c r="G3347" s="10">
        <f t="shared" si="1724"/>
        <v>0</v>
      </c>
      <c r="H3347" s="11">
        <f t="shared" si="1724"/>
        <v>0</v>
      </c>
      <c r="I3347" s="100">
        <f t="shared" si="1722"/>
        <v>0</v>
      </c>
    </row>
    <row r="3348" spans="1:9" s="3" customFormat="1" hidden="1" x14ac:dyDescent="0.2">
      <c r="A3348" s="8" t="s">
        <v>52</v>
      </c>
      <c r="B3348" s="145" t="s">
        <v>63</v>
      </c>
      <c r="C3348" s="10">
        <v>0</v>
      </c>
      <c r="D3348" s="10">
        <f t="shared" si="1724"/>
        <v>0</v>
      </c>
      <c r="E3348" s="10">
        <f t="shared" si="1725"/>
        <v>0</v>
      </c>
      <c r="F3348" s="10">
        <f t="shared" si="1724"/>
        <v>0</v>
      </c>
      <c r="G3348" s="10">
        <f t="shared" si="1724"/>
        <v>0</v>
      </c>
      <c r="H3348" s="11">
        <f t="shared" si="1724"/>
        <v>0</v>
      </c>
      <c r="I3348" s="100">
        <f t="shared" si="1722"/>
        <v>0</v>
      </c>
    </row>
    <row r="3349" spans="1:9" s="3" customFormat="1" hidden="1" x14ac:dyDescent="0.2">
      <c r="A3349" s="37"/>
      <c r="B3349" s="24"/>
      <c r="C3349" s="10"/>
      <c r="D3349" s="10"/>
      <c r="E3349" s="10"/>
      <c r="F3349" s="10"/>
      <c r="G3349" s="10"/>
      <c r="H3349" s="11"/>
      <c r="I3349" s="100">
        <f t="shared" si="1722"/>
        <v>0</v>
      </c>
    </row>
    <row r="3350" spans="1:9" s="3" customFormat="1" hidden="1" x14ac:dyDescent="0.2">
      <c r="A3350" s="136" t="s">
        <v>119</v>
      </c>
      <c r="B3350" s="30">
        <v>20</v>
      </c>
      <c r="C3350" s="15">
        <v>0</v>
      </c>
      <c r="D3350" s="15">
        <f t="shared" ref="D3350:H3350" si="1726">SUM(D3351)</f>
        <v>0</v>
      </c>
      <c r="E3350" s="15">
        <f t="shared" si="1726"/>
        <v>0</v>
      </c>
      <c r="F3350" s="15">
        <f t="shared" si="1726"/>
        <v>0</v>
      </c>
      <c r="G3350" s="15">
        <f t="shared" si="1726"/>
        <v>0</v>
      </c>
      <c r="H3350" s="16">
        <f t="shared" si="1726"/>
        <v>0</v>
      </c>
      <c r="I3350" s="100">
        <f t="shared" si="1722"/>
        <v>0</v>
      </c>
    </row>
    <row r="3351" spans="1:9" s="3" customFormat="1" hidden="1" x14ac:dyDescent="0.2">
      <c r="A3351" s="137" t="s">
        <v>120</v>
      </c>
      <c r="B3351" s="143" t="s">
        <v>121</v>
      </c>
      <c r="C3351" s="10">
        <v>0</v>
      </c>
      <c r="D3351" s="10">
        <f>SUM(D3404,D3459,D3513,D3568)</f>
        <v>0</v>
      </c>
      <c r="E3351" s="10">
        <f>C3351+D3351</f>
        <v>0</v>
      </c>
      <c r="F3351" s="10">
        <f>SUM(F3404,F3459,F3513,F3568)</f>
        <v>0</v>
      </c>
      <c r="G3351" s="10">
        <f>SUM(G3404,G3459,G3513,G3568)</f>
        <v>0</v>
      </c>
      <c r="H3351" s="11">
        <f>SUM(H3404,H3459,H3513,H3568)</f>
        <v>0</v>
      </c>
      <c r="I3351" s="100">
        <f t="shared" si="1722"/>
        <v>0</v>
      </c>
    </row>
    <row r="3352" spans="1:9" s="3" customFormat="1" hidden="1" x14ac:dyDescent="0.2">
      <c r="A3352" s="37"/>
      <c r="B3352" s="24"/>
      <c r="C3352" s="10"/>
      <c r="D3352" s="10"/>
      <c r="E3352" s="10"/>
      <c r="F3352" s="10"/>
      <c r="G3352" s="10"/>
      <c r="H3352" s="11"/>
      <c r="I3352" s="100">
        <f t="shared" si="1722"/>
        <v>0</v>
      </c>
    </row>
    <row r="3353" spans="1:9" s="3" customFormat="1" hidden="1" x14ac:dyDescent="0.2">
      <c r="A3353" s="17" t="s">
        <v>64</v>
      </c>
      <c r="B3353" s="36" t="s">
        <v>65</v>
      </c>
      <c r="C3353" s="15">
        <v>0</v>
      </c>
      <c r="D3353" s="15">
        <f>SUM(D3406,D3461,D3515,D3570)</f>
        <v>0</v>
      </c>
      <c r="E3353" s="15">
        <f>C3353+D3353</f>
        <v>0</v>
      </c>
      <c r="F3353" s="15">
        <f>SUM(F3406,F3461,F3515,F3570)</f>
        <v>0</v>
      </c>
      <c r="G3353" s="15">
        <f>SUM(G3406,G3461,G3515,G3570)</f>
        <v>0</v>
      </c>
      <c r="H3353" s="16">
        <f>SUM(H3406,H3461,H3515,H3570)</f>
        <v>0</v>
      </c>
      <c r="I3353" s="100">
        <f t="shared" si="1722"/>
        <v>0</v>
      </c>
    </row>
    <row r="3354" spans="1:9" s="3" customFormat="1" hidden="1" x14ac:dyDescent="0.2">
      <c r="A3354" s="23"/>
      <c r="B3354" s="24"/>
      <c r="C3354" s="10"/>
      <c r="D3354" s="10"/>
      <c r="E3354" s="10"/>
      <c r="F3354" s="10"/>
      <c r="G3354" s="10"/>
      <c r="H3354" s="11"/>
      <c r="I3354" s="100">
        <f t="shared" si="1722"/>
        <v>0</v>
      </c>
    </row>
    <row r="3355" spans="1:9" s="67" customFormat="1" ht="38.25" hidden="1" x14ac:dyDescent="0.2">
      <c r="A3355" s="105" t="s">
        <v>128</v>
      </c>
      <c r="B3355" s="106"/>
      <c r="C3355" s="107">
        <v>0</v>
      </c>
      <c r="D3355" s="107">
        <f t="shared" ref="D3355:H3355" si="1727">D3356</f>
        <v>0</v>
      </c>
      <c r="E3355" s="107">
        <f t="shared" si="1727"/>
        <v>0</v>
      </c>
      <c r="F3355" s="107">
        <f t="shared" si="1727"/>
        <v>0</v>
      </c>
      <c r="G3355" s="107">
        <f t="shared" si="1727"/>
        <v>0</v>
      </c>
      <c r="H3355" s="108">
        <f t="shared" si="1727"/>
        <v>0</v>
      </c>
      <c r="I3355" s="100">
        <f t="shared" si="1722"/>
        <v>0</v>
      </c>
    </row>
    <row r="3356" spans="1:9" hidden="1" x14ac:dyDescent="0.2">
      <c r="A3356" s="101" t="s">
        <v>71</v>
      </c>
      <c r="B3356" s="102"/>
      <c r="C3356" s="103">
        <v>0</v>
      </c>
      <c r="D3356" s="103">
        <f t="shared" ref="D3356:H3356" si="1728">SUM(D3357,D3358,D3359,D3363)</f>
        <v>0</v>
      </c>
      <c r="E3356" s="103">
        <f t="shared" si="1728"/>
        <v>0</v>
      </c>
      <c r="F3356" s="103">
        <f t="shared" si="1728"/>
        <v>0</v>
      </c>
      <c r="G3356" s="103">
        <f t="shared" si="1728"/>
        <v>0</v>
      </c>
      <c r="H3356" s="104">
        <f t="shared" si="1728"/>
        <v>0</v>
      </c>
      <c r="I3356" s="100">
        <f t="shared" si="1722"/>
        <v>0</v>
      </c>
    </row>
    <row r="3357" spans="1:9" s="3" customFormat="1" hidden="1" x14ac:dyDescent="0.2">
      <c r="A3357" s="8" t="s">
        <v>72</v>
      </c>
      <c r="B3357" s="9"/>
      <c r="C3357" s="10">
        <v>0</v>
      </c>
      <c r="D3357" s="10"/>
      <c r="E3357" s="10">
        <f t="shared" ref="E3357" si="1729">C3357+D3357</f>
        <v>0</v>
      </c>
      <c r="F3357" s="10"/>
      <c r="G3357" s="10"/>
      <c r="H3357" s="11"/>
      <c r="I3357" s="100">
        <f t="shared" si="1722"/>
        <v>0</v>
      </c>
    </row>
    <row r="3358" spans="1:9" s="3" customFormat="1" ht="25.5" hidden="1" x14ac:dyDescent="0.2">
      <c r="A3358" s="8" t="s">
        <v>136</v>
      </c>
      <c r="B3358" s="12"/>
      <c r="C3358" s="10">
        <v>0</v>
      </c>
      <c r="D3358" s="10"/>
      <c r="E3358" s="10">
        <v>0</v>
      </c>
      <c r="F3358" s="10"/>
      <c r="G3358" s="10"/>
      <c r="H3358" s="11"/>
      <c r="I3358" s="100">
        <f t="shared" si="1722"/>
        <v>0</v>
      </c>
    </row>
    <row r="3359" spans="1:9" hidden="1" x14ac:dyDescent="0.2">
      <c r="A3359" s="13" t="s">
        <v>123</v>
      </c>
      <c r="B3359" s="14" t="s">
        <v>104</v>
      </c>
      <c r="C3359" s="15">
        <v>0</v>
      </c>
      <c r="D3359" s="15">
        <f>SUM(D3360:D3362)</f>
        <v>0</v>
      </c>
      <c r="E3359" s="15">
        <f>SUM(C3359,D3359)</f>
        <v>0</v>
      </c>
      <c r="F3359" s="15">
        <f t="shared" ref="F3359" si="1730">SUM(F3360:F3362)</f>
        <v>0</v>
      </c>
      <c r="G3359" s="15">
        <f t="shared" ref="G3359:H3359" si="1731">SUM(G3360:G3362)</f>
        <v>0</v>
      </c>
      <c r="H3359" s="16">
        <f t="shared" si="1731"/>
        <v>0</v>
      </c>
      <c r="I3359" s="100">
        <f t="shared" si="1722"/>
        <v>0</v>
      </c>
    </row>
    <row r="3360" spans="1:9" hidden="1" x14ac:dyDescent="0.2">
      <c r="A3360" s="121" t="s">
        <v>105</v>
      </c>
      <c r="B3360" s="9" t="s">
        <v>106</v>
      </c>
      <c r="C3360" s="55">
        <v>0</v>
      </c>
      <c r="D3360" s="55"/>
      <c r="E3360" s="55">
        <f t="shared" ref="E3360:E3362" si="1732">SUM(C3360,D3360)</f>
        <v>0</v>
      </c>
      <c r="F3360" s="55"/>
      <c r="G3360" s="55"/>
      <c r="H3360" s="95"/>
      <c r="I3360" s="100">
        <f t="shared" si="1722"/>
        <v>0</v>
      </c>
    </row>
    <row r="3361" spans="1:9" s="3" customFormat="1" hidden="1" x14ac:dyDescent="0.2">
      <c r="A3361" s="121" t="s">
        <v>107</v>
      </c>
      <c r="B3361" s="9" t="s">
        <v>108</v>
      </c>
      <c r="C3361" s="10">
        <v>0</v>
      </c>
      <c r="D3361" s="133"/>
      <c r="E3361" s="10">
        <f t="shared" si="1732"/>
        <v>0</v>
      </c>
      <c r="F3361" s="10"/>
      <c r="G3361" s="10"/>
      <c r="H3361" s="11"/>
      <c r="I3361" s="100">
        <f t="shared" si="1722"/>
        <v>0</v>
      </c>
    </row>
    <row r="3362" spans="1:9" hidden="1" x14ac:dyDescent="0.2">
      <c r="A3362" s="121" t="s">
        <v>109</v>
      </c>
      <c r="B3362" s="9" t="s">
        <v>110</v>
      </c>
      <c r="C3362" s="55">
        <v>0</v>
      </c>
      <c r="D3362" s="55"/>
      <c r="E3362" s="55">
        <f t="shared" si="1732"/>
        <v>0</v>
      </c>
      <c r="F3362" s="55"/>
      <c r="G3362" s="55"/>
      <c r="H3362" s="95"/>
      <c r="I3362" s="100">
        <f t="shared" si="1722"/>
        <v>0</v>
      </c>
    </row>
    <row r="3363" spans="1:9" s="3" customFormat="1" ht="25.5" hidden="1" x14ac:dyDescent="0.2">
      <c r="A3363" s="13" t="s">
        <v>13</v>
      </c>
      <c r="B3363" s="14" t="s">
        <v>14</v>
      </c>
      <c r="C3363" s="15">
        <v>0</v>
      </c>
      <c r="D3363" s="15">
        <v>0</v>
      </c>
      <c r="E3363" s="15">
        <v>0</v>
      </c>
      <c r="F3363" s="15">
        <v>0</v>
      </c>
      <c r="G3363" s="15">
        <v>0</v>
      </c>
      <c r="H3363" s="16">
        <v>0</v>
      </c>
      <c r="I3363" s="100">
        <f t="shared" si="1722"/>
        <v>0</v>
      </c>
    </row>
    <row r="3364" spans="1:9" s="3" customFormat="1" hidden="1" x14ac:dyDescent="0.2">
      <c r="A3364" s="17" t="s">
        <v>15</v>
      </c>
      <c r="B3364" s="18" t="s">
        <v>16</v>
      </c>
      <c r="C3364" s="15">
        <v>0</v>
      </c>
      <c r="D3364" s="15">
        <v>0</v>
      </c>
      <c r="E3364" s="15">
        <v>0</v>
      </c>
      <c r="F3364" s="15">
        <v>0</v>
      </c>
      <c r="G3364" s="15">
        <v>0</v>
      </c>
      <c r="H3364" s="16">
        <v>0</v>
      </c>
      <c r="I3364" s="100">
        <f t="shared" si="1722"/>
        <v>0</v>
      </c>
    </row>
    <row r="3365" spans="1:9" s="3" customFormat="1" hidden="1" x14ac:dyDescent="0.2">
      <c r="A3365" s="19" t="s">
        <v>17</v>
      </c>
      <c r="B3365" s="20" t="s">
        <v>18</v>
      </c>
      <c r="C3365" s="10">
        <v>0</v>
      </c>
      <c r="D3365" s="10"/>
      <c r="E3365" s="10">
        <v>0</v>
      </c>
      <c r="F3365" s="10"/>
      <c r="G3365" s="10"/>
      <c r="H3365" s="11"/>
      <c r="I3365" s="100">
        <f t="shared" si="1722"/>
        <v>0</v>
      </c>
    </row>
    <row r="3366" spans="1:9" s="3" customFormat="1" hidden="1" x14ac:dyDescent="0.2">
      <c r="A3366" s="19" t="s">
        <v>19</v>
      </c>
      <c r="B3366" s="21" t="s">
        <v>20</v>
      </c>
      <c r="C3366" s="10">
        <v>0</v>
      </c>
      <c r="D3366" s="10"/>
      <c r="E3366" s="10">
        <v>0</v>
      </c>
      <c r="F3366" s="10"/>
      <c r="G3366" s="10"/>
      <c r="H3366" s="11"/>
      <c r="I3366" s="100">
        <f t="shared" si="1722"/>
        <v>0</v>
      </c>
    </row>
    <row r="3367" spans="1:9" s="3" customFormat="1" hidden="1" x14ac:dyDescent="0.2">
      <c r="A3367" s="19" t="s">
        <v>21</v>
      </c>
      <c r="B3367" s="21" t="s">
        <v>22</v>
      </c>
      <c r="C3367" s="10">
        <v>0</v>
      </c>
      <c r="D3367" s="10"/>
      <c r="E3367" s="10">
        <v>0</v>
      </c>
      <c r="F3367" s="10"/>
      <c r="G3367" s="10"/>
      <c r="H3367" s="11"/>
      <c r="I3367" s="100">
        <f t="shared" si="1722"/>
        <v>0</v>
      </c>
    </row>
    <row r="3368" spans="1:9" s="3" customFormat="1" hidden="1" x14ac:dyDescent="0.2">
      <c r="A3368" s="17" t="s">
        <v>23</v>
      </c>
      <c r="B3368" s="22" t="s">
        <v>24</v>
      </c>
      <c r="C3368" s="15">
        <v>0</v>
      </c>
      <c r="D3368" s="15">
        <v>0</v>
      </c>
      <c r="E3368" s="15">
        <v>0</v>
      </c>
      <c r="F3368" s="15">
        <v>0</v>
      </c>
      <c r="G3368" s="15">
        <v>0</v>
      </c>
      <c r="H3368" s="16">
        <v>0</v>
      </c>
      <c r="I3368" s="100">
        <f t="shared" si="1722"/>
        <v>0</v>
      </c>
    </row>
    <row r="3369" spans="1:9" s="3" customFormat="1" hidden="1" x14ac:dyDescent="0.2">
      <c r="A3369" s="19" t="s">
        <v>17</v>
      </c>
      <c r="B3369" s="21" t="s">
        <v>25</v>
      </c>
      <c r="C3369" s="10">
        <v>0</v>
      </c>
      <c r="D3369" s="10"/>
      <c r="E3369" s="10">
        <v>0</v>
      </c>
      <c r="F3369" s="10"/>
      <c r="G3369" s="10"/>
      <c r="H3369" s="11"/>
      <c r="I3369" s="100">
        <f t="shared" si="1722"/>
        <v>0</v>
      </c>
    </row>
    <row r="3370" spans="1:9" s="3" customFormat="1" hidden="1" x14ac:dyDescent="0.2">
      <c r="A3370" s="19" t="s">
        <v>19</v>
      </c>
      <c r="B3370" s="21" t="s">
        <v>26</v>
      </c>
      <c r="C3370" s="10">
        <v>0</v>
      </c>
      <c r="D3370" s="10"/>
      <c r="E3370" s="10">
        <v>0</v>
      </c>
      <c r="F3370" s="10"/>
      <c r="G3370" s="10"/>
      <c r="H3370" s="11"/>
      <c r="I3370" s="100">
        <f t="shared" si="1722"/>
        <v>0</v>
      </c>
    </row>
    <row r="3371" spans="1:9" s="3" customFormat="1" hidden="1" x14ac:dyDescent="0.2">
      <c r="A3371" s="19" t="s">
        <v>21</v>
      </c>
      <c r="B3371" s="21" t="s">
        <v>27</v>
      </c>
      <c r="C3371" s="10">
        <v>0</v>
      </c>
      <c r="D3371" s="10"/>
      <c r="E3371" s="10">
        <v>0</v>
      </c>
      <c r="F3371" s="10"/>
      <c r="G3371" s="10"/>
      <c r="H3371" s="11"/>
      <c r="I3371" s="100">
        <f t="shared" si="1722"/>
        <v>0</v>
      </c>
    </row>
    <row r="3372" spans="1:9" s="3" customFormat="1" hidden="1" x14ac:dyDescent="0.2">
      <c r="A3372" s="17" t="s">
        <v>28</v>
      </c>
      <c r="B3372" s="22" t="s">
        <v>29</v>
      </c>
      <c r="C3372" s="15">
        <v>0</v>
      </c>
      <c r="D3372" s="15">
        <v>0</v>
      </c>
      <c r="E3372" s="15">
        <v>0</v>
      </c>
      <c r="F3372" s="15">
        <v>0</v>
      </c>
      <c r="G3372" s="15">
        <v>0</v>
      </c>
      <c r="H3372" s="16">
        <v>0</v>
      </c>
      <c r="I3372" s="100">
        <f t="shared" si="1722"/>
        <v>0</v>
      </c>
    </row>
    <row r="3373" spans="1:9" s="3" customFormat="1" hidden="1" x14ac:dyDescent="0.2">
      <c r="A3373" s="19" t="s">
        <v>17</v>
      </c>
      <c r="B3373" s="21" t="s">
        <v>30</v>
      </c>
      <c r="C3373" s="10">
        <v>0</v>
      </c>
      <c r="D3373" s="10"/>
      <c r="E3373" s="10">
        <v>0</v>
      </c>
      <c r="F3373" s="10"/>
      <c r="G3373" s="10"/>
      <c r="H3373" s="11"/>
      <c r="I3373" s="100">
        <f t="shared" si="1722"/>
        <v>0</v>
      </c>
    </row>
    <row r="3374" spans="1:9" s="3" customFormat="1" hidden="1" x14ac:dyDescent="0.2">
      <c r="A3374" s="19" t="s">
        <v>19</v>
      </c>
      <c r="B3374" s="21" t="s">
        <v>31</v>
      </c>
      <c r="C3374" s="10">
        <v>0</v>
      </c>
      <c r="D3374" s="10"/>
      <c r="E3374" s="10">
        <v>0</v>
      </c>
      <c r="F3374" s="10"/>
      <c r="G3374" s="10"/>
      <c r="H3374" s="11"/>
      <c r="I3374" s="100">
        <f t="shared" si="1722"/>
        <v>0</v>
      </c>
    </row>
    <row r="3375" spans="1:9" s="3" customFormat="1" hidden="1" x14ac:dyDescent="0.2">
      <c r="A3375" s="19" t="s">
        <v>21</v>
      </c>
      <c r="B3375" s="21" t="s">
        <v>32</v>
      </c>
      <c r="C3375" s="10">
        <v>0</v>
      </c>
      <c r="D3375" s="10"/>
      <c r="E3375" s="10">
        <v>0</v>
      </c>
      <c r="F3375" s="10"/>
      <c r="G3375" s="10"/>
      <c r="H3375" s="11"/>
      <c r="I3375" s="100">
        <f t="shared" si="1722"/>
        <v>0</v>
      </c>
    </row>
    <row r="3376" spans="1:9" hidden="1" x14ac:dyDescent="0.2">
      <c r="A3376" s="101" t="s">
        <v>69</v>
      </c>
      <c r="B3376" s="102"/>
      <c r="C3376" s="111">
        <v>0</v>
      </c>
      <c r="D3376" s="111">
        <f>SUM(D3377,D3380,D3406,D3403)</f>
        <v>0</v>
      </c>
      <c r="E3376" s="111">
        <f t="shared" ref="E3376:H3376" si="1733">SUM(E3377,E3380,E3406,E3403)</f>
        <v>0</v>
      </c>
      <c r="F3376" s="111">
        <f t="shared" si="1733"/>
        <v>0</v>
      </c>
      <c r="G3376" s="111">
        <f t="shared" si="1733"/>
        <v>0</v>
      </c>
      <c r="H3376" s="112">
        <f t="shared" si="1733"/>
        <v>0</v>
      </c>
      <c r="I3376" s="100">
        <f t="shared" si="1722"/>
        <v>0</v>
      </c>
    </row>
    <row r="3377" spans="1:9" s="3" customFormat="1" hidden="1" x14ac:dyDescent="0.2">
      <c r="A3377" s="29" t="s">
        <v>34</v>
      </c>
      <c r="B3377" s="30">
        <v>20</v>
      </c>
      <c r="C3377" s="15">
        <v>0</v>
      </c>
      <c r="D3377" s="15">
        <f t="shared" ref="D3377:H3377" si="1734">SUM(D3378)</f>
        <v>0</v>
      </c>
      <c r="E3377" s="15">
        <f t="shared" si="1734"/>
        <v>0</v>
      </c>
      <c r="F3377" s="15">
        <f t="shared" si="1734"/>
        <v>0</v>
      </c>
      <c r="G3377" s="15">
        <f t="shared" si="1734"/>
        <v>0</v>
      </c>
      <c r="H3377" s="16">
        <f t="shared" si="1734"/>
        <v>0</v>
      </c>
      <c r="I3377" s="100">
        <f t="shared" si="1722"/>
        <v>0</v>
      </c>
    </row>
    <row r="3378" spans="1:9" s="3" customFormat="1" hidden="1" x14ac:dyDescent="0.2">
      <c r="A3378" s="19" t="s">
        <v>37</v>
      </c>
      <c r="B3378" s="143" t="s">
        <v>38</v>
      </c>
      <c r="C3378" s="10">
        <v>0</v>
      </c>
      <c r="D3378" s="10"/>
      <c r="E3378" s="10">
        <f>C3378+D3378</f>
        <v>0</v>
      </c>
      <c r="F3378" s="10"/>
      <c r="G3378" s="10"/>
      <c r="H3378" s="11"/>
      <c r="I3378" s="100">
        <f t="shared" si="1722"/>
        <v>0</v>
      </c>
    </row>
    <row r="3379" spans="1:9" s="3" customFormat="1" hidden="1" x14ac:dyDescent="0.2">
      <c r="A3379" s="19"/>
      <c r="B3379" s="20"/>
      <c r="C3379" s="10"/>
      <c r="D3379" s="10"/>
      <c r="E3379" s="10"/>
      <c r="F3379" s="10"/>
      <c r="G3379" s="10"/>
      <c r="H3379" s="11"/>
      <c r="I3379" s="100">
        <f t="shared" si="1722"/>
        <v>0</v>
      </c>
    </row>
    <row r="3380" spans="1:9" ht="25.5" hidden="1" x14ac:dyDescent="0.2">
      <c r="A3380" s="146" t="s">
        <v>113</v>
      </c>
      <c r="B3380" s="31">
        <v>60</v>
      </c>
      <c r="C3380" s="15">
        <v>0</v>
      </c>
      <c r="D3380" s="15">
        <f t="shared" ref="D3380:H3380" si="1735">SUM(D3381,D3388,D3395)</f>
        <v>0</v>
      </c>
      <c r="E3380" s="15">
        <f t="shared" si="1735"/>
        <v>0</v>
      </c>
      <c r="F3380" s="15">
        <f t="shared" si="1735"/>
        <v>0</v>
      </c>
      <c r="G3380" s="15">
        <f t="shared" si="1735"/>
        <v>0</v>
      </c>
      <c r="H3380" s="16">
        <f t="shared" si="1735"/>
        <v>0</v>
      </c>
      <c r="I3380" s="100">
        <f t="shared" si="1722"/>
        <v>0</v>
      </c>
    </row>
    <row r="3381" spans="1:9" ht="25.5" hidden="1" x14ac:dyDescent="0.2">
      <c r="A3381" s="29" t="s">
        <v>114</v>
      </c>
      <c r="B3381" s="32">
        <v>60</v>
      </c>
      <c r="C3381" s="15">
        <v>0</v>
      </c>
      <c r="D3381" s="15">
        <f t="shared" ref="D3381:H3381" si="1736">SUM(D3385,D3386,D3387)</f>
        <v>0</v>
      </c>
      <c r="E3381" s="15">
        <f t="shared" si="1736"/>
        <v>0</v>
      </c>
      <c r="F3381" s="15">
        <f t="shared" si="1736"/>
        <v>0</v>
      </c>
      <c r="G3381" s="15">
        <f t="shared" si="1736"/>
        <v>0</v>
      </c>
      <c r="H3381" s="16">
        <f t="shared" si="1736"/>
        <v>0</v>
      </c>
      <c r="I3381" s="100">
        <f t="shared" si="1722"/>
        <v>0</v>
      </c>
    </row>
    <row r="3382" spans="1:9" s="3" customFormat="1" hidden="1" x14ac:dyDescent="0.2">
      <c r="A3382" s="33" t="s">
        <v>45</v>
      </c>
      <c r="B3382" s="34"/>
      <c r="C3382" s="15"/>
      <c r="D3382" s="15"/>
      <c r="E3382" s="15"/>
      <c r="F3382" s="15"/>
      <c r="G3382" s="15"/>
      <c r="H3382" s="16"/>
      <c r="I3382" s="100">
        <f t="shared" si="1722"/>
        <v>0</v>
      </c>
    </row>
    <row r="3383" spans="1:9" s="3" customFormat="1" hidden="1" x14ac:dyDescent="0.2">
      <c r="A3383" s="33" t="s">
        <v>46</v>
      </c>
      <c r="B3383" s="34"/>
      <c r="C3383" s="15">
        <v>0</v>
      </c>
      <c r="D3383" s="15">
        <f>D3385+D3386+D3387-D3384</f>
        <v>0</v>
      </c>
      <c r="E3383" s="15">
        <f t="shared" ref="E3383:H3383" si="1737">E3385+E3386+E3387-E3384</f>
        <v>0</v>
      </c>
      <c r="F3383" s="15">
        <f t="shared" si="1737"/>
        <v>0</v>
      </c>
      <c r="G3383" s="15">
        <f t="shared" si="1737"/>
        <v>0</v>
      </c>
      <c r="H3383" s="16">
        <f t="shared" si="1737"/>
        <v>0</v>
      </c>
      <c r="I3383" s="100">
        <f t="shared" si="1722"/>
        <v>0</v>
      </c>
    </row>
    <row r="3384" spans="1:9" hidden="1" x14ac:dyDescent="0.2">
      <c r="A3384" s="33" t="s">
        <v>47</v>
      </c>
      <c r="B3384" s="34"/>
      <c r="C3384" s="15">
        <v>0</v>
      </c>
      <c r="D3384" s="15"/>
      <c r="E3384" s="15">
        <f t="shared" ref="E3384:E3387" si="1738">C3384+D3384</f>
        <v>0</v>
      </c>
      <c r="F3384" s="15"/>
      <c r="G3384" s="15"/>
      <c r="H3384" s="16"/>
      <c r="I3384" s="100">
        <f t="shared" si="1722"/>
        <v>0</v>
      </c>
    </row>
    <row r="3385" spans="1:9" hidden="1" x14ac:dyDescent="0.2">
      <c r="A3385" s="8" t="s">
        <v>115</v>
      </c>
      <c r="B3385" s="144" t="s">
        <v>116</v>
      </c>
      <c r="C3385" s="55">
        <v>0</v>
      </c>
      <c r="D3385" s="55"/>
      <c r="E3385" s="55">
        <f t="shared" si="1738"/>
        <v>0</v>
      </c>
      <c r="F3385" s="55"/>
      <c r="G3385" s="55"/>
      <c r="H3385" s="95"/>
      <c r="I3385" s="100">
        <f t="shared" si="1722"/>
        <v>0</v>
      </c>
    </row>
    <row r="3386" spans="1:9" s="3" customFormat="1" hidden="1" x14ac:dyDescent="0.2">
      <c r="A3386" s="8" t="s">
        <v>107</v>
      </c>
      <c r="B3386" s="144" t="s">
        <v>117</v>
      </c>
      <c r="C3386" s="10">
        <v>0</v>
      </c>
      <c r="D3386" s="133"/>
      <c r="E3386" s="10">
        <f t="shared" si="1738"/>
        <v>0</v>
      </c>
      <c r="F3386" s="10"/>
      <c r="G3386" s="10"/>
      <c r="H3386" s="11"/>
      <c r="I3386" s="100">
        <f t="shared" si="1722"/>
        <v>0</v>
      </c>
    </row>
    <row r="3387" spans="1:9" hidden="1" x14ac:dyDescent="0.2">
      <c r="A3387" s="8" t="s">
        <v>109</v>
      </c>
      <c r="B3387" s="145" t="s">
        <v>118</v>
      </c>
      <c r="C3387" s="55">
        <v>0</v>
      </c>
      <c r="D3387" s="55"/>
      <c r="E3387" s="55">
        <f t="shared" si="1738"/>
        <v>0</v>
      </c>
      <c r="F3387" s="55"/>
      <c r="G3387" s="55"/>
      <c r="H3387" s="95"/>
      <c r="I3387" s="100">
        <f t="shared" si="1722"/>
        <v>0</v>
      </c>
    </row>
    <row r="3388" spans="1:9" s="3" customFormat="1" hidden="1" x14ac:dyDescent="0.2">
      <c r="A3388" s="29" t="s">
        <v>54</v>
      </c>
      <c r="B3388" s="30" t="s">
        <v>55</v>
      </c>
      <c r="C3388" s="15">
        <v>0</v>
      </c>
      <c r="D3388" s="15">
        <f t="shared" ref="D3388:H3388" si="1739">SUM(D3392,D3393,D3394)</f>
        <v>0</v>
      </c>
      <c r="E3388" s="15">
        <f t="shared" si="1739"/>
        <v>0</v>
      </c>
      <c r="F3388" s="15">
        <f t="shared" si="1739"/>
        <v>0</v>
      </c>
      <c r="G3388" s="15">
        <f t="shared" si="1739"/>
        <v>0</v>
      </c>
      <c r="H3388" s="16">
        <f t="shared" si="1739"/>
        <v>0</v>
      </c>
      <c r="I3388" s="100">
        <f t="shared" si="1722"/>
        <v>0</v>
      </c>
    </row>
    <row r="3389" spans="1:9" s="3" customFormat="1" hidden="1" x14ac:dyDescent="0.2">
      <c r="A3389" s="35" t="s">
        <v>45</v>
      </c>
      <c r="B3389" s="30"/>
      <c r="C3389" s="15"/>
      <c r="D3389" s="15"/>
      <c r="E3389" s="15"/>
      <c r="F3389" s="15"/>
      <c r="G3389" s="15"/>
      <c r="H3389" s="16"/>
      <c r="I3389" s="100">
        <f t="shared" si="1722"/>
        <v>0</v>
      </c>
    </row>
    <row r="3390" spans="1:9" s="3" customFormat="1" hidden="1" x14ac:dyDescent="0.2">
      <c r="A3390" s="33" t="s">
        <v>46</v>
      </c>
      <c r="B3390" s="34"/>
      <c r="C3390" s="15">
        <v>0</v>
      </c>
      <c r="D3390" s="15">
        <f t="shared" ref="D3390:H3390" si="1740">D3392+D3393+D3394-D3391</f>
        <v>0</v>
      </c>
      <c r="E3390" s="15">
        <f t="shared" si="1740"/>
        <v>0</v>
      </c>
      <c r="F3390" s="15">
        <f t="shared" si="1740"/>
        <v>0</v>
      </c>
      <c r="G3390" s="15">
        <f t="shared" si="1740"/>
        <v>0</v>
      </c>
      <c r="H3390" s="16">
        <f t="shared" si="1740"/>
        <v>0</v>
      </c>
      <c r="I3390" s="100">
        <f t="shared" si="1722"/>
        <v>0</v>
      </c>
    </row>
    <row r="3391" spans="1:9" s="3" customFormat="1" hidden="1" x14ac:dyDescent="0.2">
      <c r="A3391" s="33" t="s">
        <v>47</v>
      </c>
      <c r="B3391" s="34"/>
      <c r="C3391" s="15">
        <v>0</v>
      </c>
      <c r="D3391" s="15"/>
      <c r="E3391" s="15">
        <f t="shared" ref="E3391:E3394" si="1741">C3391+D3391</f>
        <v>0</v>
      </c>
      <c r="F3391" s="15"/>
      <c r="G3391" s="15"/>
      <c r="H3391" s="16"/>
      <c r="I3391" s="100">
        <f t="shared" si="1722"/>
        <v>0</v>
      </c>
    </row>
    <row r="3392" spans="1:9" s="3" customFormat="1" hidden="1" x14ac:dyDescent="0.2">
      <c r="A3392" s="8" t="s">
        <v>48</v>
      </c>
      <c r="B3392" s="145" t="s">
        <v>56</v>
      </c>
      <c r="C3392" s="10">
        <v>0</v>
      </c>
      <c r="D3392" s="10"/>
      <c r="E3392" s="10">
        <f t="shared" si="1741"/>
        <v>0</v>
      </c>
      <c r="F3392" s="10"/>
      <c r="G3392" s="10"/>
      <c r="H3392" s="11"/>
      <c r="I3392" s="100">
        <f t="shared" si="1722"/>
        <v>0</v>
      </c>
    </row>
    <row r="3393" spans="1:9" s="3" customFormat="1" hidden="1" x14ac:dyDescent="0.2">
      <c r="A3393" s="8" t="s">
        <v>50</v>
      </c>
      <c r="B3393" s="145" t="s">
        <v>57</v>
      </c>
      <c r="C3393" s="10">
        <v>0</v>
      </c>
      <c r="D3393" s="10"/>
      <c r="E3393" s="10">
        <f t="shared" si="1741"/>
        <v>0</v>
      </c>
      <c r="F3393" s="10"/>
      <c r="G3393" s="10"/>
      <c r="H3393" s="11"/>
      <c r="I3393" s="100">
        <f t="shared" si="1722"/>
        <v>0</v>
      </c>
    </row>
    <row r="3394" spans="1:9" s="3" customFormat="1" hidden="1" x14ac:dyDescent="0.2">
      <c r="A3394" s="8" t="s">
        <v>52</v>
      </c>
      <c r="B3394" s="145" t="s">
        <v>58</v>
      </c>
      <c r="C3394" s="10">
        <v>0</v>
      </c>
      <c r="D3394" s="10"/>
      <c r="E3394" s="10">
        <f t="shared" si="1741"/>
        <v>0</v>
      </c>
      <c r="F3394" s="10"/>
      <c r="G3394" s="10"/>
      <c r="H3394" s="11"/>
      <c r="I3394" s="100">
        <f t="shared" si="1722"/>
        <v>0</v>
      </c>
    </row>
    <row r="3395" spans="1:9" s="3" customFormat="1" hidden="1" x14ac:dyDescent="0.2">
      <c r="A3395" s="29" t="s">
        <v>59</v>
      </c>
      <c r="B3395" s="36" t="s">
        <v>60</v>
      </c>
      <c r="C3395" s="15">
        <v>0</v>
      </c>
      <c r="D3395" s="15">
        <f t="shared" ref="D3395:H3395" si="1742">SUM(D3399,D3400,D3401)</f>
        <v>0</v>
      </c>
      <c r="E3395" s="15">
        <f t="shared" si="1742"/>
        <v>0</v>
      </c>
      <c r="F3395" s="15">
        <f t="shared" si="1742"/>
        <v>0</v>
      </c>
      <c r="G3395" s="15">
        <f t="shared" si="1742"/>
        <v>0</v>
      </c>
      <c r="H3395" s="16">
        <f t="shared" si="1742"/>
        <v>0</v>
      </c>
      <c r="I3395" s="100">
        <f t="shared" si="1722"/>
        <v>0</v>
      </c>
    </row>
    <row r="3396" spans="1:9" s="3" customFormat="1" hidden="1" x14ac:dyDescent="0.2">
      <c r="A3396" s="35" t="s">
        <v>45</v>
      </c>
      <c r="B3396" s="36"/>
      <c r="C3396" s="15"/>
      <c r="D3396" s="15"/>
      <c r="E3396" s="15"/>
      <c r="F3396" s="15"/>
      <c r="G3396" s="15"/>
      <c r="H3396" s="16"/>
      <c r="I3396" s="100">
        <f t="shared" si="1722"/>
        <v>0</v>
      </c>
    </row>
    <row r="3397" spans="1:9" s="3" customFormat="1" hidden="1" x14ac:dyDescent="0.2">
      <c r="A3397" s="33" t="s">
        <v>46</v>
      </c>
      <c r="B3397" s="34"/>
      <c r="C3397" s="15">
        <v>0</v>
      </c>
      <c r="D3397" s="15">
        <f t="shared" ref="D3397:H3397" si="1743">D3399+D3400+D3401-D3398</f>
        <v>0</v>
      </c>
      <c r="E3397" s="15">
        <f t="shared" si="1743"/>
        <v>0</v>
      </c>
      <c r="F3397" s="15">
        <f t="shared" si="1743"/>
        <v>0</v>
      </c>
      <c r="G3397" s="15">
        <f t="shared" si="1743"/>
        <v>0</v>
      </c>
      <c r="H3397" s="16">
        <f t="shared" si="1743"/>
        <v>0</v>
      </c>
      <c r="I3397" s="100">
        <f t="shared" si="1722"/>
        <v>0</v>
      </c>
    </row>
    <row r="3398" spans="1:9" s="3" customFormat="1" hidden="1" x14ac:dyDescent="0.2">
      <c r="A3398" s="33" t="s">
        <v>47</v>
      </c>
      <c r="B3398" s="34"/>
      <c r="C3398" s="15">
        <v>0</v>
      </c>
      <c r="D3398" s="15"/>
      <c r="E3398" s="15">
        <f t="shared" ref="E3398:E3401" si="1744">C3398+D3398</f>
        <v>0</v>
      </c>
      <c r="F3398" s="15"/>
      <c r="G3398" s="15"/>
      <c r="H3398" s="16"/>
      <c r="I3398" s="100">
        <f t="shared" si="1722"/>
        <v>0</v>
      </c>
    </row>
    <row r="3399" spans="1:9" s="3" customFormat="1" hidden="1" x14ac:dyDescent="0.2">
      <c r="A3399" s="8" t="s">
        <v>48</v>
      </c>
      <c r="B3399" s="145" t="s">
        <v>61</v>
      </c>
      <c r="C3399" s="10">
        <v>0</v>
      </c>
      <c r="D3399" s="10"/>
      <c r="E3399" s="10">
        <f t="shared" si="1744"/>
        <v>0</v>
      </c>
      <c r="F3399" s="10"/>
      <c r="G3399" s="10"/>
      <c r="H3399" s="11"/>
      <c r="I3399" s="100">
        <f t="shared" si="1722"/>
        <v>0</v>
      </c>
    </row>
    <row r="3400" spans="1:9" s="3" customFormat="1" hidden="1" x14ac:dyDescent="0.2">
      <c r="A3400" s="8" t="s">
        <v>50</v>
      </c>
      <c r="B3400" s="145" t="s">
        <v>62</v>
      </c>
      <c r="C3400" s="10">
        <v>0</v>
      </c>
      <c r="D3400" s="10"/>
      <c r="E3400" s="10">
        <f t="shared" si="1744"/>
        <v>0</v>
      </c>
      <c r="F3400" s="10"/>
      <c r="G3400" s="10"/>
      <c r="H3400" s="11"/>
      <c r="I3400" s="100">
        <f t="shared" si="1722"/>
        <v>0</v>
      </c>
    </row>
    <row r="3401" spans="1:9" s="3" customFormat="1" hidden="1" x14ac:dyDescent="0.2">
      <c r="A3401" s="8" t="s">
        <v>52</v>
      </c>
      <c r="B3401" s="145" t="s">
        <v>63</v>
      </c>
      <c r="C3401" s="10">
        <v>0</v>
      </c>
      <c r="D3401" s="10"/>
      <c r="E3401" s="10">
        <f t="shared" si="1744"/>
        <v>0</v>
      </c>
      <c r="F3401" s="10"/>
      <c r="G3401" s="10"/>
      <c r="H3401" s="11"/>
      <c r="I3401" s="100">
        <f t="shared" si="1722"/>
        <v>0</v>
      </c>
    </row>
    <row r="3402" spans="1:9" s="3" customFormat="1" hidden="1" x14ac:dyDescent="0.2">
      <c r="A3402" s="37"/>
      <c r="B3402" s="24"/>
      <c r="C3402" s="10"/>
      <c r="D3402" s="10"/>
      <c r="E3402" s="10"/>
      <c r="F3402" s="10"/>
      <c r="G3402" s="10"/>
      <c r="H3402" s="11"/>
      <c r="I3402" s="100">
        <f t="shared" si="1722"/>
        <v>0</v>
      </c>
    </row>
    <row r="3403" spans="1:9" s="3" customFormat="1" hidden="1" x14ac:dyDescent="0.2">
      <c r="A3403" s="29" t="s">
        <v>119</v>
      </c>
      <c r="B3403" s="30">
        <v>71</v>
      </c>
      <c r="C3403" s="15">
        <v>0</v>
      </c>
      <c r="D3403" s="15">
        <f t="shared" ref="D3403:H3403" si="1745">SUM(D3404)</f>
        <v>0</v>
      </c>
      <c r="E3403" s="15">
        <f t="shared" si="1745"/>
        <v>0</v>
      </c>
      <c r="F3403" s="15">
        <f t="shared" si="1745"/>
        <v>0</v>
      </c>
      <c r="G3403" s="15">
        <f t="shared" si="1745"/>
        <v>0</v>
      </c>
      <c r="H3403" s="16">
        <f t="shared" si="1745"/>
        <v>0</v>
      </c>
      <c r="I3403" s="100">
        <f t="shared" si="1722"/>
        <v>0</v>
      </c>
    </row>
    <row r="3404" spans="1:9" s="3" customFormat="1" hidden="1" x14ac:dyDescent="0.2">
      <c r="A3404" s="19" t="s">
        <v>120</v>
      </c>
      <c r="B3404" s="143" t="s">
        <v>121</v>
      </c>
      <c r="C3404" s="10">
        <v>0</v>
      </c>
      <c r="D3404" s="10"/>
      <c r="E3404" s="10">
        <f>C3404+D3404</f>
        <v>0</v>
      </c>
      <c r="F3404" s="10"/>
      <c r="G3404" s="10"/>
      <c r="H3404" s="11"/>
      <c r="I3404" s="100">
        <f t="shared" si="1722"/>
        <v>0</v>
      </c>
    </row>
    <row r="3405" spans="1:9" s="3" customFormat="1" hidden="1" x14ac:dyDescent="0.2">
      <c r="A3405" s="37"/>
      <c r="B3405" s="24"/>
      <c r="C3405" s="10"/>
      <c r="D3405" s="10"/>
      <c r="E3405" s="10"/>
      <c r="F3405" s="10"/>
      <c r="G3405" s="10"/>
      <c r="H3405" s="11"/>
      <c r="I3405" s="100">
        <f t="shared" si="1722"/>
        <v>0</v>
      </c>
    </row>
    <row r="3406" spans="1:9" s="3" customFormat="1" hidden="1" x14ac:dyDescent="0.2">
      <c r="A3406" s="17" t="s">
        <v>64</v>
      </c>
      <c r="B3406" s="36" t="s">
        <v>65</v>
      </c>
      <c r="C3406" s="15">
        <v>0</v>
      </c>
      <c r="D3406" s="15"/>
      <c r="E3406" s="15">
        <f>C3406+D3406</f>
        <v>0</v>
      </c>
      <c r="F3406" s="15"/>
      <c r="G3406" s="15"/>
      <c r="H3406" s="16"/>
      <c r="I3406" s="100">
        <f t="shared" si="1722"/>
        <v>0</v>
      </c>
    </row>
    <row r="3407" spans="1:9" s="3" customFormat="1" hidden="1" x14ac:dyDescent="0.2">
      <c r="A3407" s="37"/>
      <c r="B3407" s="24"/>
      <c r="C3407" s="10"/>
      <c r="D3407" s="10"/>
      <c r="E3407" s="10"/>
      <c r="F3407" s="10"/>
      <c r="G3407" s="10"/>
      <c r="H3407" s="11"/>
      <c r="I3407" s="100">
        <f t="shared" ref="I3407:I3470" si="1746">SUM(E3407:H3407)</f>
        <v>0</v>
      </c>
    </row>
    <row r="3408" spans="1:9" s="3" customFormat="1" hidden="1" x14ac:dyDescent="0.2">
      <c r="A3408" s="17" t="s">
        <v>66</v>
      </c>
      <c r="B3408" s="36"/>
      <c r="C3408" s="15">
        <v>0</v>
      </c>
      <c r="D3408" s="15">
        <f t="shared" ref="D3408:H3408" si="1747">D3355-D3376</f>
        <v>0</v>
      </c>
      <c r="E3408" s="15">
        <f t="shared" si="1747"/>
        <v>0</v>
      </c>
      <c r="F3408" s="15">
        <f t="shared" si="1747"/>
        <v>0</v>
      </c>
      <c r="G3408" s="15">
        <f t="shared" si="1747"/>
        <v>0</v>
      </c>
      <c r="H3408" s="16">
        <f t="shared" si="1747"/>
        <v>0</v>
      </c>
      <c r="I3408" s="100">
        <f t="shared" si="1746"/>
        <v>0</v>
      </c>
    </row>
    <row r="3409" spans="1:9" s="3" customFormat="1" hidden="1" x14ac:dyDescent="0.2">
      <c r="A3409" s="23"/>
      <c r="B3409" s="24"/>
      <c r="C3409" s="10"/>
      <c r="D3409" s="10"/>
      <c r="E3409" s="10"/>
      <c r="F3409" s="10"/>
      <c r="G3409" s="10"/>
      <c r="H3409" s="11"/>
      <c r="I3409" s="100">
        <f t="shared" si="1746"/>
        <v>0</v>
      </c>
    </row>
    <row r="3410" spans="1:9" s="1" customFormat="1" ht="25.5" hidden="1" x14ac:dyDescent="0.2">
      <c r="A3410" s="47" t="s">
        <v>88</v>
      </c>
      <c r="B3410" s="48"/>
      <c r="C3410" s="49">
        <v>0</v>
      </c>
      <c r="D3410" s="49">
        <f t="shared" ref="D3410:H3410" si="1748">D3411</f>
        <v>0</v>
      </c>
      <c r="E3410" s="49">
        <f t="shared" si="1748"/>
        <v>0</v>
      </c>
      <c r="F3410" s="49">
        <f t="shared" si="1748"/>
        <v>0</v>
      </c>
      <c r="G3410" s="49">
        <f t="shared" si="1748"/>
        <v>0</v>
      </c>
      <c r="H3410" s="50">
        <f t="shared" si="1748"/>
        <v>0</v>
      </c>
      <c r="I3410" s="100">
        <f t="shared" si="1746"/>
        <v>0</v>
      </c>
    </row>
    <row r="3411" spans="1:9" s="3" customFormat="1" hidden="1" x14ac:dyDescent="0.2">
      <c r="A3411" s="39" t="s">
        <v>71</v>
      </c>
      <c r="B3411" s="40"/>
      <c r="C3411" s="41">
        <v>0</v>
      </c>
      <c r="D3411" s="41">
        <f t="shared" ref="D3411:H3411" si="1749">SUM(D3412,D3413,D3414,D3418)</f>
        <v>0</v>
      </c>
      <c r="E3411" s="41">
        <f t="shared" si="1749"/>
        <v>0</v>
      </c>
      <c r="F3411" s="41">
        <f t="shared" si="1749"/>
        <v>0</v>
      </c>
      <c r="G3411" s="41">
        <f t="shared" si="1749"/>
        <v>0</v>
      </c>
      <c r="H3411" s="42">
        <f t="shared" si="1749"/>
        <v>0</v>
      </c>
      <c r="I3411" s="100">
        <f t="shared" si="1746"/>
        <v>0</v>
      </c>
    </row>
    <row r="3412" spans="1:9" s="3" customFormat="1" hidden="1" x14ac:dyDescent="0.2">
      <c r="A3412" s="8" t="s">
        <v>72</v>
      </c>
      <c r="B3412" s="9"/>
      <c r="C3412" s="10">
        <v>0</v>
      </c>
      <c r="D3412" s="10"/>
      <c r="E3412" s="10">
        <f>SUM(C3412,D3412)</f>
        <v>0</v>
      </c>
      <c r="F3412" s="10"/>
      <c r="G3412" s="10"/>
      <c r="H3412" s="11"/>
      <c r="I3412" s="100">
        <f t="shared" si="1746"/>
        <v>0</v>
      </c>
    </row>
    <row r="3413" spans="1:9" s="3" customFormat="1" ht="25.5" hidden="1" x14ac:dyDescent="0.2">
      <c r="A3413" s="8" t="s">
        <v>136</v>
      </c>
      <c r="B3413" s="12"/>
      <c r="C3413" s="10">
        <v>0</v>
      </c>
      <c r="D3413" s="10"/>
      <c r="E3413" s="10">
        <f t="shared" ref="E3413:E3417" si="1750">SUM(C3413,D3413)</f>
        <v>0</v>
      </c>
      <c r="F3413" s="10"/>
      <c r="G3413" s="10"/>
      <c r="H3413" s="11"/>
      <c r="I3413" s="100">
        <f t="shared" si="1746"/>
        <v>0</v>
      </c>
    </row>
    <row r="3414" spans="1:9" s="3" customFormat="1" hidden="1" x14ac:dyDescent="0.2">
      <c r="A3414" s="13" t="s">
        <v>123</v>
      </c>
      <c r="B3414" s="14" t="s">
        <v>104</v>
      </c>
      <c r="C3414" s="15">
        <v>0</v>
      </c>
      <c r="D3414" s="15">
        <f>SUM(D3415:D3417)</f>
        <v>0</v>
      </c>
      <c r="E3414" s="15">
        <f t="shared" si="1750"/>
        <v>0</v>
      </c>
      <c r="F3414" s="15">
        <f t="shared" ref="F3414:H3414" si="1751">SUM(F3415:F3417)</f>
        <v>0</v>
      </c>
      <c r="G3414" s="15">
        <f t="shared" si="1751"/>
        <v>0</v>
      </c>
      <c r="H3414" s="16">
        <f t="shared" si="1751"/>
        <v>0</v>
      </c>
      <c r="I3414" s="100">
        <f t="shared" si="1746"/>
        <v>0</v>
      </c>
    </row>
    <row r="3415" spans="1:9" s="3" customFormat="1" hidden="1" x14ac:dyDescent="0.2">
      <c r="A3415" s="121" t="s">
        <v>105</v>
      </c>
      <c r="B3415" s="9" t="s">
        <v>106</v>
      </c>
      <c r="C3415" s="10">
        <v>0</v>
      </c>
      <c r="D3415" s="10"/>
      <c r="E3415" s="10">
        <f t="shared" si="1750"/>
        <v>0</v>
      </c>
      <c r="F3415" s="10"/>
      <c r="G3415" s="10"/>
      <c r="H3415" s="11"/>
      <c r="I3415" s="100">
        <f t="shared" si="1746"/>
        <v>0</v>
      </c>
    </row>
    <row r="3416" spans="1:9" s="3" customFormat="1" hidden="1" x14ac:dyDescent="0.2">
      <c r="A3416" s="121" t="s">
        <v>107</v>
      </c>
      <c r="B3416" s="9" t="s">
        <v>108</v>
      </c>
      <c r="C3416" s="10">
        <v>0</v>
      </c>
      <c r="D3416" s="10"/>
      <c r="E3416" s="10">
        <f t="shared" si="1750"/>
        <v>0</v>
      </c>
      <c r="F3416" s="10"/>
      <c r="G3416" s="10"/>
      <c r="H3416" s="11"/>
      <c r="I3416" s="100">
        <f t="shared" si="1746"/>
        <v>0</v>
      </c>
    </row>
    <row r="3417" spans="1:9" s="3" customFormat="1" hidden="1" x14ac:dyDescent="0.2">
      <c r="A3417" s="121" t="s">
        <v>109</v>
      </c>
      <c r="B3417" s="9" t="s">
        <v>110</v>
      </c>
      <c r="C3417" s="10">
        <v>0</v>
      </c>
      <c r="D3417" s="10"/>
      <c r="E3417" s="10">
        <f t="shared" si="1750"/>
        <v>0</v>
      </c>
      <c r="F3417" s="10"/>
      <c r="G3417" s="10"/>
      <c r="H3417" s="11"/>
      <c r="I3417" s="100">
        <f t="shared" si="1746"/>
        <v>0</v>
      </c>
    </row>
    <row r="3418" spans="1:9" s="3" customFormat="1" ht="25.5" hidden="1" x14ac:dyDescent="0.2">
      <c r="A3418" s="13" t="s">
        <v>13</v>
      </c>
      <c r="B3418" s="14" t="s">
        <v>14</v>
      </c>
      <c r="C3418" s="15">
        <v>0</v>
      </c>
      <c r="D3418" s="15">
        <f t="shared" ref="D3418:H3418" si="1752">SUM(D3419,D3423,D3427)</f>
        <v>0</v>
      </c>
      <c r="E3418" s="15">
        <f t="shared" si="1752"/>
        <v>0</v>
      </c>
      <c r="F3418" s="15">
        <f t="shared" si="1752"/>
        <v>0</v>
      </c>
      <c r="G3418" s="15">
        <f t="shared" si="1752"/>
        <v>0</v>
      </c>
      <c r="H3418" s="16">
        <f t="shared" si="1752"/>
        <v>0</v>
      </c>
      <c r="I3418" s="100">
        <f t="shared" si="1746"/>
        <v>0</v>
      </c>
    </row>
    <row r="3419" spans="1:9" s="3" customFormat="1" hidden="1" x14ac:dyDescent="0.2">
      <c r="A3419" s="17" t="s">
        <v>15</v>
      </c>
      <c r="B3419" s="18" t="s">
        <v>16</v>
      </c>
      <c r="C3419" s="15">
        <v>0</v>
      </c>
      <c r="D3419" s="15">
        <f t="shared" ref="D3419:H3419" si="1753">SUM(D3420:D3422)</f>
        <v>0</v>
      </c>
      <c r="E3419" s="15">
        <f t="shared" si="1753"/>
        <v>0</v>
      </c>
      <c r="F3419" s="15">
        <f t="shared" si="1753"/>
        <v>0</v>
      </c>
      <c r="G3419" s="15">
        <f t="shared" si="1753"/>
        <v>0</v>
      </c>
      <c r="H3419" s="16">
        <f t="shared" si="1753"/>
        <v>0</v>
      </c>
      <c r="I3419" s="100">
        <f t="shared" si="1746"/>
        <v>0</v>
      </c>
    </row>
    <row r="3420" spans="1:9" s="3" customFormat="1" hidden="1" x14ac:dyDescent="0.2">
      <c r="A3420" s="19" t="s">
        <v>17</v>
      </c>
      <c r="B3420" s="20" t="s">
        <v>18</v>
      </c>
      <c r="C3420" s="10">
        <v>0</v>
      </c>
      <c r="D3420" s="10"/>
      <c r="E3420" s="10">
        <f t="shared" ref="E3420:E3422" si="1754">SUM(C3420,D3420)</f>
        <v>0</v>
      </c>
      <c r="F3420" s="10"/>
      <c r="G3420" s="10"/>
      <c r="H3420" s="11"/>
      <c r="I3420" s="100">
        <f t="shared" si="1746"/>
        <v>0</v>
      </c>
    </row>
    <row r="3421" spans="1:9" s="3" customFormat="1" hidden="1" x14ac:dyDescent="0.2">
      <c r="A3421" s="19" t="s">
        <v>19</v>
      </c>
      <c r="B3421" s="21" t="s">
        <v>20</v>
      </c>
      <c r="C3421" s="10">
        <v>0</v>
      </c>
      <c r="D3421" s="10"/>
      <c r="E3421" s="10">
        <f t="shared" si="1754"/>
        <v>0</v>
      </c>
      <c r="F3421" s="10"/>
      <c r="G3421" s="10"/>
      <c r="H3421" s="11"/>
      <c r="I3421" s="100">
        <f t="shared" si="1746"/>
        <v>0</v>
      </c>
    </row>
    <row r="3422" spans="1:9" s="3" customFormat="1" hidden="1" x14ac:dyDescent="0.2">
      <c r="A3422" s="19" t="s">
        <v>21</v>
      </c>
      <c r="B3422" s="21" t="s">
        <v>22</v>
      </c>
      <c r="C3422" s="10">
        <v>0</v>
      </c>
      <c r="D3422" s="10"/>
      <c r="E3422" s="10">
        <f t="shared" si="1754"/>
        <v>0</v>
      </c>
      <c r="F3422" s="10"/>
      <c r="G3422" s="10"/>
      <c r="H3422" s="11"/>
      <c r="I3422" s="100">
        <f t="shared" si="1746"/>
        <v>0</v>
      </c>
    </row>
    <row r="3423" spans="1:9" s="3" customFormat="1" hidden="1" x14ac:dyDescent="0.2">
      <c r="A3423" s="17" t="s">
        <v>23</v>
      </c>
      <c r="B3423" s="22" t="s">
        <v>24</v>
      </c>
      <c r="C3423" s="15">
        <v>0</v>
      </c>
      <c r="D3423" s="15">
        <f t="shared" ref="D3423:H3423" si="1755">SUM(D3424:D3426)</f>
        <v>0</v>
      </c>
      <c r="E3423" s="15">
        <f t="shared" si="1755"/>
        <v>0</v>
      </c>
      <c r="F3423" s="15">
        <f t="shared" si="1755"/>
        <v>0</v>
      </c>
      <c r="G3423" s="15">
        <f t="shared" si="1755"/>
        <v>0</v>
      </c>
      <c r="H3423" s="16">
        <f t="shared" si="1755"/>
        <v>0</v>
      </c>
      <c r="I3423" s="100">
        <f t="shared" si="1746"/>
        <v>0</v>
      </c>
    </row>
    <row r="3424" spans="1:9" s="3" customFormat="1" hidden="1" x14ac:dyDescent="0.2">
      <c r="A3424" s="19" t="s">
        <v>17</v>
      </c>
      <c r="B3424" s="21" t="s">
        <v>25</v>
      </c>
      <c r="C3424" s="10">
        <v>0</v>
      </c>
      <c r="D3424" s="10"/>
      <c r="E3424" s="10">
        <f t="shared" ref="E3424:E3426" si="1756">SUM(C3424,D3424)</f>
        <v>0</v>
      </c>
      <c r="F3424" s="10"/>
      <c r="G3424" s="10"/>
      <c r="H3424" s="11"/>
      <c r="I3424" s="100">
        <f t="shared" si="1746"/>
        <v>0</v>
      </c>
    </row>
    <row r="3425" spans="1:9" s="3" customFormat="1" hidden="1" x14ac:dyDescent="0.2">
      <c r="A3425" s="19" t="s">
        <v>19</v>
      </c>
      <c r="B3425" s="21" t="s">
        <v>26</v>
      </c>
      <c r="C3425" s="10">
        <v>0</v>
      </c>
      <c r="D3425" s="10"/>
      <c r="E3425" s="10">
        <f t="shared" si="1756"/>
        <v>0</v>
      </c>
      <c r="F3425" s="10"/>
      <c r="G3425" s="10"/>
      <c r="H3425" s="11"/>
      <c r="I3425" s="100">
        <f t="shared" si="1746"/>
        <v>0</v>
      </c>
    </row>
    <row r="3426" spans="1:9" s="3" customFormat="1" hidden="1" x14ac:dyDescent="0.2">
      <c r="A3426" s="19" t="s">
        <v>21</v>
      </c>
      <c r="B3426" s="21" t="s">
        <v>27</v>
      </c>
      <c r="C3426" s="10">
        <v>0</v>
      </c>
      <c r="D3426" s="10"/>
      <c r="E3426" s="10">
        <f t="shared" si="1756"/>
        <v>0</v>
      </c>
      <c r="F3426" s="10"/>
      <c r="G3426" s="10"/>
      <c r="H3426" s="11"/>
      <c r="I3426" s="100">
        <f t="shared" si="1746"/>
        <v>0</v>
      </c>
    </row>
    <row r="3427" spans="1:9" s="3" customFormat="1" hidden="1" x14ac:dyDescent="0.2">
      <c r="A3427" s="17" t="s">
        <v>28</v>
      </c>
      <c r="B3427" s="22" t="s">
        <v>29</v>
      </c>
      <c r="C3427" s="15">
        <v>0</v>
      </c>
      <c r="D3427" s="15">
        <f t="shared" ref="D3427:H3427" si="1757">SUM(D3428:D3430)</f>
        <v>0</v>
      </c>
      <c r="E3427" s="15">
        <f t="shared" si="1757"/>
        <v>0</v>
      </c>
      <c r="F3427" s="15">
        <f t="shared" si="1757"/>
        <v>0</v>
      </c>
      <c r="G3427" s="15">
        <f t="shared" si="1757"/>
        <v>0</v>
      </c>
      <c r="H3427" s="16">
        <f t="shared" si="1757"/>
        <v>0</v>
      </c>
      <c r="I3427" s="100">
        <f t="shared" si="1746"/>
        <v>0</v>
      </c>
    </row>
    <row r="3428" spans="1:9" s="3" customFormat="1" hidden="1" x14ac:dyDescent="0.2">
      <c r="A3428" s="19" t="s">
        <v>17</v>
      </c>
      <c r="B3428" s="21" t="s">
        <v>30</v>
      </c>
      <c r="C3428" s="10">
        <v>0</v>
      </c>
      <c r="D3428" s="10"/>
      <c r="E3428" s="10">
        <f t="shared" ref="E3428:E3430" si="1758">SUM(C3428,D3428)</f>
        <v>0</v>
      </c>
      <c r="F3428" s="10"/>
      <c r="G3428" s="10"/>
      <c r="H3428" s="11"/>
      <c r="I3428" s="100">
        <f t="shared" si="1746"/>
        <v>0</v>
      </c>
    </row>
    <row r="3429" spans="1:9" s="3" customFormat="1" hidden="1" x14ac:dyDescent="0.2">
      <c r="A3429" s="19" t="s">
        <v>19</v>
      </c>
      <c r="B3429" s="21" t="s">
        <v>31</v>
      </c>
      <c r="C3429" s="10">
        <v>0</v>
      </c>
      <c r="D3429" s="10"/>
      <c r="E3429" s="10">
        <f t="shared" si="1758"/>
        <v>0</v>
      </c>
      <c r="F3429" s="10"/>
      <c r="G3429" s="10"/>
      <c r="H3429" s="11"/>
      <c r="I3429" s="100">
        <f t="shared" si="1746"/>
        <v>0</v>
      </c>
    </row>
    <row r="3430" spans="1:9" s="3" customFormat="1" hidden="1" x14ac:dyDescent="0.2">
      <c r="A3430" s="19" t="s">
        <v>21</v>
      </c>
      <c r="B3430" s="21" t="s">
        <v>32</v>
      </c>
      <c r="C3430" s="10">
        <v>0</v>
      </c>
      <c r="D3430" s="10"/>
      <c r="E3430" s="10">
        <f t="shared" si="1758"/>
        <v>0</v>
      </c>
      <c r="F3430" s="10"/>
      <c r="G3430" s="10"/>
      <c r="H3430" s="11"/>
      <c r="I3430" s="100">
        <f t="shared" si="1746"/>
        <v>0</v>
      </c>
    </row>
    <row r="3431" spans="1:9" s="3" customFormat="1" hidden="1" x14ac:dyDescent="0.2">
      <c r="A3431" s="39" t="s">
        <v>69</v>
      </c>
      <c r="B3431" s="40"/>
      <c r="C3431" s="58">
        <v>0</v>
      </c>
      <c r="D3431" s="58">
        <f>SUM(D3432,D3435,D3461,D3458)</f>
        <v>0</v>
      </c>
      <c r="E3431" s="58">
        <f t="shared" ref="E3431:H3431" si="1759">SUM(E3432,E3435,E3461,E3458)</f>
        <v>0</v>
      </c>
      <c r="F3431" s="58">
        <f t="shared" si="1759"/>
        <v>0</v>
      </c>
      <c r="G3431" s="58">
        <f t="shared" si="1759"/>
        <v>0</v>
      </c>
      <c r="H3431" s="59">
        <f t="shared" si="1759"/>
        <v>0</v>
      </c>
      <c r="I3431" s="100">
        <f t="shared" si="1746"/>
        <v>0</v>
      </c>
    </row>
    <row r="3432" spans="1:9" s="3" customFormat="1" hidden="1" x14ac:dyDescent="0.2">
      <c r="A3432" s="29" t="s">
        <v>34</v>
      </c>
      <c r="B3432" s="30">
        <v>20</v>
      </c>
      <c r="C3432" s="15">
        <v>0</v>
      </c>
      <c r="D3432" s="15">
        <f t="shared" ref="D3432:H3432" si="1760">SUM(D3433)</f>
        <v>0</v>
      </c>
      <c r="E3432" s="15">
        <f t="shared" si="1760"/>
        <v>0</v>
      </c>
      <c r="F3432" s="15">
        <f t="shared" si="1760"/>
        <v>0</v>
      </c>
      <c r="G3432" s="15">
        <f t="shared" si="1760"/>
        <v>0</v>
      </c>
      <c r="H3432" s="16">
        <f t="shared" si="1760"/>
        <v>0</v>
      </c>
      <c r="I3432" s="100">
        <f t="shared" si="1746"/>
        <v>0</v>
      </c>
    </row>
    <row r="3433" spans="1:9" s="3" customFormat="1" hidden="1" x14ac:dyDescent="0.2">
      <c r="A3433" s="19" t="s">
        <v>37</v>
      </c>
      <c r="B3433" s="143" t="s">
        <v>38</v>
      </c>
      <c r="C3433" s="10">
        <v>0</v>
      </c>
      <c r="D3433" s="10"/>
      <c r="E3433" s="10">
        <f>C3433+D3433</f>
        <v>0</v>
      </c>
      <c r="F3433" s="10"/>
      <c r="G3433" s="10"/>
      <c r="H3433" s="11"/>
      <c r="I3433" s="100">
        <f t="shared" si="1746"/>
        <v>0</v>
      </c>
    </row>
    <row r="3434" spans="1:9" s="3" customFormat="1" hidden="1" x14ac:dyDescent="0.2">
      <c r="A3434" s="19"/>
      <c r="B3434" s="20"/>
      <c r="C3434" s="10"/>
      <c r="D3434" s="10"/>
      <c r="E3434" s="10"/>
      <c r="F3434" s="10"/>
      <c r="G3434" s="10"/>
      <c r="H3434" s="11"/>
      <c r="I3434" s="100">
        <f t="shared" si="1746"/>
        <v>0</v>
      </c>
    </row>
    <row r="3435" spans="1:9" s="3" customFormat="1" ht="25.5" hidden="1" x14ac:dyDescent="0.2">
      <c r="A3435" s="146" t="s">
        <v>113</v>
      </c>
      <c r="B3435" s="31">
        <v>60</v>
      </c>
      <c r="C3435" s="15">
        <v>0</v>
      </c>
      <c r="D3435" s="15">
        <f t="shared" ref="D3435:H3435" si="1761">SUM(D3436,D3443,D3450)</f>
        <v>0</v>
      </c>
      <c r="E3435" s="15">
        <f t="shared" si="1761"/>
        <v>0</v>
      </c>
      <c r="F3435" s="15">
        <f t="shared" si="1761"/>
        <v>0</v>
      </c>
      <c r="G3435" s="15">
        <f t="shared" si="1761"/>
        <v>0</v>
      </c>
      <c r="H3435" s="16">
        <f t="shared" si="1761"/>
        <v>0</v>
      </c>
      <c r="I3435" s="100">
        <f t="shared" si="1746"/>
        <v>0</v>
      </c>
    </row>
    <row r="3436" spans="1:9" s="3" customFormat="1" ht="25.5" hidden="1" x14ac:dyDescent="0.2">
      <c r="A3436" s="29" t="s">
        <v>114</v>
      </c>
      <c r="B3436" s="32">
        <v>60</v>
      </c>
      <c r="C3436" s="15">
        <v>0</v>
      </c>
      <c r="D3436" s="15">
        <f t="shared" ref="D3436:H3436" si="1762">SUM(D3440,D3441,D3442)</f>
        <v>0</v>
      </c>
      <c r="E3436" s="15">
        <f t="shared" si="1762"/>
        <v>0</v>
      </c>
      <c r="F3436" s="15">
        <f t="shared" si="1762"/>
        <v>0</v>
      </c>
      <c r="G3436" s="15">
        <f t="shared" si="1762"/>
        <v>0</v>
      </c>
      <c r="H3436" s="16">
        <f t="shared" si="1762"/>
        <v>0</v>
      </c>
      <c r="I3436" s="100">
        <f t="shared" si="1746"/>
        <v>0</v>
      </c>
    </row>
    <row r="3437" spans="1:9" s="3" customFormat="1" hidden="1" x14ac:dyDescent="0.2">
      <c r="A3437" s="33" t="s">
        <v>45</v>
      </c>
      <c r="B3437" s="34"/>
      <c r="C3437" s="15"/>
      <c r="D3437" s="15"/>
      <c r="E3437" s="15"/>
      <c r="F3437" s="15"/>
      <c r="G3437" s="15"/>
      <c r="H3437" s="16"/>
      <c r="I3437" s="100">
        <f t="shared" si="1746"/>
        <v>0</v>
      </c>
    </row>
    <row r="3438" spans="1:9" s="3" customFormat="1" hidden="1" x14ac:dyDescent="0.2">
      <c r="A3438" s="33" t="s">
        <v>46</v>
      </c>
      <c r="B3438" s="34"/>
      <c r="C3438" s="15">
        <v>0</v>
      </c>
      <c r="D3438" s="15">
        <f t="shared" ref="D3438:H3438" si="1763">D3440+D3441+D3442-D3439</f>
        <v>0</v>
      </c>
      <c r="E3438" s="15">
        <f t="shared" si="1763"/>
        <v>0</v>
      </c>
      <c r="F3438" s="15">
        <f t="shared" si="1763"/>
        <v>0</v>
      </c>
      <c r="G3438" s="15">
        <f t="shared" si="1763"/>
        <v>0</v>
      </c>
      <c r="H3438" s="16">
        <f t="shared" si="1763"/>
        <v>0</v>
      </c>
      <c r="I3438" s="100">
        <f t="shared" si="1746"/>
        <v>0</v>
      </c>
    </row>
    <row r="3439" spans="1:9" s="3" customFormat="1" hidden="1" x14ac:dyDescent="0.2">
      <c r="A3439" s="33" t="s">
        <v>47</v>
      </c>
      <c r="B3439" s="34"/>
      <c r="C3439" s="15">
        <v>0</v>
      </c>
      <c r="D3439" s="15"/>
      <c r="E3439" s="15">
        <f t="shared" ref="E3439:E3442" si="1764">C3439+D3439</f>
        <v>0</v>
      </c>
      <c r="F3439" s="15"/>
      <c r="G3439" s="15"/>
      <c r="H3439" s="16"/>
      <c r="I3439" s="100">
        <f t="shared" si="1746"/>
        <v>0</v>
      </c>
    </row>
    <row r="3440" spans="1:9" s="3" customFormat="1" hidden="1" x14ac:dyDescent="0.2">
      <c r="A3440" s="8" t="s">
        <v>115</v>
      </c>
      <c r="B3440" s="144" t="s">
        <v>116</v>
      </c>
      <c r="C3440" s="10">
        <v>0</v>
      </c>
      <c r="D3440" s="10"/>
      <c r="E3440" s="10">
        <f t="shared" si="1764"/>
        <v>0</v>
      </c>
      <c r="F3440" s="10"/>
      <c r="G3440" s="10"/>
      <c r="H3440" s="11"/>
      <c r="I3440" s="100">
        <f t="shared" si="1746"/>
        <v>0</v>
      </c>
    </row>
    <row r="3441" spans="1:9" s="3" customFormat="1" hidden="1" x14ac:dyDescent="0.2">
      <c r="A3441" s="8" t="s">
        <v>107</v>
      </c>
      <c r="B3441" s="144" t="s">
        <v>117</v>
      </c>
      <c r="C3441" s="10">
        <v>0</v>
      </c>
      <c r="D3441" s="10"/>
      <c r="E3441" s="10">
        <f t="shared" si="1764"/>
        <v>0</v>
      </c>
      <c r="F3441" s="10"/>
      <c r="G3441" s="10"/>
      <c r="H3441" s="11"/>
      <c r="I3441" s="100">
        <f t="shared" si="1746"/>
        <v>0</v>
      </c>
    </row>
    <row r="3442" spans="1:9" s="3" customFormat="1" hidden="1" x14ac:dyDescent="0.2">
      <c r="A3442" s="8" t="s">
        <v>109</v>
      </c>
      <c r="B3442" s="145" t="s">
        <v>118</v>
      </c>
      <c r="C3442" s="10">
        <v>0</v>
      </c>
      <c r="D3442" s="10"/>
      <c r="E3442" s="10">
        <f t="shared" si="1764"/>
        <v>0</v>
      </c>
      <c r="F3442" s="10"/>
      <c r="G3442" s="10"/>
      <c r="H3442" s="11"/>
      <c r="I3442" s="100">
        <f t="shared" si="1746"/>
        <v>0</v>
      </c>
    </row>
    <row r="3443" spans="1:9" s="3" customFormat="1" hidden="1" x14ac:dyDescent="0.2">
      <c r="A3443" s="29" t="s">
        <v>54</v>
      </c>
      <c r="B3443" s="30" t="s">
        <v>55</v>
      </c>
      <c r="C3443" s="15">
        <v>0</v>
      </c>
      <c r="D3443" s="15">
        <f t="shared" ref="D3443:H3443" si="1765">SUM(D3447,D3448,D3449)</f>
        <v>0</v>
      </c>
      <c r="E3443" s="15">
        <f t="shared" si="1765"/>
        <v>0</v>
      </c>
      <c r="F3443" s="15">
        <f t="shared" si="1765"/>
        <v>0</v>
      </c>
      <c r="G3443" s="15">
        <f t="shared" si="1765"/>
        <v>0</v>
      </c>
      <c r="H3443" s="16">
        <f t="shared" si="1765"/>
        <v>0</v>
      </c>
      <c r="I3443" s="100">
        <f t="shared" si="1746"/>
        <v>0</v>
      </c>
    </row>
    <row r="3444" spans="1:9" s="3" customFormat="1" hidden="1" x14ac:dyDescent="0.2">
      <c r="A3444" s="35" t="s">
        <v>45</v>
      </c>
      <c r="B3444" s="30"/>
      <c r="C3444" s="15"/>
      <c r="D3444" s="15"/>
      <c r="E3444" s="15"/>
      <c r="F3444" s="15"/>
      <c r="G3444" s="15"/>
      <c r="H3444" s="16"/>
      <c r="I3444" s="100">
        <f t="shared" si="1746"/>
        <v>0</v>
      </c>
    </row>
    <row r="3445" spans="1:9" s="3" customFormat="1" hidden="1" x14ac:dyDescent="0.2">
      <c r="A3445" s="33" t="s">
        <v>46</v>
      </c>
      <c r="B3445" s="34"/>
      <c r="C3445" s="15">
        <v>0</v>
      </c>
      <c r="D3445" s="15">
        <f t="shared" ref="D3445:H3445" si="1766">D3447+D3448+D3449-D3446</f>
        <v>0</v>
      </c>
      <c r="E3445" s="15">
        <f t="shared" si="1766"/>
        <v>0</v>
      </c>
      <c r="F3445" s="15">
        <f t="shared" si="1766"/>
        <v>0</v>
      </c>
      <c r="G3445" s="15">
        <f t="shared" si="1766"/>
        <v>0</v>
      </c>
      <c r="H3445" s="16">
        <f t="shared" si="1766"/>
        <v>0</v>
      </c>
      <c r="I3445" s="100">
        <f t="shared" si="1746"/>
        <v>0</v>
      </c>
    </row>
    <row r="3446" spans="1:9" s="3" customFormat="1" hidden="1" x14ac:dyDescent="0.2">
      <c r="A3446" s="33" t="s">
        <v>47</v>
      </c>
      <c r="B3446" s="34"/>
      <c r="C3446" s="15">
        <v>0</v>
      </c>
      <c r="D3446" s="15"/>
      <c r="E3446" s="15">
        <f t="shared" ref="E3446:E3449" si="1767">C3446+D3446</f>
        <v>0</v>
      </c>
      <c r="F3446" s="15"/>
      <c r="G3446" s="15"/>
      <c r="H3446" s="16"/>
      <c r="I3446" s="100">
        <f t="shared" si="1746"/>
        <v>0</v>
      </c>
    </row>
    <row r="3447" spans="1:9" s="3" customFormat="1" hidden="1" x14ac:dyDescent="0.2">
      <c r="A3447" s="8" t="s">
        <v>48</v>
      </c>
      <c r="B3447" s="145" t="s">
        <v>56</v>
      </c>
      <c r="C3447" s="10">
        <v>0</v>
      </c>
      <c r="D3447" s="10"/>
      <c r="E3447" s="10">
        <f t="shared" si="1767"/>
        <v>0</v>
      </c>
      <c r="F3447" s="10"/>
      <c r="G3447" s="10"/>
      <c r="H3447" s="11"/>
      <c r="I3447" s="100">
        <f t="shared" si="1746"/>
        <v>0</v>
      </c>
    </row>
    <row r="3448" spans="1:9" s="3" customFormat="1" hidden="1" x14ac:dyDescent="0.2">
      <c r="A3448" s="8" t="s">
        <v>50</v>
      </c>
      <c r="B3448" s="145" t="s">
        <v>57</v>
      </c>
      <c r="C3448" s="10">
        <v>0</v>
      </c>
      <c r="D3448" s="10"/>
      <c r="E3448" s="10">
        <f t="shared" si="1767"/>
        <v>0</v>
      </c>
      <c r="F3448" s="10"/>
      <c r="G3448" s="10"/>
      <c r="H3448" s="11"/>
      <c r="I3448" s="100">
        <f t="shared" si="1746"/>
        <v>0</v>
      </c>
    </row>
    <row r="3449" spans="1:9" s="3" customFormat="1" hidden="1" x14ac:dyDescent="0.2">
      <c r="A3449" s="8" t="s">
        <v>52</v>
      </c>
      <c r="B3449" s="145" t="s">
        <v>58</v>
      </c>
      <c r="C3449" s="10">
        <v>0</v>
      </c>
      <c r="D3449" s="10"/>
      <c r="E3449" s="10">
        <f t="shared" si="1767"/>
        <v>0</v>
      </c>
      <c r="F3449" s="10"/>
      <c r="G3449" s="10"/>
      <c r="H3449" s="11"/>
      <c r="I3449" s="100">
        <f t="shared" si="1746"/>
        <v>0</v>
      </c>
    </row>
    <row r="3450" spans="1:9" s="3" customFormat="1" hidden="1" x14ac:dyDescent="0.2">
      <c r="A3450" s="29" t="s">
        <v>59</v>
      </c>
      <c r="B3450" s="36" t="s">
        <v>60</v>
      </c>
      <c r="C3450" s="15">
        <v>0</v>
      </c>
      <c r="D3450" s="15">
        <f t="shared" ref="D3450:H3450" si="1768">SUM(D3454,D3455,D3456)</f>
        <v>0</v>
      </c>
      <c r="E3450" s="15">
        <f t="shared" si="1768"/>
        <v>0</v>
      </c>
      <c r="F3450" s="15">
        <f t="shared" si="1768"/>
        <v>0</v>
      </c>
      <c r="G3450" s="15">
        <f t="shared" si="1768"/>
        <v>0</v>
      </c>
      <c r="H3450" s="16">
        <f t="shared" si="1768"/>
        <v>0</v>
      </c>
      <c r="I3450" s="100">
        <f t="shared" si="1746"/>
        <v>0</v>
      </c>
    </row>
    <row r="3451" spans="1:9" s="3" customFormat="1" hidden="1" x14ac:dyDescent="0.2">
      <c r="A3451" s="35" t="s">
        <v>45</v>
      </c>
      <c r="B3451" s="36"/>
      <c r="C3451" s="15"/>
      <c r="D3451" s="15"/>
      <c r="E3451" s="15"/>
      <c r="F3451" s="15"/>
      <c r="G3451" s="15"/>
      <c r="H3451" s="16"/>
      <c r="I3451" s="100">
        <f t="shared" si="1746"/>
        <v>0</v>
      </c>
    </row>
    <row r="3452" spans="1:9" s="3" customFormat="1" hidden="1" x14ac:dyDescent="0.2">
      <c r="A3452" s="33" t="s">
        <v>46</v>
      </c>
      <c r="B3452" s="34"/>
      <c r="C3452" s="15">
        <v>0</v>
      </c>
      <c r="D3452" s="15">
        <f t="shared" ref="D3452:H3452" si="1769">D3454+D3455+D3456-D3453</f>
        <v>0</v>
      </c>
      <c r="E3452" s="15">
        <f t="shared" si="1769"/>
        <v>0</v>
      </c>
      <c r="F3452" s="15">
        <f t="shared" si="1769"/>
        <v>0</v>
      </c>
      <c r="G3452" s="15">
        <f t="shared" si="1769"/>
        <v>0</v>
      </c>
      <c r="H3452" s="16">
        <f t="shared" si="1769"/>
        <v>0</v>
      </c>
      <c r="I3452" s="100">
        <f t="shared" si="1746"/>
        <v>0</v>
      </c>
    </row>
    <row r="3453" spans="1:9" s="3" customFormat="1" hidden="1" x14ac:dyDescent="0.2">
      <c r="A3453" s="33" t="s">
        <v>47</v>
      </c>
      <c r="B3453" s="34"/>
      <c r="C3453" s="15">
        <v>0</v>
      </c>
      <c r="D3453" s="15"/>
      <c r="E3453" s="15">
        <f t="shared" ref="E3453:E3456" si="1770">C3453+D3453</f>
        <v>0</v>
      </c>
      <c r="F3453" s="15"/>
      <c r="G3453" s="15"/>
      <c r="H3453" s="16"/>
      <c r="I3453" s="100">
        <f t="shared" si="1746"/>
        <v>0</v>
      </c>
    </row>
    <row r="3454" spans="1:9" s="3" customFormat="1" hidden="1" x14ac:dyDescent="0.2">
      <c r="A3454" s="8" t="s">
        <v>48</v>
      </c>
      <c r="B3454" s="145" t="s">
        <v>61</v>
      </c>
      <c r="C3454" s="10">
        <v>0</v>
      </c>
      <c r="D3454" s="10"/>
      <c r="E3454" s="10">
        <f t="shared" si="1770"/>
        <v>0</v>
      </c>
      <c r="F3454" s="10"/>
      <c r="G3454" s="10"/>
      <c r="H3454" s="11"/>
      <c r="I3454" s="100">
        <f t="shared" si="1746"/>
        <v>0</v>
      </c>
    </row>
    <row r="3455" spans="1:9" s="3" customFormat="1" hidden="1" x14ac:dyDescent="0.2">
      <c r="A3455" s="8" t="s">
        <v>50</v>
      </c>
      <c r="B3455" s="145" t="s">
        <v>62</v>
      </c>
      <c r="C3455" s="10">
        <v>0</v>
      </c>
      <c r="D3455" s="10"/>
      <c r="E3455" s="10">
        <f t="shared" si="1770"/>
        <v>0</v>
      </c>
      <c r="F3455" s="10"/>
      <c r="G3455" s="10"/>
      <c r="H3455" s="11"/>
      <c r="I3455" s="100">
        <f t="shared" si="1746"/>
        <v>0</v>
      </c>
    </row>
    <row r="3456" spans="1:9" s="3" customFormat="1" hidden="1" x14ac:dyDescent="0.2">
      <c r="A3456" s="8" t="s">
        <v>52</v>
      </c>
      <c r="B3456" s="145" t="s">
        <v>63</v>
      </c>
      <c r="C3456" s="10">
        <v>0</v>
      </c>
      <c r="D3456" s="10"/>
      <c r="E3456" s="10">
        <f t="shared" si="1770"/>
        <v>0</v>
      </c>
      <c r="F3456" s="10"/>
      <c r="G3456" s="10"/>
      <c r="H3456" s="11"/>
      <c r="I3456" s="100">
        <f t="shared" si="1746"/>
        <v>0</v>
      </c>
    </row>
    <row r="3457" spans="1:9" s="3" customFormat="1" hidden="1" x14ac:dyDescent="0.2">
      <c r="A3457" s="37"/>
      <c r="B3457" s="24"/>
      <c r="C3457" s="10"/>
      <c r="D3457" s="10"/>
      <c r="E3457" s="10"/>
      <c r="F3457" s="10"/>
      <c r="G3457" s="10"/>
      <c r="H3457" s="11"/>
      <c r="I3457" s="100">
        <f t="shared" si="1746"/>
        <v>0</v>
      </c>
    </row>
    <row r="3458" spans="1:9" s="3" customFormat="1" hidden="1" x14ac:dyDescent="0.2">
      <c r="A3458" s="29" t="s">
        <v>119</v>
      </c>
      <c r="B3458" s="30">
        <v>71</v>
      </c>
      <c r="C3458" s="15">
        <v>0</v>
      </c>
      <c r="D3458" s="15">
        <f t="shared" ref="D3458:H3458" si="1771">SUM(D3459)</f>
        <v>0</v>
      </c>
      <c r="E3458" s="15">
        <f t="shared" si="1771"/>
        <v>0</v>
      </c>
      <c r="F3458" s="15">
        <f t="shared" si="1771"/>
        <v>0</v>
      </c>
      <c r="G3458" s="15">
        <f t="shared" si="1771"/>
        <v>0</v>
      </c>
      <c r="H3458" s="16">
        <f t="shared" si="1771"/>
        <v>0</v>
      </c>
      <c r="I3458" s="100">
        <f t="shared" si="1746"/>
        <v>0</v>
      </c>
    </row>
    <row r="3459" spans="1:9" s="3" customFormat="1" hidden="1" x14ac:dyDescent="0.2">
      <c r="A3459" s="19" t="s">
        <v>120</v>
      </c>
      <c r="B3459" s="143" t="s">
        <v>121</v>
      </c>
      <c r="C3459" s="10">
        <v>0</v>
      </c>
      <c r="D3459" s="10"/>
      <c r="E3459" s="10">
        <f>C3459+D3459</f>
        <v>0</v>
      </c>
      <c r="F3459" s="10"/>
      <c r="G3459" s="10"/>
      <c r="H3459" s="11"/>
      <c r="I3459" s="100">
        <f t="shared" si="1746"/>
        <v>0</v>
      </c>
    </row>
    <row r="3460" spans="1:9" s="3" customFormat="1" hidden="1" x14ac:dyDescent="0.2">
      <c r="A3460" s="37"/>
      <c r="B3460" s="24"/>
      <c r="C3460" s="10"/>
      <c r="D3460" s="10"/>
      <c r="E3460" s="10"/>
      <c r="F3460" s="10"/>
      <c r="G3460" s="10"/>
      <c r="H3460" s="11"/>
      <c r="I3460" s="100">
        <f t="shared" si="1746"/>
        <v>0</v>
      </c>
    </row>
    <row r="3461" spans="1:9" s="3" customFormat="1" hidden="1" x14ac:dyDescent="0.2">
      <c r="A3461" s="17" t="s">
        <v>64</v>
      </c>
      <c r="B3461" s="36" t="s">
        <v>65</v>
      </c>
      <c r="C3461" s="15">
        <v>0</v>
      </c>
      <c r="D3461" s="15"/>
      <c r="E3461" s="15">
        <f>C3461+D3461</f>
        <v>0</v>
      </c>
      <c r="F3461" s="15"/>
      <c r="G3461" s="15"/>
      <c r="H3461" s="16"/>
      <c r="I3461" s="100">
        <f t="shared" si="1746"/>
        <v>0</v>
      </c>
    </row>
    <row r="3462" spans="1:9" s="3" customFormat="1" hidden="1" x14ac:dyDescent="0.2">
      <c r="A3462" s="37"/>
      <c r="B3462" s="24"/>
      <c r="C3462" s="10"/>
      <c r="D3462" s="10"/>
      <c r="E3462" s="10"/>
      <c r="F3462" s="10"/>
      <c r="G3462" s="10"/>
      <c r="H3462" s="11"/>
      <c r="I3462" s="100">
        <f t="shared" si="1746"/>
        <v>0</v>
      </c>
    </row>
    <row r="3463" spans="1:9" s="3" customFormat="1" hidden="1" x14ac:dyDescent="0.2">
      <c r="A3463" s="17" t="s">
        <v>66</v>
      </c>
      <c r="B3463" s="36"/>
      <c r="C3463" s="15">
        <v>0</v>
      </c>
      <c r="D3463" s="15">
        <f t="shared" ref="D3463:H3463" si="1772">D3410-D3431</f>
        <v>0</v>
      </c>
      <c r="E3463" s="15">
        <f t="shared" si="1772"/>
        <v>0</v>
      </c>
      <c r="F3463" s="15">
        <f t="shared" si="1772"/>
        <v>0</v>
      </c>
      <c r="G3463" s="15">
        <f t="shared" si="1772"/>
        <v>0</v>
      </c>
      <c r="H3463" s="16">
        <f t="shared" si="1772"/>
        <v>0</v>
      </c>
      <c r="I3463" s="100">
        <f t="shared" si="1746"/>
        <v>0</v>
      </c>
    </row>
    <row r="3464" spans="1:9" s="1" customFormat="1" ht="25.5" hidden="1" x14ac:dyDescent="0.2">
      <c r="A3464" s="47" t="s">
        <v>89</v>
      </c>
      <c r="B3464" s="48"/>
      <c r="C3464" s="49">
        <v>0</v>
      </c>
      <c r="D3464" s="49">
        <f t="shared" ref="D3464:H3464" si="1773">D3465</f>
        <v>0</v>
      </c>
      <c r="E3464" s="49">
        <f t="shared" si="1773"/>
        <v>0</v>
      </c>
      <c r="F3464" s="49">
        <f t="shared" si="1773"/>
        <v>0</v>
      </c>
      <c r="G3464" s="49">
        <f t="shared" si="1773"/>
        <v>0</v>
      </c>
      <c r="H3464" s="50">
        <f t="shared" si="1773"/>
        <v>0</v>
      </c>
      <c r="I3464" s="100">
        <f t="shared" si="1746"/>
        <v>0</v>
      </c>
    </row>
    <row r="3465" spans="1:9" s="3" customFormat="1" hidden="1" x14ac:dyDescent="0.2">
      <c r="A3465" s="39" t="s">
        <v>71</v>
      </c>
      <c r="B3465" s="40"/>
      <c r="C3465" s="41">
        <v>0</v>
      </c>
      <c r="D3465" s="41">
        <f t="shared" ref="D3465:H3465" si="1774">SUM(D3466,D3467,D3468,D3472)</f>
        <v>0</v>
      </c>
      <c r="E3465" s="41">
        <f t="shared" si="1774"/>
        <v>0</v>
      </c>
      <c r="F3465" s="41">
        <f t="shared" si="1774"/>
        <v>0</v>
      </c>
      <c r="G3465" s="41">
        <f t="shared" si="1774"/>
        <v>0</v>
      </c>
      <c r="H3465" s="42">
        <f t="shared" si="1774"/>
        <v>0</v>
      </c>
      <c r="I3465" s="100">
        <f t="shared" si="1746"/>
        <v>0</v>
      </c>
    </row>
    <row r="3466" spans="1:9" s="3" customFormat="1" hidden="1" x14ac:dyDescent="0.2">
      <c r="A3466" s="8" t="s">
        <v>72</v>
      </c>
      <c r="B3466" s="9"/>
      <c r="C3466" s="10">
        <v>0</v>
      </c>
      <c r="D3466" s="10"/>
      <c r="E3466" s="10">
        <f>SUM(C3466,D3466)</f>
        <v>0</v>
      </c>
      <c r="F3466" s="10"/>
      <c r="G3466" s="10"/>
      <c r="H3466" s="11"/>
      <c r="I3466" s="100">
        <f t="shared" si="1746"/>
        <v>0</v>
      </c>
    </row>
    <row r="3467" spans="1:9" s="3" customFormat="1" ht="25.5" hidden="1" x14ac:dyDescent="0.2">
      <c r="A3467" s="8" t="s">
        <v>136</v>
      </c>
      <c r="B3467" s="12"/>
      <c r="C3467" s="10">
        <v>0</v>
      </c>
      <c r="D3467" s="10"/>
      <c r="E3467" s="10">
        <f t="shared" ref="E3467:E3471" si="1775">SUM(C3467,D3467)</f>
        <v>0</v>
      </c>
      <c r="F3467" s="10"/>
      <c r="G3467" s="10"/>
      <c r="H3467" s="11"/>
      <c r="I3467" s="100">
        <f t="shared" si="1746"/>
        <v>0</v>
      </c>
    </row>
    <row r="3468" spans="1:9" s="3" customFormat="1" hidden="1" x14ac:dyDescent="0.2">
      <c r="A3468" s="13" t="s">
        <v>123</v>
      </c>
      <c r="B3468" s="14" t="s">
        <v>104</v>
      </c>
      <c r="C3468" s="15">
        <v>0</v>
      </c>
      <c r="D3468" s="15">
        <f>SUM(D3469:D3471)</f>
        <v>0</v>
      </c>
      <c r="E3468" s="15">
        <f t="shared" si="1775"/>
        <v>0</v>
      </c>
      <c r="F3468" s="15">
        <f t="shared" ref="F3468:H3468" si="1776">SUM(F3469:F3471)</f>
        <v>0</v>
      </c>
      <c r="G3468" s="15">
        <f t="shared" si="1776"/>
        <v>0</v>
      </c>
      <c r="H3468" s="16">
        <f t="shared" si="1776"/>
        <v>0</v>
      </c>
      <c r="I3468" s="100">
        <f t="shared" si="1746"/>
        <v>0</v>
      </c>
    </row>
    <row r="3469" spans="1:9" s="3" customFormat="1" hidden="1" x14ac:dyDescent="0.2">
      <c r="A3469" s="121" t="s">
        <v>105</v>
      </c>
      <c r="B3469" s="9" t="s">
        <v>106</v>
      </c>
      <c r="C3469" s="10">
        <v>0</v>
      </c>
      <c r="D3469" s="10"/>
      <c r="E3469" s="10">
        <f t="shared" si="1775"/>
        <v>0</v>
      </c>
      <c r="F3469" s="10"/>
      <c r="G3469" s="10"/>
      <c r="H3469" s="11"/>
      <c r="I3469" s="100">
        <f t="shared" si="1746"/>
        <v>0</v>
      </c>
    </row>
    <row r="3470" spans="1:9" s="3" customFormat="1" hidden="1" x14ac:dyDescent="0.2">
      <c r="A3470" s="121" t="s">
        <v>107</v>
      </c>
      <c r="B3470" s="9" t="s">
        <v>108</v>
      </c>
      <c r="C3470" s="10">
        <v>0</v>
      </c>
      <c r="D3470" s="10"/>
      <c r="E3470" s="10">
        <f t="shared" si="1775"/>
        <v>0</v>
      </c>
      <c r="F3470" s="10"/>
      <c r="G3470" s="10"/>
      <c r="H3470" s="11"/>
      <c r="I3470" s="100">
        <f t="shared" si="1746"/>
        <v>0</v>
      </c>
    </row>
    <row r="3471" spans="1:9" s="3" customFormat="1" hidden="1" x14ac:dyDescent="0.2">
      <c r="A3471" s="121" t="s">
        <v>109</v>
      </c>
      <c r="B3471" s="9" t="s">
        <v>110</v>
      </c>
      <c r="C3471" s="10">
        <v>0</v>
      </c>
      <c r="D3471" s="10"/>
      <c r="E3471" s="10">
        <f t="shared" si="1775"/>
        <v>0</v>
      </c>
      <c r="F3471" s="10"/>
      <c r="G3471" s="10"/>
      <c r="H3471" s="11"/>
      <c r="I3471" s="100">
        <f t="shared" ref="I3471:I3534" si="1777">SUM(E3471:H3471)</f>
        <v>0</v>
      </c>
    </row>
    <row r="3472" spans="1:9" s="3" customFormat="1" ht="25.5" hidden="1" x14ac:dyDescent="0.2">
      <c r="A3472" s="13" t="s">
        <v>13</v>
      </c>
      <c r="B3472" s="14" t="s">
        <v>14</v>
      </c>
      <c r="C3472" s="15">
        <v>0</v>
      </c>
      <c r="D3472" s="15">
        <f t="shared" ref="D3472:H3472" si="1778">SUM(D3473,D3477,D3481)</f>
        <v>0</v>
      </c>
      <c r="E3472" s="15">
        <f t="shared" si="1778"/>
        <v>0</v>
      </c>
      <c r="F3472" s="15">
        <f t="shared" si="1778"/>
        <v>0</v>
      </c>
      <c r="G3472" s="15">
        <f t="shared" si="1778"/>
        <v>0</v>
      </c>
      <c r="H3472" s="16">
        <f t="shared" si="1778"/>
        <v>0</v>
      </c>
      <c r="I3472" s="100">
        <f t="shared" si="1777"/>
        <v>0</v>
      </c>
    </row>
    <row r="3473" spans="1:9" s="3" customFormat="1" hidden="1" x14ac:dyDescent="0.2">
      <c r="A3473" s="17" t="s">
        <v>15</v>
      </c>
      <c r="B3473" s="18" t="s">
        <v>16</v>
      </c>
      <c r="C3473" s="15">
        <v>0</v>
      </c>
      <c r="D3473" s="15">
        <f t="shared" ref="D3473:H3473" si="1779">SUM(D3474:D3476)</f>
        <v>0</v>
      </c>
      <c r="E3473" s="15">
        <f t="shared" si="1779"/>
        <v>0</v>
      </c>
      <c r="F3473" s="15">
        <f t="shared" si="1779"/>
        <v>0</v>
      </c>
      <c r="G3473" s="15">
        <f t="shared" si="1779"/>
        <v>0</v>
      </c>
      <c r="H3473" s="16">
        <f t="shared" si="1779"/>
        <v>0</v>
      </c>
      <c r="I3473" s="100">
        <f t="shared" si="1777"/>
        <v>0</v>
      </c>
    </row>
    <row r="3474" spans="1:9" s="3" customFormat="1" hidden="1" x14ac:dyDescent="0.2">
      <c r="A3474" s="19" t="s">
        <v>17</v>
      </c>
      <c r="B3474" s="20" t="s">
        <v>18</v>
      </c>
      <c r="C3474" s="10">
        <v>0</v>
      </c>
      <c r="D3474" s="10"/>
      <c r="E3474" s="10">
        <f t="shared" ref="E3474:E3476" si="1780">SUM(C3474,D3474)</f>
        <v>0</v>
      </c>
      <c r="F3474" s="10"/>
      <c r="G3474" s="10"/>
      <c r="H3474" s="11"/>
      <c r="I3474" s="100">
        <f t="shared" si="1777"/>
        <v>0</v>
      </c>
    </row>
    <row r="3475" spans="1:9" s="3" customFormat="1" hidden="1" x14ac:dyDescent="0.2">
      <c r="A3475" s="19" t="s">
        <v>19</v>
      </c>
      <c r="B3475" s="21" t="s">
        <v>20</v>
      </c>
      <c r="C3475" s="10">
        <v>0</v>
      </c>
      <c r="D3475" s="10"/>
      <c r="E3475" s="10">
        <f t="shared" si="1780"/>
        <v>0</v>
      </c>
      <c r="F3475" s="10"/>
      <c r="G3475" s="10"/>
      <c r="H3475" s="11"/>
      <c r="I3475" s="100">
        <f t="shared" si="1777"/>
        <v>0</v>
      </c>
    </row>
    <row r="3476" spans="1:9" s="3" customFormat="1" hidden="1" x14ac:dyDescent="0.2">
      <c r="A3476" s="19" t="s">
        <v>21</v>
      </c>
      <c r="B3476" s="21" t="s">
        <v>22</v>
      </c>
      <c r="C3476" s="10">
        <v>0</v>
      </c>
      <c r="D3476" s="10"/>
      <c r="E3476" s="10">
        <f t="shared" si="1780"/>
        <v>0</v>
      </c>
      <c r="F3476" s="10"/>
      <c r="G3476" s="10"/>
      <c r="H3476" s="11"/>
      <c r="I3476" s="100">
        <f t="shared" si="1777"/>
        <v>0</v>
      </c>
    </row>
    <row r="3477" spans="1:9" s="3" customFormat="1" hidden="1" x14ac:dyDescent="0.2">
      <c r="A3477" s="17" t="s">
        <v>23</v>
      </c>
      <c r="B3477" s="22" t="s">
        <v>24</v>
      </c>
      <c r="C3477" s="15">
        <v>0</v>
      </c>
      <c r="D3477" s="15">
        <f t="shared" ref="D3477:H3477" si="1781">SUM(D3478:D3480)</f>
        <v>0</v>
      </c>
      <c r="E3477" s="15">
        <f t="shared" si="1781"/>
        <v>0</v>
      </c>
      <c r="F3477" s="15">
        <f t="shared" si="1781"/>
        <v>0</v>
      </c>
      <c r="G3477" s="15">
        <f t="shared" si="1781"/>
        <v>0</v>
      </c>
      <c r="H3477" s="16">
        <f t="shared" si="1781"/>
        <v>0</v>
      </c>
      <c r="I3477" s="100">
        <f t="shared" si="1777"/>
        <v>0</v>
      </c>
    </row>
    <row r="3478" spans="1:9" s="3" customFormat="1" hidden="1" x14ac:dyDescent="0.2">
      <c r="A3478" s="19" t="s">
        <v>17</v>
      </c>
      <c r="B3478" s="21" t="s">
        <v>25</v>
      </c>
      <c r="C3478" s="10">
        <v>0</v>
      </c>
      <c r="D3478" s="10"/>
      <c r="E3478" s="10">
        <f t="shared" ref="E3478:E3480" si="1782">SUM(C3478,D3478)</f>
        <v>0</v>
      </c>
      <c r="F3478" s="10"/>
      <c r="G3478" s="10"/>
      <c r="H3478" s="11"/>
      <c r="I3478" s="100">
        <f t="shared" si="1777"/>
        <v>0</v>
      </c>
    </row>
    <row r="3479" spans="1:9" s="3" customFormat="1" hidden="1" x14ac:dyDescent="0.2">
      <c r="A3479" s="19" t="s">
        <v>19</v>
      </c>
      <c r="B3479" s="21" t="s">
        <v>26</v>
      </c>
      <c r="C3479" s="10">
        <v>0</v>
      </c>
      <c r="D3479" s="10"/>
      <c r="E3479" s="10">
        <f t="shared" si="1782"/>
        <v>0</v>
      </c>
      <c r="F3479" s="10"/>
      <c r="G3479" s="10"/>
      <c r="H3479" s="11"/>
      <c r="I3479" s="100">
        <f t="shared" si="1777"/>
        <v>0</v>
      </c>
    </row>
    <row r="3480" spans="1:9" s="3" customFormat="1" hidden="1" x14ac:dyDescent="0.2">
      <c r="A3480" s="19" t="s">
        <v>21</v>
      </c>
      <c r="B3480" s="21" t="s">
        <v>27</v>
      </c>
      <c r="C3480" s="10">
        <v>0</v>
      </c>
      <c r="D3480" s="10"/>
      <c r="E3480" s="10">
        <f t="shared" si="1782"/>
        <v>0</v>
      </c>
      <c r="F3480" s="10"/>
      <c r="G3480" s="10"/>
      <c r="H3480" s="11"/>
      <c r="I3480" s="100">
        <f t="shared" si="1777"/>
        <v>0</v>
      </c>
    </row>
    <row r="3481" spans="1:9" s="3" customFormat="1" hidden="1" x14ac:dyDescent="0.2">
      <c r="A3481" s="17" t="s">
        <v>28</v>
      </c>
      <c r="B3481" s="22" t="s">
        <v>29</v>
      </c>
      <c r="C3481" s="15">
        <v>0</v>
      </c>
      <c r="D3481" s="15">
        <f t="shared" ref="D3481:H3481" si="1783">SUM(D3482:D3484)</f>
        <v>0</v>
      </c>
      <c r="E3481" s="15">
        <f t="shared" si="1783"/>
        <v>0</v>
      </c>
      <c r="F3481" s="15">
        <f t="shared" si="1783"/>
        <v>0</v>
      </c>
      <c r="G3481" s="15">
        <f t="shared" si="1783"/>
        <v>0</v>
      </c>
      <c r="H3481" s="16">
        <f t="shared" si="1783"/>
        <v>0</v>
      </c>
      <c r="I3481" s="100">
        <f t="shared" si="1777"/>
        <v>0</v>
      </c>
    </row>
    <row r="3482" spans="1:9" s="3" customFormat="1" hidden="1" x14ac:dyDescent="0.2">
      <c r="A3482" s="19" t="s">
        <v>17</v>
      </c>
      <c r="B3482" s="21" t="s">
        <v>30</v>
      </c>
      <c r="C3482" s="10">
        <v>0</v>
      </c>
      <c r="D3482" s="10"/>
      <c r="E3482" s="10">
        <f t="shared" ref="E3482:E3484" si="1784">SUM(C3482,D3482)</f>
        <v>0</v>
      </c>
      <c r="F3482" s="10"/>
      <c r="G3482" s="10"/>
      <c r="H3482" s="11"/>
      <c r="I3482" s="100">
        <f t="shared" si="1777"/>
        <v>0</v>
      </c>
    </row>
    <row r="3483" spans="1:9" s="3" customFormat="1" hidden="1" x14ac:dyDescent="0.2">
      <c r="A3483" s="19" t="s">
        <v>19</v>
      </c>
      <c r="B3483" s="21" t="s">
        <v>31</v>
      </c>
      <c r="C3483" s="10">
        <v>0</v>
      </c>
      <c r="D3483" s="10"/>
      <c r="E3483" s="10">
        <f t="shared" si="1784"/>
        <v>0</v>
      </c>
      <c r="F3483" s="10"/>
      <c r="G3483" s="10"/>
      <c r="H3483" s="11"/>
      <c r="I3483" s="100">
        <f t="shared" si="1777"/>
        <v>0</v>
      </c>
    </row>
    <row r="3484" spans="1:9" s="3" customFormat="1" hidden="1" x14ac:dyDescent="0.2">
      <c r="A3484" s="19" t="s">
        <v>21</v>
      </c>
      <c r="B3484" s="21" t="s">
        <v>32</v>
      </c>
      <c r="C3484" s="10">
        <v>0</v>
      </c>
      <c r="D3484" s="10"/>
      <c r="E3484" s="10">
        <f t="shared" si="1784"/>
        <v>0</v>
      </c>
      <c r="F3484" s="10"/>
      <c r="G3484" s="10"/>
      <c r="H3484" s="11"/>
      <c r="I3484" s="100">
        <f t="shared" si="1777"/>
        <v>0</v>
      </c>
    </row>
    <row r="3485" spans="1:9" s="3" customFormat="1" hidden="1" x14ac:dyDescent="0.2">
      <c r="A3485" s="39" t="s">
        <v>69</v>
      </c>
      <c r="B3485" s="40"/>
      <c r="C3485" s="58">
        <v>0</v>
      </c>
      <c r="D3485" s="58">
        <f>SUM(D3486,D3489,D3515,D3512)</f>
        <v>0</v>
      </c>
      <c r="E3485" s="58">
        <f t="shared" ref="E3485:H3485" si="1785">SUM(E3486,E3489,E3515,E3512)</f>
        <v>0</v>
      </c>
      <c r="F3485" s="58">
        <f t="shared" si="1785"/>
        <v>0</v>
      </c>
      <c r="G3485" s="58">
        <f t="shared" si="1785"/>
        <v>0</v>
      </c>
      <c r="H3485" s="59">
        <f t="shared" si="1785"/>
        <v>0</v>
      </c>
      <c r="I3485" s="100">
        <f t="shared" si="1777"/>
        <v>0</v>
      </c>
    </row>
    <row r="3486" spans="1:9" s="3" customFormat="1" hidden="1" x14ac:dyDescent="0.2">
      <c r="A3486" s="29" t="s">
        <v>34</v>
      </c>
      <c r="B3486" s="30">
        <v>20</v>
      </c>
      <c r="C3486" s="15">
        <v>0</v>
      </c>
      <c r="D3486" s="15">
        <f t="shared" ref="D3486:H3486" si="1786">SUM(D3487)</f>
        <v>0</v>
      </c>
      <c r="E3486" s="15">
        <f t="shared" si="1786"/>
        <v>0</v>
      </c>
      <c r="F3486" s="15">
        <f t="shared" si="1786"/>
        <v>0</v>
      </c>
      <c r="G3486" s="15">
        <f t="shared" si="1786"/>
        <v>0</v>
      </c>
      <c r="H3486" s="16">
        <f t="shared" si="1786"/>
        <v>0</v>
      </c>
      <c r="I3486" s="100">
        <f t="shared" si="1777"/>
        <v>0</v>
      </c>
    </row>
    <row r="3487" spans="1:9" s="3" customFormat="1" hidden="1" x14ac:dyDescent="0.2">
      <c r="A3487" s="19" t="s">
        <v>37</v>
      </c>
      <c r="B3487" s="143" t="s">
        <v>38</v>
      </c>
      <c r="C3487" s="10">
        <v>0</v>
      </c>
      <c r="D3487" s="10"/>
      <c r="E3487" s="10">
        <f>C3487+D3487</f>
        <v>0</v>
      </c>
      <c r="F3487" s="10"/>
      <c r="G3487" s="10"/>
      <c r="H3487" s="11"/>
      <c r="I3487" s="100">
        <f t="shared" si="1777"/>
        <v>0</v>
      </c>
    </row>
    <row r="3488" spans="1:9" s="3" customFormat="1" hidden="1" x14ac:dyDescent="0.2">
      <c r="A3488" s="19"/>
      <c r="B3488" s="20"/>
      <c r="C3488" s="10"/>
      <c r="D3488" s="10"/>
      <c r="E3488" s="10"/>
      <c r="F3488" s="10"/>
      <c r="G3488" s="10"/>
      <c r="H3488" s="11"/>
      <c r="I3488" s="100">
        <f t="shared" si="1777"/>
        <v>0</v>
      </c>
    </row>
    <row r="3489" spans="1:9" s="3" customFormat="1" ht="25.5" hidden="1" x14ac:dyDescent="0.2">
      <c r="A3489" s="146" t="s">
        <v>113</v>
      </c>
      <c r="B3489" s="31">
        <v>60</v>
      </c>
      <c r="C3489" s="15">
        <v>0</v>
      </c>
      <c r="D3489" s="15">
        <f t="shared" ref="D3489:H3489" si="1787">SUM(D3490,D3497,D3504)</f>
        <v>0</v>
      </c>
      <c r="E3489" s="15">
        <f t="shared" si="1787"/>
        <v>0</v>
      </c>
      <c r="F3489" s="15">
        <f t="shared" si="1787"/>
        <v>0</v>
      </c>
      <c r="G3489" s="15">
        <f t="shared" si="1787"/>
        <v>0</v>
      </c>
      <c r="H3489" s="16">
        <f t="shared" si="1787"/>
        <v>0</v>
      </c>
      <c r="I3489" s="100">
        <f t="shared" si="1777"/>
        <v>0</v>
      </c>
    </row>
    <row r="3490" spans="1:9" s="3" customFormat="1" ht="25.5" hidden="1" x14ac:dyDescent="0.2">
      <c r="A3490" s="29" t="s">
        <v>114</v>
      </c>
      <c r="B3490" s="32">
        <v>60</v>
      </c>
      <c r="C3490" s="15">
        <v>0</v>
      </c>
      <c r="D3490" s="15">
        <f t="shared" ref="D3490:H3490" si="1788">SUM(D3494,D3495,D3496)</f>
        <v>0</v>
      </c>
      <c r="E3490" s="15">
        <f t="shared" si="1788"/>
        <v>0</v>
      </c>
      <c r="F3490" s="15">
        <f t="shared" si="1788"/>
        <v>0</v>
      </c>
      <c r="G3490" s="15">
        <f t="shared" si="1788"/>
        <v>0</v>
      </c>
      <c r="H3490" s="16">
        <f t="shared" si="1788"/>
        <v>0</v>
      </c>
      <c r="I3490" s="100">
        <f t="shared" si="1777"/>
        <v>0</v>
      </c>
    </row>
    <row r="3491" spans="1:9" s="3" customFormat="1" hidden="1" x14ac:dyDescent="0.2">
      <c r="A3491" s="33" t="s">
        <v>45</v>
      </c>
      <c r="B3491" s="34"/>
      <c r="C3491" s="15"/>
      <c r="D3491" s="15"/>
      <c r="E3491" s="15"/>
      <c r="F3491" s="15"/>
      <c r="G3491" s="15"/>
      <c r="H3491" s="16"/>
      <c r="I3491" s="100">
        <f t="shared" si="1777"/>
        <v>0</v>
      </c>
    </row>
    <row r="3492" spans="1:9" s="3" customFormat="1" hidden="1" x14ac:dyDescent="0.2">
      <c r="A3492" s="33" t="s">
        <v>46</v>
      </c>
      <c r="B3492" s="34"/>
      <c r="C3492" s="15">
        <v>0</v>
      </c>
      <c r="D3492" s="15">
        <f t="shared" ref="D3492:H3492" si="1789">D3494+D3495+D3496-D3493</f>
        <v>0</v>
      </c>
      <c r="E3492" s="15">
        <f t="shared" si="1789"/>
        <v>0</v>
      </c>
      <c r="F3492" s="15">
        <f t="shared" si="1789"/>
        <v>0</v>
      </c>
      <c r="G3492" s="15">
        <f t="shared" si="1789"/>
        <v>0</v>
      </c>
      <c r="H3492" s="16">
        <f t="shared" si="1789"/>
        <v>0</v>
      </c>
      <c r="I3492" s="100">
        <f t="shared" si="1777"/>
        <v>0</v>
      </c>
    </row>
    <row r="3493" spans="1:9" s="3" customFormat="1" hidden="1" x14ac:dyDescent="0.2">
      <c r="A3493" s="33" t="s">
        <v>47</v>
      </c>
      <c r="B3493" s="34"/>
      <c r="C3493" s="15">
        <v>0</v>
      </c>
      <c r="D3493" s="15"/>
      <c r="E3493" s="15">
        <f t="shared" ref="E3493:E3496" si="1790">C3493+D3493</f>
        <v>0</v>
      </c>
      <c r="F3493" s="15"/>
      <c r="G3493" s="15"/>
      <c r="H3493" s="16"/>
      <c r="I3493" s="100">
        <f t="shared" si="1777"/>
        <v>0</v>
      </c>
    </row>
    <row r="3494" spans="1:9" s="3" customFormat="1" hidden="1" x14ac:dyDescent="0.2">
      <c r="A3494" s="8" t="s">
        <v>115</v>
      </c>
      <c r="B3494" s="144" t="s">
        <v>116</v>
      </c>
      <c r="C3494" s="10">
        <v>0</v>
      </c>
      <c r="D3494" s="10"/>
      <c r="E3494" s="10">
        <f t="shared" si="1790"/>
        <v>0</v>
      </c>
      <c r="F3494" s="10"/>
      <c r="G3494" s="10"/>
      <c r="H3494" s="11"/>
      <c r="I3494" s="100">
        <f t="shared" si="1777"/>
        <v>0</v>
      </c>
    </row>
    <row r="3495" spans="1:9" s="3" customFormat="1" hidden="1" x14ac:dyDescent="0.2">
      <c r="A3495" s="8" t="s">
        <v>107</v>
      </c>
      <c r="B3495" s="144" t="s">
        <v>117</v>
      </c>
      <c r="C3495" s="10">
        <v>0</v>
      </c>
      <c r="D3495" s="10"/>
      <c r="E3495" s="10">
        <f t="shared" si="1790"/>
        <v>0</v>
      </c>
      <c r="F3495" s="10"/>
      <c r="G3495" s="10"/>
      <c r="H3495" s="11"/>
      <c r="I3495" s="100">
        <f t="shared" si="1777"/>
        <v>0</v>
      </c>
    </row>
    <row r="3496" spans="1:9" s="3" customFormat="1" hidden="1" x14ac:dyDescent="0.2">
      <c r="A3496" s="8" t="s">
        <v>109</v>
      </c>
      <c r="B3496" s="145" t="s">
        <v>118</v>
      </c>
      <c r="C3496" s="10">
        <v>0</v>
      </c>
      <c r="D3496" s="10"/>
      <c r="E3496" s="10">
        <f t="shared" si="1790"/>
        <v>0</v>
      </c>
      <c r="F3496" s="10"/>
      <c r="G3496" s="10"/>
      <c r="H3496" s="11"/>
      <c r="I3496" s="100">
        <f t="shared" si="1777"/>
        <v>0</v>
      </c>
    </row>
    <row r="3497" spans="1:9" s="3" customFormat="1" hidden="1" x14ac:dyDescent="0.2">
      <c r="A3497" s="29" t="s">
        <v>54</v>
      </c>
      <c r="B3497" s="30" t="s">
        <v>55</v>
      </c>
      <c r="C3497" s="15">
        <v>0</v>
      </c>
      <c r="D3497" s="15">
        <f t="shared" ref="D3497:H3497" si="1791">SUM(D3501,D3502,D3503)</f>
        <v>0</v>
      </c>
      <c r="E3497" s="15">
        <f t="shared" si="1791"/>
        <v>0</v>
      </c>
      <c r="F3497" s="15">
        <f t="shared" si="1791"/>
        <v>0</v>
      </c>
      <c r="G3497" s="15">
        <f t="shared" si="1791"/>
        <v>0</v>
      </c>
      <c r="H3497" s="16">
        <f t="shared" si="1791"/>
        <v>0</v>
      </c>
      <c r="I3497" s="100">
        <f t="shared" si="1777"/>
        <v>0</v>
      </c>
    </row>
    <row r="3498" spans="1:9" s="3" customFormat="1" hidden="1" x14ac:dyDescent="0.2">
      <c r="A3498" s="35" t="s">
        <v>45</v>
      </c>
      <c r="B3498" s="30"/>
      <c r="C3498" s="15"/>
      <c r="D3498" s="15"/>
      <c r="E3498" s="15"/>
      <c r="F3498" s="15"/>
      <c r="G3498" s="15"/>
      <c r="H3498" s="16"/>
      <c r="I3498" s="100">
        <f t="shared" si="1777"/>
        <v>0</v>
      </c>
    </row>
    <row r="3499" spans="1:9" s="3" customFormat="1" hidden="1" x14ac:dyDescent="0.2">
      <c r="A3499" s="33" t="s">
        <v>46</v>
      </c>
      <c r="B3499" s="34"/>
      <c r="C3499" s="15">
        <v>0</v>
      </c>
      <c r="D3499" s="15">
        <f t="shared" ref="D3499:H3499" si="1792">D3501+D3502+D3503-D3500</f>
        <v>0</v>
      </c>
      <c r="E3499" s="15">
        <f t="shared" si="1792"/>
        <v>0</v>
      </c>
      <c r="F3499" s="15">
        <f t="shared" si="1792"/>
        <v>0</v>
      </c>
      <c r="G3499" s="15">
        <f t="shared" si="1792"/>
        <v>0</v>
      </c>
      <c r="H3499" s="16">
        <f t="shared" si="1792"/>
        <v>0</v>
      </c>
      <c r="I3499" s="100">
        <f t="shared" si="1777"/>
        <v>0</v>
      </c>
    </row>
    <row r="3500" spans="1:9" s="3" customFormat="1" hidden="1" x14ac:dyDescent="0.2">
      <c r="A3500" s="33" t="s">
        <v>47</v>
      </c>
      <c r="B3500" s="34"/>
      <c r="C3500" s="15">
        <v>0</v>
      </c>
      <c r="D3500" s="15"/>
      <c r="E3500" s="15">
        <f t="shared" ref="E3500:E3503" si="1793">C3500+D3500</f>
        <v>0</v>
      </c>
      <c r="F3500" s="15"/>
      <c r="G3500" s="15"/>
      <c r="H3500" s="16"/>
      <c r="I3500" s="100">
        <f t="shared" si="1777"/>
        <v>0</v>
      </c>
    </row>
    <row r="3501" spans="1:9" s="3" customFormat="1" hidden="1" x14ac:dyDescent="0.2">
      <c r="A3501" s="8" t="s">
        <v>48</v>
      </c>
      <c r="B3501" s="145" t="s">
        <v>56</v>
      </c>
      <c r="C3501" s="10">
        <v>0</v>
      </c>
      <c r="D3501" s="10"/>
      <c r="E3501" s="10">
        <f t="shared" si="1793"/>
        <v>0</v>
      </c>
      <c r="F3501" s="10"/>
      <c r="G3501" s="10"/>
      <c r="H3501" s="11"/>
      <c r="I3501" s="100">
        <f t="shared" si="1777"/>
        <v>0</v>
      </c>
    </row>
    <row r="3502" spans="1:9" s="3" customFormat="1" hidden="1" x14ac:dyDescent="0.2">
      <c r="A3502" s="8" t="s">
        <v>50</v>
      </c>
      <c r="B3502" s="145" t="s">
        <v>57</v>
      </c>
      <c r="C3502" s="10">
        <v>0</v>
      </c>
      <c r="D3502" s="10"/>
      <c r="E3502" s="10">
        <f t="shared" si="1793"/>
        <v>0</v>
      </c>
      <c r="F3502" s="10"/>
      <c r="G3502" s="10"/>
      <c r="H3502" s="11"/>
      <c r="I3502" s="100">
        <f t="shared" si="1777"/>
        <v>0</v>
      </c>
    </row>
    <row r="3503" spans="1:9" s="3" customFormat="1" hidden="1" x14ac:dyDescent="0.2">
      <c r="A3503" s="8" t="s">
        <v>52</v>
      </c>
      <c r="B3503" s="145" t="s">
        <v>58</v>
      </c>
      <c r="C3503" s="10">
        <v>0</v>
      </c>
      <c r="D3503" s="10"/>
      <c r="E3503" s="10">
        <f t="shared" si="1793"/>
        <v>0</v>
      </c>
      <c r="F3503" s="10"/>
      <c r="G3503" s="10"/>
      <c r="H3503" s="11"/>
      <c r="I3503" s="100">
        <f t="shared" si="1777"/>
        <v>0</v>
      </c>
    </row>
    <row r="3504" spans="1:9" s="3" customFormat="1" hidden="1" x14ac:dyDescent="0.2">
      <c r="A3504" s="29" t="s">
        <v>59</v>
      </c>
      <c r="B3504" s="36" t="s">
        <v>60</v>
      </c>
      <c r="C3504" s="15">
        <v>0</v>
      </c>
      <c r="D3504" s="15">
        <f t="shared" ref="D3504:H3504" si="1794">SUM(D3508,D3509,D3510)</f>
        <v>0</v>
      </c>
      <c r="E3504" s="15">
        <f t="shared" si="1794"/>
        <v>0</v>
      </c>
      <c r="F3504" s="15">
        <f t="shared" si="1794"/>
        <v>0</v>
      </c>
      <c r="G3504" s="15">
        <f t="shared" si="1794"/>
        <v>0</v>
      </c>
      <c r="H3504" s="16">
        <f t="shared" si="1794"/>
        <v>0</v>
      </c>
      <c r="I3504" s="100">
        <f t="shared" si="1777"/>
        <v>0</v>
      </c>
    </row>
    <row r="3505" spans="1:9" s="3" customFormat="1" hidden="1" x14ac:dyDescent="0.2">
      <c r="A3505" s="35" t="s">
        <v>45</v>
      </c>
      <c r="B3505" s="36"/>
      <c r="C3505" s="15"/>
      <c r="D3505" s="15"/>
      <c r="E3505" s="15"/>
      <c r="F3505" s="15"/>
      <c r="G3505" s="15"/>
      <c r="H3505" s="16"/>
      <c r="I3505" s="100">
        <f t="shared" si="1777"/>
        <v>0</v>
      </c>
    </row>
    <row r="3506" spans="1:9" s="3" customFormat="1" hidden="1" x14ac:dyDescent="0.2">
      <c r="A3506" s="33" t="s">
        <v>46</v>
      </c>
      <c r="B3506" s="34"/>
      <c r="C3506" s="15">
        <v>0</v>
      </c>
      <c r="D3506" s="15">
        <f t="shared" ref="D3506:H3506" si="1795">D3508+D3509+D3510-D3507</f>
        <v>0</v>
      </c>
      <c r="E3506" s="15">
        <f t="shared" si="1795"/>
        <v>0</v>
      </c>
      <c r="F3506" s="15">
        <f t="shared" si="1795"/>
        <v>0</v>
      </c>
      <c r="G3506" s="15">
        <f t="shared" si="1795"/>
        <v>0</v>
      </c>
      <c r="H3506" s="16">
        <f t="shared" si="1795"/>
        <v>0</v>
      </c>
      <c r="I3506" s="100">
        <f t="shared" si="1777"/>
        <v>0</v>
      </c>
    </row>
    <row r="3507" spans="1:9" s="3" customFormat="1" hidden="1" x14ac:dyDescent="0.2">
      <c r="A3507" s="33" t="s">
        <v>47</v>
      </c>
      <c r="B3507" s="34"/>
      <c r="C3507" s="15">
        <v>0</v>
      </c>
      <c r="D3507" s="15"/>
      <c r="E3507" s="15">
        <f t="shared" ref="E3507:E3510" si="1796">C3507+D3507</f>
        <v>0</v>
      </c>
      <c r="F3507" s="15"/>
      <c r="G3507" s="15"/>
      <c r="H3507" s="16"/>
      <c r="I3507" s="100">
        <f t="shared" si="1777"/>
        <v>0</v>
      </c>
    </row>
    <row r="3508" spans="1:9" s="3" customFormat="1" hidden="1" x14ac:dyDescent="0.2">
      <c r="A3508" s="8" t="s">
        <v>48</v>
      </c>
      <c r="B3508" s="145" t="s">
        <v>61</v>
      </c>
      <c r="C3508" s="10">
        <v>0</v>
      </c>
      <c r="D3508" s="10"/>
      <c r="E3508" s="10">
        <f t="shared" si="1796"/>
        <v>0</v>
      </c>
      <c r="F3508" s="10"/>
      <c r="G3508" s="10"/>
      <c r="H3508" s="11"/>
      <c r="I3508" s="100">
        <f t="shared" si="1777"/>
        <v>0</v>
      </c>
    </row>
    <row r="3509" spans="1:9" s="3" customFormat="1" hidden="1" x14ac:dyDescent="0.2">
      <c r="A3509" s="8" t="s">
        <v>50</v>
      </c>
      <c r="B3509" s="145" t="s">
        <v>62</v>
      </c>
      <c r="C3509" s="10">
        <v>0</v>
      </c>
      <c r="D3509" s="10"/>
      <c r="E3509" s="10">
        <f t="shared" si="1796"/>
        <v>0</v>
      </c>
      <c r="F3509" s="10"/>
      <c r="G3509" s="10"/>
      <c r="H3509" s="11"/>
      <c r="I3509" s="100">
        <f t="shared" si="1777"/>
        <v>0</v>
      </c>
    </row>
    <row r="3510" spans="1:9" s="3" customFormat="1" hidden="1" x14ac:dyDescent="0.2">
      <c r="A3510" s="8" t="s">
        <v>52</v>
      </c>
      <c r="B3510" s="145" t="s">
        <v>63</v>
      </c>
      <c r="C3510" s="10">
        <v>0</v>
      </c>
      <c r="D3510" s="10"/>
      <c r="E3510" s="10">
        <f t="shared" si="1796"/>
        <v>0</v>
      </c>
      <c r="F3510" s="10"/>
      <c r="G3510" s="10"/>
      <c r="H3510" s="11"/>
      <c r="I3510" s="100">
        <f t="shared" si="1777"/>
        <v>0</v>
      </c>
    </row>
    <row r="3511" spans="1:9" s="3" customFormat="1" hidden="1" x14ac:dyDescent="0.2">
      <c r="A3511" s="37"/>
      <c r="B3511" s="24"/>
      <c r="C3511" s="10"/>
      <c r="D3511" s="10"/>
      <c r="E3511" s="10"/>
      <c r="F3511" s="10"/>
      <c r="G3511" s="10"/>
      <c r="H3511" s="11"/>
      <c r="I3511" s="100">
        <f t="shared" si="1777"/>
        <v>0</v>
      </c>
    </row>
    <row r="3512" spans="1:9" s="3" customFormat="1" hidden="1" x14ac:dyDescent="0.2">
      <c r="A3512" s="29" t="s">
        <v>119</v>
      </c>
      <c r="B3512" s="30">
        <v>71</v>
      </c>
      <c r="C3512" s="15">
        <v>0</v>
      </c>
      <c r="D3512" s="15">
        <f t="shared" ref="D3512:H3512" si="1797">SUM(D3513)</f>
        <v>0</v>
      </c>
      <c r="E3512" s="15">
        <f t="shared" si="1797"/>
        <v>0</v>
      </c>
      <c r="F3512" s="15">
        <f t="shared" si="1797"/>
        <v>0</v>
      </c>
      <c r="G3512" s="15">
        <f t="shared" si="1797"/>
        <v>0</v>
      </c>
      <c r="H3512" s="16">
        <f t="shared" si="1797"/>
        <v>0</v>
      </c>
      <c r="I3512" s="100">
        <f t="shared" si="1777"/>
        <v>0</v>
      </c>
    </row>
    <row r="3513" spans="1:9" s="3" customFormat="1" hidden="1" x14ac:dyDescent="0.2">
      <c r="A3513" s="19" t="s">
        <v>120</v>
      </c>
      <c r="B3513" s="143" t="s">
        <v>121</v>
      </c>
      <c r="C3513" s="10">
        <v>0</v>
      </c>
      <c r="D3513" s="10"/>
      <c r="E3513" s="10">
        <f>C3513+D3513</f>
        <v>0</v>
      </c>
      <c r="F3513" s="10"/>
      <c r="G3513" s="10"/>
      <c r="H3513" s="11"/>
      <c r="I3513" s="100">
        <f t="shared" si="1777"/>
        <v>0</v>
      </c>
    </row>
    <row r="3514" spans="1:9" s="3" customFormat="1" hidden="1" x14ac:dyDescent="0.2">
      <c r="A3514" s="37"/>
      <c r="B3514" s="24"/>
      <c r="C3514" s="10"/>
      <c r="D3514" s="10"/>
      <c r="E3514" s="10"/>
      <c r="F3514" s="10"/>
      <c r="G3514" s="10"/>
      <c r="H3514" s="11"/>
      <c r="I3514" s="100">
        <f t="shared" si="1777"/>
        <v>0</v>
      </c>
    </row>
    <row r="3515" spans="1:9" s="3" customFormat="1" hidden="1" x14ac:dyDescent="0.2">
      <c r="A3515" s="17" t="s">
        <v>64</v>
      </c>
      <c r="B3515" s="36" t="s">
        <v>65</v>
      </c>
      <c r="C3515" s="15">
        <v>0</v>
      </c>
      <c r="D3515" s="15"/>
      <c r="E3515" s="15">
        <f>C3515+D3515</f>
        <v>0</v>
      </c>
      <c r="F3515" s="15"/>
      <c r="G3515" s="15"/>
      <c r="H3515" s="16"/>
      <c r="I3515" s="100">
        <f t="shared" si="1777"/>
        <v>0</v>
      </c>
    </row>
    <row r="3516" spans="1:9" s="3" customFormat="1" hidden="1" x14ac:dyDescent="0.2">
      <c r="A3516" s="37"/>
      <c r="B3516" s="24"/>
      <c r="C3516" s="10"/>
      <c r="D3516" s="10"/>
      <c r="E3516" s="10"/>
      <c r="F3516" s="10"/>
      <c r="G3516" s="10"/>
      <c r="H3516" s="11"/>
      <c r="I3516" s="100">
        <f t="shared" si="1777"/>
        <v>0</v>
      </c>
    </row>
    <row r="3517" spans="1:9" s="3" customFormat="1" hidden="1" x14ac:dyDescent="0.2">
      <c r="A3517" s="17" t="s">
        <v>66</v>
      </c>
      <c r="B3517" s="36"/>
      <c r="C3517" s="15">
        <v>0</v>
      </c>
      <c r="D3517" s="15">
        <f t="shared" ref="D3517:H3517" si="1798">D3464-D3485</f>
        <v>0</v>
      </c>
      <c r="E3517" s="15">
        <f t="shared" si="1798"/>
        <v>0</v>
      </c>
      <c r="F3517" s="15">
        <f t="shared" si="1798"/>
        <v>0</v>
      </c>
      <c r="G3517" s="15">
        <f t="shared" si="1798"/>
        <v>0</v>
      </c>
      <c r="H3517" s="16">
        <f t="shared" si="1798"/>
        <v>0</v>
      </c>
      <c r="I3517" s="100">
        <f t="shared" si="1777"/>
        <v>0</v>
      </c>
    </row>
    <row r="3518" spans="1:9" s="3" customFormat="1" hidden="1" x14ac:dyDescent="0.2">
      <c r="A3518" s="23"/>
      <c r="B3518" s="24"/>
      <c r="C3518" s="10"/>
      <c r="D3518" s="10"/>
      <c r="E3518" s="10"/>
      <c r="F3518" s="10"/>
      <c r="G3518" s="10"/>
      <c r="H3518" s="11"/>
      <c r="I3518" s="100">
        <f t="shared" si="1777"/>
        <v>0</v>
      </c>
    </row>
    <row r="3519" spans="1:9" s="1" customFormat="1" hidden="1" x14ac:dyDescent="0.2">
      <c r="A3519" s="47" t="s">
        <v>90</v>
      </c>
      <c r="B3519" s="48"/>
      <c r="C3519" s="49">
        <v>0</v>
      </c>
      <c r="D3519" s="49">
        <f t="shared" ref="D3519:H3519" si="1799">D3520</f>
        <v>0</v>
      </c>
      <c r="E3519" s="49">
        <f t="shared" si="1799"/>
        <v>0</v>
      </c>
      <c r="F3519" s="49">
        <f t="shared" si="1799"/>
        <v>0</v>
      </c>
      <c r="G3519" s="49">
        <f t="shared" si="1799"/>
        <v>0</v>
      </c>
      <c r="H3519" s="50">
        <f t="shared" si="1799"/>
        <v>0</v>
      </c>
      <c r="I3519" s="100">
        <f t="shared" si="1777"/>
        <v>0</v>
      </c>
    </row>
    <row r="3520" spans="1:9" s="3" customFormat="1" hidden="1" x14ac:dyDescent="0.2">
      <c r="A3520" s="39" t="s">
        <v>71</v>
      </c>
      <c r="B3520" s="40"/>
      <c r="C3520" s="41">
        <v>0</v>
      </c>
      <c r="D3520" s="41">
        <f t="shared" ref="D3520:H3520" si="1800">SUM(D3521,D3522,D3523,D3527)</f>
        <v>0</v>
      </c>
      <c r="E3520" s="41">
        <f t="shared" si="1800"/>
        <v>0</v>
      </c>
      <c r="F3520" s="41">
        <f t="shared" si="1800"/>
        <v>0</v>
      </c>
      <c r="G3520" s="41">
        <f t="shared" si="1800"/>
        <v>0</v>
      </c>
      <c r="H3520" s="42">
        <f t="shared" si="1800"/>
        <v>0</v>
      </c>
      <c r="I3520" s="100">
        <f t="shared" si="1777"/>
        <v>0</v>
      </c>
    </row>
    <row r="3521" spans="1:9" s="3" customFormat="1" hidden="1" x14ac:dyDescent="0.2">
      <c r="A3521" s="8" t="s">
        <v>72</v>
      </c>
      <c r="B3521" s="9"/>
      <c r="C3521" s="10">
        <v>0</v>
      </c>
      <c r="D3521" s="10"/>
      <c r="E3521" s="10">
        <f>SUM(C3521,D3521)</f>
        <v>0</v>
      </c>
      <c r="F3521" s="10"/>
      <c r="G3521" s="10"/>
      <c r="H3521" s="11"/>
      <c r="I3521" s="100">
        <f t="shared" si="1777"/>
        <v>0</v>
      </c>
    </row>
    <row r="3522" spans="1:9" s="3" customFormat="1" ht="25.5" hidden="1" x14ac:dyDescent="0.2">
      <c r="A3522" s="8" t="s">
        <v>136</v>
      </c>
      <c r="B3522" s="12"/>
      <c r="C3522" s="10">
        <v>0</v>
      </c>
      <c r="D3522" s="10"/>
      <c r="E3522" s="10">
        <f t="shared" ref="E3522:E3526" si="1801">SUM(C3522,D3522)</f>
        <v>0</v>
      </c>
      <c r="F3522" s="10"/>
      <c r="G3522" s="10"/>
      <c r="H3522" s="11"/>
      <c r="I3522" s="100">
        <f t="shared" si="1777"/>
        <v>0</v>
      </c>
    </row>
    <row r="3523" spans="1:9" s="3" customFormat="1" hidden="1" x14ac:dyDescent="0.2">
      <c r="A3523" s="13" t="s">
        <v>123</v>
      </c>
      <c r="B3523" s="14" t="s">
        <v>104</v>
      </c>
      <c r="C3523" s="15">
        <v>0</v>
      </c>
      <c r="D3523" s="15">
        <f>SUM(D3524:D3526)</f>
        <v>0</v>
      </c>
      <c r="E3523" s="15">
        <f t="shared" si="1801"/>
        <v>0</v>
      </c>
      <c r="F3523" s="15">
        <f t="shared" ref="F3523:H3523" si="1802">SUM(F3524:F3526)</f>
        <v>0</v>
      </c>
      <c r="G3523" s="15">
        <f t="shared" si="1802"/>
        <v>0</v>
      </c>
      <c r="H3523" s="16">
        <f t="shared" si="1802"/>
        <v>0</v>
      </c>
      <c r="I3523" s="100">
        <f t="shared" si="1777"/>
        <v>0</v>
      </c>
    </row>
    <row r="3524" spans="1:9" s="3" customFormat="1" hidden="1" x14ac:dyDescent="0.2">
      <c r="A3524" s="121" t="s">
        <v>105</v>
      </c>
      <c r="B3524" s="9" t="s">
        <v>106</v>
      </c>
      <c r="C3524" s="10">
        <v>0</v>
      </c>
      <c r="D3524" s="10"/>
      <c r="E3524" s="10">
        <f t="shared" si="1801"/>
        <v>0</v>
      </c>
      <c r="F3524" s="10"/>
      <c r="G3524" s="10"/>
      <c r="H3524" s="11"/>
      <c r="I3524" s="100">
        <f t="shared" si="1777"/>
        <v>0</v>
      </c>
    </row>
    <row r="3525" spans="1:9" s="3" customFormat="1" hidden="1" x14ac:dyDescent="0.2">
      <c r="A3525" s="121" t="s">
        <v>107</v>
      </c>
      <c r="B3525" s="9" t="s">
        <v>108</v>
      </c>
      <c r="C3525" s="10">
        <v>0</v>
      </c>
      <c r="D3525" s="10"/>
      <c r="E3525" s="10">
        <f t="shared" si="1801"/>
        <v>0</v>
      </c>
      <c r="F3525" s="10"/>
      <c r="G3525" s="10"/>
      <c r="H3525" s="11"/>
      <c r="I3525" s="100">
        <f t="shared" si="1777"/>
        <v>0</v>
      </c>
    </row>
    <row r="3526" spans="1:9" s="3" customFormat="1" hidden="1" x14ac:dyDescent="0.2">
      <c r="A3526" s="121" t="s">
        <v>109</v>
      </c>
      <c r="B3526" s="9" t="s">
        <v>110</v>
      </c>
      <c r="C3526" s="10">
        <v>0</v>
      </c>
      <c r="D3526" s="10"/>
      <c r="E3526" s="10">
        <f t="shared" si="1801"/>
        <v>0</v>
      </c>
      <c r="F3526" s="10"/>
      <c r="G3526" s="10"/>
      <c r="H3526" s="11"/>
      <c r="I3526" s="100">
        <f t="shared" si="1777"/>
        <v>0</v>
      </c>
    </row>
    <row r="3527" spans="1:9" s="3" customFormat="1" ht="25.5" hidden="1" x14ac:dyDescent="0.2">
      <c r="A3527" s="13" t="s">
        <v>13</v>
      </c>
      <c r="B3527" s="14" t="s">
        <v>14</v>
      </c>
      <c r="C3527" s="15">
        <v>0</v>
      </c>
      <c r="D3527" s="15">
        <f t="shared" ref="D3527:H3527" si="1803">SUM(D3528,D3532,D3536)</f>
        <v>0</v>
      </c>
      <c r="E3527" s="15">
        <f t="shared" si="1803"/>
        <v>0</v>
      </c>
      <c r="F3527" s="15">
        <f t="shared" si="1803"/>
        <v>0</v>
      </c>
      <c r="G3527" s="15">
        <f t="shared" si="1803"/>
        <v>0</v>
      </c>
      <c r="H3527" s="16">
        <f t="shared" si="1803"/>
        <v>0</v>
      </c>
      <c r="I3527" s="100">
        <f t="shared" si="1777"/>
        <v>0</v>
      </c>
    </row>
    <row r="3528" spans="1:9" s="3" customFormat="1" hidden="1" x14ac:dyDescent="0.2">
      <c r="A3528" s="17" t="s">
        <v>15</v>
      </c>
      <c r="B3528" s="18" t="s">
        <v>16</v>
      </c>
      <c r="C3528" s="15">
        <v>0</v>
      </c>
      <c r="D3528" s="15">
        <f t="shared" ref="D3528:H3528" si="1804">SUM(D3529:D3531)</f>
        <v>0</v>
      </c>
      <c r="E3528" s="15">
        <f t="shared" si="1804"/>
        <v>0</v>
      </c>
      <c r="F3528" s="15">
        <f t="shared" si="1804"/>
        <v>0</v>
      </c>
      <c r="G3528" s="15">
        <f t="shared" si="1804"/>
        <v>0</v>
      </c>
      <c r="H3528" s="16">
        <f t="shared" si="1804"/>
        <v>0</v>
      </c>
      <c r="I3528" s="100">
        <f t="shared" si="1777"/>
        <v>0</v>
      </c>
    </row>
    <row r="3529" spans="1:9" s="3" customFormat="1" hidden="1" x14ac:dyDescent="0.2">
      <c r="A3529" s="19" t="s">
        <v>17</v>
      </c>
      <c r="B3529" s="20" t="s">
        <v>18</v>
      </c>
      <c r="C3529" s="10">
        <v>0</v>
      </c>
      <c r="D3529" s="10"/>
      <c r="E3529" s="10">
        <f t="shared" ref="E3529:E3531" si="1805">SUM(C3529,D3529)</f>
        <v>0</v>
      </c>
      <c r="F3529" s="10"/>
      <c r="G3529" s="10"/>
      <c r="H3529" s="11"/>
      <c r="I3529" s="100">
        <f t="shared" si="1777"/>
        <v>0</v>
      </c>
    </row>
    <row r="3530" spans="1:9" s="3" customFormat="1" hidden="1" x14ac:dyDescent="0.2">
      <c r="A3530" s="19" t="s">
        <v>19</v>
      </c>
      <c r="B3530" s="21" t="s">
        <v>20</v>
      </c>
      <c r="C3530" s="10">
        <v>0</v>
      </c>
      <c r="D3530" s="10"/>
      <c r="E3530" s="10">
        <f t="shared" si="1805"/>
        <v>0</v>
      </c>
      <c r="F3530" s="10"/>
      <c r="G3530" s="10"/>
      <c r="H3530" s="11"/>
      <c r="I3530" s="100">
        <f t="shared" si="1777"/>
        <v>0</v>
      </c>
    </row>
    <row r="3531" spans="1:9" s="3" customFormat="1" hidden="1" x14ac:dyDescent="0.2">
      <c r="A3531" s="19" t="s">
        <v>21</v>
      </c>
      <c r="B3531" s="21" t="s">
        <v>22</v>
      </c>
      <c r="C3531" s="10">
        <v>0</v>
      </c>
      <c r="D3531" s="10"/>
      <c r="E3531" s="10">
        <f t="shared" si="1805"/>
        <v>0</v>
      </c>
      <c r="F3531" s="10"/>
      <c r="G3531" s="10"/>
      <c r="H3531" s="11"/>
      <c r="I3531" s="100">
        <f t="shared" si="1777"/>
        <v>0</v>
      </c>
    </row>
    <row r="3532" spans="1:9" s="3" customFormat="1" hidden="1" x14ac:dyDescent="0.2">
      <c r="A3532" s="17" t="s">
        <v>23</v>
      </c>
      <c r="B3532" s="22" t="s">
        <v>24</v>
      </c>
      <c r="C3532" s="15">
        <v>0</v>
      </c>
      <c r="D3532" s="15">
        <f t="shared" ref="D3532:H3532" si="1806">SUM(D3533:D3535)</f>
        <v>0</v>
      </c>
      <c r="E3532" s="15">
        <f t="shared" si="1806"/>
        <v>0</v>
      </c>
      <c r="F3532" s="15">
        <f t="shared" si="1806"/>
        <v>0</v>
      </c>
      <c r="G3532" s="15">
        <f t="shared" si="1806"/>
        <v>0</v>
      </c>
      <c r="H3532" s="16">
        <f t="shared" si="1806"/>
        <v>0</v>
      </c>
      <c r="I3532" s="100">
        <f t="shared" si="1777"/>
        <v>0</v>
      </c>
    </row>
    <row r="3533" spans="1:9" s="3" customFormat="1" hidden="1" x14ac:dyDescent="0.2">
      <c r="A3533" s="19" t="s">
        <v>17</v>
      </c>
      <c r="B3533" s="21" t="s">
        <v>25</v>
      </c>
      <c r="C3533" s="10">
        <v>0</v>
      </c>
      <c r="D3533" s="10"/>
      <c r="E3533" s="10">
        <f t="shared" ref="E3533:E3535" si="1807">SUM(C3533,D3533)</f>
        <v>0</v>
      </c>
      <c r="F3533" s="10"/>
      <c r="G3533" s="10"/>
      <c r="H3533" s="11"/>
      <c r="I3533" s="100">
        <f t="shared" si="1777"/>
        <v>0</v>
      </c>
    </row>
    <row r="3534" spans="1:9" s="3" customFormat="1" hidden="1" x14ac:dyDescent="0.2">
      <c r="A3534" s="19" t="s">
        <v>19</v>
      </c>
      <c r="B3534" s="21" t="s">
        <v>26</v>
      </c>
      <c r="C3534" s="10">
        <v>0</v>
      </c>
      <c r="D3534" s="10"/>
      <c r="E3534" s="10">
        <f t="shared" si="1807"/>
        <v>0</v>
      </c>
      <c r="F3534" s="10"/>
      <c r="G3534" s="10"/>
      <c r="H3534" s="11"/>
      <c r="I3534" s="100">
        <f t="shared" si="1777"/>
        <v>0</v>
      </c>
    </row>
    <row r="3535" spans="1:9" s="3" customFormat="1" hidden="1" x14ac:dyDescent="0.2">
      <c r="A3535" s="19" t="s">
        <v>21</v>
      </c>
      <c r="B3535" s="21" t="s">
        <v>27</v>
      </c>
      <c r="C3535" s="10">
        <v>0</v>
      </c>
      <c r="D3535" s="10"/>
      <c r="E3535" s="10">
        <f t="shared" si="1807"/>
        <v>0</v>
      </c>
      <c r="F3535" s="10"/>
      <c r="G3535" s="10"/>
      <c r="H3535" s="11"/>
      <c r="I3535" s="100">
        <f t="shared" ref="I3535:I3598" si="1808">SUM(E3535:H3535)</f>
        <v>0</v>
      </c>
    </row>
    <row r="3536" spans="1:9" s="3" customFormat="1" hidden="1" x14ac:dyDescent="0.2">
      <c r="A3536" s="17" t="s">
        <v>28</v>
      </c>
      <c r="B3536" s="22" t="s">
        <v>29</v>
      </c>
      <c r="C3536" s="15">
        <v>0</v>
      </c>
      <c r="D3536" s="15">
        <f t="shared" ref="D3536:H3536" si="1809">SUM(D3537:D3539)</f>
        <v>0</v>
      </c>
      <c r="E3536" s="15">
        <f t="shared" si="1809"/>
        <v>0</v>
      </c>
      <c r="F3536" s="15">
        <f t="shared" si="1809"/>
        <v>0</v>
      </c>
      <c r="G3536" s="15">
        <f t="shared" si="1809"/>
        <v>0</v>
      </c>
      <c r="H3536" s="16">
        <f t="shared" si="1809"/>
        <v>0</v>
      </c>
      <c r="I3536" s="100">
        <f t="shared" si="1808"/>
        <v>0</v>
      </c>
    </row>
    <row r="3537" spans="1:9" s="3" customFormat="1" hidden="1" x14ac:dyDescent="0.2">
      <c r="A3537" s="19" t="s">
        <v>17</v>
      </c>
      <c r="B3537" s="21" t="s">
        <v>30</v>
      </c>
      <c r="C3537" s="10">
        <v>0</v>
      </c>
      <c r="D3537" s="10"/>
      <c r="E3537" s="10">
        <f t="shared" ref="E3537:E3539" si="1810">SUM(C3537,D3537)</f>
        <v>0</v>
      </c>
      <c r="F3537" s="10"/>
      <c r="G3537" s="10"/>
      <c r="H3537" s="11"/>
      <c r="I3537" s="100">
        <f t="shared" si="1808"/>
        <v>0</v>
      </c>
    </row>
    <row r="3538" spans="1:9" s="3" customFormat="1" hidden="1" x14ac:dyDescent="0.2">
      <c r="A3538" s="19" t="s">
        <v>19</v>
      </c>
      <c r="B3538" s="21" t="s">
        <v>31</v>
      </c>
      <c r="C3538" s="10">
        <v>0</v>
      </c>
      <c r="D3538" s="10"/>
      <c r="E3538" s="10">
        <f t="shared" si="1810"/>
        <v>0</v>
      </c>
      <c r="F3538" s="10"/>
      <c r="G3538" s="10"/>
      <c r="H3538" s="11"/>
      <c r="I3538" s="100">
        <f t="shared" si="1808"/>
        <v>0</v>
      </c>
    </row>
    <row r="3539" spans="1:9" s="3" customFormat="1" hidden="1" x14ac:dyDescent="0.2">
      <c r="A3539" s="19" t="s">
        <v>21</v>
      </c>
      <c r="B3539" s="21" t="s">
        <v>32</v>
      </c>
      <c r="C3539" s="10">
        <v>0</v>
      </c>
      <c r="D3539" s="10"/>
      <c r="E3539" s="10">
        <f t="shared" si="1810"/>
        <v>0</v>
      </c>
      <c r="F3539" s="10"/>
      <c r="G3539" s="10"/>
      <c r="H3539" s="11"/>
      <c r="I3539" s="100">
        <f t="shared" si="1808"/>
        <v>0</v>
      </c>
    </row>
    <row r="3540" spans="1:9" s="3" customFormat="1" hidden="1" x14ac:dyDescent="0.2">
      <c r="A3540" s="39" t="s">
        <v>69</v>
      </c>
      <c r="B3540" s="40"/>
      <c r="C3540" s="58">
        <v>0</v>
      </c>
      <c r="D3540" s="58">
        <f>SUM(D3541,D3544,D3570,D3567)</f>
        <v>0</v>
      </c>
      <c r="E3540" s="58">
        <f t="shared" ref="E3540:H3540" si="1811">SUM(E3541,E3544,E3570,E3567)</f>
        <v>0</v>
      </c>
      <c r="F3540" s="58">
        <f t="shared" si="1811"/>
        <v>0</v>
      </c>
      <c r="G3540" s="58">
        <f t="shared" si="1811"/>
        <v>0</v>
      </c>
      <c r="H3540" s="59">
        <f t="shared" si="1811"/>
        <v>0</v>
      </c>
      <c r="I3540" s="100">
        <f t="shared" si="1808"/>
        <v>0</v>
      </c>
    </row>
    <row r="3541" spans="1:9" s="3" customFormat="1" hidden="1" x14ac:dyDescent="0.2">
      <c r="A3541" s="29" t="s">
        <v>34</v>
      </c>
      <c r="B3541" s="30">
        <v>20</v>
      </c>
      <c r="C3541" s="15">
        <v>0</v>
      </c>
      <c r="D3541" s="15">
        <f t="shared" ref="D3541:H3541" si="1812">SUM(D3542)</f>
        <v>0</v>
      </c>
      <c r="E3541" s="15">
        <f t="shared" si="1812"/>
        <v>0</v>
      </c>
      <c r="F3541" s="15">
        <f t="shared" si="1812"/>
        <v>0</v>
      </c>
      <c r="G3541" s="15">
        <f t="shared" si="1812"/>
        <v>0</v>
      </c>
      <c r="H3541" s="16">
        <f t="shared" si="1812"/>
        <v>0</v>
      </c>
      <c r="I3541" s="100">
        <f t="shared" si="1808"/>
        <v>0</v>
      </c>
    </row>
    <row r="3542" spans="1:9" s="3" customFormat="1" hidden="1" x14ac:dyDescent="0.2">
      <c r="A3542" s="19" t="s">
        <v>37</v>
      </c>
      <c r="B3542" s="143" t="s">
        <v>38</v>
      </c>
      <c r="C3542" s="10">
        <v>0</v>
      </c>
      <c r="D3542" s="10"/>
      <c r="E3542" s="10">
        <f>C3542+D3542</f>
        <v>0</v>
      </c>
      <c r="F3542" s="10"/>
      <c r="G3542" s="10"/>
      <c r="H3542" s="11"/>
      <c r="I3542" s="100">
        <f t="shared" si="1808"/>
        <v>0</v>
      </c>
    </row>
    <row r="3543" spans="1:9" s="3" customFormat="1" hidden="1" x14ac:dyDescent="0.2">
      <c r="A3543" s="19"/>
      <c r="B3543" s="20"/>
      <c r="C3543" s="10"/>
      <c r="D3543" s="10"/>
      <c r="E3543" s="10"/>
      <c r="F3543" s="10"/>
      <c r="G3543" s="10"/>
      <c r="H3543" s="11"/>
      <c r="I3543" s="100">
        <f t="shared" si="1808"/>
        <v>0</v>
      </c>
    </row>
    <row r="3544" spans="1:9" s="3" customFormat="1" ht="25.5" hidden="1" x14ac:dyDescent="0.2">
      <c r="A3544" s="146" t="s">
        <v>113</v>
      </c>
      <c r="B3544" s="31">
        <v>60</v>
      </c>
      <c r="C3544" s="15">
        <v>0</v>
      </c>
      <c r="D3544" s="15">
        <f t="shared" ref="D3544:H3544" si="1813">SUM(D3545,D3552,D3559)</f>
        <v>0</v>
      </c>
      <c r="E3544" s="15">
        <f t="shared" si="1813"/>
        <v>0</v>
      </c>
      <c r="F3544" s="15">
        <f t="shared" si="1813"/>
        <v>0</v>
      </c>
      <c r="G3544" s="15">
        <f t="shared" si="1813"/>
        <v>0</v>
      </c>
      <c r="H3544" s="16">
        <f t="shared" si="1813"/>
        <v>0</v>
      </c>
      <c r="I3544" s="100">
        <f t="shared" si="1808"/>
        <v>0</v>
      </c>
    </row>
    <row r="3545" spans="1:9" s="3" customFormat="1" ht="25.5" hidden="1" x14ac:dyDescent="0.2">
      <c r="A3545" s="29" t="s">
        <v>114</v>
      </c>
      <c r="B3545" s="32">
        <v>60</v>
      </c>
      <c r="C3545" s="15">
        <v>0</v>
      </c>
      <c r="D3545" s="15">
        <f t="shared" ref="D3545:H3545" si="1814">SUM(D3549,D3550,D3551)</f>
        <v>0</v>
      </c>
      <c r="E3545" s="15">
        <f t="shared" si="1814"/>
        <v>0</v>
      </c>
      <c r="F3545" s="15">
        <f t="shared" si="1814"/>
        <v>0</v>
      </c>
      <c r="G3545" s="15">
        <f t="shared" si="1814"/>
        <v>0</v>
      </c>
      <c r="H3545" s="16">
        <f t="shared" si="1814"/>
        <v>0</v>
      </c>
      <c r="I3545" s="100">
        <f t="shared" si="1808"/>
        <v>0</v>
      </c>
    </row>
    <row r="3546" spans="1:9" s="3" customFormat="1" hidden="1" x14ac:dyDescent="0.2">
      <c r="A3546" s="33" t="s">
        <v>45</v>
      </c>
      <c r="B3546" s="34"/>
      <c r="C3546" s="15"/>
      <c r="D3546" s="15"/>
      <c r="E3546" s="15"/>
      <c r="F3546" s="15"/>
      <c r="G3546" s="15"/>
      <c r="H3546" s="16"/>
      <c r="I3546" s="100">
        <f t="shared" si="1808"/>
        <v>0</v>
      </c>
    </row>
    <row r="3547" spans="1:9" s="3" customFormat="1" hidden="1" x14ac:dyDescent="0.2">
      <c r="A3547" s="33" t="s">
        <v>46</v>
      </c>
      <c r="B3547" s="34"/>
      <c r="C3547" s="15">
        <v>0</v>
      </c>
      <c r="D3547" s="15">
        <f t="shared" ref="D3547:H3547" si="1815">D3549+D3550+D3551-D3548</f>
        <v>0</v>
      </c>
      <c r="E3547" s="15">
        <f t="shared" si="1815"/>
        <v>0</v>
      </c>
      <c r="F3547" s="15">
        <f t="shared" si="1815"/>
        <v>0</v>
      </c>
      <c r="G3547" s="15">
        <f t="shared" si="1815"/>
        <v>0</v>
      </c>
      <c r="H3547" s="16">
        <f t="shared" si="1815"/>
        <v>0</v>
      </c>
      <c r="I3547" s="100">
        <f t="shared" si="1808"/>
        <v>0</v>
      </c>
    </row>
    <row r="3548" spans="1:9" s="3" customFormat="1" hidden="1" x14ac:dyDescent="0.2">
      <c r="A3548" s="33" t="s">
        <v>47</v>
      </c>
      <c r="B3548" s="34"/>
      <c r="C3548" s="15">
        <v>0</v>
      </c>
      <c r="D3548" s="15"/>
      <c r="E3548" s="15">
        <f t="shared" ref="E3548:E3551" si="1816">C3548+D3548</f>
        <v>0</v>
      </c>
      <c r="F3548" s="15"/>
      <c r="G3548" s="15"/>
      <c r="H3548" s="16"/>
      <c r="I3548" s="100">
        <f t="shared" si="1808"/>
        <v>0</v>
      </c>
    </row>
    <row r="3549" spans="1:9" s="3" customFormat="1" hidden="1" x14ac:dyDescent="0.2">
      <c r="A3549" s="8" t="s">
        <v>115</v>
      </c>
      <c r="B3549" s="144" t="s">
        <v>116</v>
      </c>
      <c r="C3549" s="10">
        <v>0</v>
      </c>
      <c r="D3549" s="10"/>
      <c r="E3549" s="10">
        <f t="shared" si="1816"/>
        <v>0</v>
      </c>
      <c r="F3549" s="10"/>
      <c r="G3549" s="10"/>
      <c r="H3549" s="11"/>
      <c r="I3549" s="100">
        <f t="shared" si="1808"/>
        <v>0</v>
      </c>
    </row>
    <row r="3550" spans="1:9" s="3" customFormat="1" hidden="1" x14ac:dyDescent="0.2">
      <c r="A3550" s="8" t="s">
        <v>107</v>
      </c>
      <c r="B3550" s="144" t="s">
        <v>117</v>
      </c>
      <c r="C3550" s="10">
        <v>0</v>
      </c>
      <c r="D3550" s="10"/>
      <c r="E3550" s="10">
        <f t="shared" si="1816"/>
        <v>0</v>
      </c>
      <c r="F3550" s="10"/>
      <c r="G3550" s="10"/>
      <c r="H3550" s="11"/>
      <c r="I3550" s="100">
        <f t="shared" si="1808"/>
        <v>0</v>
      </c>
    </row>
    <row r="3551" spans="1:9" s="3" customFormat="1" hidden="1" x14ac:dyDescent="0.2">
      <c r="A3551" s="8" t="s">
        <v>109</v>
      </c>
      <c r="B3551" s="145" t="s">
        <v>118</v>
      </c>
      <c r="C3551" s="10">
        <v>0</v>
      </c>
      <c r="D3551" s="10"/>
      <c r="E3551" s="10">
        <f t="shared" si="1816"/>
        <v>0</v>
      </c>
      <c r="F3551" s="10"/>
      <c r="G3551" s="10"/>
      <c r="H3551" s="11"/>
      <c r="I3551" s="100">
        <f t="shared" si="1808"/>
        <v>0</v>
      </c>
    </row>
    <row r="3552" spans="1:9" s="3" customFormat="1" hidden="1" x14ac:dyDescent="0.2">
      <c r="A3552" s="29" t="s">
        <v>54</v>
      </c>
      <c r="B3552" s="30" t="s">
        <v>55</v>
      </c>
      <c r="C3552" s="15">
        <v>0</v>
      </c>
      <c r="D3552" s="15">
        <f t="shared" ref="D3552:H3552" si="1817">SUM(D3556,D3557,D3558)</f>
        <v>0</v>
      </c>
      <c r="E3552" s="15">
        <f t="shared" si="1817"/>
        <v>0</v>
      </c>
      <c r="F3552" s="15">
        <f t="shared" si="1817"/>
        <v>0</v>
      </c>
      <c r="G3552" s="15">
        <f t="shared" si="1817"/>
        <v>0</v>
      </c>
      <c r="H3552" s="16">
        <f t="shared" si="1817"/>
        <v>0</v>
      </c>
      <c r="I3552" s="100">
        <f t="shared" si="1808"/>
        <v>0</v>
      </c>
    </row>
    <row r="3553" spans="1:9" s="3" customFormat="1" hidden="1" x14ac:dyDescent="0.2">
      <c r="A3553" s="35" t="s">
        <v>45</v>
      </c>
      <c r="B3553" s="30"/>
      <c r="C3553" s="15"/>
      <c r="D3553" s="15"/>
      <c r="E3553" s="15"/>
      <c r="F3553" s="15"/>
      <c r="G3553" s="15"/>
      <c r="H3553" s="16"/>
      <c r="I3553" s="100">
        <f t="shared" si="1808"/>
        <v>0</v>
      </c>
    </row>
    <row r="3554" spans="1:9" s="3" customFormat="1" hidden="1" x14ac:dyDescent="0.2">
      <c r="A3554" s="33" t="s">
        <v>46</v>
      </c>
      <c r="B3554" s="34"/>
      <c r="C3554" s="15">
        <v>0</v>
      </c>
      <c r="D3554" s="15">
        <f t="shared" ref="D3554:H3554" si="1818">D3556+D3557+D3558-D3555</f>
        <v>0</v>
      </c>
      <c r="E3554" s="15">
        <f t="shared" si="1818"/>
        <v>0</v>
      </c>
      <c r="F3554" s="15">
        <f t="shared" si="1818"/>
        <v>0</v>
      </c>
      <c r="G3554" s="15">
        <f t="shared" si="1818"/>
        <v>0</v>
      </c>
      <c r="H3554" s="16">
        <f t="shared" si="1818"/>
        <v>0</v>
      </c>
      <c r="I3554" s="100">
        <f t="shared" si="1808"/>
        <v>0</v>
      </c>
    </row>
    <row r="3555" spans="1:9" s="3" customFormat="1" hidden="1" x14ac:dyDescent="0.2">
      <c r="A3555" s="33" t="s">
        <v>47</v>
      </c>
      <c r="B3555" s="34"/>
      <c r="C3555" s="15">
        <v>0</v>
      </c>
      <c r="D3555" s="15"/>
      <c r="E3555" s="15">
        <f t="shared" ref="E3555:E3558" si="1819">C3555+D3555</f>
        <v>0</v>
      </c>
      <c r="F3555" s="15"/>
      <c r="G3555" s="15"/>
      <c r="H3555" s="16"/>
      <c r="I3555" s="100">
        <f t="shared" si="1808"/>
        <v>0</v>
      </c>
    </row>
    <row r="3556" spans="1:9" s="3" customFormat="1" hidden="1" x14ac:dyDescent="0.2">
      <c r="A3556" s="8" t="s">
        <v>48</v>
      </c>
      <c r="B3556" s="145" t="s">
        <v>56</v>
      </c>
      <c r="C3556" s="10">
        <v>0</v>
      </c>
      <c r="D3556" s="10"/>
      <c r="E3556" s="10">
        <f t="shared" si="1819"/>
        <v>0</v>
      </c>
      <c r="F3556" s="10"/>
      <c r="G3556" s="10"/>
      <c r="H3556" s="11"/>
      <c r="I3556" s="100">
        <f t="shared" si="1808"/>
        <v>0</v>
      </c>
    </row>
    <row r="3557" spans="1:9" s="3" customFormat="1" hidden="1" x14ac:dyDescent="0.2">
      <c r="A3557" s="8" t="s">
        <v>50</v>
      </c>
      <c r="B3557" s="145" t="s">
        <v>57</v>
      </c>
      <c r="C3557" s="10">
        <v>0</v>
      </c>
      <c r="D3557" s="10"/>
      <c r="E3557" s="10">
        <f t="shared" si="1819"/>
        <v>0</v>
      </c>
      <c r="F3557" s="10"/>
      <c r="G3557" s="10"/>
      <c r="H3557" s="11"/>
      <c r="I3557" s="100">
        <f t="shared" si="1808"/>
        <v>0</v>
      </c>
    </row>
    <row r="3558" spans="1:9" s="3" customFormat="1" hidden="1" x14ac:dyDescent="0.2">
      <c r="A3558" s="8" t="s">
        <v>52</v>
      </c>
      <c r="B3558" s="145" t="s">
        <v>58</v>
      </c>
      <c r="C3558" s="10">
        <v>0</v>
      </c>
      <c r="D3558" s="10"/>
      <c r="E3558" s="10">
        <f t="shared" si="1819"/>
        <v>0</v>
      </c>
      <c r="F3558" s="10"/>
      <c r="G3558" s="10"/>
      <c r="H3558" s="11"/>
      <c r="I3558" s="100">
        <f t="shared" si="1808"/>
        <v>0</v>
      </c>
    </row>
    <row r="3559" spans="1:9" s="3" customFormat="1" hidden="1" x14ac:dyDescent="0.2">
      <c r="A3559" s="29" t="s">
        <v>59</v>
      </c>
      <c r="B3559" s="36" t="s">
        <v>60</v>
      </c>
      <c r="C3559" s="15">
        <v>0</v>
      </c>
      <c r="D3559" s="15">
        <f t="shared" ref="D3559:H3559" si="1820">SUM(D3563,D3564,D3565)</f>
        <v>0</v>
      </c>
      <c r="E3559" s="15">
        <f t="shared" si="1820"/>
        <v>0</v>
      </c>
      <c r="F3559" s="15">
        <f t="shared" si="1820"/>
        <v>0</v>
      </c>
      <c r="G3559" s="15">
        <f t="shared" si="1820"/>
        <v>0</v>
      </c>
      <c r="H3559" s="16">
        <f t="shared" si="1820"/>
        <v>0</v>
      </c>
      <c r="I3559" s="100">
        <f t="shared" si="1808"/>
        <v>0</v>
      </c>
    </row>
    <row r="3560" spans="1:9" s="3" customFormat="1" hidden="1" x14ac:dyDescent="0.2">
      <c r="A3560" s="35" t="s">
        <v>45</v>
      </c>
      <c r="B3560" s="36"/>
      <c r="C3560" s="15"/>
      <c r="D3560" s="15"/>
      <c r="E3560" s="15"/>
      <c r="F3560" s="15"/>
      <c r="G3560" s="15"/>
      <c r="H3560" s="16"/>
      <c r="I3560" s="100">
        <f t="shared" si="1808"/>
        <v>0</v>
      </c>
    </row>
    <row r="3561" spans="1:9" s="3" customFormat="1" hidden="1" x14ac:dyDescent="0.2">
      <c r="A3561" s="33" t="s">
        <v>46</v>
      </c>
      <c r="B3561" s="34"/>
      <c r="C3561" s="15">
        <v>0</v>
      </c>
      <c r="D3561" s="15">
        <f t="shared" ref="D3561:H3561" si="1821">D3563+D3564+D3565-D3562</f>
        <v>0</v>
      </c>
      <c r="E3561" s="15">
        <f t="shared" si="1821"/>
        <v>0</v>
      </c>
      <c r="F3561" s="15">
        <f t="shared" si="1821"/>
        <v>0</v>
      </c>
      <c r="G3561" s="15">
        <f t="shared" si="1821"/>
        <v>0</v>
      </c>
      <c r="H3561" s="16">
        <f t="shared" si="1821"/>
        <v>0</v>
      </c>
      <c r="I3561" s="100">
        <f t="shared" si="1808"/>
        <v>0</v>
      </c>
    </row>
    <row r="3562" spans="1:9" s="3" customFormat="1" hidden="1" x14ac:dyDescent="0.2">
      <c r="A3562" s="33" t="s">
        <v>47</v>
      </c>
      <c r="B3562" s="34"/>
      <c r="C3562" s="15">
        <v>0</v>
      </c>
      <c r="D3562" s="15"/>
      <c r="E3562" s="15">
        <f t="shared" ref="E3562:E3565" si="1822">C3562+D3562</f>
        <v>0</v>
      </c>
      <c r="F3562" s="15"/>
      <c r="G3562" s="15"/>
      <c r="H3562" s="16"/>
      <c r="I3562" s="100">
        <f t="shared" si="1808"/>
        <v>0</v>
      </c>
    </row>
    <row r="3563" spans="1:9" s="3" customFormat="1" hidden="1" x14ac:dyDescent="0.2">
      <c r="A3563" s="8" t="s">
        <v>48</v>
      </c>
      <c r="B3563" s="145" t="s">
        <v>61</v>
      </c>
      <c r="C3563" s="10">
        <v>0</v>
      </c>
      <c r="D3563" s="10"/>
      <c r="E3563" s="10">
        <f t="shared" si="1822"/>
        <v>0</v>
      </c>
      <c r="F3563" s="10"/>
      <c r="G3563" s="10"/>
      <c r="H3563" s="11"/>
      <c r="I3563" s="100">
        <f t="shared" si="1808"/>
        <v>0</v>
      </c>
    </row>
    <row r="3564" spans="1:9" s="3" customFormat="1" hidden="1" x14ac:dyDescent="0.2">
      <c r="A3564" s="8" t="s">
        <v>50</v>
      </c>
      <c r="B3564" s="145" t="s">
        <v>62</v>
      </c>
      <c r="C3564" s="10">
        <v>0</v>
      </c>
      <c r="D3564" s="10"/>
      <c r="E3564" s="10">
        <f t="shared" si="1822"/>
        <v>0</v>
      </c>
      <c r="F3564" s="10"/>
      <c r="G3564" s="10"/>
      <c r="H3564" s="11"/>
      <c r="I3564" s="100">
        <f t="shared" si="1808"/>
        <v>0</v>
      </c>
    </row>
    <row r="3565" spans="1:9" s="3" customFormat="1" hidden="1" x14ac:dyDescent="0.2">
      <c r="A3565" s="8" t="s">
        <v>52</v>
      </c>
      <c r="B3565" s="145" t="s">
        <v>63</v>
      </c>
      <c r="C3565" s="10">
        <v>0</v>
      </c>
      <c r="D3565" s="10"/>
      <c r="E3565" s="10">
        <f t="shared" si="1822"/>
        <v>0</v>
      </c>
      <c r="F3565" s="10"/>
      <c r="G3565" s="10"/>
      <c r="H3565" s="11"/>
      <c r="I3565" s="100">
        <f t="shared" si="1808"/>
        <v>0</v>
      </c>
    </row>
    <row r="3566" spans="1:9" s="3" customFormat="1" hidden="1" x14ac:dyDescent="0.2">
      <c r="A3566" s="37"/>
      <c r="B3566" s="24"/>
      <c r="C3566" s="10"/>
      <c r="D3566" s="10"/>
      <c r="E3566" s="10"/>
      <c r="F3566" s="10"/>
      <c r="G3566" s="10"/>
      <c r="H3566" s="11"/>
      <c r="I3566" s="100">
        <f t="shared" si="1808"/>
        <v>0</v>
      </c>
    </row>
    <row r="3567" spans="1:9" s="3" customFormat="1" hidden="1" x14ac:dyDescent="0.2">
      <c r="A3567" s="29" t="s">
        <v>119</v>
      </c>
      <c r="B3567" s="30">
        <v>71</v>
      </c>
      <c r="C3567" s="15">
        <v>0</v>
      </c>
      <c r="D3567" s="15">
        <f t="shared" ref="D3567:H3567" si="1823">SUM(D3568)</f>
        <v>0</v>
      </c>
      <c r="E3567" s="15">
        <f t="shared" si="1823"/>
        <v>0</v>
      </c>
      <c r="F3567" s="15">
        <f t="shared" si="1823"/>
        <v>0</v>
      </c>
      <c r="G3567" s="15">
        <f t="shared" si="1823"/>
        <v>0</v>
      </c>
      <c r="H3567" s="16">
        <f t="shared" si="1823"/>
        <v>0</v>
      </c>
      <c r="I3567" s="100">
        <f t="shared" si="1808"/>
        <v>0</v>
      </c>
    </row>
    <row r="3568" spans="1:9" s="3" customFormat="1" hidden="1" x14ac:dyDescent="0.2">
      <c r="A3568" s="19" t="s">
        <v>120</v>
      </c>
      <c r="B3568" s="143" t="s">
        <v>121</v>
      </c>
      <c r="C3568" s="10">
        <v>0</v>
      </c>
      <c r="D3568" s="10"/>
      <c r="E3568" s="10">
        <f>C3568+D3568</f>
        <v>0</v>
      </c>
      <c r="F3568" s="10"/>
      <c r="G3568" s="10"/>
      <c r="H3568" s="11"/>
      <c r="I3568" s="100">
        <f t="shared" si="1808"/>
        <v>0</v>
      </c>
    </row>
    <row r="3569" spans="1:9" s="3" customFormat="1" hidden="1" x14ac:dyDescent="0.2">
      <c r="A3569" s="37"/>
      <c r="B3569" s="24"/>
      <c r="C3569" s="10"/>
      <c r="D3569" s="10"/>
      <c r="E3569" s="10"/>
      <c r="F3569" s="10"/>
      <c r="G3569" s="10"/>
      <c r="H3569" s="11"/>
      <c r="I3569" s="100">
        <f t="shared" si="1808"/>
        <v>0</v>
      </c>
    </row>
    <row r="3570" spans="1:9" s="3" customFormat="1" hidden="1" x14ac:dyDescent="0.2">
      <c r="A3570" s="17" t="s">
        <v>64</v>
      </c>
      <c r="B3570" s="36" t="s">
        <v>65</v>
      </c>
      <c r="C3570" s="15">
        <v>0</v>
      </c>
      <c r="D3570" s="15"/>
      <c r="E3570" s="15">
        <f>C3570+D3570</f>
        <v>0</v>
      </c>
      <c r="F3570" s="15"/>
      <c r="G3570" s="15"/>
      <c r="H3570" s="16"/>
      <c r="I3570" s="100">
        <f t="shared" si="1808"/>
        <v>0</v>
      </c>
    </row>
    <row r="3571" spans="1:9" s="3" customFormat="1" hidden="1" x14ac:dyDescent="0.2">
      <c r="A3571" s="37"/>
      <c r="B3571" s="24"/>
      <c r="C3571" s="10"/>
      <c r="D3571" s="10"/>
      <c r="E3571" s="10"/>
      <c r="F3571" s="10"/>
      <c r="G3571" s="10"/>
      <c r="H3571" s="11"/>
      <c r="I3571" s="100">
        <f t="shared" si="1808"/>
        <v>0</v>
      </c>
    </row>
    <row r="3572" spans="1:9" s="3" customFormat="1" hidden="1" x14ac:dyDescent="0.2">
      <c r="A3572" s="17" t="s">
        <v>66</v>
      </c>
      <c r="B3572" s="36"/>
      <c r="C3572" s="15">
        <v>0</v>
      </c>
      <c r="D3572" s="15">
        <f t="shared" ref="D3572:H3572" si="1824">D3519-D3540</f>
        <v>0</v>
      </c>
      <c r="E3572" s="15">
        <f t="shared" si="1824"/>
        <v>0</v>
      </c>
      <c r="F3572" s="15">
        <f t="shared" si="1824"/>
        <v>0</v>
      </c>
      <c r="G3572" s="15">
        <f t="shared" si="1824"/>
        <v>0</v>
      </c>
      <c r="H3572" s="16">
        <f t="shared" si="1824"/>
        <v>0</v>
      </c>
      <c r="I3572" s="100">
        <f t="shared" si="1808"/>
        <v>0</v>
      </c>
    </row>
    <row r="3573" spans="1:9" s="3" customFormat="1" hidden="1" x14ac:dyDescent="0.2">
      <c r="A3573" s="23"/>
      <c r="B3573" s="24"/>
      <c r="C3573" s="10"/>
      <c r="D3573" s="10"/>
      <c r="E3573" s="10"/>
      <c r="F3573" s="10"/>
      <c r="G3573" s="10"/>
      <c r="H3573" s="11"/>
      <c r="I3573" s="100">
        <f t="shared" si="1808"/>
        <v>0</v>
      </c>
    </row>
    <row r="3574" spans="1:9" s="1" customFormat="1" hidden="1" x14ac:dyDescent="0.2">
      <c r="A3574" s="25" t="s">
        <v>129</v>
      </c>
      <c r="B3574" s="26" t="s">
        <v>130</v>
      </c>
      <c r="C3574" s="27">
        <v>0</v>
      </c>
      <c r="D3574" s="27">
        <f t="shared" ref="D3574:H3574" si="1825">D3607</f>
        <v>0</v>
      </c>
      <c r="E3574" s="27">
        <f t="shared" si="1825"/>
        <v>0</v>
      </c>
      <c r="F3574" s="27">
        <f t="shared" si="1825"/>
        <v>0</v>
      </c>
      <c r="G3574" s="27">
        <f t="shared" si="1825"/>
        <v>0</v>
      </c>
      <c r="H3574" s="28">
        <f t="shared" si="1825"/>
        <v>0</v>
      </c>
      <c r="I3574" s="100">
        <f t="shared" si="1808"/>
        <v>0</v>
      </c>
    </row>
    <row r="3575" spans="1:9" s="3" customFormat="1" hidden="1" x14ac:dyDescent="0.2">
      <c r="A3575" s="39" t="s">
        <v>69</v>
      </c>
      <c r="B3575" s="40"/>
      <c r="C3575" s="58">
        <v>0</v>
      </c>
      <c r="D3575" s="58">
        <f>SUM(D3576,D3579,D3605,D3602)</f>
        <v>0</v>
      </c>
      <c r="E3575" s="58">
        <f t="shared" ref="E3575:H3575" si="1826">SUM(E3576,E3579,E3605,E3602)</f>
        <v>0</v>
      </c>
      <c r="F3575" s="58">
        <f t="shared" si="1826"/>
        <v>0</v>
      </c>
      <c r="G3575" s="58">
        <f t="shared" si="1826"/>
        <v>0</v>
      </c>
      <c r="H3575" s="59">
        <f t="shared" si="1826"/>
        <v>0</v>
      </c>
      <c r="I3575" s="100">
        <f t="shared" si="1808"/>
        <v>0</v>
      </c>
    </row>
    <row r="3576" spans="1:9" s="3" customFormat="1" hidden="1" x14ac:dyDescent="0.2">
      <c r="A3576" s="29" t="s">
        <v>34</v>
      </c>
      <c r="B3576" s="30">
        <v>20</v>
      </c>
      <c r="C3576" s="15">
        <v>0</v>
      </c>
      <c r="D3576" s="15">
        <f t="shared" ref="D3576:H3576" si="1827">SUM(D3577)</f>
        <v>0</v>
      </c>
      <c r="E3576" s="15">
        <f t="shared" si="1827"/>
        <v>0</v>
      </c>
      <c r="F3576" s="15">
        <f t="shared" si="1827"/>
        <v>0</v>
      </c>
      <c r="G3576" s="15">
        <f t="shared" si="1827"/>
        <v>0</v>
      </c>
      <c r="H3576" s="16">
        <f t="shared" si="1827"/>
        <v>0</v>
      </c>
      <c r="I3576" s="100">
        <f t="shared" si="1808"/>
        <v>0</v>
      </c>
    </row>
    <row r="3577" spans="1:9" s="3" customFormat="1" hidden="1" x14ac:dyDescent="0.2">
      <c r="A3577" s="19" t="s">
        <v>37</v>
      </c>
      <c r="B3577" s="143" t="s">
        <v>38</v>
      </c>
      <c r="C3577" s="10">
        <v>0</v>
      </c>
      <c r="D3577" s="10">
        <f>D3630</f>
        <v>0</v>
      </c>
      <c r="E3577" s="10">
        <f>C3577+D3577</f>
        <v>0</v>
      </c>
      <c r="F3577" s="10">
        <f t="shared" ref="F3577:H3577" si="1828">F3630</f>
        <v>0</v>
      </c>
      <c r="G3577" s="10">
        <f t="shared" si="1828"/>
        <v>0</v>
      </c>
      <c r="H3577" s="11">
        <f t="shared" si="1828"/>
        <v>0</v>
      </c>
      <c r="I3577" s="100">
        <f t="shared" si="1808"/>
        <v>0</v>
      </c>
    </row>
    <row r="3578" spans="1:9" s="3" customFormat="1" hidden="1" x14ac:dyDescent="0.2">
      <c r="A3578" s="19"/>
      <c r="B3578" s="20"/>
      <c r="C3578" s="10"/>
      <c r="D3578" s="10"/>
      <c r="E3578" s="10"/>
      <c r="F3578" s="10"/>
      <c r="G3578" s="10"/>
      <c r="H3578" s="11"/>
      <c r="I3578" s="100">
        <f t="shared" si="1808"/>
        <v>0</v>
      </c>
    </row>
    <row r="3579" spans="1:9" s="3" customFormat="1" ht="25.5" hidden="1" x14ac:dyDescent="0.2">
      <c r="A3579" s="146" t="s">
        <v>113</v>
      </c>
      <c r="B3579" s="31">
        <v>60</v>
      </c>
      <c r="C3579" s="15">
        <v>0</v>
      </c>
      <c r="D3579" s="15">
        <f t="shared" ref="D3579:H3579" si="1829">SUM(D3580,D3587,D3594)</f>
        <v>0</v>
      </c>
      <c r="E3579" s="15">
        <f t="shared" si="1829"/>
        <v>0</v>
      </c>
      <c r="F3579" s="15">
        <f t="shared" si="1829"/>
        <v>0</v>
      </c>
      <c r="G3579" s="15">
        <f t="shared" si="1829"/>
        <v>0</v>
      </c>
      <c r="H3579" s="16">
        <f t="shared" si="1829"/>
        <v>0</v>
      </c>
      <c r="I3579" s="100">
        <f t="shared" si="1808"/>
        <v>0</v>
      </c>
    </row>
    <row r="3580" spans="1:9" s="3" customFormat="1" ht="25.5" hidden="1" x14ac:dyDescent="0.2">
      <c r="A3580" s="29" t="s">
        <v>114</v>
      </c>
      <c r="B3580" s="32">
        <v>60</v>
      </c>
      <c r="C3580" s="15">
        <v>0</v>
      </c>
      <c r="D3580" s="15">
        <f t="shared" ref="D3580:H3580" si="1830">SUM(D3584,D3585,D3586)</f>
        <v>0</v>
      </c>
      <c r="E3580" s="15">
        <f t="shared" si="1830"/>
        <v>0</v>
      </c>
      <c r="F3580" s="15">
        <f t="shared" si="1830"/>
        <v>0</v>
      </c>
      <c r="G3580" s="15">
        <f t="shared" si="1830"/>
        <v>0</v>
      </c>
      <c r="H3580" s="16">
        <f t="shared" si="1830"/>
        <v>0</v>
      </c>
      <c r="I3580" s="100">
        <f t="shared" si="1808"/>
        <v>0</v>
      </c>
    </row>
    <row r="3581" spans="1:9" s="3" customFormat="1" hidden="1" x14ac:dyDescent="0.2">
      <c r="A3581" s="33" t="s">
        <v>45</v>
      </c>
      <c r="B3581" s="34"/>
      <c r="C3581" s="15"/>
      <c r="D3581" s="15"/>
      <c r="E3581" s="15"/>
      <c r="F3581" s="15"/>
      <c r="G3581" s="15"/>
      <c r="H3581" s="16"/>
      <c r="I3581" s="100">
        <f t="shared" si="1808"/>
        <v>0</v>
      </c>
    </row>
    <row r="3582" spans="1:9" s="3" customFormat="1" hidden="1" x14ac:dyDescent="0.2">
      <c r="A3582" s="33" t="s">
        <v>46</v>
      </c>
      <c r="B3582" s="34"/>
      <c r="C3582" s="15">
        <v>0</v>
      </c>
      <c r="D3582" s="15">
        <f t="shared" ref="D3582:H3582" si="1831">D3584+D3585+D3586-D3583</f>
        <v>0</v>
      </c>
      <c r="E3582" s="15">
        <f t="shared" si="1831"/>
        <v>0</v>
      </c>
      <c r="F3582" s="15">
        <f t="shared" si="1831"/>
        <v>0</v>
      </c>
      <c r="G3582" s="15">
        <f t="shared" si="1831"/>
        <v>0</v>
      </c>
      <c r="H3582" s="16">
        <f t="shared" si="1831"/>
        <v>0</v>
      </c>
      <c r="I3582" s="100">
        <f t="shared" si="1808"/>
        <v>0</v>
      </c>
    </row>
    <row r="3583" spans="1:9" s="3" customFormat="1" hidden="1" x14ac:dyDescent="0.2">
      <c r="A3583" s="33" t="s">
        <v>47</v>
      </c>
      <c r="B3583" s="34"/>
      <c r="C3583" s="15">
        <v>0</v>
      </c>
      <c r="D3583" s="15">
        <f t="shared" ref="D3583:E3586" si="1832">D3636</f>
        <v>0</v>
      </c>
      <c r="E3583" s="15">
        <f t="shared" si="1832"/>
        <v>0</v>
      </c>
      <c r="F3583" s="15">
        <f>F3636</f>
        <v>0</v>
      </c>
      <c r="G3583" s="15">
        <f t="shared" ref="G3583:H3583" si="1833">G3636</f>
        <v>0</v>
      </c>
      <c r="H3583" s="16">
        <f t="shared" si="1833"/>
        <v>0</v>
      </c>
      <c r="I3583" s="100">
        <f t="shared" si="1808"/>
        <v>0</v>
      </c>
    </row>
    <row r="3584" spans="1:9" s="3" customFormat="1" hidden="1" x14ac:dyDescent="0.2">
      <c r="A3584" s="8" t="s">
        <v>115</v>
      </c>
      <c r="B3584" s="144" t="s">
        <v>116</v>
      </c>
      <c r="C3584" s="10">
        <v>0</v>
      </c>
      <c r="D3584" s="10">
        <f t="shared" si="1832"/>
        <v>0</v>
      </c>
      <c r="E3584" s="10">
        <f t="shared" ref="E3584:E3586" si="1834">C3584+D3584</f>
        <v>0</v>
      </c>
      <c r="F3584" s="10">
        <f t="shared" ref="F3584:H3586" si="1835">F3637</f>
        <v>0</v>
      </c>
      <c r="G3584" s="10">
        <f t="shared" si="1835"/>
        <v>0</v>
      </c>
      <c r="H3584" s="11">
        <f t="shared" si="1835"/>
        <v>0</v>
      </c>
      <c r="I3584" s="100">
        <f t="shared" si="1808"/>
        <v>0</v>
      </c>
    </row>
    <row r="3585" spans="1:9" s="3" customFormat="1" hidden="1" x14ac:dyDescent="0.2">
      <c r="A3585" s="8" t="s">
        <v>107</v>
      </c>
      <c r="B3585" s="144" t="s">
        <v>117</v>
      </c>
      <c r="C3585" s="10">
        <v>0</v>
      </c>
      <c r="D3585" s="10">
        <f t="shared" si="1832"/>
        <v>0</v>
      </c>
      <c r="E3585" s="10">
        <f t="shared" si="1834"/>
        <v>0</v>
      </c>
      <c r="F3585" s="10">
        <f t="shared" si="1835"/>
        <v>0</v>
      </c>
      <c r="G3585" s="10">
        <f t="shared" si="1835"/>
        <v>0</v>
      </c>
      <c r="H3585" s="11">
        <f t="shared" si="1835"/>
        <v>0</v>
      </c>
      <c r="I3585" s="100">
        <f t="shared" si="1808"/>
        <v>0</v>
      </c>
    </row>
    <row r="3586" spans="1:9" s="3" customFormat="1" hidden="1" x14ac:dyDescent="0.2">
      <c r="A3586" s="8" t="s">
        <v>109</v>
      </c>
      <c r="B3586" s="145" t="s">
        <v>118</v>
      </c>
      <c r="C3586" s="10">
        <v>0</v>
      </c>
      <c r="D3586" s="10">
        <f t="shared" si="1832"/>
        <v>0</v>
      </c>
      <c r="E3586" s="10">
        <f t="shared" si="1834"/>
        <v>0</v>
      </c>
      <c r="F3586" s="10">
        <f t="shared" si="1835"/>
        <v>0</v>
      </c>
      <c r="G3586" s="10">
        <f t="shared" si="1835"/>
        <v>0</v>
      </c>
      <c r="H3586" s="11">
        <f t="shared" si="1835"/>
        <v>0</v>
      </c>
      <c r="I3586" s="100">
        <f t="shared" si="1808"/>
        <v>0</v>
      </c>
    </row>
    <row r="3587" spans="1:9" s="3" customFormat="1" hidden="1" x14ac:dyDescent="0.2">
      <c r="A3587" s="29" t="s">
        <v>54</v>
      </c>
      <c r="B3587" s="30" t="s">
        <v>55</v>
      </c>
      <c r="C3587" s="15">
        <v>0</v>
      </c>
      <c r="D3587" s="15">
        <f t="shared" ref="D3587:H3587" si="1836">SUM(D3591,D3592,D3593)</f>
        <v>0</v>
      </c>
      <c r="E3587" s="15">
        <f t="shared" si="1836"/>
        <v>0</v>
      </c>
      <c r="F3587" s="15">
        <f t="shared" si="1836"/>
        <v>0</v>
      </c>
      <c r="G3587" s="15">
        <f t="shared" si="1836"/>
        <v>0</v>
      </c>
      <c r="H3587" s="16">
        <f t="shared" si="1836"/>
        <v>0</v>
      </c>
      <c r="I3587" s="100">
        <f t="shared" si="1808"/>
        <v>0</v>
      </c>
    </row>
    <row r="3588" spans="1:9" s="3" customFormat="1" hidden="1" x14ac:dyDescent="0.2">
      <c r="A3588" s="35" t="s">
        <v>45</v>
      </c>
      <c r="B3588" s="30"/>
      <c r="C3588" s="15"/>
      <c r="D3588" s="15"/>
      <c r="E3588" s="15"/>
      <c r="F3588" s="15"/>
      <c r="G3588" s="15"/>
      <c r="H3588" s="16"/>
      <c r="I3588" s="100">
        <f t="shared" si="1808"/>
        <v>0</v>
      </c>
    </row>
    <row r="3589" spans="1:9" s="3" customFormat="1" hidden="1" x14ac:dyDescent="0.2">
      <c r="A3589" s="33" t="s">
        <v>46</v>
      </c>
      <c r="B3589" s="34"/>
      <c r="C3589" s="15">
        <v>0</v>
      </c>
      <c r="D3589" s="15">
        <f t="shared" ref="D3589:H3589" si="1837">D3591+D3592+D3593-D3590</f>
        <v>0</v>
      </c>
      <c r="E3589" s="15">
        <f t="shared" si="1837"/>
        <v>0</v>
      </c>
      <c r="F3589" s="15">
        <f t="shared" si="1837"/>
        <v>0</v>
      </c>
      <c r="G3589" s="15">
        <f t="shared" si="1837"/>
        <v>0</v>
      </c>
      <c r="H3589" s="16">
        <f t="shared" si="1837"/>
        <v>0</v>
      </c>
      <c r="I3589" s="100">
        <f t="shared" si="1808"/>
        <v>0</v>
      </c>
    </row>
    <row r="3590" spans="1:9" s="3" customFormat="1" hidden="1" x14ac:dyDescent="0.2">
      <c r="A3590" s="33" t="s">
        <v>47</v>
      </c>
      <c r="B3590" s="34"/>
      <c r="C3590" s="15">
        <v>0</v>
      </c>
      <c r="D3590" s="15">
        <f t="shared" ref="D3590:H3593" si="1838">D3643</f>
        <v>0</v>
      </c>
      <c r="E3590" s="15">
        <f t="shared" si="1838"/>
        <v>0</v>
      </c>
      <c r="F3590" s="15">
        <f t="shared" si="1838"/>
        <v>0</v>
      </c>
      <c r="G3590" s="15">
        <f t="shared" si="1838"/>
        <v>0</v>
      </c>
      <c r="H3590" s="16">
        <f t="shared" si="1838"/>
        <v>0</v>
      </c>
      <c r="I3590" s="100">
        <f t="shared" si="1808"/>
        <v>0</v>
      </c>
    </row>
    <row r="3591" spans="1:9" s="3" customFormat="1" hidden="1" x14ac:dyDescent="0.2">
      <c r="A3591" s="8" t="s">
        <v>48</v>
      </c>
      <c r="B3591" s="145" t="s">
        <v>56</v>
      </c>
      <c r="C3591" s="10">
        <v>0</v>
      </c>
      <c r="D3591" s="10">
        <f t="shared" si="1838"/>
        <v>0</v>
      </c>
      <c r="E3591" s="10">
        <f t="shared" ref="E3591:E3593" si="1839">C3591+D3591</f>
        <v>0</v>
      </c>
      <c r="F3591" s="10">
        <f t="shared" si="1838"/>
        <v>0</v>
      </c>
      <c r="G3591" s="10">
        <f t="shared" si="1838"/>
        <v>0</v>
      </c>
      <c r="H3591" s="11">
        <f t="shared" si="1838"/>
        <v>0</v>
      </c>
      <c r="I3591" s="100">
        <f t="shared" si="1808"/>
        <v>0</v>
      </c>
    </row>
    <row r="3592" spans="1:9" s="3" customFormat="1" hidden="1" x14ac:dyDescent="0.2">
      <c r="A3592" s="8" t="s">
        <v>50</v>
      </c>
      <c r="B3592" s="145" t="s">
        <v>57</v>
      </c>
      <c r="C3592" s="10">
        <v>0</v>
      </c>
      <c r="D3592" s="10">
        <f t="shared" si="1838"/>
        <v>0</v>
      </c>
      <c r="E3592" s="10">
        <f t="shared" si="1839"/>
        <v>0</v>
      </c>
      <c r="F3592" s="10">
        <f t="shared" si="1838"/>
        <v>0</v>
      </c>
      <c r="G3592" s="10">
        <f t="shared" si="1838"/>
        <v>0</v>
      </c>
      <c r="H3592" s="11">
        <f t="shared" si="1838"/>
        <v>0</v>
      </c>
      <c r="I3592" s="100">
        <f t="shared" si="1808"/>
        <v>0</v>
      </c>
    </row>
    <row r="3593" spans="1:9" s="3" customFormat="1" hidden="1" x14ac:dyDescent="0.2">
      <c r="A3593" s="8" t="s">
        <v>52</v>
      </c>
      <c r="B3593" s="145" t="s">
        <v>58</v>
      </c>
      <c r="C3593" s="10">
        <v>0</v>
      </c>
      <c r="D3593" s="10">
        <f t="shared" si="1838"/>
        <v>0</v>
      </c>
      <c r="E3593" s="10">
        <f t="shared" si="1839"/>
        <v>0</v>
      </c>
      <c r="F3593" s="10">
        <f t="shared" si="1838"/>
        <v>0</v>
      </c>
      <c r="G3593" s="10">
        <f t="shared" si="1838"/>
        <v>0</v>
      </c>
      <c r="H3593" s="11">
        <f t="shared" si="1838"/>
        <v>0</v>
      </c>
      <c r="I3593" s="100">
        <f t="shared" si="1808"/>
        <v>0</v>
      </c>
    </row>
    <row r="3594" spans="1:9" s="3" customFormat="1" hidden="1" x14ac:dyDescent="0.2">
      <c r="A3594" s="29" t="s">
        <v>59</v>
      </c>
      <c r="B3594" s="36" t="s">
        <v>60</v>
      </c>
      <c r="C3594" s="15">
        <v>0</v>
      </c>
      <c r="D3594" s="15">
        <f t="shared" ref="D3594:H3594" si="1840">SUM(D3598,D3599,D3600)</f>
        <v>0</v>
      </c>
      <c r="E3594" s="15">
        <f t="shared" si="1840"/>
        <v>0</v>
      </c>
      <c r="F3594" s="15">
        <f t="shared" si="1840"/>
        <v>0</v>
      </c>
      <c r="G3594" s="15">
        <f t="shared" si="1840"/>
        <v>0</v>
      </c>
      <c r="H3594" s="16">
        <f t="shared" si="1840"/>
        <v>0</v>
      </c>
      <c r="I3594" s="100">
        <f t="shared" si="1808"/>
        <v>0</v>
      </c>
    </row>
    <row r="3595" spans="1:9" s="3" customFormat="1" hidden="1" x14ac:dyDescent="0.2">
      <c r="A3595" s="35" t="s">
        <v>45</v>
      </c>
      <c r="B3595" s="36"/>
      <c r="C3595" s="15"/>
      <c r="D3595" s="15"/>
      <c r="E3595" s="15"/>
      <c r="F3595" s="15"/>
      <c r="G3595" s="15"/>
      <c r="H3595" s="16"/>
      <c r="I3595" s="100">
        <f t="shared" si="1808"/>
        <v>0</v>
      </c>
    </row>
    <row r="3596" spans="1:9" s="3" customFormat="1" hidden="1" x14ac:dyDescent="0.2">
      <c r="A3596" s="33" t="s">
        <v>46</v>
      </c>
      <c r="B3596" s="34"/>
      <c r="C3596" s="15">
        <v>0</v>
      </c>
      <c r="D3596" s="15">
        <f t="shared" ref="D3596:H3596" si="1841">D3598+D3599+D3600-D3597</f>
        <v>0</v>
      </c>
      <c r="E3596" s="15">
        <f t="shared" si="1841"/>
        <v>0</v>
      </c>
      <c r="F3596" s="15">
        <f t="shared" si="1841"/>
        <v>0</v>
      </c>
      <c r="G3596" s="15">
        <f t="shared" si="1841"/>
        <v>0</v>
      </c>
      <c r="H3596" s="16">
        <f t="shared" si="1841"/>
        <v>0</v>
      </c>
      <c r="I3596" s="100">
        <f t="shared" si="1808"/>
        <v>0</v>
      </c>
    </row>
    <row r="3597" spans="1:9" s="3" customFormat="1" hidden="1" x14ac:dyDescent="0.2">
      <c r="A3597" s="33" t="s">
        <v>47</v>
      </c>
      <c r="B3597" s="34"/>
      <c r="C3597" s="15">
        <v>0</v>
      </c>
      <c r="D3597" s="15">
        <f t="shared" ref="D3597:H3600" si="1842">D3650</f>
        <v>0</v>
      </c>
      <c r="E3597" s="15">
        <f t="shared" si="1842"/>
        <v>0</v>
      </c>
      <c r="F3597" s="15">
        <f t="shared" si="1842"/>
        <v>0</v>
      </c>
      <c r="G3597" s="15">
        <f t="shared" si="1842"/>
        <v>0</v>
      </c>
      <c r="H3597" s="16">
        <f t="shared" si="1842"/>
        <v>0</v>
      </c>
      <c r="I3597" s="100">
        <f t="shared" si="1808"/>
        <v>0</v>
      </c>
    </row>
    <row r="3598" spans="1:9" s="3" customFormat="1" hidden="1" x14ac:dyDescent="0.2">
      <c r="A3598" s="8" t="s">
        <v>48</v>
      </c>
      <c r="B3598" s="145" t="s">
        <v>61</v>
      </c>
      <c r="C3598" s="10">
        <v>0</v>
      </c>
      <c r="D3598" s="10">
        <f t="shared" si="1842"/>
        <v>0</v>
      </c>
      <c r="E3598" s="10">
        <f t="shared" ref="E3598:E3600" si="1843">C3598+D3598</f>
        <v>0</v>
      </c>
      <c r="F3598" s="10">
        <f t="shared" si="1842"/>
        <v>0</v>
      </c>
      <c r="G3598" s="10">
        <f t="shared" si="1842"/>
        <v>0</v>
      </c>
      <c r="H3598" s="11">
        <f t="shared" si="1842"/>
        <v>0</v>
      </c>
      <c r="I3598" s="100">
        <f t="shared" si="1808"/>
        <v>0</v>
      </c>
    </row>
    <row r="3599" spans="1:9" s="3" customFormat="1" hidden="1" x14ac:dyDescent="0.2">
      <c r="A3599" s="8" t="s">
        <v>50</v>
      </c>
      <c r="B3599" s="145" t="s">
        <v>62</v>
      </c>
      <c r="C3599" s="10">
        <v>0</v>
      </c>
      <c r="D3599" s="10">
        <f t="shared" si="1842"/>
        <v>0</v>
      </c>
      <c r="E3599" s="10">
        <f t="shared" si="1843"/>
        <v>0</v>
      </c>
      <c r="F3599" s="10">
        <f t="shared" si="1842"/>
        <v>0</v>
      </c>
      <c r="G3599" s="10">
        <f t="shared" si="1842"/>
        <v>0</v>
      </c>
      <c r="H3599" s="11">
        <f t="shared" si="1842"/>
        <v>0</v>
      </c>
      <c r="I3599" s="100">
        <f t="shared" ref="I3599:I3662" si="1844">SUM(E3599:H3599)</f>
        <v>0</v>
      </c>
    </row>
    <row r="3600" spans="1:9" s="3" customFormat="1" hidden="1" x14ac:dyDescent="0.2">
      <c r="A3600" s="8" t="s">
        <v>52</v>
      </c>
      <c r="B3600" s="145" t="s">
        <v>63</v>
      </c>
      <c r="C3600" s="10">
        <v>0</v>
      </c>
      <c r="D3600" s="10">
        <f t="shared" si="1842"/>
        <v>0</v>
      </c>
      <c r="E3600" s="10">
        <f t="shared" si="1843"/>
        <v>0</v>
      </c>
      <c r="F3600" s="10">
        <f t="shared" si="1842"/>
        <v>0</v>
      </c>
      <c r="G3600" s="10">
        <f t="shared" si="1842"/>
        <v>0</v>
      </c>
      <c r="H3600" s="11">
        <f t="shared" si="1842"/>
        <v>0</v>
      </c>
      <c r="I3600" s="100">
        <f t="shared" si="1844"/>
        <v>0</v>
      </c>
    </row>
    <row r="3601" spans="1:9" s="3" customFormat="1" hidden="1" x14ac:dyDescent="0.2">
      <c r="A3601" s="37"/>
      <c r="B3601" s="24"/>
      <c r="C3601" s="10"/>
      <c r="D3601" s="10"/>
      <c r="E3601" s="10"/>
      <c r="F3601" s="10"/>
      <c r="G3601" s="10"/>
      <c r="H3601" s="11"/>
      <c r="I3601" s="100">
        <f t="shared" si="1844"/>
        <v>0</v>
      </c>
    </row>
    <row r="3602" spans="1:9" s="3" customFormat="1" hidden="1" x14ac:dyDescent="0.2">
      <c r="A3602" s="136" t="s">
        <v>119</v>
      </c>
      <c r="B3602" s="30">
        <v>20</v>
      </c>
      <c r="C3602" s="15">
        <v>0</v>
      </c>
      <c r="D3602" s="15">
        <f t="shared" ref="D3602:H3602" si="1845">SUM(D3603)</f>
        <v>0</v>
      </c>
      <c r="E3602" s="15">
        <f t="shared" si="1845"/>
        <v>0</v>
      </c>
      <c r="F3602" s="15">
        <f t="shared" si="1845"/>
        <v>0</v>
      </c>
      <c r="G3602" s="15">
        <f t="shared" si="1845"/>
        <v>0</v>
      </c>
      <c r="H3602" s="16">
        <f t="shared" si="1845"/>
        <v>0</v>
      </c>
      <c r="I3602" s="100">
        <f t="shared" si="1844"/>
        <v>0</v>
      </c>
    </row>
    <row r="3603" spans="1:9" s="3" customFormat="1" hidden="1" x14ac:dyDescent="0.2">
      <c r="A3603" s="137" t="s">
        <v>120</v>
      </c>
      <c r="B3603" s="143" t="s">
        <v>121</v>
      </c>
      <c r="C3603" s="10">
        <v>0</v>
      </c>
      <c r="D3603" s="10">
        <f>D3656</f>
        <v>0</v>
      </c>
      <c r="E3603" s="10">
        <f>C3603+D3603</f>
        <v>0</v>
      </c>
      <c r="F3603" s="10">
        <f t="shared" ref="F3603:H3603" si="1846">F3656</f>
        <v>0</v>
      </c>
      <c r="G3603" s="10">
        <f t="shared" si="1846"/>
        <v>0</v>
      </c>
      <c r="H3603" s="11">
        <f t="shared" si="1846"/>
        <v>0</v>
      </c>
      <c r="I3603" s="100">
        <f t="shared" si="1844"/>
        <v>0</v>
      </c>
    </row>
    <row r="3604" spans="1:9" s="3" customFormat="1" hidden="1" x14ac:dyDescent="0.2">
      <c r="A3604" s="37"/>
      <c r="B3604" s="24"/>
      <c r="C3604" s="10"/>
      <c r="D3604" s="10"/>
      <c r="E3604" s="10"/>
      <c r="F3604" s="10"/>
      <c r="G3604" s="10"/>
      <c r="H3604" s="11"/>
      <c r="I3604" s="100">
        <f t="shared" si="1844"/>
        <v>0</v>
      </c>
    </row>
    <row r="3605" spans="1:9" s="3" customFormat="1" hidden="1" x14ac:dyDescent="0.2">
      <c r="A3605" s="17" t="s">
        <v>64</v>
      </c>
      <c r="B3605" s="36" t="s">
        <v>65</v>
      </c>
      <c r="C3605" s="15">
        <v>0</v>
      </c>
      <c r="D3605" s="15">
        <f t="shared" ref="D3605" si="1847">D3658</f>
        <v>0</v>
      </c>
      <c r="E3605" s="15">
        <f>C3605+D3605</f>
        <v>0</v>
      </c>
      <c r="F3605" s="15">
        <f t="shared" ref="F3605:H3605" si="1848">F3658</f>
        <v>0</v>
      </c>
      <c r="G3605" s="15">
        <f t="shared" si="1848"/>
        <v>0</v>
      </c>
      <c r="H3605" s="16">
        <f t="shared" si="1848"/>
        <v>0</v>
      </c>
      <c r="I3605" s="100">
        <f t="shared" si="1844"/>
        <v>0</v>
      </c>
    </row>
    <row r="3606" spans="1:9" s="3" customFormat="1" hidden="1" x14ac:dyDescent="0.2">
      <c r="A3606" s="23"/>
      <c r="B3606" s="24"/>
      <c r="C3606" s="10"/>
      <c r="D3606" s="10"/>
      <c r="E3606" s="10"/>
      <c r="F3606" s="10"/>
      <c r="G3606" s="10"/>
      <c r="H3606" s="11"/>
      <c r="I3606" s="100">
        <f t="shared" si="1844"/>
        <v>0</v>
      </c>
    </row>
    <row r="3607" spans="1:9" s="1" customFormat="1" hidden="1" x14ac:dyDescent="0.2">
      <c r="A3607" s="142" t="s">
        <v>131</v>
      </c>
      <c r="B3607" s="48"/>
      <c r="C3607" s="49">
        <v>0</v>
      </c>
      <c r="D3607" s="49">
        <f t="shared" ref="D3607:H3607" si="1849">D3608</f>
        <v>0</v>
      </c>
      <c r="E3607" s="49">
        <f t="shared" si="1849"/>
        <v>0</v>
      </c>
      <c r="F3607" s="49">
        <f t="shared" si="1849"/>
        <v>0</v>
      </c>
      <c r="G3607" s="49">
        <f t="shared" si="1849"/>
        <v>0</v>
      </c>
      <c r="H3607" s="50">
        <f t="shared" si="1849"/>
        <v>0</v>
      </c>
      <c r="I3607" s="100">
        <f t="shared" si="1844"/>
        <v>0</v>
      </c>
    </row>
    <row r="3608" spans="1:9" s="2" customFormat="1" hidden="1" x14ac:dyDescent="0.2">
      <c r="A3608" s="56" t="s">
        <v>71</v>
      </c>
      <c r="B3608" s="57"/>
      <c r="C3608" s="58">
        <v>0</v>
      </c>
      <c r="D3608" s="58">
        <f t="shared" ref="D3608:H3608" si="1850">SUM(D3609,D3610,D3611,D3615)</f>
        <v>0</v>
      </c>
      <c r="E3608" s="58">
        <f t="shared" si="1850"/>
        <v>0</v>
      </c>
      <c r="F3608" s="58">
        <f t="shared" si="1850"/>
        <v>0</v>
      </c>
      <c r="G3608" s="58">
        <f t="shared" si="1850"/>
        <v>0</v>
      </c>
      <c r="H3608" s="59">
        <f t="shared" si="1850"/>
        <v>0</v>
      </c>
      <c r="I3608" s="100">
        <f t="shared" si="1844"/>
        <v>0</v>
      </c>
    </row>
    <row r="3609" spans="1:9" s="3" customFormat="1" hidden="1" x14ac:dyDescent="0.2">
      <c r="A3609" s="8" t="s">
        <v>72</v>
      </c>
      <c r="B3609" s="9"/>
      <c r="C3609" s="10">
        <v>0</v>
      </c>
      <c r="D3609" s="10"/>
      <c r="E3609" s="10">
        <f>SUM(C3609,D3609)</f>
        <v>0</v>
      </c>
      <c r="F3609" s="10"/>
      <c r="G3609" s="10"/>
      <c r="H3609" s="11"/>
      <c r="I3609" s="100">
        <f t="shared" si="1844"/>
        <v>0</v>
      </c>
    </row>
    <row r="3610" spans="1:9" s="3" customFormat="1" ht="25.5" hidden="1" x14ac:dyDescent="0.2">
      <c r="A3610" s="8" t="s">
        <v>136</v>
      </c>
      <c r="B3610" s="12"/>
      <c r="C3610" s="10">
        <v>0</v>
      </c>
      <c r="D3610" s="10"/>
      <c r="E3610" s="10">
        <f t="shared" ref="E3610:E3614" si="1851">SUM(C3610,D3610)</f>
        <v>0</v>
      </c>
      <c r="F3610" s="10"/>
      <c r="G3610" s="10"/>
      <c r="H3610" s="11"/>
      <c r="I3610" s="100">
        <f t="shared" si="1844"/>
        <v>0</v>
      </c>
    </row>
    <row r="3611" spans="1:9" s="3" customFormat="1" hidden="1" x14ac:dyDescent="0.2">
      <c r="A3611" s="13" t="s">
        <v>123</v>
      </c>
      <c r="B3611" s="14" t="s">
        <v>104</v>
      </c>
      <c r="C3611" s="15">
        <v>0</v>
      </c>
      <c r="D3611" s="15">
        <f>SUM(D3612:D3614)</f>
        <v>0</v>
      </c>
      <c r="E3611" s="15">
        <f t="shared" si="1851"/>
        <v>0</v>
      </c>
      <c r="F3611" s="15">
        <f t="shared" ref="F3611:H3611" si="1852">SUM(F3612:F3614)</f>
        <v>0</v>
      </c>
      <c r="G3611" s="15">
        <f t="shared" si="1852"/>
        <v>0</v>
      </c>
      <c r="H3611" s="16">
        <f t="shared" si="1852"/>
        <v>0</v>
      </c>
      <c r="I3611" s="100">
        <f t="shared" si="1844"/>
        <v>0</v>
      </c>
    </row>
    <row r="3612" spans="1:9" s="3" customFormat="1" hidden="1" x14ac:dyDescent="0.2">
      <c r="A3612" s="121" t="s">
        <v>105</v>
      </c>
      <c r="B3612" s="9" t="s">
        <v>106</v>
      </c>
      <c r="C3612" s="10">
        <v>0</v>
      </c>
      <c r="D3612" s="10"/>
      <c r="E3612" s="10">
        <f t="shared" si="1851"/>
        <v>0</v>
      </c>
      <c r="F3612" s="10"/>
      <c r="G3612" s="10"/>
      <c r="H3612" s="11"/>
      <c r="I3612" s="100">
        <f t="shared" si="1844"/>
        <v>0</v>
      </c>
    </row>
    <row r="3613" spans="1:9" s="3" customFormat="1" hidden="1" x14ac:dyDescent="0.2">
      <c r="A3613" s="121" t="s">
        <v>107</v>
      </c>
      <c r="B3613" s="9" t="s">
        <v>108</v>
      </c>
      <c r="C3613" s="10">
        <v>0</v>
      </c>
      <c r="D3613" s="10"/>
      <c r="E3613" s="10">
        <f t="shared" si="1851"/>
        <v>0</v>
      </c>
      <c r="F3613" s="10"/>
      <c r="G3613" s="10"/>
      <c r="H3613" s="11"/>
      <c r="I3613" s="100">
        <f t="shared" si="1844"/>
        <v>0</v>
      </c>
    </row>
    <row r="3614" spans="1:9" s="3" customFormat="1" hidden="1" x14ac:dyDescent="0.2">
      <c r="A3614" s="121" t="s">
        <v>109</v>
      </c>
      <c r="B3614" s="9" t="s">
        <v>110</v>
      </c>
      <c r="C3614" s="10">
        <v>0</v>
      </c>
      <c r="D3614" s="10"/>
      <c r="E3614" s="10">
        <f t="shared" si="1851"/>
        <v>0</v>
      </c>
      <c r="F3614" s="10"/>
      <c r="G3614" s="10"/>
      <c r="H3614" s="11"/>
      <c r="I3614" s="100">
        <f t="shared" si="1844"/>
        <v>0</v>
      </c>
    </row>
    <row r="3615" spans="1:9" s="3" customFormat="1" ht="25.5" hidden="1" x14ac:dyDescent="0.2">
      <c r="A3615" s="13" t="s">
        <v>13</v>
      </c>
      <c r="B3615" s="14" t="s">
        <v>14</v>
      </c>
      <c r="C3615" s="15">
        <v>0</v>
      </c>
      <c r="D3615" s="15">
        <f t="shared" ref="D3615:H3615" si="1853">SUM(D3616,D3620,D3624)</f>
        <v>0</v>
      </c>
      <c r="E3615" s="15">
        <f t="shared" si="1853"/>
        <v>0</v>
      </c>
      <c r="F3615" s="15">
        <f t="shared" si="1853"/>
        <v>0</v>
      </c>
      <c r="G3615" s="15">
        <f t="shared" si="1853"/>
        <v>0</v>
      </c>
      <c r="H3615" s="16">
        <f t="shared" si="1853"/>
        <v>0</v>
      </c>
      <c r="I3615" s="100">
        <f t="shared" si="1844"/>
        <v>0</v>
      </c>
    </row>
    <row r="3616" spans="1:9" s="3" customFormat="1" hidden="1" x14ac:dyDescent="0.2">
      <c r="A3616" s="17" t="s">
        <v>15</v>
      </c>
      <c r="B3616" s="18" t="s">
        <v>16</v>
      </c>
      <c r="C3616" s="15">
        <v>0</v>
      </c>
      <c r="D3616" s="15">
        <f t="shared" ref="D3616:H3616" si="1854">SUM(D3617:D3619)</f>
        <v>0</v>
      </c>
      <c r="E3616" s="15">
        <f t="shared" si="1854"/>
        <v>0</v>
      </c>
      <c r="F3616" s="15">
        <f t="shared" si="1854"/>
        <v>0</v>
      </c>
      <c r="G3616" s="15">
        <f t="shared" si="1854"/>
        <v>0</v>
      </c>
      <c r="H3616" s="16">
        <f t="shared" si="1854"/>
        <v>0</v>
      </c>
      <c r="I3616" s="100">
        <f t="shared" si="1844"/>
        <v>0</v>
      </c>
    </row>
    <row r="3617" spans="1:9" s="3" customFormat="1" hidden="1" x14ac:dyDescent="0.2">
      <c r="A3617" s="19" t="s">
        <v>17</v>
      </c>
      <c r="B3617" s="20" t="s">
        <v>18</v>
      </c>
      <c r="C3617" s="10">
        <v>0</v>
      </c>
      <c r="D3617" s="10"/>
      <c r="E3617" s="10">
        <f t="shared" ref="E3617:E3619" si="1855">SUM(C3617,D3617)</f>
        <v>0</v>
      </c>
      <c r="F3617" s="10"/>
      <c r="G3617" s="10"/>
      <c r="H3617" s="11"/>
      <c r="I3617" s="100">
        <f t="shared" si="1844"/>
        <v>0</v>
      </c>
    </row>
    <row r="3618" spans="1:9" s="3" customFormat="1" hidden="1" x14ac:dyDescent="0.2">
      <c r="A3618" s="19" t="s">
        <v>19</v>
      </c>
      <c r="B3618" s="21" t="s">
        <v>20</v>
      </c>
      <c r="C3618" s="10">
        <v>0</v>
      </c>
      <c r="D3618" s="10"/>
      <c r="E3618" s="10">
        <f t="shared" si="1855"/>
        <v>0</v>
      </c>
      <c r="F3618" s="10"/>
      <c r="G3618" s="10"/>
      <c r="H3618" s="11"/>
      <c r="I3618" s="100">
        <f t="shared" si="1844"/>
        <v>0</v>
      </c>
    </row>
    <row r="3619" spans="1:9" s="3" customFormat="1" hidden="1" x14ac:dyDescent="0.2">
      <c r="A3619" s="19" t="s">
        <v>21</v>
      </c>
      <c r="B3619" s="21" t="s">
        <v>22</v>
      </c>
      <c r="C3619" s="10">
        <v>0</v>
      </c>
      <c r="D3619" s="10"/>
      <c r="E3619" s="10">
        <f t="shared" si="1855"/>
        <v>0</v>
      </c>
      <c r="F3619" s="10"/>
      <c r="G3619" s="10"/>
      <c r="H3619" s="11"/>
      <c r="I3619" s="100">
        <f t="shared" si="1844"/>
        <v>0</v>
      </c>
    </row>
    <row r="3620" spans="1:9" s="3" customFormat="1" hidden="1" x14ac:dyDescent="0.2">
      <c r="A3620" s="17" t="s">
        <v>23</v>
      </c>
      <c r="B3620" s="22" t="s">
        <v>24</v>
      </c>
      <c r="C3620" s="15">
        <v>0</v>
      </c>
      <c r="D3620" s="15">
        <f t="shared" ref="D3620:H3620" si="1856">SUM(D3621:D3623)</f>
        <v>0</v>
      </c>
      <c r="E3620" s="15">
        <f t="shared" si="1856"/>
        <v>0</v>
      </c>
      <c r="F3620" s="15">
        <f t="shared" si="1856"/>
        <v>0</v>
      </c>
      <c r="G3620" s="15">
        <f t="shared" si="1856"/>
        <v>0</v>
      </c>
      <c r="H3620" s="16">
        <f t="shared" si="1856"/>
        <v>0</v>
      </c>
      <c r="I3620" s="100">
        <f t="shared" si="1844"/>
        <v>0</v>
      </c>
    </row>
    <row r="3621" spans="1:9" s="3" customFormat="1" hidden="1" x14ac:dyDescent="0.2">
      <c r="A3621" s="19" t="s">
        <v>17</v>
      </c>
      <c r="B3621" s="21" t="s">
        <v>25</v>
      </c>
      <c r="C3621" s="10">
        <v>0</v>
      </c>
      <c r="D3621" s="10"/>
      <c r="E3621" s="10">
        <f t="shared" ref="E3621:E3623" si="1857">SUM(C3621,D3621)</f>
        <v>0</v>
      </c>
      <c r="F3621" s="10"/>
      <c r="G3621" s="10"/>
      <c r="H3621" s="11"/>
      <c r="I3621" s="100">
        <f t="shared" si="1844"/>
        <v>0</v>
      </c>
    </row>
    <row r="3622" spans="1:9" s="3" customFormat="1" hidden="1" x14ac:dyDescent="0.2">
      <c r="A3622" s="19" t="s">
        <v>19</v>
      </c>
      <c r="B3622" s="21" t="s">
        <v>26</v>
      </c>
      <c r="C3622" s="10">
        <v>0</v>
      </c>
      <c r="D3622" s="10"/>
      <c r="E3622" s="10">
        <f t="shared" si="1857"/>
        <v>0</v>
      </c>
      <c r="F3622" s="10"/>
      <c r="G3622" s="10"/>
      <c r="H3622" s="11"/>
      <c r="I3622" s="100">
        <f t="shared" si="1844"/>
        <v>0</v>
      </c>
    </row>
    <row r="3623" spans="1:9" s="3" customFormat="1" hidden="1" x14ac:dyDescent="0.2">
      <c r="A3623" s="19" t="s">
        <v>21</v>
      </c>
      <c r="B3623" s="21" t="s">
        <v>27</v>
      </c>
      <c r="C3623" s="10">
        <v>0</v>
      </c>
      <c r="D3623" s="10"/>
      <c r="E3623" s="10">
        <f t="shared" si="1857"/>
        <v>0</v>
      </c>
      <c r="F3623" s="10"/>
      <c r="G3623" s="10"/>
      <c r="H3623" s="11"/>
      <c r="I3623" s="100">
        <f t="shared" si="1844"/>
        <v>0</v>
      </c>
    </row>
    <row r="3624" spans="1:9" s="3" customFormat="1" hidden="1" x14ac:dyDescent="0.2">
      <c r="A3624" s="17" t="s">
        <v>28</v>
      </c>
      <c r="B3624" s="22" t="s">
        <v>29</v>
      </c>
      <c r="C3624" s="15">
        <v>0</v>
      </c>
      <c r="D3624" s="15">
        <f t="shared" ref="D3624:H3624" si="1858">SUM(D3625:D3627)</f>
        <v>0</v>
      </c>
      <c r="E3624" s="15">
        <f t="shared" si="1858"/>
        <v>0</v>
      </c>
      <c r="F3624" s="15">
        <f t="shared" si="1858"/>
        <v>0</v>
      </c>
      <c r="G3624" s="15">
        <f t="shared" si="1858"/>
        <v>0</v>
      </c>
      <c r="H3624" s="16">
        <f t="shared" si="1858"/>
        <v>0</v>
      </c>
      <c r="I3624" s="100">
        <f t="shared" si="1844"/>
        <v>0</v>
      </c>
    </row>
    <row r="3625" spans="1:9" s="3" customFormat="1" hidden="1" x14ac:dyDescent="0.2">
      <c r="A3625" s="19" t="s">
        <v>17</v>
      </c>
      <c r="B3625" s="21" t="s">
        <v>30</v>
      </c>
      <c r="C3625" s="10">
        <v>0</v>
      </c>
      <c r="D3625" s="10"/>
      <c r="E3625" s="10">
        <f t="shared" ref="E3625:E3627" si="1859">SUM(C3625,D3625)</f>
        <v>0</v>
      </c>
      <c r="F3625" s="10"/>
      <c r="G3625" s="10"/>
      <c r="H3625" s="11"/>
      <c r="I3625" s="100">
        <f t="shared" si="1844"/>
        <v>0</v>
      </c>
    </row>
    <row r="3626" spans="1:9" s="3" customFormat="1" hidden="1" x14ac:dyDescent="0.2">
      <c r="A3626" s="19" t="s">
        <v>19</v>
      </c>
      <c r="B3626" s="21" t="s">
        <v>31</v>
      </c>
      <c r="C3626" s="10">
        <v>0</v>
      </c>
      <c r="D3626" s="10"/>
      <c r="E3626" s="10">
        <f t="shared" si="1859"/>
        <v>0</v>
      </c>
      <c r="F3626" s="10"/>
      <c r="G3626" s="10"/>
      <c r="H3626" s="11"/>
      <c r="I3626" s="100">
        <f t="shared" si="1844"/>
        <v>0</v>
      </c>
    </row>
    <row r="3627" spans="1:9" s="3" customFormat="1" hidden="1" x14ac:dyDescent="0.2">
      <c r="A3627" s="19" t="s">
        <v>21</v>
      </c>
      <c r="B3627" s="21" t="s">
        <v>32</v>
      </c>
      <c r="C3627" s="10">
        <v>0</v>
      </c>
      <c r="D3627" s="10"/>
      <c r="E3627" s="10">
        <f t="shared" si="1859"/>
        <v>0</v>
      </c>
      <c r="F3627" s="10"/>
      <c r="G3627" s="10"/>
      <c r="H3627" s="11"/>
      <c r="I3627" s="100">
        <f t="shared" si="1844"/>
        <v>0</v>
      </c>
    </row>
    <row r="3628" spans="1:9" s="2" customFormat="1" hidden="1" x14ac:dyDescent="0.2">
      <c r="A3628" s="56" t="s">
        <v>69</v>
      </c>
      <c r="B3628" s="57"/>
      <c r="C3628" s="58">
        <v>0</v>
      </c>
      <c r="D3628" s="58">
        <f>SUM(D3629,D3632,D3658,D3655)</f>
        <v>0</v>
      </c>
      <c r="E3628" s="58">
        <f t="shared" ref="E3628:H3628" si="1860">SUM(E3629,E3632,E3658,E3655)</f>
        <v>0</v>
      </c>
      <c r="F3628" s="58">
        <f t="shared" si="1860"/>
        <v>0</v>
      </c>
      <c r="G3628" s="58">
        <f t="shared" si="1860"/>
        <v>0</v>
      </c>
      <c r="H3628" s="59">
        <f t="shared" si="1860"/>
        <v>0</v>
      </c>
      <c r="I3628" s="100">
        <f t="shared" si="1844"/>
        <v>0</v>
      </c>
    </row>
    <row r="3629" spans="1:9" s="3" customFormat="1" hidden="1" x14ac:dyDescent="0.2">
      <c r="A3629" s="29" t="s">
        <v>34</v>
      </c>
      <c r="B3629" s="30">
        <v>20</v>
      </c>
      <c r="C3629" s="15">
        <v>0</v>
      </c>
      <c r="D3629" s="15">
        <f t="shared" ref="D3629:H3629" si="1861">SUM(D3630)</f>
        <v>0</v>
      </c>
      <c r="E3629" s="15">
        <f t="shared" si="1861"/>
        <v>0</v>
      </c>
      <c r="F3629" s="15">
        <f t="shared" si="1861"/>
        <v>0</v>
      </c>
      <c r="G3629" s="15">
        <f t="shared" si="1861"/>
        <v>0</v>
      </c>
      <c r="H3629" s="16">
        <f t="shared" si="1861"/>
        <v>0</v>
      </c>
      <c r="I3629" s="100">
        <f t="shared" si="1844"/>
        <v>0</v>
      </c>
    </row>
    <row r="3630" spans="1:9" s="3" customFormat="1" hidden="1" x14ac:dyDescent="0.2">
      <c r="A3630" s="19" t="s">
        <v>37</v>
      </c>
      <c r="B3630" s="143" t="s">
        <v>38</v>
      </c>
      <c r="C3630" s="10">
        <v>0</v>
      </c>
      <c r="D3630" s="10"/>
      <c r="E3630" s="10">
        <f>C3630+D3630</f>
        <v>0</v>
      </c>
      <c r="F3630" s="10"/>
      <c r="G3630" s="10"/>
      <c r="H3630" s="11"/>
      <c r="I3630" s="100">
        <f t="shared" si="1844"/>
        <v>0</v>
      </c>
    </row>
    <row r="3631" spans="1:9" s="3" customFormat="1" hidden="1" x14ac:dyDescent="0.2">
      <c r="A3631" s="19"/>
      <c r="B3631" s="20"/>
      <c r="C3631" s="10"/>
      <c r="D3631" s="10"/>
      <c r="E3631" s="10"/>
      <c r="F3631" s="10"/>
      <c r="G3631" s="10"/>
      <c r="H3631" s="11"/>
      <c r="I3631" s="100">
        <f t="shared" si="1844"/>
        <v>0</v>
      </c>
    </row>
    <row r="3632" spans="1:9" s="3" customFormat="1" ht="25.5" hidden="1" x14ac:dyDescent="0.2">
      <c r="A3632" s="146" t="s">
        <v>113</v>
      </c>
      <c r="B3632" s="31">
        <v>60</v>
      </c>
      <c r="C3632" s="15">
        <v>0</v>
      </c>
      <c r="D3632" s="15">
        <f t="shared" ref="D3632:H3632" si="1862">SUM(D3633,D3640,D3647)</f>
        <v>0</v>
      </c>
      <c r="E3632" s="15">
        <f t="shared" si="1862"/>
        <v>0</v>
      </c>
      <c r="F3632" s="15">
        <f t="shared" si="1862"/>
        <v>0</v>
      </c>
      <c r="G3632" s="15">
        <f t="shared" si="1862"/>
        <v>0</v>
      </c>
      <c r="H3632" s="16">
        <f t="shared" si="1862"/>
        <v>0</v>
      </c>
      <c r="I3632" s="100">
        <f t="shared" si="1844"/>
        <v>0</v>
      </c>
    </row>
    <row r="3633" spans="1:11" s="3" customFormat="1" ht="25.5" hidden="1" x14ac:dyDescent="0.2">
      <c r="A3633" s="29" t="s">
        <v>114</v>
      </c>
      <c r="B3633" s="32">
        <v>60</v>
      </c>
      <c r="C3633" s="15">
        <v>0</v>
      </c>
      <c r="D3633" s="15">
        <f t="shared" ref="D3633:H3633" si="1863">SUM(D3637,D3638,D3639)</f>
        <v>0</v>
      </c>
      <c r="E3633" s="15">
        <f t="shared" si="1863"/>
        <v>0</v>
      </c>
      <c r="F3633" s="15">
        <f t="shared" si="1863"/>
        <v>0</v>
      </c>
      <c r="G3633" s="15">
        <f t="shared" si="1863"/>
        <v>0</v>
      </c>
      <c r="H3633" s="16">
        <f t="shared" si="1863"/>
        <v>0</v>
      </c>
      <c r="I3633" s="100">
        <f t="shared" si="1844"/>
        <v>0</v>
      </c>
    </row>
    <row r="3634" spans="1:11" s="3" customFormat="1" hidden="1" x14ac:dyDescent="0.2">
      <c r="A3634" s="33" t="s">
        <v>45</v>
      </c>
      <c r="B3634" s="34"/>
      <c r="C3634" s="15"/>
      <c r="D3634" s="15"/>
      <c r="E3634" s="15"/>
      <c r="F3634" s="15"/>
      <c r="G3634" s="15"/>
      <c r="H3634" s="16"/>
      <c r="I3634" s="100">
        <f t="shared" si="1844"/>
        <v>0</v>
      </c>
    </row>
    <row r="3635" spans="1:11" s="3" customFormat="1" hidden="1" x14ac:dyDescent="0.2">
      <c r="A3635" s="33" t="s">
        <v>46</v>
      </c>
      <c r="B3635" s="34"/>
      <c r="C3635" s="15">
        <v>0</v>
      </c>
      <c r="D3635" s="15">
        <f t="shared" ref="D3635:H3635" si="1864">D3637+D3638+D3639-D3636</f>
        <v>0</v>
      </c>
      <c r="E3635" s="15">
        <f t="shared" si="1864"/>
        <v>0</v>
      </c>
      <c r="F3635" s="15">
        <f t="shared" si="1864"/>
        <v>0</v>
      </c>
      <c r="G3635" s="15">
        <f t="shared" si="1864"/>
        <v>0</v>
      </c>
      <c r="H3635" s="16">
        <f t="shared" si="1864"/>
        <v>0</v>
      </c>
      <c r="I3635" s="100">
        <f t="shared" si="1844"/>
        <v>0</v>
      </c>
    </row>
    <row r="3636" spans="1:11" s="3" customFormat="1" hidden="1" x14ac:dyDescent="0.2">
      <c r="A3636" s="33" t="s">
        <v>47</v>
      </c>
      <c r="B3636" s="34"/>
      <c r="C3636" s="15">
        <v>0</v>
      </c>
      <c r="D3636" s="15"/>
      <c r="E3636" s="15">
        <f t="shared" ref="E3636:E3639" si="1865">C3636+D3636</f>
        <v>0</v>
      </c>
      <c r="F3636" s="15"/>
      <c r="G3636" s="15"/>
      <c r="H3636" s="16"/>
      <c r="I3636" s="100">
        <f t="shared" si="1844"/>
        <v>0</v>
      </c>
    </row>
    <row r="3637" spans="1:11" s="3" customFormat="1" hidden="1" x14ac:dyDescent="0.2">
      <c r="A3637" s="8" t="s">
        <v>115</v>
      </c>
      <c r="B3637" s="144" t="s">
        <v>116</v>
      </c>
      <c r="C3637" s="10">
        <v>0</v>
      </c>
      <c r="D3637" s="10"/>
      <c r="E3637" s="10">
        <f t="shared" si="1865"/>
        <v>0</v>
      </c>
      <c r="F3637" s="10"/>
      <c r="G3637" s="10"/>
      <c r="H3637" s="11"/>
      <c r="I3637" s="100">
        <f t="shared" si="1844"/>
        <v>0</v>
      </c>
      <c r="J3637" s="3">
        <v>0.02</v>
      </c>
      <c r="K3637" s="3">
        <v>0.13</v>
      </c>
    </row>
    <row r="3638" spans="1:11" s="3" customFormat="1" hidden="1" x14ac:dyDescent="0.2">
      <c r="A3638" s="8" t="s">
        <v>107</v>
      </c>
      <c r="B3638" s="144" t="s">
        <v>117</v>
      </c>
      <c r="C3638" s="10">
        <v>0</v>
      </c>
      <c r="D3638" s="10"/>
      <c r="E3638" s="10">
        <f t="shared" si="1865"/>
        <v>0</v>
      </c>
      <c r="F3638" s="10"/>
      <c r="G3638" s="10"/>
      <c r="H3638" s="11"/>
      <c r="I3638" s="100">
        <f t="shared" si="1844"/>
        <v>0</v>
      </c>
      <c r="J3638" s="3">
        <v>0.85</v>
      </c>
    </row>
    <row r="3639" spans="1:11" s="3" customFormat="1" hidden="1" x14ac:dyDescent="0.2">
      <c r="A3639" s="8" t="s">
        <v>109</v>
      </c>
      <c r="B3639" s="145" t="s">
        <v>118</v>
      </c>
      <c r="C3639" s="10">
        <v>0</v>
      </c>
      <c r="D3639" s="10"/>
      <c r="E3639" s="10">
        <f t="shared" si="1865"/>
        <v>0</v>
      </c>
      <c r="F3639" s="10"/>
      <c r="G3639" s="10"/>
      <c r="H3639" s="11"/>
      <c r="I3639" s="100">
        <f t="shared" si="1844"/>
        <v>0</v>
      </c>
    </row>
    <row r="3640" spans="1:11" s="3" customFormat="1" hidden="1" x14ac:dyDescent="0.2">
      <c r="A3640" s="29" t="s">
        <v>54</v>
      </c>
      <c r="B3640" s="30" t="s">
        <v>55</v>
      </c>
      <c r="C3640" s="15">
        <v>0</v>
      </c>
      <c r="D3640" s="15">
        <f t="shared" ref="D3640:H3640" si="1866">SUM(D3644,D3645,D3646)</f>
        <v>0</v>
      </c>
      <c r="E3640" s="15">
        <f t="shared" si="1866"/>
        <v>0</v>
      </c>
      <c r="F3640" s="15">
        <f t="shared" si="1866"/>
        <v>0</v>
      </c>
      <c r="G3640" s="15">
        <f t="shared" si="1866"/>
        <v>0</v>
      </c>
      <c r="H3640" s="16">
        <f t="shared" si="1866"/>
        <v>0</v>
      </c>
      <c r="I3640" s="100">
        <f t="shared" si="1844"/>
        <v>0</v>
      </c>
    </row>
    <row r="3641" spans="1:11" s="3" customFormat="1" hidden="1" x14ac:dyDescent="0.2">
      <c r="A3641" s="35" t="s">
        <v>45</v>
      </c>
      <c r="B3641" s="30"/>
      <c r="C3641" s="15"/>
      <c r="D3641" s="15"/>
      <c r="E3641" s="15"/>
      <c r="F3641" s="15"/>
      <c r="G3641" s="15"/>
      <c r="H3641" s="16"/>
      <c r="I3641" s="100">
        <f t="shared" si="1844"/>
        <v>0</v>
      </c>
    </row>
    <row r="3642" spans="1:11" s="3" customFormat="1" hidden="1" x14ac:dyDescent="0.2">
      <c r="A3642" s="33" t="s">
        <v>46</v>
      </c>
      <c r="B3642" s="34"/>
      <c r="C3642" s="15">
        <v>0</v>
      </c>
      <c r="D3642" s="15">
        <f t="shared" ref="D3642:H3642" si="1867">D3644+D3645+D3646-D3643</f>
        <v>0</v>
      </c>
      <c r="E3642" s="15">
        <f t="shared" si="1867"/>
        <v>0</v>
      </c>
      <c r="F3642" s="15">
        <f t="shared" si="1867"/>
        <v>0</v>
      </c>
      <c r="G3642" s="15">
        <f t="shared" si="1867"/>
        <v>0</v>
      </c>
      <c r="H3642" s="16">
        <f t="shared" si="1867"/>
        <v>0</v>
      </c>
      <c r="I3642" s="100">
        <f t="shared" si="1844"/>
        <v>0</v>
      </c>
    </row>
    <row r="3643" spans="1:11" s="3" customFormat="1" hidden="1" x14ac:dyDescent="0.2">
      <c r="A3643" s="33" t="s">
        <v>47</v>
      </c>
      <c r="B3643" s="34"/>
      <c r="C3643" s="15">
        <v>0</v>
      </c>
      <c r="D3643" s="15"/>
      <c r="E3643" s="15">
        <f t="shared" ref="E3643:E3646" si="1868">C3643+D3643</f>
        <v>0</v>
      </c>
      <c r="F3643" s="15"/>
      <c r="G3643" s="15"/>
      <c r="H3643" s="16"/>
      <c r="I3643" s="100">
        <f t="shared" si="1844"/>
        <v>0</v>
      </c>
    </row>
    <row r="3644" spans="1:11" s="3" customFormat="1" hidden="1" x14ac:dyDescent="0.2">
      <c r="A3644" s="8" t="s">
        <v>48</v>
      </c>
      <c r="B3644" s="145" t="s">
        <v>56</v>
      </c>
      <c r="C3644" s="10">
        <v>0</v>
      </c>
      <c r="D3644" s="10"/>
      <c r="E3644" s="10">
        <f t="shared" si="1868"/>
        <v>0</v>
      </c>
      <c r="F3644" s="10"/>
      <c r="G3644" s="10"/>
      <c r="H3644" s="11"/>
      <c r="I3644" s="100">
        <f t="shared" si="1844"/>
        <v>0</v>
      </c>
    </row>
    <row r="3645" spans="1:11" s="3" customFormat="1" hidden="1" x14ac:dyDescent="0.2">
      <c r="A3645" s="8" t="s">
        <v>50</v>
      </c>
      <c r="B3645" s="145" t="s">
        <v>57</v>
      </c>
      <c r="C3645" s="10">
        <v>0</v>
      </c>
      <c r="D3645" s="10"/>
      <c r="E3645" s="10">
        <f t="shared" si="1868"/>
        <v>0</v>
      </c>
      <c r="F3645" s="10"/>
      <c r="G3645" s="10"/>
      <c r="H3645" s="11"/>
      <c r="I3645" s="100">
        <f t="shared" si="1844"/>
        <v>0</v>
      </c>
    </row>
    <row r="3646" spans="1:11" s="3" customFormat="1" hidden="1" x14ac:dyDescent="0.2">
      <c r="A3646" s="8" t="s">
        <v>52</v>
      </c>
      <c r="B3646" s="145" t="s">
        <v>58</v>
      </c>
      <c r="C3646" s="10">
        <v>0</v>
      </c>
      <c r="D3646" s="10"/>
      <c r="E3646" s="10">
        <f t="shared" si="1868"/>
        <v>0</v>
      </c>
      <c r="F3646" s="10"/>
      <c r="G3646" s="10"/>
      <c r="H3646" s="11"/>
      <c r="I3646" s="100">
        <f t="shared" si="1844"/>
        <v>0</v>
      </c>
    </row>
    <row r="3647" spans="1:11" s="3" customFormat="1" hidden="1" x14ac:dyDescent="0.2">
      <c r="A3647" s="29" t="s">
        <v>59</v>
      </c>
      <c r="B3647" s="36" t="s">
        <v>60</v>
      </c>
      <c r="C3647" s="15">
        <v>0</v>
      </c>
      <c r="D3647" s="15">
        <f t="shared" ref="D3647:H3647" si="1869">SUM(D3651,D3652,D3653)</f>
        <v>0</v>
      </c>
      <c r="E3647" s="15">
        <f t="shared" si="1869"/>
        <v>0</v>
      </c>
      <c r="F3647" s="15">
        <f t="shared" si="1869"/>
        <v>0</v>
      </c>
      <c r="G3647" s="15">
        <f t="shared" si="1869"/>
        <v>0</v>
      </c>
      <c r="H3647" s="16">
        <f t="shared" si="1869"/>
        <v>0</v>
      </c>
      <c r="I3647" s="100">
        <f t="shared" si="1844"/>
        <v>0</v>
      </c>
    </row>
    <row r="3648" spans="1:11" s="3" customFormat="1" hidden="1" x14ac:dyDescent="0.2">
      <c r="A3648" s="35" t="s">
        <v>45</v>
      </c>
      <c r="B3648" s="36"/>
      <c r="C3648" s="15"/>
      <c r="D3648" s="15"/>
      <c r="E3648" s="15"/>
      <c r="F3648" s="15"/>
      <c r="G3648" s="15"/>
      <c r="H3648" s="16"/>
      <c r="I3648" s="100">
        <f t="shared" si="1844"/>
        <v>0</v>
      </c>
    </row>
    <row r="3649" spans="1:9" s="3" customFormat="1" hidden="1" x14ac:dyDescent="0.2">
      <c r="A3649" s="33" t="s">
        <v>46</v>
      </c>
      <c r="B3649" s="34"/>
      <c r="C3649" s="15">
        <v>0</v>
      </c>
      <c r="D3649" s="15">
        <f t="shared" ref="D3649:H3649" si="1870">D3651+D3652+D3653-D3650</f>
        <v>0</v>
      </c>
      <c r="E3649" s="15">
        <f t="shared" si="1870"/>
        <v>0</v>
      </c>
      <c r="F3649" s="15">
        <f t="shared" si="1870"/>
        <v>0</v>
      </c>
      <c r="G3649" s="15">
        <f t="shared" si="1870"/>
        <v>0</v>
      </c>
      <c r="H3649" s="16">
        <f t="shared" si="1870"/>
        <v>0</v>
      </c>
      <c r="I3649" s="100">
        <f t="shared" si="1844"/>
        <v>0</v>
      </c>
    </row>
    <row r="3650" spans="1:9" s="3" customFormat="1" hidden="1" x14ac:dyDescent="0.2">
      <c r="A3650" s="33" t="s">
        <v>47</v>
      </c>
      <c r="B3650" s="34"/>
      <c r="C3650" s="15">
        <v>0</v>
      </c>
      <c r="D3650" s="15"/>
      <c r="E3650" s="15">
        <f t="shared" ref="E3650:E3653" si="1871">C3650+D3650</f>
        <v>0</v>
      </c>
      <c r="F3650" s="15"/>
      <c r="G3650" s="15"/>
      <c r="H3650" s="16"/>
      <c r="I3650" s="100">
        <f t="shared" si="1844"/>
        <v>0</v>
      </c>
    </row>
    <row r="3651" spans="1:9" s="3" customFormat="1" hidden="1" x14ac:dyDescent="0.2">
      <c r="A3651" s="8" t="s">
        <v>48</v>
      </c>
      <c r="B3651" s="145" t="s">
        <v>61</v>
      </c>
      <c r="C3651" s="10">
        <v>0</v>
      </c>
      <c r="D3651" s="10"/>
      <c r="E3651" s="10">
        <f t="shared" si="1871"/>
        <v>0</v>
      </c>
      <c r="F3651" s="10"/>
      <c r="G3651" s="10"/>
      <c r="H3651" s="11"/>
      <c r="I3651" s="100">
        <f t="shared" si="1844"/>
        <v>0</v>
      </c>
    </row>
    <row r="3652" spans="1:9" s="3" customFormat="1" hidden="1" x14ac:dyDescent="0.2">
      <c r="A3652" s="8" t="s">
        <v>50</v>
      </c>
      <c r="B3652" s="145" t="s">
        <v>62</v>
      </c>
      <c r="C3652" s="10">
        <v>0</v>
      </c>
      <c r="D3652" s="10"/>
      <c r="E3652" s="10">
        <f t="shared" si="1871"/>
        <v>0</v>
      </c>
      <c r="F3652" s="10"/>
      <c r="G3652" s="10"/>
      <c r="H3652" s="11"/>
      <c r="I3652" s="100">
        <f t="shared" si="1844"/>
        <v>0</v>
      </c>
    </row>
    <row r="3653" spans="1:9" s="3" customFormat="1" hidden="1" x14ac:dyDescent="0.2">
      <c r="A3653" s="8" t="s">
        <v>52</v>
      </c>
      <c r="B3653" s="145" t="s">
        <v>63</v>
      </c>
      <c r="C3653" s="10">
        <v>0</v>
      </c>
      <c r="D3653" s="10"/>
      <c r="E3653" s="10">
        <f t="shared" si="1871"/>
        <v>0</v>
      </c>
      <c r="F3653" s="10"/>
      <c r="G3653" s="10"/>
      <c r="H3653" s="11"/>
      <c r="I3653" s="100">
        <f t="shared" si="1844"/>
        <v>0</v>
      </c>
    </row>
    <row r="3654" spans="1:9" s="3" customFormat="1" hidden="1" x14ac:dyDescent="0.2">
      <c r="A3654" s="37"/>
      <c r="B3654" s="24"/>
      <c r="C3654" s="10"/>
      <c r="D3654" s="10"/>
      <c r="E3654" s="10"/>
      <c r="F3654" s="10"/>
      <c r="G3654" s="10"/>
      <c r="H3654" s="11"/>
      <c r="I3654" s="100">
        <f t="shared" si="1844"/>
        <v>0</v>
      </c>
    </row>
    <row r="3655" spans="1:9" s="3" customFormat="1" hidden="1" x14ac:dyDescent="0.2">
      <c r="A3655" s="29" t="s">
        <v>119</v>
      </c>
      <c r="B3655" s="30">
        <v>71</v>
      </c>
      <c r="C3655" s="15">
        <v>0</v>
      </c>
      <c r="D3655" s="15">
        <f t="shared" ref="D3655:H3655" si="1872">SUM(D3656)</f>
        <v>0</v>
      </c>
      <c r="E3655" s="15">
        <f t="shared" si="1872"/>
        <v>0</v>
      </c>
      <c r="F3655" s="15">
        <f t="shared" si="1872"/>
        <v>0</v>
      </c>
      <c r="G3655" s="15">
        <f t="shared" si="1872"/>
        <v>0</v>
      </c>
      <c r="H3655" s="16">
        <f t="shared" si="1872"/>
        <v>0</v>
      </c>
      <c r="I3655" s="100">
        <f t="shared" si="1844"/>
        <v>0</v>
      </c>
    </row>
    <row r="3656" spans="1:9" s="3" customFormat="1" hidden="1" x14ac:dyDescent="0.2">
      <c r="A3656" s="19" t="s">
        <v>120</v>
      </c>
      <c r="B3656" s="143" t="s">
        <v>121</v>
      </c>
      <c r="C3656" s="10">
        <v>0</v>
      </c>
      <c r="D3656" s="10"/>
      <c r="E3656" s="10">
        <f>C3656+D3656</f>
        <v>0</v>
      </c>
      <c r="F3656" s="10"/>
      <c r="G3656" s="10"/>
      <c r="H3656" s="11"/>
      <c r="I3656" s="100">
        <f t="shared" si="1844"/>
        <v>0</v>
      </c>
    </row>
    <row r="3657" spans="1:9" s="3" customFormat="1" hidden="1" x14ac:dyDescent="0.2">
      <c r="A3657" s="37"/>
      <c r="B3657" s="24"/>
      <c r="C3657" s="10"/>
      <c r="D3657" s="10"/>
      <c r="E3657" s="10"/>
      <c r="F3657" s="10"/>
      <c r="G3657" s="10"/>
      <c r="H3657" s="11"/>
      <c r="I3657" s="100">
        <f t="shared" si="1844"/>
        <v>0</v>
      </c>
    </row>
    <row r="3658" spans="1:9" s="3" customFormat="1" hidden="1" x14ac:dyDescent="0.2">
      <c r="A3658" s="17" t="s">
        <v>64</v>
      </c>
      <c r="B3658" s="36" t="s">
        <v>65</v>
      </c>
      <c r="C3658" s="15">
        <v>0</v>
      </c>
      <c r="D3658" s="15"/>
      <c r="E3658" s="15">
        <f>C3658+D3658</f>
        <v>0</v>
      </c>
      <c r="F3658" s="15"/>
      <c r="G3658" s="15"/>
      <c r="H3658" s="16"/>
      <c r="I3658" s="100">
        <f t="shared" si="1844"/>
        <v>0</v>
      </c>
    </row>
    <row r="3659" spans="1:9" s="3" customFormat="1" hidden="1" x14ac:dyDescent="0.2">
      <c r="A3659" s="37"/>
      <c r="B3659" s="24"/>
      <c r="C3659" s="10"/>
      <c r="D3659" s="10"/>
      <c r="E3659" s="10"/>
      <c r="F3659" s="10"/>
      <c r="G3659" s="10"/>
      <c r="H3659" s="11"/>
      <c r="I3659" s="100">
        <f t="shared" si="1844"/>
        <v>0</v>
      </c>
    </row>
    <row r="3660" spans="1:9" s="3" customFormat="1" hidden="1" x14ac:dyDescent="0.2">
      <c r="A3660" s="17" t="s">
        <v>66</v>
      </c>
      <c r="B3660" s="36"/>
      <c r="C3660" s="15">
        <v>0</v>
      </c>
      <c r="D3660" s="15">
        <f t="shared" ref="D3660:H3660" si="1873">D3607-D3628</f>
        <v>0</v>
      </c>
      <c r="E3660" s="15">
        <f t="shared" si="1873"/>
        <v>0</v>
      </c>
      <c r="F3660" s="15">
        <f t="shared" si="1873"/>
        <v>0</v>
      </c>
      <c r="G3660" s="15">
        <f t="shared" si="1873"/>
        <v>0</v>
      </c>
      <c r="H3660" s="16">
        <f t="shared" si="1873"/>
        <v>0</v>
      </c>
      <c r="I3660" s="100">
        <f t="shared" si="1844"/>
        <v>0</v>
      </c>
    </row>
    <row r="3661" spans="1:9" s="3" customFormat="1" hidden="1" x14ac:dyDescent="0.2">
      <c r="A3661" s="23"/>
      <c r="B3661" s="24"/>
      <c r="C3661" s="10"/>
      <c r="D3661" s="10"/>
      <c r="E3661" s="10"/>
      <c r="F3661" s="10"/>
      <c r="G3661" s="10"/>
      <c r="H3661" s="11"/>
      <c r="I3661" s="100">
        <f t="shared" si="1844"/>
        <v>0</v>
      </c>
    </row>
    <row r="3662" spans="1:9" s="1" customFormat="1" hidden="1" x14ac:dyDescent="0.2">
      <c r="A3662" s="25" t="s">
        <v>94</v>
      </c>
      <c r="B3662" s="26" t="s">
        <v>95</v>
      </c>
      <c r="C3662" s="27">
        <v>0</v>
      </c>
      <c r="D3662" s="27">
        <f t="shared" ref="D3662:H3662" si="1874">SUM(D3695,D3750,D3804,D3859)</f>
        <v>0</v>
      </c>
      <c r="E3662" s="27">
        <f t="shared" si="1874"/>
        <v>0</v>
      </c>
      <c r="F3662" s="27">
        <f t="shared" si="1874"/>
        <v>0</v>
      </c>
      <c r="G3662" s="27">
        <f t="shared" si="1874"/>
        <v>0</v>
      </c>
      <c r="H3662" s="28">
        <f t="shared" si="1874"/>
        <v>0</v>
      </c>
      <c r="I3662" s="100">
        <f t="shared" si="1844"/>
        <v>0</v>
      </c>
    </row>
    <row r="3663" spans="1:9" s="2" customFormat="1" hidden="1" x14ac:dyDescent="0.2">
      <c r="A3663" s="56" t="s">
        <v>96</v>
      </c>
      <c r="B3663" s="57"/>
      <c r="C3663" s="58">
        <v>0</v>
      </c>
      <c r="D3663" s="58">
        <f>SUM(D3664,D3667,D3693,D3690)</f>
        <v>0</v>
      </c>
      <c r="E3663" s="58">
        <f t="shared" ref="E3663:H3663" si="1875">SUM(E3664,E3667,E3693,E3690)</f>
        <v>0</v>
      </c>
      <c r="F3663" s="58">
        <f t="shared" si="1875"/>
        <v>0</v>
      </c>
      <c r="G3663" s="58">
        <f t="shared" si="1875"/>
        <v>0</v>
      </c>
      <c r="H3663" s="59">
        <f t="shared" si="1875"/>
        <v>0</v>
      </c>
      <c r="I3663" s="100">
        <f t="shared" ref="I3663:I3726" si="1876">SUM(E3663:H3663)</f>
        <v>0</v>
      </c>
    </row>
    <row r="3664" spans="1:9" s="3" customFormat="1" hidden="1" x14ac:dyDescent="0.2">
      <c r="A3664" s="29" t="s">
        <v>34</v>
      </c>
      <c r="B3664" s="30">
        <v>20</v>
      </c>
      <c r="C3664" s="15">
        <v>0</v>
      </c>
      <c r="D3664" s="15">
        <f t="shared" ref="D3664:H3664" si="1877">SUM(D3665)</f>
        <v>0</v>
      </c>
      <c r="E3664" s="15">
        <f t="shared" si="1877"/>
        <v>0</v>
      </c>
      <c r="F3664" s="15">
        <f t="shared" si="1877"/>
        <v>0</v>
      </c>
      <c r="G3664" s="15">
        <f t="shared" si="1877"/>
        <v>0</v>
      </c>
      <c r="H3664" s="16">
        <f t="shared" si="1877"/>
        <v>0</v>
      </c>
      <c r="I3664" s="100">
        <f t="shared" si="1876"/>
        <v>0</v>
      </c>
    </row>
    <row r="3665" spans="1:9" s="3" customFormat="1" hidden="1" x14ac:dyDescent="0.2">
      <c r="A3665" s="19" t="s">
        <v>37</v>
      </c>
      <c r="B3665" s="143" t="s">
        <v>38</v>
      </c>
      <c r="C3665" s="10">
        <v>0</v>
      </c>
      <c r="D3665" s="10">
        <f>SUM(D3718,D3773,D3827,D3882)</f>
        <v>0</v>
      </c>
      <c r="E3665" s="10">
        <f>C3665+D3665</f>
        <v>0</v>
      </c>
      <c r="F3665" s="10">
        <f t="shared" ref="F3665:H3665" si="1878">SUM(F3718,F3773,F3827,F3882)</f>
        <v>0</v>
      </c>
      <c r="G3665" s="10">
        <f t="shared" si="1878"/>
        <v>0</v>
      </c>
      <c r="H3665" s="11">
        <f t="shared" si="1878"/>
        <v>0</v>
      </c>
      <c r="I3665" s="100">
        <f t="shared" si="1876"/>
        <v>0</v>
      </c>
    </row>
    <row r="3666" spans="1:9" s="3" customFormat="1" hidden="1" x14ac:dyDescent="0.2">
      <c r="A3666" s="19"/>
      <c r="B3666" s="20"/>
      <c r="C3666" s="10"/>
      <c r="D3666" s="10"/>
      <c r="E3666" s="10"/>
      <c r="F3666" s="10"/>
      <c r="G3666" s="10"/>
      <c r="H3666" s="11"/>
      <c r="I3666" s="100">
        <f t="shared" si="1876"/>
        <v>0</v>
      </c>
    </row>
    <row r="3667" spans="1:9" s="3" customFormat="1" ht="25.5" hidden="1" x14ac:dyDescent="0.2">
      <c r="A3667" s="29" t="s">
        <v>141</v>
      </c>
      <c r="B3667" s="31">
        <v>58</v>
      </c>
      <c r="C3667" s="15">
        <v>0</v>
      </c>
      <c r="D3667" s="15">
        <f t="shared" ref="D3667:H3667" si="1879">SUM(D3668,D3675,D3682)</f>
        <v>0</v>
      </c>
      <c r="E3667" s="15">
        <f t="shared" si="1879"/>
        <v>0</v>
      </c>
      <c r="F3667" s="15">
        <f t="shared" si="1879"/>
        <v>0</v>
      </c>
      <c r="G3667" s="15">
        <f t="shared" si="1879"/>
        <v>0</v>
      </c>
      <c r="H3667" s="16">
        <f t="shared" si="1879"/>
        <v>0</v>
      </c>
      <c r="I3667" s="100">
        <f t="shared" si="1876"/>
        <v>0</v>
      </c>
    </row>
    <row r="3668" spans="1:9" s="3" customFormat="1" hidden="1" x14ac:dyDescent="0.2">
      <c r="A3668" s="29" t="s">
        <v>43</v>
      </c>
      <c r="B3668" s="32" t="s">
        <v>142</v>
      </c>
      <c r="C3668" s="15">
        <v>0</v>
      </c>
      <c r="D3668" s="15">
        <f t="shared" ref="D3668:H3668" si="1880">SUM(D3672,D3673,D3674)</f>
        <v>0</v>
      </c>
      <c r="E3668" s="15">
        <f t="shared" si="1880"/>
        <v>0</v>
      </c>
      <c r="F3668" s="15">
        <f t="shared" si="1880"/>
        <v>0</v>
      </c>
      <c r="G3668" s="15">
        <f t="shared" si="1880"/>
        <v>0</v>
      </c>
      <c r="H3668" s="16">
        <f t="shared" si="1880"/>
        <v>0</v>
      </c>
      <c r="I3668" s="100">
        <f t="shared" si="1876"/>
        <v>0</v>
      </c>
    </row>
    <row r="3669" spans="1:9" s="3" customFormat="1" hidden="1" x14ac:dyDescent="0.2">
      <c r="A3669" s="33" t="s">
        <v>45</v>
      </c>
      <c r="B3669" s="34"/>
      <c r="C3669" s="15"/>
      <c r="D3669" s="15"/>
      <c r="E3669" s="15"/>
      <c r="F3669" s="15"/>
      <c r="G3669" s="15"/>
      <c r="H3669" s="16"/>
      <c r="I3669" s="100">
        <f t="shared" si="1876"/>
        <v>0</v>
      </c>
    </row>
    <row r="3670" spans="1:9" s="3" customFormat="1" hidden="1" x14ac:dyDescent="0.2">
      <c r="A3670" s="33" t="s">
        <v>46</v>
      </c>
      <c r="B3670" s="34"/>
      <c r="C3670" s="15">
        <v>0</v>
      </c>
      <c r="D3670" s="15">
        <f t="shared" ref="D3670:H3670" si="1881">D3672+D3673+D3674-D3671</f>
        <v>0</v>
      </c>
      <c r="E3670" s="15">
        <f t="shared" si="1881"/>
        <v>0</v>
      </c>
      <c r="F3670" s="15">
        <f t="shared" si="1881"/>
        <v>0</v>
      </c>
      <c r="G3670" s="15">
        <f t="shared" si="1881"/>
        <v>0</v>
      </c>
      <c r="H3670" s="16">
        <f t="shared" si="1881"/>
        <v>0</v>
      </c>
      <c r="I3670" s="100">
        <f t="shared" si="1876"/>
        <v>0</v>
      </c>
    </row>
    <row r="3671" spans="1:9" s="3" customFormat="1" hidden="1" x14ac:dyDescent="0.2">
      <c r="A3671" s="33" t="s">
        <v>47</v>
      </c>
      <c r="B3671" s="34"/>
      <c r="C3671" s="15">
        <v>0</v>
      </c>
      <c r="D3671" s="15">
        <f t="shared" ref="D3671:H3674" si="1882">SUM(D3724,D3779,D3833,D3888)</f>
        <v>0</v>
      </c>
      <c r="E3671" s="15">
        <f t="shared" si="1882"/>
        <v>0</v>
      </c>
      <c r="F3671" s="15">
        <f t="shared" si="1882"/>
        <v>0</v>
      </c>
      <c r="G3671" s="15">
        <f t="shared" si="1882"/>
        <v>0</v>
      </c>
      <c r="H3671" s="16">
        <f t="shared" si="1882"/>
        <v>0</v>
      </c>
      <c r="I3671" s="100">
        <f t="shared" si="1876"/>
        <v>0</v>
      </c>
    </row>
    <row r="3672" spans="1:9" s="3" customFormat="1" hidden="1" x14ac:dyDescent="0.2">
      <c r="A3672" s="8" t="s">
        <v>48</v>
      </c>
      <c r="B3672" s="144" t="s">
        <v>143</v>
      </c>
      <c r="C3672" s="10">
        <v>0</v>
      </c>
      <c r="D3672" s="10">
        <f t="shared" si="1882"/>
        <v>0</v>
      </c>
      <c r="E3672" s="10">
        <f t="shared" ref="E3672:E3674" si="1883">C3672+D3672</f>
        <v>0</v>
      </c>
      <c r="F3672" s="10">
        <f t="shared" si="1882"/>
        <v>0</v>
      </c>
      <c r="G3672" s="10">
        <f t="shared" si="1882"/>
        <v>0</v>
      </c>
      <c r="H3672" s="11">
        <f t="shared" si="1882"/>
        <v>0</v>
      </c>
      <c r="I3672" s="100">
        <f t="shared" si="1876"/>
        <v>0</v>
      </c>
    </row>
    <row r="3673" spans="1:9" s="3" customFormat="1" hidden="1" x14ac:dyDescent="0.2">
      <c r="A3673" s="8" t="s">
        <v>50</v>
      </c>
      <c r="B3673" s="144" t="s">
        <v>144</v>
      </c>
      <c r="C3673" s="10">
        <v>0</v>
      </c>
      <c r="D3673" s="10">
        <f t="shared" si="1882"/>
        <v>0</v>
      </c>
      <c r="E3673" s="10">
        <f t="shared" si="1883"/>
        <v>0</v>
      </c>
      <c r="F3673" s="10">
        <f t="shared" si="1882"/>
        <v>0</v>
      </c>
      <c r="G3673" s="10">
        <f t="shared" si="1882"/>
        <v>0</v>
      </c>
      <c r="H3673" s="11">
        <f t="shared" si="1882"/>
        <v>0</v>
      </c>
      <c r="I3673" s="100">
        <f t="shared" si="1876"/>
        <v>0</v>
      </c>
    </row>
    <row r="3674" spans="1:9" s="3" customFormat="1" hidden="1" x14ac:dyDescent="0.2">
      <c r="A3674" s="8" t="s">
        <v>52</v>
      </c>
      <c r="B3674" s="145" t="s">
        <v>145</v>
      </c>
      <c r="C3674" s="10">
        <v>0</v>
      </c>
      <c r="D3674" s="10">
        <f t="shared" si="1882"/>
        <v>0</v>
      </c>
      <c r="E3674" s="10">
        <f t="shared" si="1883"/>
        <v>0</v>
      </c>
      <c r="F3674" s="10">
        <f t="shared" si="1882"/>
        <v>0</v>
      </c>
      <c r="G3674" s="10">
        <f t="shared" si="1882"/>
        <v>0</v>
      </c>
      <c r="H3674" s="11">
        <f t="shared" si="1882"/>
        <v>0</v>
      </c>
      <c r="I3674" s="100">
        <f t="shared" si="1876"/>
        <v>0</v>
      </c>
    </row>
    <row r="3675" spans="1:9" s="3" customFormat="1" hidden="1" x14ac:dyDescent="0.2">
      <c r="A3675" s="29" t="s">
        <v>54</v>
      </c>
      <c r="B3675" s="30" t="s">
        <v>55</v>
      </c>
      <c r="C3675" s="15">
        <v>0</v>
      </c>
      <c r="D3675" s="15">
        <f t="shared" ref="D3675:H3675" si="1884">SUM(D3679,D3680,D3681)</f>
        <v>0</v>
      </c>
      <c r="E3675" s="15">
        <f t="shared" si="1884"/>
        <v>0</v>
      </c>
      <c r="F3675" s="15">
        <f t="shared" si="1884"/>
        <v>0</v>
      </c>
      <c r="G3675" s="15">
        <f t="shared" si="1884"/>
        <v>0</v>
      </c>
      <c r="H3675" s="16">
        <f t="shared" si="1884"/>
        <v>0</v>
      </c>
      <c r="I3675" s="100">
        <f t="shared" si="1876"/>
        <v>0</v>
      </c>
    </row>
    <row r="3676" spans="1:9" s="3" customFormat="1" hidden="1" x14ac:dyDescent="0.2">
      <c r="A3676" s="35" t="s">
        <v>45</v>
      </c>
      <c r="B3676" s="30"/>
      <c r="C3676" s="15"/>
      <c r="D3676" s="15"/>
      <c r="E3676" s="15"/>
      <c r="F3676" s="15"/>
      <c r="G3676" s="15"/>
      <c r="H3676" s="16"/>
      <c r="I3676" s="100">
        <f t="shared" si="1876"/>
        <v>0</v>
      </c>
    </row>
    <row r="3677" spans="1:9" s="3" customFormat="1" hidden="1" x14ac:dyDescent="0.2">
      <c r="A3677" s="33" t="s">
        <v>46</v>
      </c>
      <c r="B3677" s="34"/>
      <c r="C3677" s="15">
        <v>0</v>
      </c>
      <c r="D3677" s="15">
        <f t="shared" ref="D3677:H3677" si="1885">D3679+D3680+D3681-D3678</f>
        <v>0</v>
      </c>
      <c r="E3677" s="15">
        <f t="shared" si="1885"/>
        <v>0</v>
      </c>
      <c r="F3677" s="15">
        <f t="shared" si="1885"/>
        <v>0</v>
      </c>
      <c r="G3677" s="15">
        <f t="shared" si="1885"/>
        <v>0</v>
      </c>
      <c r="H3677" s="16">
        <f t="shared" si="1885"/>
        <v>0</v>
      </c>
      <c r="I3677" s="100">
        <f t="shared" si="1876"/>
        <v>0</v>
      </c>
    </row>
    <row r="3678" spans="1:9" s="3" customFormat="1" hidden="1" x14ac:dyDescent="0.2">
      <c r="A3678" s="33" t="s">
        <v>47</v>
      </c>
      <c r="B3678" s="34"/>
      <c r="C3678" s="15">
        <v>0</v>
      </c>
      <c r="D3678" s="15">
        <f t="shared" ref="D3678:H3681" si="1886">SUM(D3731,D3786,D3840,D3895)</f>
        <v>0</v>
      </c>
      <c r="E3678" s="15">
        <f t="shared" si="1886"/>
        <v>0</v>
      </c>
      <c r="F3678" s="15">
        <f t="shared" si="1886"/>
        <v>0</v>
      </c>
      <c r="G3678" s="15">
        <f t="shared" si="1886"/>
        <v>0</v>
      </c>
      <c r="H3678" s="16">
        <f t="shared" si="1886"/>
        <v>0</v>
      </c>
      <c r="I3678" s="100">
        <f t="shared" si="1876"/>
        <v>0</v>
      </c>
    </row>
    <row r="3679" spans="1:9" s="3" customFormat="1" hidden="1" x14ac:dyDescent="0.2">
      <c r="A3679" s="8" t="s">
        <v>48</v>
      </c>
      <c r="B3679" s="145" t="s">
        <v>56</v>
      </c>
      <c r="C3679" s="10">
        <v>0</v>
      </c>
      <c r="D3679" s="10">
        <f t="shared" si="1886"/>
        <v>0</v>
      </c>
      <c r="E3679" s="10">
        <f t="shared" ref="E3679:E3681" si="1887">C3679+D3679</f>
        <v>0</v>
      </c>
      <c r="F3679" s="10">
        <f t="shared" si="1886"/>
        <v>0</v>
      </c>
      <c r="G3679" s="10">
        <f t="shared" si="1886"/>
        <v>0</v>
      </c>
      <c r="H3679" s="11">
        <f t="shared" si="1886"/>
        <v>0</v>
      </c>
      <c r="I3679" s="100">
        <f t="shared" si="1876"/>
        <v>0</v>
      </c>
    </row>
    <row r="3680" spans="1:9" s="3" customFormat="1" hidden="1" x14ac:dyDescent="0.2">
      <c r="A3680" s="8" t="s">
        <v>50</v>
      </c>
      <c r="B3680" s="145" t="s">
        <v>57</v>
      </c>
      <c r="C3680" s="10">
        <v>0</v>
      </c>
      <c r="D3680" s="10">
        <f t="shared" si="1886"/>
        <v>0</v>
      </c>
      <c r="E3680" s="10">
        <f t="shared" si="1887"/>
        <v>0</v>
      </c>
      <c r="F3680" s="10">
        <f t="shared" si="1886"/>
        <v>0</v>
      </c>
      <c r="G3680" s="10">
        <f t="shared" si="1886"/>
        <v>0</v>
      </c>
      <c r="H3680" s="11">
        <f t="shared" si="1886"/>
        <v>0</v>
      </c>
      <c r="I3680" s="100">
        <f t="shared" si="1876"/>
        <v>0</v>
      </c>
    </row>
    <row r="3681" spans="1:9" s="3" customFormat="1" hidden="1" x14ac:dyDescent="0.2">
      <c r="A3681" s="8" t="s">
        <v>52</v>
      </c>
      <c r="B3681" s="145" t="s">
        <v>58</v>
      </c>
      <c r="C3681" s="10">
        <v>0</v>
      </c>
      <c r="D3681" s="10">
        <f t="shared" si="1886"/>
        <v>0</v>
      </c>
      <c r="E3681" s="10">
        <f t="shared" si="1887"/>
        <v>0</v>
      </c>
      <c r="F3681" s="10">
        <f t="shared" si="1886"/>
        <v>0</v>
      </c>
      <c r="G3681" s="10">
        <f t="shared" si="1886"/>
        <v>0</v>
      </c>
      <c r="H3681" s="11">
        <f t="shared" si="1886"/>
        <v>0</v>
      </c>
      <c r="I3681" s="100">
        <f t="shared" si="1876"/>
        <v>0</v>
      </c>
    </row>
    <row r="3682" spans="1:9" s="3" customFormat="1" hidden="1" x14ac:dyDescent="0.2">
      <c r="A3682" s="29" t="s">
        <v>59</v>
      </c>
      <c r="B3682" s="36" t="s">
        <v>60</v>
      </c>
      <c r="C3682" s="15">
        <v>0</v>
      </c>
      <c r="D3682" s="15">
        <f t="shared" ref="D3682:H3682" si="1888">SUM(D3686,D3687,D3688)</f>
        <v>0</v>
      </c>
      <c r="E3682" s="15">
        <f t="shared" si="1888"/>
        <v>0</v>
      </c>
      <c r="F3682" s="15">
        <f t="shared" si="1888"/>
        <v>0</v>
      </c>
      <c r="G3682" s="15">
        <f t="shared" si="1888"/>
        <v>0</v>
      </c>
      <c r="H3682" s="16">
        <f t="shared" si="1888"/>
        <v>0</v>
      </c>
      <c r="I3682" s="100">
        <f t="shared" si="1876"/>
        <v>0</v>
      </c>
    </row>
    <row r="3683" spans="1:9" s="3" customFormat="1" hidden="1" x14ac:dyDescent="0.2">
      <c r="A3683" s="35" t="s">
        <v>45</v>
      </c>
      <c r="B3683" s="36"/>
      <c r="C3683" s="15"/>
      <c r="D3683" s="15"/>
      <c r="E3683" s="15"/>
      <c r="F3683" s="15"/>
      <c r="G3683" s="15"/>
      <c r="H3683" s="16"/>
      <c r="I3683" s="100">
        <f t="shared" si="1876"/>
        <v>0</v>
      </c>
    </row>
    <row r="3684" spans="1:9" s="3" customFormat="1" hidden="1" x14ac:dyDescent="0.2">
      <c r="A3684" s="33" t="s">
        <v>46</v>
      </c>
      <c r="B3684" s="34"/>
      <c r="C3684" s="15">
        <v>0</v>
      </c>
      <c r="D3684" s="15">
        <f t="shared" ref="D3684:H3684" si="1889">D3686+D3687+D3688-D3685</f>
        <v>0</v>
      </c>
      <c r="E3684" s="15">
        <f t="shared" si="1889"/>
        <v>0</v>
      </c>
      <c r="F3684" s="15">
        <f t="shared" si="1889"/>
        <v>0</v>
      </c>
      <c r="G3684" s="15">
        <f t="shared" si="1889"/>
        <v>0</v>
      </c>
      <c r="H3684" s="16">
        <f t="shared" si="1889"/>
        <v>0</v>
      </c>
      <c r="I3684" s="100">
        <f t="shared" si="1876"/>
        <v>0</v>
      </c>
    </row>
    <row r="3685" spans="1:9" s="3" customFormat="1" hidden="1" x14ac:dyDescent="0.2">
      <c r="A3685" s="33" t="s">
        <v>47</v>
      </c>
      <c r="B3685" s="34"/>
      <c r="C3685" s="15">
        <v>0</v>
      </c>
      <c r="D3685" s="15">
        <f t="shared" ref="D3685:H3688" si="1890">SUM(D3738,D3793,D3847,D3902)</f>
        <v>0</v>
      </c>
      <c r="E3685" s="15">
        <f t="shared" si="1890"/>
        <v>0</v>
      </c>
      <c r="F3685" s="15">
        <f t="shared" si="1890"/>
        <v>0</v>
      </c>
      <c r="G3685" s="15">
        <f t="shared" si="1890"/>
        <v>0</v>
      </c>
      <c r="H3685" s="16">
        <f t="shared" si="1890"/>
        <v>0</v>
      </c>
      <c r="I3685" s="100">
        <f t="shared" si="1876"/>
        <v>0</v>
      </c>
    </row>
    <row r="3686" spans="1:9" s="3" customFormat="1" hidden="1" x14ac:dyDescent="0.2">
      <c r="A3686" s="8" t="s">
        <v>48</v>
      </c>
      <c r="B3686" s="145" t="s">
        <v>61</v>
      </c>
      <c r="C3686" s="10">
        <v>0</v>
      </c>
      <c r="D3686" s="10">
        <f t="shared" si="1890"/>
        <v>0</v>
      </c>
      <c r="E3686" s="10">
        <f t="shared" ref="E3686:E3688" si="1891">C3686+D3686</f>
        <v>0</v>
      </c>
      <c r="F3686" s="10">
        <f t="shared" si="1890"/>
        <v>0</v>
      </c>
      <c r="G3686" s="10">
        <f t="shared" si="1890"/>
        <v>0</v>
      </c>
      <c r="H3686" s="11">
        <f t="shared" si="1890"/>
        <v>0</v>
      </c>
      <c r="I3686" s="100">
        <f t="shared" si="1876"/>
        <v>0</v>
      </c>
    </row>
    <row r="3687" spans="1:9" s="3" customFormat="1" hidden="1" x14ac:dyDescent="0.2">
      <c r="A3687" s="8" t="s">
        <v>50</v>
      </c>
      <c r="B3687" s="145" t="s">
        <v>62</v>
      </c>
      <c r="C3687" s="10">
        <v>0</v>
      </c>
      <c r="D3687" s="10">
        <f t="shared" si="1890"/>
        <v>0</v>
      </c>
      <c r="E3687" s="10">
        <f t="shared" si="1891"/>
        <v>0</v>
      </c>
      <c r="F3687" s="10">
        <f t="shared" si="1890"/>
        <v>0</v>
      </c>
      <c r="G3687" s="10">
        <f t="shared" si="1890"/>
        <v>0</v>
      </c>
      <c r="H3687" s="11">
        <f t="shared" si="1890"/>
        <v>0</v>
      </c>
      <c r="I3687" s="100">
        <f t="shared" si="1876"/>
        <v>0</v>
      </c>
    </row>
    <row r="3688" spans="1:9" s="3" customFormat="1" hidden="1" x14ac:dyDescent="0.2">
      <c r="A3688" s="8" t="s">
        <v>52</v>
      </c>
      <c r="B3688" s="145" t="s">
        <v>63</v>
      </c>
      <c r="C3688" s="10">
        <v>0</v>
      </c>
      <c r="D3688" s="10">
        <f t="shared" si="1890"/>
        <v>0</v>
      </c>
      <c r="E3688" s="10">
        <f t="shared" si="1891"/>
        <v>0</v>
      </c>
      <c r="F3688" s="10">
        <f t="shared" si="1890"/>
        <v>0</v>
      </c>
      <c r="G3688" s="10">
        <f t="shared" si="1890"/>
        <v>0</v>
      </c>
      <c r="H3688" s="11">
        <f t="shared" si="1890"/>
        <v>0</v>
      </c>
      <c r="I3688" s="100">
        <f t="shared" si="1876"/>
        <v>0</v>
      </c>
    </row>
    <row r="3689" spans="1:9" s="3" customFormat="1" hidden="1" x14ac:dyDescent="0.2">
      <c r="A3689" s="37"/>
      <c r="B3689" s="24"/>
      <c r="C3689" s="10"/>
      <c r="D3689" s="10"/>
      <c r="E3689" s="10"/>
      <c r="F3689" s="10"/>
      <c r="G3689" s="10"/>
      <c r="H3689" s="11"/>
      <c r="I3689" s="100">
        <f t="shared" si="1876"/>
        <v>0</v>
      </c>
    </row>
    <row r="3690" spans="1:9" s="3" customFormat="1" hidden="1" x14ac:dyDescent="0.2">
      <c r="A3690" s="136" t="s">
        <v>119</v>
      </c>
      <c r="B3690" s="30">
        <v>71</v>
      </c>
      <c r="C3690" s="15">
        <v>0</v>
      </c>
      <c r="D3690" s="15">
        <f t="shared" ref="D3690:H3690" si="1892">SUM(D3691)</f>
        <v>0</v>
      </c>
      <c r="E3690" s="15">
        <f t="shared" si="1892"/>
        <v>0</v>
      </c>
      <c r="F3690" s="15">
        <f t="shared" si="1892"/>
        <v>0</v>
      </c>
      <c r="G3690" s="15">
        <f t="shared" si="1892"/>
        <v>0</v>
      </c>
      <c r="H3690" s="16">
        <f t="shared" si="1892"/>
        <v>0</v>
      </c>
      <c r="I3690" s="100">
        <f t="shared" si="1876"/>
        <v>0</v>
      </c>
    </row>
    <row r="3691" spans="1:9" s="3" customFormat="1" hidden="1" x14ac:dyDescent="0.2">
      <c r="A3691" s="137" t="s">
        <v>120</v>
      </c>
      <c r="B3691" s="143" t="s">
        <v>121</v>
      </c>
      <c r="C3691" s="10">
        <v>0</v>
      </c>
      <c r="D3691" s="10">
        <f>SUM(D3744,D3799,D3853,D3908)</f>
        <v>0</v>
      </c>
      <c r="E3691" s="10">
        <f>C3691+D3691</f>
        <v>0</v>
      </c>
      <c r="F3691" s="10">
        <f t="shared" ref="F3691:H3691" si="1893">SUM(F3744,F3799,F3853,F3908)</f>
        <v>0</v>
      </c>
      <c r="G3691" s="10">
        <f t="shared" si="1893"/>
        <v>0</v>
      </c>
      <c r="H3691" s="11">
        <f t="shared" si="1893"/>
        <v>0</v>
      </c>
      <c r="I3691" s="100">
        <f t="shared" si="1876"/>
        <v>0</v>
      </c>
    </row>
    <row r="3692" spans="1:9" s="3" customFormat="1" hidden="1" x14ac:dyDescent="0.2">
      <c r="A3692" s="37"/>
      <c r="B3692" s="24"/>
      <c r="C3692" s="10"/>
      <c r="D3692" s="10"/>
      <c r="E3692" s="10"/>
      <c r="F3692" s="10"/>
      <c r="G3692" s="10"/>
      <c r="H3692" s="11"/>
      <c r="I3692" s="100">
        <f t="shared" si="1876"/>
        <v>0</v>
      </c>
    </row>
    <row r="3693" spans="1:9" s="3" customFormat="1" hidden="1" x14ac:dyDescent="0.2">
      <c r="A3693" s="17" t="s">
        <v>64</v>
      </c>
      <c r="B3693" s="36" t="s">
        <v>65</v>
      </c>
      <c r="C3693" s="15">
        <v>0</v>
      </c>
      <c r="D3693" s="15">
        <f t="shared" ref="D3693" si="1894">SUM(D3746,D3801,D3855,D3910)</f>
        <v>0</v>
      </c>
      <c r="E3693" s="15">
        <f>C3693+D3693</f>
        <v>0</v>
      </c>
      <c r="F3693" s="15">
        <f t="shared" ref="F3693:H3693" si="1895">SUM(F3746,F3801,F3855,F3910)</f>
        <v>0</v>
      </c>
      <c r="G3693" s="15">
        <f t="shared" si="1895"/>
        <v>0</v>
      </c>
      <c r="H3693" s="16">
        <f t="shared" si="1895"/>
        <v>0</v>
      </c>
      <c r="I3693" s="100">
        <f t="shared" si="1876"/>
        <v>0</v>
      </c>
    </row>
    <row r="3694" spans="1:9" s="3" customFormat="1" hidden="1" x14ac:dyDescent="0.2">
      <c r="A3694" s="37"/>
      <c r="B3694" s="24"/>
      <c r="C3694" s="10"/>
      <c r="D3694" s="10"/>
      <c r="E3694" s="10"/>
      <c r="F3694" s="10"/>
      <c r="G3694" s="10"/>
      <c r="H3694" s="11"/>
      <c r="I3694" s="100">
        <f t="shared" si="1876"/>
        <v>0</v>
      </c>
    </row>
    <row r="3695" spans="1:9" s="1" customFormat="1" ht="38.25" hidden="1" x14ac:dyDescent="0.2">
      <c r="A3695" s="47" t="s">
        <v>97</v>
      </c>
      <c r="B3695" s="48"/>
      <c r="C3695" s="49">
        <v>0</v>
      </c>
      <c r="D3695" s="49">
        <f t="shared" ref="D3695:H3695" si="1896">D3696</f>
        <v>0</v>
      </c>
      <c r="E3695" s="49">
        <f t="shared" si="1896"/>
        <v>0</v>
      </c>
      <c r="F3695" s="49">
        <f t="shared" si="1896"/>
        <v>0</v>
      </c>
      <c r="G3695" s="49">
        <f t="shared" si="1896"/>
        <v>0</v>
      </c>
      <c r="H3695" s="50">
        <f t="shared" si="1896"/>
        <v>0</v>
      </c>
      <c r="I3695" s="100">
        <f t="shared" si="1876"/>
        <v>0</v>
      </c>
    </row>
    <row r="3696" spans="1:9" s="2" customFormat="1" hidden="1" x14ac:dyDescent="0.2">
      <c r="A3696" s="56" t="s">
        <v>71</v>
      </c>
      <c r="B3696" s="57"/>
      <c r="C3696" s="58">
        <v>0</v>
      </c>
      <c r="D3696" s="58">
        <f>SUM(D3697,D3700,D3726,D3723)</f>
        <v>0</v>
      </c>
      <c r="E3696" s="58">
        <f t="shared" ref="E3696:H3696" si="1897">SUM(E3697,E3700,E3726,E3723)</f>
        <v>0</v>
      </c>
      <c r="F3696" s="58">
        <f t="shared" si="1897"/>
        <v>0</v>
      </c>
      <c r="G3696" s="58">
        <f t="shared" si="1897"/>
        <v>0</v>
      </c>
      <c r="H3696" s="59">
        <f t="shared" si="1897"/>
        <v>0</v>
      </c>
      <c r="I3696" s="100">
        <f t="shared" si="1876"/>
        <v>0</v>
      </c>
    </row>
    <row r="3697" spans="1:11" s="3" customFormat="1" hidden="1" x14ac:dyDescent="0.2">
      <c r="A3697" s="8" t="s">
        <v>72</v>
      </c>
      <c r="B3697" s="9"/>
      <c r="C3697" s="10">
        <v>0</v>
      </c>
      <c r="D3697" s="10"/>
      <c r="E3697" s="10">
        <f>SUM(C3697,D3697)</f>
        <v>0</v>
      </c>
      <c r="F3697" s="10"/>
      <c r="G3697" s="10"/>
      <c r="H3697" s="11"/>
      <c r="I3697" s="100">
        <f t="shared" si="1876"/>
        <v>0</v>
      </c>
    </row>
    <row r="3698" spans="1:11" s="3" customFormat="1" ht="25.5" hidden="1" x14ac:dyDescent="0.2">
      <c r="A3698" s="8" t="s">
        <v>136</v>
      </c>
      <c r="B3698" s="12"/>
      <c r="C3698" s="10">
        <v>0</v>
      </c>
      <c r="D3698" s="10"/>
      <c r="E3698" s="10">
        <f t="shared" ref="E3698:E3702" si="1898">SUM(C3698,D3698)</f>
        <v>0</v>
      </c>
      <c r="F3698" s="10"/>
      <c r="G3698" s="10"/>
      <c r="H3698" s="11"/>
      <c r="I3698" s="100">
        <f t="shared" si="1876"/>
        <v>0</v>
      </c>
      <c r="J3698" s="3">
        <f>J3699+J3705</f>
        <v>0.85</v>
      </c>
      <c r="K3698" s="3">
        <v>1</v>
      </c>
    </row>
    <row r="3699" spans="1:11" s="3" customFormat="1" hidden="1" x14ac:dyDescent="0.2">
      <c r="A3699" s="13" t="s">
        <v>123</v>
      </c>
      <c r="B3699" s="14" t="s">
        <v>104</v>
      </c>
      <c r="C3699" s="15">
        <v>0</v>
      </c>
      <c r="D3699" s="15">
        <f>SUM(D3700:D3702)</f>
        <v>0</v>
      </c>
      <c r="E3699" s="15">
        <f t="shared" si="1898"/>
        <v>0</v>
      </c>
      <c r="F3699" s="15">
        <f t="shared" ref="F3699:H3699" si="1899">SUM(F3700:F3702)</f>
        <v>0</v>
      </c>
      <c r="G3699" s="15">
        <f t="shared" si="1899"/>
        <v>0</v>
      </c>
      <c r="H3699" s="16">
        <f t="shared" si="1899"/>
        <v>0</v>
      </c>
      <c r="I3699" s="100">
        <f t="shared" si="1876"/>
        <v>0</v>
      </c>
    </row>
    <row r="3700" spans="1:11" s="3" customFormat="1" hidden="1" x14ac:dyDescent="0.2">
      <c r="A3700" s="121" t="s">
        <v>105</v>
      </c>
      <c r="B3700" s="9" t="s">
        <v>106</v>
      </c>
      <c r="C3700" s="10">
        <v>0</v>
      </c>
      <c r="D3700" s="10"/>
      <c r="E3700" s="10">
        <f t="shared" si="1898"/>
        <v>0</v>
      </c>
      <c r="F3700" s="10"/>
      <c r="G3700" s="10"/>
      <c r="H3700" s="11"/>
      <c r="I3700" s="100">
        <f t="shared" si="1876"/>
        <v>0</v>
      </c>
    </row>
    <row r="3701" spans="1:11" s="3" customFormat="1" hidden="1" x14ac:dyDescent="0.2">
      <c r="A3701" s="121" t="s">
        <v>107</v>
      </c>
      <c r="B3701" s="9" t="s">
        <v>108</v>
      </c>
      <c r="C3701" s="10">
        <v>0</v>
      </c>
      <c r="D3701" s="10"/>
      <c r="E3701" s="10">
        <f t="shared" si="1898"/>
        <v>0</v>
      </c>
      <c r="F3701" s="10"/>
      <c r="G3701" s="10"/>
      <c r="H3701" s="11"/>
      <c r="I3701" s="100">
        <f t="shared" si="1876"/>
        <v>0</v>
      </c>
    </row>
    <row r="3702" spans="1:11" s="3" customFormat="1" hidden="1" x14ac:dyDescent="0.2">
      <c r="A3702" s="121" t="s">
        <v>109</v>
      </c>
      <c r="B3702" s="9" t="s">
        <v>110</v>
      </c>
      <c r="C3702" s="10">
        <v>0</v>
      </c>
      <c r="D3702" s="10"/>
      <c r="E3702" s="10">
        <f t="shared" si="1898"/>
        <v>0</v>
      </c>
      <c r="F3702" s="10"/>
      <c r="G3702" s="10"/>
      <c r="H3702" s="11"/>
      <c r="I3702" s="100">
        <f t="shared" si="1876"/>
        <v>0</v>
      </c>
    </row>
    <row r="3703" spans="1:11" s="3" customFormat="1" ht="25.5" hidden="1" x14ac:dyDescent="0.2">
      <c r="A3703" s="13" t="s">
        <v>13</v>
      </c>
      <c r="B3703" s="14" t="s">
        <v>14</v>
      </c>
      <c r="C3703" s="15">
        <v>0</v>
      </c>
      <c r="D3703" s="15">
        <f t="shared" ref="D3703:H3703" si="1900">SUM(D3704,D3708,D3712)</f>
        <v>0</v>
      </c>
      <c r="E3703" s="15">
        <f t="shared" si="1900"/>
        <v>0</v>
      </c>
      <c r="F3703" s="15">
        <f t="shared" si="1900"/>
        <v>0</v>
      </c>
      <c r="G3703" s="15">
        <f t="shared" si="1900"/>
        <v>0</v>
      </c>
      <c r="H3703" s="16">
        <f t="shared" si="1900"/>
        <v>0</v>
      </c>
      <c r="I3703" s="100">
        <f t="shared" si="1876"/>
        <v>0</v>
      </c>
    </row>
    <row r="3704" spans="1:11" s="3" customFormat="1" hidden="1" x14ac:dyDescent="0.2">
      <c r="A3704" s="17" t="s">
        <v>15</v>
      </c>
      <c r="B3704" s="18" t="s">
        <v>16</v>
      </c>
      <c r="C3704" s="15">
        <v>0</v>
      </c>
      <c r="D3704" s="15">
        <f t="shared" ref="D3704:H3704" si="1901">SUM(D3705:D3707)</f>
        <v>0</v>
      </c>
      <c r="E3704" s="15">
        <f t="shared" si="1901"/>
        <v>0</v>
      </c>
      <c r="F3704" s="15">
        <f t="shared" si="1901"/>
        <v>0</v>
      </c>
      <c r="G3704" s="15">
        <f t="shared" si="1901"/>
        <v>0</v>
      </c>
      <c r="H3704" s="16">
        <f t="shared" si="1901"/>
        <v>0</v>
      </c>
      <c r="I3704" s="100">
        <f t="shared" si="1876"/>
        <v>0</v>
      </c>
    </row>
    <row r="3705" spans="1:11" s="3" customFormat="1" hidden="1" x14ac:dyDescent="0.2">
      <c r="A3705" s="19" t="s">
        <v>17</v>
      </c>
      <c r="B3705" s="20" t="s">
        <v>18</v>
      </c>
      <c r="C3705" s="10">
        <v>0</v>
      </c>
      <c r="D3705" s="10"/>
      <c r="E3705" s="10">
        <f t="shared" ref="E3705:E3707" si="1902">SUM(C3705,D3705)</f>
        <v>0</v>
      </c>
      <c r="F3705" s="10"/>
      <c r="G3705" s="10"/>
      <c r="H3705" s="11"/>
      <c r="I3705" s="100">
        <f t="shared" si="1876"/>
        <v>0</v>
      </c>
      <c r="J3705" s="3">
        <v>0.85</v>
      </c>
      <c r="K3705" s="3">
        <f>K3698*J3705/J3698</f>
        <v>1</v>
      </c>
    </row>
    <row r="3706" spans="1:11" s="3" customFormat="1" hidden="1" x14ac:dyDescent="0.2">
      <c r="A3706" s="19" t="s">
        <v>19</v>
      </c>
      <c r="B3706" s="21" t="s">
        <v>20</v>
      </c>
      <c r="C3706" s="10">
        <v>0</v>
      </c>
      <c r="D3706" s="10"/>
      <c r="E3706" s="10">
        <f t="shared" si="1902"/>
        <v>0</v>
      </c>
      <c r="F3706" s="10"/>
      <c r="G3706" s="10"/>
      <c r="H3706" s="11"/>
      <c r="I3706" s="100">
        <f t="shared" si="1876"/>
        <v>0</v>
      </c>
    </row>
    <row r="3707" spans="1:11" s="3" customFormat="1" hidden="1" x14ac:dyDescent="0.2">
      <c r="A3707" s="19" t="s">
        <v>21</v>
      </c>
      <c r="B3707" s="21" t="s">
        <v>22</v>
      </c>
      <c r="C3707" s="10">
        <v>0</v>
      </c>
      <c r="D3707" s="10"/>
      <c r="E3707" s="10">
        <f t="shared" si="1902"/>
        <v>0</v>
      </c>
      <c r="F3707" s="10"/>
      <c r="G3707" s="10"/>
      <c r="H3707" s="11"/>
      <c r="I3707" s="100">
        <f t="shared" si="1876"/>
        <v>0</v>
      </c>
    </row>
    <row r="3708" spans="1:11" s="3" customFormat="1" hidden="1" x14ac:dyDescent="0.2">
      <c r="A3708" s="17" t="s">
        <v>23</v>
      </c>
      <c r="B3708" s="22" t="s">
        <v>24</v>
      </c>
      <c r="C3708" s="15">
        <v>0</v>
      </c>
      <c r="D3708" s="15">
        <f t="shared" ref="D3708:H3708" si="1903">SUM(D3709:D3711)</f>
        <v>0</v>
      </c>
      <c r="E3708" s="15">
        <f t="shared" si="1903"/>
        <v>0</v>
      </c>
      <c r="F3708" s="15">
        <f t="shared" si="1903"/>
        <v>0</v>
      </c>
      <c r="G3708" s="15">
        <f t="shared" si="1903"/>
        <v>0</v>
      </c>
      <c r="H3708" s="16">
        <f t="shared" si="1903"/>
        <v>0</v>
      </c>
      <c r="I3708" s="100">
        <f t="shared" si="1876"/>
        <v>0</v>
      </c>
    </row>
    <row r="3709" spans="1:11" s="3" customFormat="1" hidden="1" x14ac:dyDescent="0.2">
      <c r="A3709" s="19" t="s">
        <v>17</v>
      </c>
      <c r="B3709" s="21" t="s">
        <v>25</v>
      </c>
      <c r="C3709" s="10">
        <v>0</v>
      </c>
      <c r="D3709" s="10"/>
      <c r="E3709" s="10">
        <f t="shared" ref="E3709:E3711" si="1904">SUM(C3709,D3709)</f>
        <v>0</v>
      </c>
      <c r="F3709" s="10"/>
      <c r="G3709" s="10"/>
      <c r="H3709" s="11"/>
      <c r="I3709" s="100">
        <f t="shared" si="1876"/>
        <v>0</v>
      </c>
    </row>
    <row r="3710" spans="1:11" s="3" customFormat="1" hidden="1" x14ac:dyDescent="0.2">
      <c r="A3710" s="19" t="s">
        <v>19</v>
      </c>
      <c r="B3710" s="21" t="s">
        <v>26</v>
      </c>
      <c r="C3710" s="10">
        <v>0</v>
      </c>
      <c r="D3710" s="10"/>
      <c r="E3710" s="10">
        <f t="shared" si="1904"/>
        <v>0</v>
      </c>
      <c r="F3710" s="10"/>
      <c r="G3710" s="10"/>
      <c r="H3710" s="11"/>
      <c r="I3710" s="100">
        <f t="shared" si="1876"/>
        <v>0</v>
      </c>
    </row>
    <row r="3711" spans="1:11" s="3" customFormat="1" hidden="1" x14ac:dyDescent="0.2">
      <c r="A3711" s="19" t="s">
        <v>21</v>
      </c>
      <c r="B3711" s="21" t="s">
        <v>27</v>
      </c>
      <c r="C3711" s="10">
        <v>0</v>
      </c>
      <c r="D3711" s="10"/>
      <c r="E3711" s="10">
        <f t="shared" si="1904"/>
        <v>0</v>
      </c>
      <c r="F3711" s="10"/>
      <c r="G3711" s="10"/>
      <c r="H3711" s="11"/>
      <c r="I3711" s="100">
        <f t="shared" si="1876"/>
        <v>0</v>
      </c>
    </row>
    <row r="3712" spans="1:11" s="3" customFormat="1" hidden="1" x14ac:dyDescent="0.2">
      <c r="A3712" s="17" t="s">
        <v>28</v>
      </c>
      <c r="B3712" s="22" t="s">
        <v>29</v>
      </c>
      <c r="C3712" s="15">
        <v>0</v>
      </c>
      <c r="D3712" s="15">
        <f t="shared" ref="D3712:H3712" si="1905">SUM(D3713:D3715)</f>
        <v>0</v>
      </c>
      <c r="E3712" s="15">
        <f t="shared" si="1905"/>
        <v>0</v>
      </c>
      <c r="F3712" s="15">
        <f t="shared" si="1905"/>
        <v>0</v>
      </c>
      <c r="G3712" s="15">
        <f t="shared" si="1905"/>
        <v>0</v>
      </c>
      <c r="H3712" s="16">
        <f t="shared" si="1905"/>
        <v>0</v>
      </c>
      <c r="I3712" s="100">
        <f t="shared" si="1876"/>
        <v>0</v>
      </c>
    </row>
    <row r="3713" spans="1:11" s="3" customFormat="1" hidden="1" x14ac:dyDescent="0.2">
      <c r="A3713" s="19" t="s">
        <v>17</v>
      </c>
      <c r="B3713" s="21" t="s">
        <v>30</v>
      </c>
      <c r="C3713" s="10">
        <v>0</v>
      </c>
      <c r="D3713" s="10"/>
      <c r="E3713" s="10">
        <f t="shared" ref="E3713:E3715" si="1906">SUM(C3713,D3713)</f>
        <v>0</v>
      </c>
      <c r="F3713" s="10"/>
      <c r="G3713" s="10"/>
      <c r="H3713" s="11"/>
      <c r="I3713" s="100">
        <f t="shared" si="1876"/>
        <v>0</v>
      </c>
    </row>
    <row r="3714" spans="1:11" s="3" customFormat="1" hidden="1" x14ac:dyDescent="0.2">
      <c r="A3714" s="19" t="s">
        <v>19</v>
      </c>
      <c r="B3714" s="21" t="s">
        <v>31</v>
      </c>
      <c r="C3714" s="10">
        <v>0</v>
      </c>
      <c r="D3714" s="10"/>
      <c r="E3714" s="10">
        <f t="shared" si="1906"/>
        <v>0</v>
      </c>
      <c r="F3714" s="10"/>
      <c r="G3714" s="10"/>
      <c r="H3714" s="11"/>
      <c r="I3714" s="100">
        <f t="shared" si="1876"/>
        <v>0</v>
      </c>
    </row>
    <row r="3715" spans="1:11" s="3" customFormat="1" hidden="1" x14ac:dyDescent="0.2">
      <c r="A3715" s="19" t="s">
        <v>21</v>
      </c>
      <c r="B3715" s="21" t="s">
        <v>32</v>
      </c>
      <c r="C3715" s="10">
        <v>0</v>
      </c>
      <c r="D3715" s="10"/>
      <c r="E3715" s="10">
        <f t="shared" si="1906"/>
        <v>0</v>
      </c>
      <c r="F3715" s="10"/>
      <c r="G3715" s="10"/>
      <c r="H3715" s="11"/>
      <c r="I3715" s="100">
        <f t="shared" si="1876"/>
        <v>0</v>
      </c>
    </row>
    <row r="3716" spans="1:11" s="2" customFormat="1" hidden="1" x14ac:dyDescent="0.2">
      <c r="A3716" s="56" t="s">
        <v>69</v>
      </c>
      <c r="B3716" s="57"/>
      <c r="C3716" s="58">
        <v>0</v>
      </c>
      <c r="D3716" s="58">
        <f>SUM(D3717,D3720,D3746,D3743)</f>
        <v>0</v>
      </c>
      <c r="E3716" s="58">
        <f t="shared" ref="E3716:H3716" si="1907">SUM(E3717,E3720,E3746,E3743)</f>
        <v>0</v>
      </c>
      <c r="F3716" s="58">
        <f t="shared" si="1907"/>
        <v>0</v>
      </c>
      <c r="G3716" s="58">
        <f t="shared" si="1907"/>
        <v>0</v>
      </c>
      <c r="H3716" s="59">
        <f t="shared" si="1907"/>
        <v>0</v>
      </c>
      <c r="I3716" s="100">
        <f t="shared" si="1876"/>
        <v>0</v>
      </c>
    </row>
    <row r="3717" spans="1:11" s="3" customFormat="1" hidden="1" x14ac:dyDescent="0.2">
      <c r="A3717" s="29" t="s">
        <v>34</v>
      </c>
      <c r="B3717" s="30">
        <v>20</v>
      </c>
      <c r="C3717" s="15">
        <v>0</v>
      </c>
      <c r="D3717" s="15">
        <f t="shared" ref="D3717:H3717" si="1908">SUM(D3718)</f>
        <v>0</v>
      </c>
      <c r="E3717" s="15">
        <f t="shared" si="1908"/>
        <v>0</v>
      </c>
      <c r="F3717" s="15">
        <f t="shared" si="1908"/>
        <v>0</v>
      </c>
      <c r="G3717" s="15">
        <f t="shared" si="1908"/>
        <v>0</v>
      </c>
      <c r="H3717" s="16">
        <f t="shared" si="1908"/>
        <v>0</v>
      </c>
      <c r="I3717" s="100">
        <f t="shared" si="1876"/>
        <v>0</v>
      </c>
    </row>
    <row r="3718" spans="1:11" s="3" customFormat="1" hidden="1" x14ac:dyDescent="0.2">
      <c r="A3718" s="19" t="s">
        <v>37</v>
      </c>
      <c r="B3718" s="143" t="s">
        <v>38</v>
      </c>
      <c r="C3718" s="10">
        <v>0</v>
      </c>
      <c r="D3718" s="10"/>
      <c r="E3718" s="10">
        <f>C3718+D3718</f>
        <v>0</v>
      </c>
      <c r="F3718" s="10"/>
      <c r="G3718" s="10"/>
      <c r="H3718" s="11"/>
      <c r="I3718" s="100">
        <f t="shared" si="1876"/>
        <v>0</v>
      </c>
    </row>
    <row r="3719" spans="1:11" s="3" customFormat="1" hidden="1" x14ac:dyDescent="0.2">
      <c r="A3719" s="19"/>
      <c r="B3719" s="20"/>
      <c r="C3719" s="10"/>
      <c r="D3719" s="10"/>
      <c r="E3719" s="10"/>
      <c r="F3719" s="10"/>
      <c r="G3719" s="10"/>
      <c r="H3719" s="11"/>
      <c r="I3719" s="100">
        <f t="shared" si="1876"/>
        <v>0</v>
      </c>
    </row>
    <row r="3720" spans="1:11" s="3" customFormat="1" ht="25.5" hidden="1" x14ac:dyDescent="0.2">
      <c r="A3720" s="146" t="s">
        <v>113</v>
      </c>
      <c r="B3720" s="31">
        <v>60</v>
      </c>
      <c r="C3720" s="15">
        <v>0</v>
      </c>
      <c r="D3720" s="15">
        <f t="shared" ref="D3720:H3720" si="1909">SUM(D3721,D3728,D3735)</f>
        <v>0</v>
      </c>
      <c r="E3720" s="15">
        <f t="shared" si="1909"/>
        <v>0</v>
      </c>
      <c r="F3720" s="15">
        <f t="shared" si="1909"/>
        <v>0</v>
      </c>
      <c r="G3720" s="15">
        <f t="shared" si="1909"/>
        <v>0</v>
      </c>
      <c r="H3720" s="16">
        <f t="shared" si="1909"/>
        <v>0</v>
      </c>
      <c r="I3720" s="100">
        <f t="shared" si="1876"/>
        <v>0</v>
      </c>
    </row>
    <row r="3721" spans="1:11" s="3" customFormat="1" ht="25.5" hidden="1" x14ac:dyDescent="0.2">
      <c r="A3721" s="29" t="s">
        <v>114</v>
      </c>
      <c r="B3721" s="32">
        <v>60</v>
      </c>
      <c r="C3721" s="15">
        <v>0</v>
      </c>
      <c r="D3721" s="15">
        <f t="shared" ref="D3721:H3721" si="1910">SUM(D3725,D3726,D3727)</f>
        <v>0</v>
      </c>
      <c r="E3721" s="15">
        <f t="shared" si="1910"/>
        <v>0</v>
      </c>
      <c r="F3721" s="15">
        <f t="shared" si="1910"/>
        <v>0</v>
      </c>
      <c r="G3721" s="15">
        <f t="shared" si="1910"/>
        <v>0</v>
      </c>
      <c r="H3721" s="16">
        <f t="shared" si="1910"/>
        <v>0</v>
      </c>
      <c r="I3721" s="100">
        <f t="shared" si="1876"/>
        <v>0</v>
      </c>
    </row>
    <row r="3722" spans="1:11" s="3" customFormat="1" hidden="1" x14ac:dyDescent="0.2">
      <c r="A3722" s="33" t="s">
        <v>45</v>
      </c>
      <c r="B3722" s="34"/>
      <c r="C3722" s="15"/>
      <c r="D3722" s="15"/>
      <c r="E3722" s="15"/>
      <c r="F3722" s="15"/>
      <c r="G3722" s="15"/>
      <c r="H3722" s="16"/>
      <c r="I3722" s="100">
        <f t="shared" si="1876"/>
        <v>0</v>
      </c>
    </row>
    <row r="3723" spans="1:11" s="3" customFormat="1" hidden="1" x14ac:dyDescent="0.2">
      <c r="A3723" s="33" t="s">
        <v>46</v>
      </c>
      <c r="B3723" s="34"/>
      <c r="C3723" s="15">
        <v>0</v>
      </c>
      <c r="D3723" s="15"/>
      <c r="E3723" s="15">
        <f t="shared" ref="E3723:H3723" si="1911">E3725+E3726+E3727-E3724</f>
        <v>0</v>
      </c>
      <c r="F3723" s="15">
        <f t="shared" si="1911"/>
        <v>0</v>
      </c>
      <c r="G3723" s="15">
        <f t="shared" si="1911"/>
        <v>0</v>
      </c>
      <c r="H3723" s="16">
        <f t="shared" si="1911"/>
        <v>0</v>
      </c>
      <c r="I3723" s="100">
        <f t="shared" si="1876"/>
        <v>0</v>
      </c>
    </row>
    <row r="3724" spans="1:11" s="3" customFormat="1" hidden="1" x14ac:dyDescent="0.2">
      <c r="A3724" s="33" t="s">
        <v>47</v>
      </c>
      <c r="B3724" s="34"/>
      <c r="C3724" s="15">
        <v>0</v>
      </c>
      <c r="D3724" s="15"/>
      <c r="E3724" s="15">
        <f t="shared" ref="E3724:E3727" si="1912">C3724+D3724</f>
        <v>0</v>
      </c>
      <c r="F3724" s="15"/>
      <c r="G3724" s="15"/>
      <c r="H3724" s="16"/>
      <c r="I3724" s="100">
        <f t="shared" si="1876"/>
        <v>0</v>
      </c>
    </row>
    <row r="3725" spans="1:11" s="3" customFormat="1" hidden="1" x14ac:dyDescent="0.2">
      <c r="A3725" s="8" t="s">
        <v>115</v>
      </c>
      <c r="B3725" s="144" t="s">
        <v>116</v>
      </c>
      <c r="C3725" s="10">
        <v>0</v>
      </c>
      <c r="D3725" s="10"/>
      <c r="E3725" s="10">
        <f t="shared" si="1912"/>
        <v>0</v>
      </c>
      <c r="F3725" s="10"/>
      <c r="G3725" s="10"/>
      <c r="H3725" s="11"/>
      <c r="I3725" s="100">
        <f t="shared" si="1876"/>
        <v>0</v>
      </c>
      <c r="J3725" s="3">
        <v>0.02</v>
      </c>
      <c r="K3725" s="3">
        <v>0.13</v>
      </c>
    </row>
    <row r="3726" spans="1:11" s="3" customFormat="1" hidden="1" x14ac:dyDescent="0.2">
      <c r="A3726" s="8" t="s">
        <v>107</v>
      </c>
      <c r="B3726" s="144" t="s">
        <v>117</v>
      </c>
      <c r="C3726" s="10">
        <v>0</v>
      </c>
      <c r="D3726" s="10"/>
      <c r="E3726" s="10">
        <f t="shared" si="1912"/>
        <v>0</v>
      </c>
      <c r="F3726" s="10"/>
      <c r="G3726" s="10"/>
      <c r="H3726" s="11"/>
      <c r="I3726" s="100">
        <f t="shared" si="1876"/>
        <v>0</v>
      </c>
      <c r="J3726" s="3">
        <v>0.85</v>
      </c>
    </row>
    <row r="3727" spans="1:11" s="3" customFormat="1" hidden="1" x14ac:dyDescent="0.2">
      <c r="A3727" s="8" t="s">
        <v>109</v>
      </c>
      <c r="B3727" s="145" t="s">
        <v>118</v>
      </c>
      <c r="C3727" s="10">
        <v>0</v>
      </c>
      <c r="D3727" s="10"/>
      <c r="E3727" s="10">
        <f t="shared" si="1912"/>
        <v>0</v>
      </c>
      <c r="F3727" s="10"/>
      <c r="G3727" s="10"/>
      <c r="H3727" s="11"/>
      <c r="I3727" s="100">
        <f t="shared" ref="I3727:I3790" si="1913">SUM(E3727:H3727)</f>
        <v>0</v>
      </c>
    </row>
    <row r="3728" spans="1:11" s="3" customFormat="1" hidden="1" x14ac:dyDescent="0.2">
      <c r="A3728" s="29" t="s">
        <v>54</v>
      </c>
      <c r="B3728" s="30" t="s">
        <v>55</v>
      </c>
      <c r="C3728" s="15">
        <v>0</v>
      </c>
      <c r="D3728" s="15">
        <f t="shared" ref="D3728:H3728" si="1914">SUM(D3732,D3733,D3734)</f>
        <v>0</v>
      </c>
      <c r="E3728" s="15">
        <f t="shared" si="1914"/>
        <v>0</v>
      </c>
      <c r="F3728" s="15">
        <f t="shared" si="1914"/>
        <v>0</v>
      </c>
      <c r="G3728" s="15">
        <f t="shared" si="1914"/>
        <v>0</v>
      </c>
      <c r="H3728" s="16">
        <f t="shared" si="1914"/>
        <v>0</v>
      </c>
      <c r="I3728" s="100">
        <f t="shared" si="1913"/>
        <v>0</v>
      </c>
    </row>
    <row r="3729" spans="1:9" s="3" customFormat="1" hidden="1" x14ac:dyDescent="0.2">
      <c r="A3729" s="35" t="s">
        <v>45</v>
      </c>
      <c r="B3729" s="30"/>
      <c r="C3729" s="15"/>
      <c r="D3729" s="15"/>
      <c r="E3729" s="15"/>
      <c r="F3729" s="15"/>
      <c r="G3729" s="15"/>
      <c r="H3729" s="16"/>
      <c r="I3729" s="100">
        <f t="shared" si="1913"/>
        <v>0</v>
      </c>
    </row>
    <row r="3730" spans="1:9" s="3" customFormat="1" hidden="1" x14ac:dyDescent="0.2">
      <c r="A3730" s="33" t="s">
        <v>46</v>
      </c>
      <c r="B3730" s="34"/>
      <c r="C3730" s="15">
        <v>0</v>
      </c>
      <c r="D3730" s="15">
        <f t="shared" ref="D3730:H3730" si="1915">D3732+D3733+D3734-D3731</f>
        <v>0</v>
      </c>
      <c r="E3730" s="15">
        <f t="shared" si="1915"/>
        <v>0</v>
      </c>
      <c r="F3730" s="15">
        <f t="shared" si="1915"/>
        <v>0</v>
      </c>
      <c r="G3730" s="15">
        <f t="shared" si="1915"/>
        <v>0</v>
      </c>
      <c r="H3730" s="16">
        <f t="shared" si="1915"/>
        <v>0</v>
      </c>
      <c r="I3730" s="100">
        <f t="shared" si="1913"/>
        <v>0</v>
      </c>
    </row>
    <row r="3731" spans="1:9" s="3" customFormat="1" hidden="1" x14ac:dyDescent="0.2">
      <c r="A3731" s="33" t="s">
        <v>47</v>
      </c>
      <c r="B3731" s="34"/>
      <c r="C3731" s="15">
        <v>0</v>
      </c>
      <c r="D3731" s="15"/>
      <c r="E3731" s="15">
        <f t="shared" ref="E3731:E3734" si="1916">C3731+D3731</f>
        <v>0</v>
      </c>
      <c r="F3731" s="15"/>
      <c r="G3731" s="15"/>
      <c r="H3731" s="16"/>
      <c r="I3731" s="100">
        <f t="shared" si="1913"/>
        <v>0</v>
      </c>
    </row>
    <row r="3732" spans="1:9" s="3" customFormat="1" hidden="1" x14ac:dyDescent="0.2">
      <c r="A3732" s="8" t="s">
        <v>48</v>
      </c>
      <c r="B3732" s="145" t="s">
        <v>56</v>
      </c>
      <c r="C3732" s="10">
        <v>0</v>
      </c>
      <c r="D3732" s="10"/>
      <c r="E3732" s="10">
        <f t="shared" si="1916"/>
        <v>0</v>
      </c>
      <c r="F3732" s="10"/>
      <c r="G3732" s="10"/>
      <c r="H3732" s="11"/>
      <c r="I3732" s="100">
        <f t="shared" si="1913"/>
        <v>0</v>
      </c>
    </row>
    <row r="3733" spans="1:9" s="3" customFormat="1" hidden="1" x14ac:dyDescent="0.2">
      <c r="A3733" s="8" t="s">
        <v>50</v>
      </c>
      <c r="B3733" s="145" t="s">
        <v>57</v>
      </c>
      <c r="C3733" s="10">
        <v>0</v>
      </c>
      <c r="D3733" s="10"/>
      <c r="E3733" s="10">
        <f t="shared" si="1916"/>
        <v>0</v>
      </c>
      <c r="F3733" s="10"/>
      <c r="G3733" s="10"/>
      <c r="H3733" s="11"/>
      <c r="I3733" s="100">
        <f t="shared" si="1913"/>
        <v>0</v>
      </c>
    </row>
    <row r="3734" spans="1:9" s="3" customFormat="1" hidden="1" x14ac:dyDescent="0.2">
      <c r="A3734" s="8" t="s">
        <v>52</v>
      </c>
      <c r="B3734" s="145" t="s">
        <v>58</v>
      </c>
      <c r="C3734" s="10">
        <v>0</v>
      </c>
      <c r="D3734" s="10"/>
      <c r="E3734" s="10">
        <f t="shared" si="1916"/>
        <v>0</v>
      </c>
      <c r="F3734" s="10"/>
      <c r="G3734" s="10"/>
      <c r="H3734" s="11"/>
      <c r="I3734" s="100">
        <f t="shared" si="1913"/>
        <v>0</v>
      </c>
    </row>
    <row r="3735" spans="1:9" s="3" customFormat="1" hidden="1" x14ac:dyDescent="0.2">
      <c r="A3735" s="29" t="s">
        <v>59</v>
      </c>
      <c r="B3735" s="36" t="s">
        <v>60</v>
      </c>
      <c r="C3735" s="15">
        <v>0</v>
      </c>
      <c r="D3735" s="15">
        <f t="shared" ref="D3735:H3735" si="1917">SUM(D3739,D3740,D3741)</f>
        <v>0</v>
      </c>
      <c r="E3735" s="15">
        <f t="shared" si="1917"/>
        <v>0</v>
      </c>
      <c r="F3735" s="15">
        <f t="shared" si="1917"/>
        <v>0</v>
      </c>
      <c r="G3735" s="15">
        <f t="shared" si="1917"/>
        <v>0</v>
      </c>
      <c r="H3735" s="16">
        <f t="shared" si="1917"/>
        <v>0</v>
      </c>
      <c r="I3735" s="100">
        <f t="shared" si="1913"/>
        <v>0</v>
      </c>
    </row>
    <row r="3736" spans="1:9" s="3" customFormat="1" hidden="1" x14ac:dyDescent="0.2">
      <c r="A3736" s="35" t="s">
        <v>45</v>
      </c>
      <c r="B3736" s="36"/>
      <c r="C3736" s="15"/>
      <c r="D3736" s="15"/>
      <c r="E3736" s="15"/>
      <c r="F3736" s="15"/>
      <c r="G3736" s="15"/>
      <c r="H3736" s="16"/>
      <c r="I3736" s="100">
        <f t="shared" si="1913"/>
        <v>0</v>
      </c>
    </row>
    <row r="3737" spans="1:9" s="3" customFormat="1" hidden="1" x14ac:dyDescent="0.2">
      <c r="A3737" s="33" t="s">
        <v>46</v>
      </c>
      <c r="B3737" s="34"/>
      <c r="C3737" s="15">
        <v>0</v>
      </c>
      <c r="D3737" s="15">
        <f t="shared" ref="D3737:H3737" si="1918">D3739+D3740+D3741-D3738</f>
        <v>0</v>
      </c>
      <c r="E3737" s="15">
        <f t="shared" si="1918"/>
        <v>0</v>
      </c>
      <c r="F3737" s="15">
        <f t="shared" si="1918"/>
        <v>0</v>
      </c>
      <c r="G3737" s="15">
        <f t="shared" si="1918"/>
        <v>0</v>
      </c>
      <c r="H3737" s="16">
        <f t="shared" si="1918"/>
        <v>0</v>
      </c>
      <c r="I3737" s="100">
        <f t="shared" si="1913"/>
        <v>0</v>
      </c>
    </row>
    <row r="3738" spans="1:9" s="3" customFormat="1" hidden="1" x14ac:dyDescent="0.2">
      <c r="A3738" s="33" t="s">
        <v>47</v>
      </c>
      <c r="B3738" s="34"/>
      <c r="C3738" s="15">
        <v>0</v>
      </c>
      <c r="D3738" s="15"/>
      <c r="E3738" s="15">
        <f t="shared" ref="E3738:E3741" si="1919">C3738+D3738</f>
        <v>0</v>
      </c>
      <c r="F3738" s="15"/>
      <c r="G3738" s="15"/>
      <c r="H3738" s="16"/>
      <c r="I3738" s="100">
        <f t="shared" si="1913"/>
        <v>0</v>
      </c>
    </row>
    <row r="3739" spans="1:9" s="3" customFormat="1" hidden="1" x14ac:dyDescent="0.2">
      <c r="A3739" s="8" t="s">
        <v>48</v>
      </c>
      <c r="B3739" s="145" t="s">
        <v>61</v>
      </c>
      <c r="C3739" s="10">
        <v>0</v>
      </c>
      <c r="D3739" s="10"/>
      <c r="E3739" s="10">
        <f t="shared" si="1919"/>
        <v>0</v>
      </c>
      <c r="F3739" s="10"/>
      <c r="G3739" s="10"/>
      <c r="H3739" s="11"/>
      <c r="I3739" s="100">
        <f t="shared" si="1913"/>
        <v>0</v>
      </c>
    </row>
    <row r="3740" spans="1:9" s="3" customFormat="1" hidden="1" x14ac:dyDescent="0.2">
      <c r="A3740" s="8" t="s">
        <v>50</v>
      </c>
      <c r="B3740" s="145" t="s">
        <v>62</v>
      </c>
      <c r="C3740" s="10">
        <v>0</v>
      </c>
      <c r="D3740" s="10"/>
      <c r="E3740" s="10">
        <f t="shared" si="1919"/>
        <v>0</v>
      </c>
      <c r="F3740" s="10"/>
      <c r="G3740" s="10"/>
      <c r="H3740" s="11"/>
      <c r="I3740" s="100">
        <f t="shared" si="1913"/>
        <v>0</v>
      </c>
    </row>
    <row r="3741" spans="1:9" s="3" customFormat="1" hidden="1" x14ac:dyDescent="0.2">
      <c r="A3741" s="8" t="s">
        <v>52</v>
      </c>
      <c r="B3741" s="145" t="s">
        <v>63</v>
      </c>
      <c r="C3741" s="10">
        <v>0</v>
      </c>
      <c r="D3741" s="10"/>
      <c r="E3741" s="10">
        <f t="shared" si="1919"/>
        <v>0</v>
      </c>
      <c r="F3741" s="10"/>
      <c r="G3741" s="10"/>
      <c r="H3741" s="11"/>
      <c r="I3741" s="100">
        <f t="shared" si="1913"/>
        <v>0</v>
      </c>
    </row>
    <row r="3742" spans="1:9" s="3" customFormat="1" hidden="1" x14ac:dyDescent="0.2">
      <c r="A3742" s="37"/>
      <c r="B3742" s="24"/>
      <c r="C3742" s="10"/>
      <c r="D3742" s="10"/>
      <c r="E3742" s="10"/>
      <c r="F3742" s="10"/>
      <c r="G3742" s="10"/>
      <c r="H3742" s="11"/>
      <c r="I3742" s="100">
        <f t="shared" si="1913"/>
        <v>0</v>
      </c>
    </row>
    <row r="3743" spans="1:9" s="3" customFormat="1" hidden="1" x14ac:dyDescent="0.2">
      <c r="A3743" s="29" t="s">
        <v>119</v>
      </c>
      <c r="B3743" s="30">
        <v>71</v>
      </c>
      <c r="C3743" s="15">
        <v>0</v>
      </c>
      <c r="D3743" s="15">
        <f t="shared" ref="D3743:H3743" si="1920">SUM(D3744)</f>
        <v>0</v>
      </c>
      <c r="E3743" s="15">
        <f t="shared" si="1920"/>
        <v>0</v>
      </c>
      <c r="F3743" s="15">
        <f t="shared" si="1920"/>
        <v>0</v>
      </c>
      <c r="G3743" s="15">
        <f t="shared" si="1920"/>
        <v>0</v>
      </c>
      <c r="H3743" s="16">
        <f t="shared" si="1920"/>
        <v>0</v>
      </c>
      <c r="I3743" s="100">
        <f t="shared" si="1913"/>
        <v>0</v>
      </c>
    </row>
    <row r="3744" spans="1:9" s="3" customFormat="1" hidden="1" x14ac:dyDescent="0.2">
      <c r="A3744" s="19" t="s">
        <v>120</v>
      </c>
      <c r="B3744" s="143" t="s">
        <v>121</v>
      </c>
      <c r="C3744" s="10">
        <v>0</v>
      </c>
      <c r="D3744" s="10"/>
      <c r="E3744" s="10">
        <f>C3744+D3744</f>
        <v>0</v>
      </c>
      <c r="F3744" s="10"/>
      <c r="G3744" s="10"/>
      <c r="H3744" s="11"/>
      <c r="I3744" s="100">
        <f t="shared" si="1913"/>
        <v>0</v>
      </c>
    </row>
    <row r="3745" spans="1:9" s="3" customFormat="1" hidden="1" x14ac:dyDescent="0.2">
      <c r="A3745" s="37"/>
      <c r="B3745" s="24"/>
      <c r="C3745" s="10"/>
      <c r="D3745" s="10"/>
      <c r="E3745" s="10"/>
      <c r="F3745" s="10"/>
      <c r="G3745" s="10"/>
      <c r="H3745" s="11"/>
      <c r="I3745" s="100">
        <f t="shared" si="1913"/>
        <v>0</v>
      </c>
    </row>
    <row r="3746" spans="1:9" s="3" customFormat="1" hidden="1" x14ac:dyDescent="0.2">
      <c r="A3746" s="17" t="s">
        <v>64</v>
      </c>
      <c r="B3746" s="36" t="s">
        <v>65</v>
      </c>
      <c r="C3746" s="15">
        <v>0</v>
      </c>
      <c r="D3746" s="15"/>
      <c r="E3746" s="15">
        <f>C3746+D3746</f>
        <v>0</v>
      </c>
      <c r="F3746" s="15"/>
      <c r="G3746" s="15"/>
      <c r="H3746" s="16"/>
      <c r="I3746" s="100">
        <f t="shared" si="1913"/>
        <v>0</v>
      </c>
    </row>
    <row r="3747" spans="1:9" s="3" customFormat="1" hidden="1" x14ac:dyDescent="0.2">
      <c r="A3747" s="37"/>
      <c r="B3747" s="24"/>
      <c r="C3747" s="10"/>
      <c r="D3747" s="10"/>
      <c r="E3747" s="10"/>
      <c r="F3747" s="10"/>
      <c r="G3747" s="10"/>
      <c r="H3747" s="11"/>
      <c r="I3747" s="100">
        <f t="shared" si="1913"/>
        <v>0</v>
      </c>
    </row>
    <row r="3748" spans="1:9" s="3" customFormat="1" hidden="1" x14ac:dyDescent="0.2">
      <c r="A3748" s="17" t="s">
        <v>66</v>
      </c>
      <c r="B3748" s="36"/>
      <c r="C3748" s="15">
        <v>0</v>
      </c>
      <c r="D3748" s="15">
        <f t="shared" ref="D3748:H3748" si="1921">D3695-D3716</f>
        <v>0</v>
      </c>
      <c r="E3748" s="15">
        <f t="shared" si="1921"/>
        <v>0</v>
      </c>
      <c r="F3748" s="15">
        <f t="shared" si="1921"/>
        <v>0</v>
      </c>
      <c r="G3748" s="15">
        <f t="shared" si="1921"/>
        <v>0</v>
      </c>
      <c r="H3748" s="16">
        <f t="shared" si="1921"/>
        <v>0</v>
      </c>
      <c r="I3748" s="100">
        <f t="shared" si="1913"/>
        <v>0</v>
      </c>
    </row>
    <row r="3749" spans="1:9" s="3" customFormat="1" hidden="1" x14ac:dyDescent="0.2">
      <c r="A3749" s="23"/>
      <c r="B3749" s="24"/>
      <c r="C3749" s="10"/>
      <c r="D3749" s="10"/>
      <c r="E3749" s="10"/>
      <c r="F3749" s="10"/>
      <c r="G3749" s="10"/>
      <c r="H3749" s="11"/>
      <c r="I3749" s="100">
        <f t="shared" si="1913"/>
        <v>0</v>
      </c>
    </row>
    <row r="3750" spans="1:9" s="1" customFormat="1" ht="25.5" hidden="1" x14ac:dyDescent="0.2">
      <c r="A3750" s="47" t="s">
        <v>98</v>
      </c>
      <c r="B3750" s="48"/>
      <c r="C3750" s="49">
        <v>0</v>
      </c>
      <c r="D3750" s="49">
        <f t="shared" ref="D3750:H3750" si="1922">D3751</f>
        <v>0</v>
      </c>
      <c r="E3750" s="49">
        <f t="shared" si="1922"/>
        <v>0</v>
      </c>
      <c r="F3750" s="49">
        <f t="shared" si="1922"/>
        <v>0</v>
      </c>
      <c r="G3750" s="49">
        <f t="shared" si="1922"/>
        <v>0</v>
      </c>
      <c r="H3750" s="50">
        <f t="shared" si="1922"/>
        <v>0</v>
      </c>
      <c r="I3750" s="100">
        <f t="shared" si="1913"/>
        <v>0</v>
      </c>
    </row>
    <row r="3751" spans="1:9" s="3" customFormat="1" hidden="1" x14ac:dyDescent="0.2">
      <c r="A3751" s="39" t="s">
        <v>71</v>
      </c>
      <c r="B3751" s="40"/>
      <c r="C3751" s="41">
        <v>0</v>
      </c>
      <c r="D3751" s="41">
        <f t="shared" ref="D3751:H3751" si="1923">SUM(D3752,D3753,D3754,D3758)</f>
        <v>0</v>
      </c>
      <c r="E3751" s="41">
        <f t="shared" si="1923"/>
        <v>0</v>
      </c>
      <c r="F3751" s="41">
        <f t="shared" si="1923"/>
        <v>0</v>
      </c>
      <c r="G3751" s="41">
        <f t="shared" si="1923"/>
        <v>0</v>
      </c>
      <c r="H3751" s="42">
        <f t="shared" si="1923"/>
        <v>0</v>
      </c>
      <c r="I3751" s="100">
        <f t="shared" si="1913"/>
        <v>0</v>
      </c>
    </row>
    <row r="3752" spans="1:9" s="3" customFormat="1" hidden="1" x14ac:dyDescent="0.2">
      <c r="A3752" s="8" t="s">
        <v>72</v>
      </c>
      <c r="B3752" s="9"/>
      <c r="C3752" s="10">
        <v>0</v>
      </c>
      <c r="D3752" s="10"/>
      <c r="E3752" s="10">
        <f>SUM(C3752,D3752)</f>
        <v>0</v>
      </c>
      <c r="F3752" s="10"/>
      <c r="G3752" s="10"/>
      <c r="H3752" s="11"/>
      <c r="I3752" s="100">
        <f t="shared" si="1913"/>
        <v>0</v>
      </c>
    </row>
    <row r="3753" spans="1:9" s="3" customFormat="1" ht="25.5" hidden="1" x14ac:dyDescent="0.2">
      <c r="A3753" s="8" t="s">
        <v>136</v>
      </c>
      <c r="B3753" s="12"/>
      <c r="C3753" s="10">
        <v>0</v>
      </c>
      <c r="D3753" s="10"/>
      <c r="E3753" s="10">
        <f t="shared" ref="E3753:E3757" si="1924">SUM(C3753,D3753)</f>
        <v>0</v>
      </c>
      <c r="F3753" s="10"/>
      <c r="G3753" s="10"/>
      <c r="H3753" s="11"/>
      <c r="I3753" s="100">
        <f t="shared" si="1913"/>
        <v>0</v>
      </c>
    </row>
    <row r="3754" spans="1:9" s="3" customFormat="1" hidden="1" x14ac:dyDescent="0.2">
      <c r="A3754" s="13" t="s">
        <v>123</v>
      </c>
      <c r="B3754" s="14" t="s">
        <v>104</v>
      </c>
      <c r="C3754" s="15">
        <v>0</v>
      </c>
      <c r="D3754" s="15">
        <f>SUM(D3755:D3757)</f>
        <v>0</v>
      </c>
      <c r="E3754" s="15">
        <f t="shared" si="1924"/>
        <v>0</v>
      </c>
      <c r="F3754" s="15">
        <f t="shared" ref="F3754:H3754" si="1925">SUM(F3755:F3757)</f>
        <v>0</v>
      </c>
      <c r="G3754" s="15">
        <f t="shared" si="1925"/>
        <v>0</v>
      </c>
      <c r="H3754" s="16">
        <f t="shared" si="1925"/>
        <v>0</v>
      </c>
      <c r="I3754" s="100">
        <f t="shared" si="1913"/>
        <v>0</v>
      </c>
    </row>
    <row r="3755" spans="1:9" s="3" customFormat="1" hidden="1" x14ac:dyDescent="0.2">
      <c r="A3755" s="121" t="s">
        <v>105</v>
      </c>
      <c r="B3755" s="9" t="s">
        <v>106</v>
      </c>
      <c r="C3755" s="10">
        <v>0</v>
      </c>
      <c r="D3755" s="10"/>
      <c r="E3755" s="10">
        <f t="shared" si="1924"/>
        <v>0</v>
      </c>
      <c r="F3755" s="10"/>
      <c r="G3755" s="10"/>
      <c r="H3755" s="11"/>
      <c r="I3755" s="100">
        <f t="shared" si="1913"/>
        <v>0</v>
      </c>
    </row>
    <row r="3756" spans="1:9" s="3" customFormat="1" hidden="1" x14ac:dyDescent="0.2">
      <c r="A3756" s="121" t="s">
        <v>107</v>
      </c>
      <c r="B3756" s="9" t="s">
        <v>108</v>
      </c>
      <c r="C3756" s="10">
        <v>0</v>
      </c>
      <c r="D3756" s="10"/>
      <c r="E3756" s="10">
        <f t="shared" si="1924"/>
        <v>0</v>
      </c>
      <c r="F3756" s="10"/>
      <c r="G3756" s="10"/>
      <c r="H3756" s="11"/>
      <c r="I3756" s="100">
        <f t="shared" si="1913"/>
        <v>0</v>
      </c>
    </row>
    <row r="3757" spans="1:9" s="3" customFormat="1" hidden="1" x14ac:dyDescent="0.2">
      <c r="A3757" s="121" t="s">
        <v>109</v>
      </c>
      <c r="B3757" s="9" t="s">
        <v>110</v>
      </c>
      <c r="C3757" s="10">
        <v>0</v>
      </c>
      <c r="D3757" s="10"/>
      <c r="E3757" s="10">
        <f t="shared" si="1924"/>
        <v>0</v>
      </c>
      <c r="F3757" s="10"/>
      <c r="G3757" s="10"/>
      <c r="H3757" s="11"/>
      <c r="I3757" s="100">
        <f t="shared" si="1913"/>
        <v>0</v>
      </c>
    </row>
    <row r="3758" spans="1:9" s="3" customFormat="1" ht="25.5" hidden="1" x14ac:dyDescent="0.2">
      <c r="A3758" s="13" t="s">
        <v>13</v>
      </c>
      <c r="B3758" s="14" t="s">
        <v>14</v>
      </c>
      <c r="C3758" s="15">
        <v>0</v>
      </c>
      <c r="D3758" s="15">
        <f t="shared" ref="D3758:H3758" si="1926">SUM(D3759,D3763,D3767)</f>
        <v>0</v>
      </c>
      <c r="E3758" s="15">
        <f t="shared" si="1926"/>
        <v>0</v>
      </c>
      <c r="F3758" s="15">
        <f t="shared" si="1926"/>
        <v>0</v>
      </c>
      <c r="G3758" s="15">
        <f t="shared" si="1926"/>
        <v>0</v>
      </c>
      <c r="H3758" s="16">
        <f t="shared" si="1926"/>
        <v>0</v>
      </c>
      <c r="I3758" s="100">
        <f t="shared" si="1913"/>
        <v>0</v>
      </c>
    </row>
    <row r="3759" spans="1:9" s="3" customFormat="1" hidden="1" x14ac:dyDescent="0.2">
      <c r="A3759" s="17" t="s">
        <v>15</v>
      </c>
      <c r="B3759" s="18" t="s">
        <v>16</v>
      </c>
      <c r="C3759" s="15">
        <v>0</v>
      </c>
      <c r="D3759" s="15">
        <f t="shared" ref="D3759:H3759" si="1927">SUM(D3760:D3762)</f>
        <v>0</v>
      </c>
      <c r="E3759" s="15">
        <f t="shared" si="1927"/>
        <v>0</v>
      </c>
      <c r="F3759" s="15">
        <f t="shared" si="1927"/>
        <v>0</v>
      </c>
      <c r="G3759" s="15">
        <f t="shared" si="1927"/>
        <v>0</v>
      </c>
      <c r="H3759" s="16">
        <f t="shared" si="1927"/>
        <v>0</v>
      </c>
      <c r="I3759" s="100">
        <f t="shared" si="1913"/>
        <v>0</v>
      </c>
    </row>
    <row r="3760" spans="1:9" s="3" customFormat="1" hidden="1" x14ac:dyDescent="0.2">
      <c r="A3760" s="19" t="s">
        <v>17</v>
      </c>
      <c r="B3760" s="20" t="s">
        <v>18</v>
      </c>
      <c r="C3760" s="10">
        <v>0</v>
      </c>
      <c r="D3760" s="10"/>
      <c r="E3760" s="10">
        <f t="shared" ref="E3760:E3762" si="1928">SUM(C3760,D3760)</f>
        <v>0</v>
      </c>
      <c r="F3760" s="10"/>
      <c r="G3760" s="10"/>
      <c r="H3760" s="11"/>
      <c r="I3760" s="100">
        <f t="shared" si="1913"/>
        <v>0</v>
      </c>
    </row>
    <row r="3761" spans="1:9" s="3" customFormat="1" hidden="1" x14ac:dyDescent="0.2">
      <c r="A3761" s="19" t="s">
        <v>19</v>
      </c>
      <c r="B3761" s="21" t="s">
        <v>20</v>
      </c>
      <c r="C3761" s="10">
        <v>0</v>
      </c>
      <c r="D3761" s="10"/>
      <c r="E3761" s="10">
        <f t="shared" si="1928"/>
        <v>0</v>
      </c>
      <c r="F3761" s="10"/>
      <c r="G3761" s="10"/>
      <c r="H3761" s="11"/>
      <c r="I3761" s="100">
        <f t="shared" si="1913"/>
        <v>0</v>
      </c>
    </row>
    <row r="3762" spans="1:9" s="3" customFormat="1" hidden="1" x14ac:dyDescent="0.2">
      <c r="A3762" s="19" t="s">
        <v>21</v>
      </c>
      <c r="B3762" s="21" t="s">
        <v>22</v>
      </c>
      <c r="C3762" s="10">
        <v>0</v>
      </c>
      <c r="D3762" s="10"/>
      <c r="E3762" s="10">
        <f t="shared" si="1928"/>
        <v>0</v>
      </c>
      <c r="F3762" s="10"/>
      <c r="G3762" s="10"/>
      <c r="H3762" s="11"/>
      <c r="I3762" s="100">
        <f t="shared" si="1913"/>
        <v>0</v>
      </c>
    </row>
    <row r="3763" spans="1:9" s="3" customFormat="1" hidden="1" x14ac:dyDescent="0.2">
      <c r="A3763" s="17" t="s">
        <v>23</v>
      </c>
      <c r="B3763" s="22" t="s">
        <v>24</v>
      </c>
      <c r="C3763" s="15">
        <v>0</v>
      </c>
      <c r="D3763" s="15">
        <f t="shared" ref="D3763:H3763" si="1929">SUM(D3764:D3766)</f>
        <v>0</v>
      </c>
      <c r="E3763" s="15">
        <f t="shared" si="1929"/>
        <v>0</v>
      </c>
      <c r="F3763" s="15">
        <f t="shared" si="1929"/>
        <v>0</v>
      </c>
      <c r="G3763" s="15">
        <f t="shared" si="1929"/>
        <v>0</v>
      </c>
      <c r="H3763" s="16">
        <f t="shared" si="1929"/>
        <v>0</v>
      </c>
      <c r="I3763" s="100">
        <f t="shared" si="1913"/>
        <v>0</v>
      </c>
    </row>
    <row r="3764" spans="1:9" s="3" customFormat="1" hidden="1" x14ac:dyDescent="0.2">
      <c r="A3764" s="19" t="s">
        <v>17</v>
      </c>
      <c r="B3764" s="21" t="s">
        <v>25</v>
      </c>
      <c r="C3764" s="10">
        <v>0</v>
      </c>
      <c r="D3764" s="10"/>
      <c r="E3764" s="10">
        <f t="shared" ref="E3764:E3766" si="1930">SUM(C3764,D3764)</f>
        <v>0</v>
      </c>
      <c r="F3764" s="10"/>
      <c r="G3764" s="10"/>
      <c r="H3764" s="11"/>
      <c r="I3764" s="100">
        <f t="shared" si="1913"/>
        <v>0</v>
      </c>
    </row>
    <row r="3765" spans="1:9" s="3" customFormat="1" hidden="1" x14ac:dyDescent="0.2">
      <c r="A3765" s="19" t="s">
        <v>19</v>
      </c>
      <c r="B3765" s="21" t="s">
        <v>26</v>
      </c>
      <c r="C3765" s="10">
        <v>0</v>
      </c>
      <c r="D3765" s="10"/>
      <c r="E3765" s="10">
        <f t="shared" si="1930"/>
        <v>0</v>
      </c>
      <c r="F3765" s="10"/>
      <c r="G3765" s="10"/>
      <c r="H3765" s="11"/>
      <c r="I3765" s="100">
        <f t="shared" si="1913"/>
        <v>0</v>
      </c>
    </row>
    <row r="3766" spans="1:9" s="3" customFormat="1" hidden="1" x14ac:dyDescent="0.2">
      <c r="A3766" s="19" t="s">
        <v>21</v>
      </c>
      <c r="B3766" s="21" t="s">
        <v>27</v>
      </c>
      <c r="C3766" s="10">
        <v>0</v>
      </c>
      <c r="D3766" s="10"/>
      <c r="E3766" s="10">
        <f t="shared" si="1930"/>
        <v>0</v>
      </c>
      <c r="F3766" s="10"/>
      <c r="G3766" s="10"/>
      <c r="H3766" s="11"/>
      <c r="I3766" s="100">
        <f t="shared" si="1913"/>
        <v>0</v>
      </c>
    </row>
    <row r="3767" spans="1:9" s="3" customFormat="1" hidden="1" x14ac:dyDescent="0.2">
      <c r="A3767" s="17" t="s">
        <v>28</v>
      </c>
      <c r="B3767" s="22" t="s">
        <v>29</v>
      </c>
      <c r="C3767" s="15">
        <v>0</v>
      </c>
      <c r="D3767" s="15">
        <f t="shared" ref="D3767:H3767" si="1931">SUM(D3768:D3770)</f>
        <v>0</v>
      </c>
      <c r="E3767" s="15">
        <f t="shared" si="1931"/>
        <v>0</v>
      </c>
      <c r="F3767" s="15">
        <f t="shared" si="1931"/>
        <v>0</v>
      </c>
      <c r="G3767" s="15">
        <f t="shared" si="1931"/>
        <v>0</v>
      </c>
      <c r="H3767" s="16">
        <f t="shared" si="1931"/>
        <v>0</v>
      </c>
      <c r="I3767" s="100">
        <f t="shared" si="1913"/>
        <v>0</v>
      </c>
    </row>
    <row r="3768" spans="1:9" s="3" customFormat="1" hidden="1" x14ac:dyDescent="0.2">
      <c r="A3768" s="19" t="s">
        <v>17</v>
      </c>
      <c r="B3768" s="21" t="s">
        <v>30</v>
      </c>
      <c r="C3768" s="10">
        <v>0</v>
      </c>
      <c r="D3768" s="10"/>
      <c r="E3768" s="10">
        <f t="shared" ref="E3768:E3770" si="1932">SUM(C3768,D3768)</f>
        <v>0</v>
      </c>
      <c r="F3768" s="10"/>
      <c r="G3768" s="10"/>
      <c r="H3768" s="11"/>
      <c r="I3768" s="100">
        <f t="shared" si="1913"/>
        <v>0</v>
      </c>
    </row>
    <row r="3769" spans="1:9" s="3" customFormat="1" hidden="1" x14ac:dyDescent="0.2">
      <c r="A3769" s="19" t="s">
        <v>19</v>
      </c>
      <c r="B3769" s="21" t="s">
        <v>31</v>
      </c>
      <c r="C3769" s="10">
        <v>0</v>
      </c>
      <c r="D3769" s="10"/>
      <c r="E3769" s="10">
        <f t="shared" si="1932"/>
        <v>0</v>
      </c>
      <c r="F3769" s="10"/>
      <c r="G3769" s="10"/>
      <c r="H3769" s="11"/>
      <c r="I3769" s="100">
        <f t="shared" si="1913"/>
        <v>0</v>
      </c>
    </row>
    <row r="3770" spans="1:9" s="3" customFormat="1" hidden="1" x14ac:dyDescent="0.2">
      <c r="A3770" s="19" t="s">
        <v>21</v>
      </c>
      <c r="B3770" s="21" t="s">
        <v>32</v>
      </c>
      <c r="C3770" s="10">
        <v>0</v>
      </c>
      <c r="D3770" s="10"/>
      <c r="E3770" s="10">
        <f t="shared" si="1932"/>
        <v>0</v>
      </c>
      <c r="F3770" s="10"/>
      <c r="G3770" s="10"/>
      <c r="H3770" s="11"/>
      <c r="I3770" s="100">
        <f t="shared" si="1913"/>
        <v>0</v>
      </c>
    </row>
    <row r="3771" spans="1:9" s="3" customFormat="1" hidden="1" x14ac:dyDescent="0.2">
      <c r="A3771" s="39" t="s">
        <v>69</v>
      </c>
      <c r="B3771" s="40"/>
      <c r="C3771" s="58">
        <v>0</v>
      </c>
      <c r="D3771" s="58">
        <f>SUM(D3772,D3775,D3801,D3798)</f>
        <v>0</v>
      </c>
      <c r="E3771" s="58">
        <f t="shared" ref="E3771:H3771" si="1933">SUM(E3772,E3775,E3801,E3798)</f>
        <v>0</v>
      </c>
      <c r="F3771" s="58">
        <f t="shared" si="1933"/>
        <v>0</v>
      </c>
      <c r="G3771" s="58">
        <f t="shared" si="1933"/>
        <v>0</v>
      </c>
      <c r="H3771" s="59">
        <f t="shared" si="1933"/>
        <v>0</v>
      </c>
      <c r="I3771" s="100">
        <f t="shared" si="1913"/>
        <v>0</v>
      </c>
    </row>
    <row r="3772" spans="1:9" s="3" customFormat="1" hidden="1" x14ac:dyDescent="0.2">
      <c r="A3772" s="29" t="s">
        <v>34</v>
      </c>
      <c r="B3772" s="30">
        <v>20</v>
      </c>
      <c r="C3772" s="15">
        <v>0</v>
      </c>
      <c r="D3772" s="15">
        <f t="shared" ref="D3772:H3772" si="1934">SUM(D3773)</f>
        <v>0</v>
      </c>
      <c r="E3772" s="15">
        <f t="shared" si="1934"/>
        <v>0</v>
      </c>
      <c r="F3772" s="15">
        <f t="shared" si="1934"/>
        <v>0</v>
      </c>
      <c r="G3772" s="15">
        <f t="shared" si="1934"/>
        <v>0</v>
      </c>
      <c r="H3772" s="16">
        <f t="shared" si="1934"/>
        <v>0</v>
      </c>
      <c r="I3772" s="100">
        <f t="shared" si="1913"/>
        <v>0</v>
      </c>
    </row>
    <row r="3773" spans="1:9" s="3" customFormat="1" hidden="1" x14ac:dyDescent="0.2">
      <c r="A3773" s="19" t="s">
        <v>37</v>
      </c>
      <c r="B3773" s="143" t="s">
        <v>38</v>
      </c>
      <c r="C3773" s="10">
        <v>0</v>
      </c>
      <c r="D3773" s="10"/>
      <c r="E3773" s="10">
        <f>C3773+D3773</f>
        <v>0</v>
      </c>
      <c r="F3773" s="10"/>
      <c r="G3773" s="10"/>
      <c r="H3773" s="11"/>
      <c r="I3773" s="100">
        <f t="shared" si="1913"/>
        <v>0</v>
      </c>
    </row>
    <row r="3774" spans="1:9" s="3" customFormat="1" hidden="1" x14ac:dyDescent="0.2">
      <c r="A3774" s="19"/>
      <c r="B3774" s="20"/>
      <c r="C3774" s="10"/>
      <c r="D3774" s="10"/>
      <c r="E3774" s="10"/>
      <c r="F3774" s="10"/>
      <c r="G3774" s="10"/>
      <c r="H3774" s="11"/>
      <c r="I3774" s="100">
        <f t="shared" si="1913"/>
        <v>0</v>
      </c>
    </row>
    <row r="3775" spans="1:9" s="3" customFormat="1" ht="25.5" hidden="1" x14ac:dyDescent="0.2">
      <c r="A3775" s="146" t="s">
        <v>113</v>
      </c>
      <c r="B3775" s="31">
        <v>60</v>
      </c>
      <c r="C3775" s="15">
        <v>0</v>
      </c>
      <c r="D3775" s="15">
        <f t="shared" ref="D3775:H3775" si="1935">SUM(D3776,D3783,D3790)</f>
        <v>0</v>
      </c>
      <c r="E3775" s="15">
        <f t="shared" si="1935"/>
        <v>0</v>
      </c>
      <c r="F3775" s="15">
        <f t="shared" si="1935"/>
        <v>0</v>
      </c>
      <c r="G3775" s="15">
        <f t="shared" si="1935"/>
        <v>0</v>
      </c>
      <c r="H3775" s="16">
        <f t="shared" si="1935"/>
        <v>0</v>
      </c>
      <c r="I3775" s="100">
        <f t="shared" si="1913"/>
        <v>0</v>
      </c>
    </row>
    <row r="3776" spans="1:9" s="3" customFormat="1" ht="25.5" hidden="1" x14ac:dyDescent="0.2">
      <c r="A3776" s="29" t="s">
        <v>114</v>
      </c>
      <c r="B3776" s="32">
        <v>60</v>
      </c>
      <c r="C3776" s="15">
        <v>0</v>
      </c>
      <c r="D3776" s="15">
        <f t="shared" ref="D3776:H3776" si="1936">SUM(D3780,D3781,D3782)</f>
        <v>0</v>
      </c>
      <c r="E3776" s="15">
        <f t="shared" si="1936"/>
        <v>0</v>
      </c>
      <c r="F3776" s="15">
        <f t="shared" si="1936"/>
        <v>0</v>
      </c>
      <c r="G3776" s="15">
        <f t="shared" si="1936"/>
        <v>0</v>
      </c>
      <c r="H3776" s="16">
        <f t="shared" si="1936"/>
        <v>0</v>
      </c>
      <c r="I3776" s="100">
        <f t="shared" si="1913"/>
        <v>0</v>
      </c>
    </row>
    <row r="3777" spans="1:9" s="3" customFormat="1" hidden="1" x14ac:dyDescent="0.2">
      <c r="A3777" s="33" t="s">
        <v>45</v>
      </c>
      <c r="B3777" s="34"/>
      <c r="C3777" s="15"/>
      <c r="D3777" s="15"/>
      <c r="E3777" s="15"/>
      <c r="F3777" s="15"/>
      <c r="G3777" s="15"/>
      <c r="H3777" s="16"/>
      <c r="I3777" s="100">
        <f t="shared" si="1913"/>
        <v>0</v>
      </c>
    </row>
    <row r="3778" spans="1:9" s="3" customFormat="1" hidden="1" x14ac:dyDescent="0.2">
      <c r="A3778" s="33" t="s">
        <v>46</v>
      </c>
      <c r="B3778" s="34"/>
      <c r="C3778" s="15">
        <v>0</v>
      </c>
      <c r="D3778" s="15">
        <f t="shared" ref="D3778:H3778" si="1937">D3780+D3781+D3782-D3779</f>
        <v>0</v>
      </c>
      <c r="E3778" s="15">
        <f t="shared" si="1937"/>
        <v>0</v>
      </c>
      <c r="F3778" s="15">
        <f t="shared" si="1937"/>
        <v>0</v>
      </c>
      <c r="G3778" s="15">
        <f t="shared" si="1937"/>
        <v>0</v>
      </c>
      <c r="H3778" s="16">
        <f t="shared" si="1937"/>
        <v>0</v>
      </c>
      <c r="I3778" s="100">
        <f t="shared" si="1913"/>
        <v>0</v>
      </c>
    </row>
    <row r="3779" spans="1:9" s="3" customFormat="1" hidden="1" x14ac:dyDescent="0.2">
      <c r="A3779" s="33" t="s">
        <v>47</v>
      </c>
      <c r="B3779" s="34"/>
      <c r="C3779" s="15">
        <v>0</v>
      </c>
      <c r="D3779" s="15"/>
      <c r="E3779" s="15">
        <f t="shared" ref="E3779:E3782" si="1938">C3779+D3779</f>
        <v>0</v>
      </c>
      <c r="F3779" s="15"/>
      <c r="G3779" s="15"/>
      <c r="H3779" s="16"/>
      <c r="I3779" s="100">
        <f t="shared" si="1913"/>
        <v>0</v>
      </c>
    </row>
    <row r="3780" spans="1:9" s="3" customFormat="1" hidden="1" x14ac:dyDescent="0.2">
      <c r="A3780" s="8" t="s">
        <v>115</v>
      </c>
      <c r="B3780" s="144" t="s">
        <v>116</v>
      </c>
      <c r="C3780" s="10">
        <v>0</v>
      </c>
      <c r="D3780" s="10"/>
      <c r="E3780" s="10">
        <f t="shared" si="1938"/>
        <v>0</v>
      </c>
      <c r="F3780" s="10"/>
      <c r="G3780" s="10"/>
      <c r="H3780" s="11"/>
      <c r="I3780" s="100">
        <f t="shared" si="1913"/>
        <v>0</v>
      </c>
    </row>
    <row r="3781" spans="1:9" s="3" customFormat="1" hidden="1" x14ac:dyDescent="0.2">
      <c r="A3781" s="8" t="s">
        <v>107</v>
      </c>
      <c r="B3781" s="144" t="s">
        <v>117</v>
      </c>
      <c r="C3781" s="10">
        <v>0</v>
      </c>
      <c r="D3781" s="10"/>
      <c r="E3781" s="10">
        <f t="shared" si="1938"/>
        <v>0</v>
      </c>
      <c r="F3781" s="10"/>
      <c r="G3781" s="10"/>
      <c r="H3781" s="11"/>
      <c r="I3781" s="100">
        <f t="shared" si="1913"/>
        <v>0</v>
      </c>
    </row>
    <row r="3782" spans="1:9" s="3" customFormat="1" hidden="1" x14ac:dyDescent="0.2">
      <c r="A3782" s="8" t="s">
        <v>109</v>
      </c>
      <c r="B3782" s="145" t="s">
        <v>118</v>
      </c>
      <c r="C3782" s="10">
        <v>0</v>
      </c>
      <c r="D3782" s="10"/>
      <c r="E3782" s="10">
        <f t="shared" si="1938"/>
        <v>0</v>
      </c>
      <c r="F3782" s="10"/>
      <c r="G3782" s="10"/>
      <c r="H3782" s="11"/>
      <c r="I3782" s="100">
        <f t="shared" si="1913"/>
        <v>0</v>
      </c>
    </row>
    <row r="3783" spans="1:9" s="3" customFormat="1" hidden="1" x14ac:dyDescent="0.2">
      <c r="A3783" s="29" t="s">
        <v>54</v>
      </c>
      <c r="B3783" s="30" t="s">
        <v>55</v>
      </c>
      <c r="C3783" s="15">
        <v>0</v>
      </c>
      <c r="D3783" s="15">
        <f t="shared" ref="D3783:H3783" si="1939">SUM(D3787,D3788,D3789)</f>
        <v>0</v>
      </c>
      <c r="E3783" s="15">
        <f t="shared" si="1939"/>
        <v>0</v>
      </c>
      <c r="F3783" s="15">
        <f t="shared" si="1939"/>
        <v>0</v>
      </c>
      <c r="G3783" s="15">
        <f t="shared" si="1939"/>
        <v>0</v>
      </c>
      <c r="H3783" s="16">
        <f t="shared" si="1939"/>
        <v>0</v>
      </c>
      <c r="I3783" s="100">
        <f t="shared" si="1913"/>
        <v>0</v>
      </c>
    </row>
    <row r="3784" spans="1:9" s="3" customFormat="1" hidden="1" x14ac:dyDescent="0.2">
      <c r="A3784" s="35" t="s">
        <v>45</v>
      </c>
      <c r="B3784" s="30"/>
      <c r="C3784" s="15"/>
      <c r="D3784" s="15"/>
      <c r="E3784" s="15"/>
      <c r="F3784" s="15"/>
      <c r="G3784" s="15"/>
      <c r="H3784" s="16"/>
      <c r="I3784" s="100">
        <f t="shared" si="1913"/>
        <v>0</v>
      </c>
    </row>
    <row r="3785" spans="1:9" s="3" customFormat="1" hidden="1" x14ac:dyDescent="0.2">
      <c r="A3785" s="33" t="s">
        <v>46</v>
      </c>
      <c r="B3785" s="34"/>
      <c r="C3785" s="15">
        <v>0</v>
      </c>
      <c r="D3785" s="15">
        <f t="shared" ref="D3785:H3785" si="1940">D3787+D3788+D3789-D3786</f>
        <v>0</v>
      </c>
      <c r="E3785" s="15">
        <f t="shared" si="1940"/>
        <v>0</v>
      </c>
      <c r="F3785" s="15">
        <f t="shared" si="1940"/>
        <v>0</v>
      </c>
      <c r="G3785" s="15">
        <f t="shared" si="1940"/>
        <v>0</v>
      </c>
      <c r="H3785" s="16">
        <f t="shared" si="1940"/>
        <v>0</v>
      </c>
      <c r="I3785" s="100">
        <f t="shared" si="1913"/>
        <v>0</v>
      </c>
    </row>
    <row r="3786" spans="1:9" s="3" customFormat="1" hidden="1" x14ac:dyDescent="0.2">
      <c r="A3786" s="33" t="s">
        <v>47</v>
      </c>
      <c r="B3786" s="34"/>
      <c r="C3786" s="15">
        <v>0</v>
      </c>
      <c r="D3786" s="15"/>
      <c r="E3786" s="15">
        <f t="shared" ref="E3786:E3789" si="1941">C3786+D3786</f>
        <v>0</v>
      </c>
      <c r="F3786" s="15"/>
      <c r="G3786" s="15"/>
      <c r="H3786" s="16"/>
      <c r="I3786" s="100">
        <f t="shared" si="1913"/>
        <v>0</v>
      </c>
    </row>
    <row r="3787" spans="1:9" s="3" customFormat="1" hidden="1" x14ac:dyDescent="0.2">
      <c r="A3787" s="8" t="s">
        <v>48</v>
      </c>
      <c r="B3787" s="145" t="s">
        <v>56</v>
      </c>
      <c r="C3787" s="10">
        <v>0</v>
      </c>
      <c r="D3787" s="10"/>
      <c r="E3787" s="10">
        <f t="shared" si="1941"/>
        <v>0</v>
      </c>
      <c r="F3787" s="10"/>
      <c r="G3787" s="10"/>
      <c r="H3787" s="11"/>
      <c r="I3787" s="100">
        <f t="shared" si="1913"/>
        <v>0</v>
      </c>
    </row>
    <row r="3788" spans="1:9" s="3" customFormat="1" hidden="1" x14ac:dyDescent="0.2">
      <c r="A3788" s="8" t="s">
        <v>50</v>
      </c>
      <c r="B3788" s="145" t="s">
        <v>57</v>
      </c>
      <c r="C3788" s="10">
        <v>0</v>
      </c>
      <c r="D3788" s="10"/>
      <c r="E3788" s="10">
        <f t="shared" si="1941"/>
        <v>0</v>
      </c>
      <c r="F3788" s="10"/>
      <c r="G3788" s="10"/>
      <c r="H3788" s="11"/>
      <c r="I3788" s="100">
        <f t="shared" si="1913"/>
        <v>0</v>
      </c>
    </row>
    <row r="3789" spans="1:9" s="3" customFormat="1" hidden="1" x14ac:dyDescent="0.2">
      <c r="A3789" s="8" t="s">
        <v>52</v>
      </c>
      <c r="B3789" s="145" t="s">
        <v>58</v>
      </c>
      <c r="C3789" s="10">
        <v>0</v>
      </c>
      <c r="D3789" s="10"/>
      <c r="E3789" s="10">
        <f t="shared" si="1941"/>
        <v>0</v>
      </c>
      <c r="F3789" s="10"/>
      <c r="G3789" s="10"/>
      <c r="H3789" s="11"/>
      <c r="I3789" s="100">
        <f t="shared" si="1913"/>
        <v>0</v>
      </c>
    </row>
    <row r="3790" spans="1:9" s="3" customFormat="1" hidden="1" x14ac:dyDescent="0.2">
      <c r="A3790" s="29" t="s">
        <v>59</v>
      </c>
      <c r="B3790" s="36" t="s">
        <v>60</v>
      </c>
      <c r="C3790" s="15">
        <v>0</v>
      </c>
      <c r="D3790" s="15">
        <f t="shared" ref="D3790:H3790" si="1942">SUM(D3794,D3795,D3796)</f>
        <v>0</v>
      </c>
      <c r="E3790" s="15">
        <f t="shared" si="1942"/>
        <v>0</v>
      </c>
      <c r="F3790" s="15">
        <f t="shared" si="1942"/>
        <v>0</v>
      </c>
      <c r="G3790" s="15">
        <f t="shared" si="1942"/>
        <v>0</v>
      </c>
      <c r="H3790" s="16">
        <f t="shared" si="1942"/>
        <v>0</v>
      </c>
      <c r="I3790" s="100">
        <f t="shared" si="1913"/>
        <v>0</v>
      </c>
    </row>
    <row r="3791" spans="1:9" s="3" customFormat="1" hidden="1" x14ac:dyDescent="0.2">
      <c r="A3791" s="35" t="s">
        <v>45</v>
      </c>
      <c r="B3791" s="36"/>
      <c r="C3791" s="15"/>
      <c r="D3791" s="15"/>
      <c r="E3791" s="15"/>
      <c r="F3791" s="15"/>
      <c r="G3791" s="15"/>
      <c r="H3791" s="16"/>
      <c r="I3791" s="100">
        <f t="shared" ref="I3791:I3854" si="1943">SUM(E3791:H3791)</f>
        <v>0</v>
      </c>
    </row>
    <row r="3792" spans="1:9" s="3" customFormat="1" hidden="1" x14ac:dyDescent="0.2">
      <c r="A3792" s="33" t="s">
        <v>46</v>
      </c>
      <c r="B3792" s="34"/>
      <c r="C3792" s="15">
        <v>0</v>
      </c>
      <c r="D3792" s="15">
        <f t="shared" ref="D3792:H3792" si="1944">D3794+D3795+D3796-D3793</f>
        <v>0</v>
      </c>
      <c r="E3792" s="15">
        <f t="shared" si="1944"/>
        <v>0</v>
      </c>
      <c r="F3792" s="15">
        <f t="shared" si="1944"/>
        <v>0</v>
      </c>
      <c r="G3792" s="15">
        <f t="shared" si="1944"/>
        <v>0</v>
      </c>
      <c r="H3792" s="16">
        <f t="shared" si="1944"/>
        <v>0</v>
      </c>
      <c r="I3792" s="100">
        <f t="shared" si="1943"/>
        <v>0</v>
      </c>
    </row>
    <row r="3793" spans="1:11" s="3" customFormat="1" hidden="1" x14ac:dyDescent="0.2">
      <c r="A3793" s="33" t="s">
        <v>47</v>
      </c>
      <c r="B3793" s="34"/>
      <c r="C3793" s="15">
        <v>0</v>
      </c>
      <c r="D3793" s="15"/>
      <c r="E3793" s="15">
        <f>C3793+D3793</f>
        <v>0</v>
      </c>
      <c r="F3793" s="15"/>
      <c r="G3793" s="15"/>
      <c r="H3793" s="16"/>
      <c r="I3793" s="100">
        <f t="shared" si="1943"/>
        <v>0</v>
      </c>
    </row>
    <row r="3794" spans="1:11" s="3" customFormat="1" hidden="1" x14ac:dyDescent="0.2">
      <c r="A3794" s="8" t="s">
        <v>48</v>
      </c>
      <c r="B3794" s="145" t="s">
        <v>61</v>
      </c>
      <c r="C3794" s="10">
        <v>0</v>
      </c>
      <c r="D3794" s="10"/>
      <c r="E3794" s="10">
        <f t="shared" ref="E3794:E3796" si="1945">C3794+D3794</f>
        <v>0</v>
      </c>
      <c r="F3794" s="10"/>
      <c r="G3794" s="10"/>
      <c r="H3794" s="11"/>
      <c r="I3794" s="100">
        <f t="shared" si="1943"/>
        <v>0</v>
      </c>
      <c r="J3794" s="3">
        <v>0.05</v>
      </c>
      <c r="K3794" s="3">
        <v>0.05</v>
      </c>
    </row>
    <row r="3795" spans="1:11" s="3" customFormat="1" hidden="1" x14ac:dyDescent="0.2">
      <c r="A3795" s="8" t="s">
        <v>50</v>
      </c>
      <c r="B3795" s="145" t="s">
        <v>62</v>
      </c>
      <c r="C3795" s="10">
        <v>0</v>
      </c>
      <c r="D3795" s="10"/>
      <c r="E3795" s="10">
        <f t="shared" si="1945"/>
        <v>0</v>
      </c>
      <c r="F3795" s="10"/>
      <c r="G3795" s="10"/>
      <c r="H3795" s="11"/>
      <c r="I3795" s="100">
        <f t="shared" si="1943"/>
        <v>0</v>
      </c>
      <c r="J3795" s="3">
        <v>0.9</v>
      </c>
    </row>
    <row r="3796" spans="1:11" s="3" customFormat="1" hidden="1" x14ac:dyDescent="0.2">
      <c r="A3796" s="8" t="s">
        <v>52</v>
      </c>
      <c r="B3796" s="145" t="s">
        <v>63</v>
      </c>
      <c r="C3796" s="10">
        <v>0</v>
      </c>
      <c r="D3796" s="10"/>
      <c r="E3796" s="10">
        <f t="shared" si="1945"/>
        <v>0</v>
      </c>
      <c r="F3796" s="10"/>
      <c r="G3796" s="10"/>
      <c r="H3796" s="11"/>
      <c r="I3796" s="100">
        <f t="shared" si="1943"/>
        <v>0</v>
      </c>
    </row>
    <row r="3797" spans="1:11" s="3" customFormat="1" hidden="1" x14ac:dyDescent="0.2">
      <c r="A3797" s="37"/>
      <c r="B3797" s="24"/>
      <c r="C3797" s="10"/>
      <c r="D3797" s="10"/>
      <c r="E3797" s="10"/>
      <c r="F3797" s="10"/>
      <c r="G3797" s="10"/>
      <c r="H3797" s="11"/>
      <c r="I3797" s="100">
        <f t="shared" si="1943"/>
        <v>0</v>
      </c>
    </row>
    <row r="3798" spans="1:11" s="3" customFormat="1" hidden="1" x14ac:dyDescent="0.2">
      <c r="A3798" s="136" t="s">
        <v>119</v>
      </c>
      <c r="B3798" s="30">
        <v>71</v>
      </c>
      <c r="C3798" s="15">
        <v>0</v>
      </c>
      <c r="D3798" s="15">
        <f t="shared" ref="D3798:H3798" si="1946">SUM(D3799)</f>
        <v>0</v>
      </c>
      <c r="E3798" s="15">
        <f t="shared" si="1946"/>
        <v>0</v>
      </c>
      <c r="F3798" s="15">
        <f t="shared" si="1946"/>
        <v>0</v>
      </c>
      <c r="G3798" s="15">
        <f t="shared" si="1946"/>
        <v>0</v>
      </c>
      <c r="H3798" s="16">
        <f t="shared" si="1946"/>
        <v>0</v>
      </c>
      <c r="I3798" s="100">
        <f t="shared" si="1943"/>
        <v>0</v>
      </c>
    </row>
    <row r="3799" spans="1:11" s="3" customFormat="1" hidden="1" x14ac:dyDescent="0.2">
      <c r="A3799" s="137" t="s">
        <v>120</v>
      </c>
      <c r="B3799" s="143" t="s">
        <v>121</v>
      </c>
      <c r="C3799" s="10">
        <v>0</v>
      </c>
      <c r="D3799" s="10"/>
      <c r="E3799" s="10">
        <f>C3799+D3799</f>
        <v>0</v>
      </c>
      <c r="F3799" s="10"/>
      <c r="G3799" s="10"/>
      <c r="H3799" s="11"/>
      <c r="I3799" s="100">
        <f t="shared" si="1943"/>
        <v>0</v>
      </c>
    </row>
    <row r="3800" spans="1:11" s="3" customFormat="1" hidden="1" x14ac:dyDescent="0.2">
      <c r="A3800" s="37"/>
      <c r="B3800" s="24"/>
      <c r="C3800" s="10"/>
      <c r="D3800" s="10"/>
      <c r="E3800" s="10"/>
      <c r="F3800" s="10"/>
      <c r="G3800" s="10"/>
      <c r="H3800" s="11"/>
      <c r="I3800" s="100">
        <f t="shared" si="1943"/>
        <v>0</v>
      </c>
    </row>
    <row r="3801" spans="1:11" s="3" customFormat="1" hidden="1" x14ac:dyDescent="0.2">
      <c r="A3801" s="17" t="s">
        <v>64</v>
      </c>
      <c r="B3801" s="36" t="s">
        <v>65</v>
      </c>
      <c r="C3801" s="15">
        <v>0</v>
      </c>
      <c r="D3801" s="15"/>
      <c r="E3801" s="15">
        <f>C3801+D3801</f>
        <v>0</v>
      </c>
      <c r="F3801" s="15"/>
      <c r="G3801" s="15"/>
      <c r="H3801" s="16"/>
      <c r="I3801" s="100">
        <f t="shared" si="1943"/>
        <v>0</v>
      </c>
    </row>
    <row r="3802" spans="1:11" s="3" customFormat="1" hidden="1" x14ac:dyDescent="0.2">
      <c r="A3802" s="37"/>
      <c r="B3802" s="24"/>
      <c r="C3802" s="10"/>
      <c r="D3802" s="10"/>
      <c r="E3802" s="10"/>
      <c r="F3802" s="10"/>
      <c r="G3802" s="10"/>
      <c r="H3802" s="11"/>
      <c r="I3802" s="100">
        <f t="shared" si="1943"/>
        <v>0</v>
      </c>
    </row>
    <row r="3803" spans="1:11" s="3" customFormat="1" hidden="1" x14ac:dyDescent="0.2">
      <c r="A3803" s="17" t="s">
        <v>66</v>
      </c>
      <c r="B3803" s="36"/>
      <c r="C3803" s="15">
        <v>0</v>
      </c>
      <c r="D3803" s="15">
        <f t="shared" ref="D3803:H3803" si="1947">D3750-D3771</f>
        <v>0</v>
      </c>
      <c r="E3803" s="15">
        <f t="shared" si="1947"/>
        <v>0</v>
      </c>
      <c r="F3803" s="15">
        <f t="shared" si="1947"/>
        <v>0</v>
      </c>
      <c r="G3803" s="15">
        <f t="shared" si="1947"/>
        <v>0</v>
      </c>
      <c r="H3803" s="16">
        <f t="shared" si="1947"/>
        <v>0</v>
      </c>
      <c r="I3803" s="100">
        <f t="shared" si="1943"/>
        <v>0</v>
      </c>
    </row>
    <row r="3804" spans="1:11" s="1" customFormat="1" ht="38.25" hidden="1" x14ac:dyDescent="0.2">
      <c r="A3804" s="47" t="s">
        <v>99</v>
      </c>
      <c r="B3804" s="48"/>
      <c r="C3804" s="49">
        <v>0</v>
      </c>
      <c r="D3804" s="49">
        <f t="shared" ref="D3804:H3804" si="1948">D3805</f>
        <v>0</v>
      </c>
      <c r="E3804" s="49">
        <f t="shared" si="1948"/>
        <v>0</v>
      </c>
      <c r="F3804" s="49">
        <f t="shared" si="1948"/>
        <v>0</v>
      </c>
      <c r="G3804" s="49">
        <f t="shared" si="1948"/>
        <v>0</v>
      </c>
      <c r="H3804" s="50">
        <f t="shared" si="1948"/>
        <v>0</v>
      </c>
      <c r="I3804" s="100">
        <f t="shared" si="1943"/>
        <v>0</v>
      </c>
    </row>
    <row r="3805" spans="1:11" s="3" customFormat="1" hidden="1" x14ac:dyDescent="0.2">
      <c r="A3805" s="39" t="s">
        <v>71</v>
      </c>
      <c r="B3805" s="40"/>
      <c r="C3805" s="41">
        <v>0</v>
      </c>
      <c r="D3805" s="41">
        <f t="shared" ref="D3805:H3805" si="1949">SUM(D3806,D3807,D3808,D3812)</f>
        <v>0</v>
      </c>
      <c r="E3805" s="41">
        <f t="shared" si="1949"/>
        <v>0</v>
      </c>
      <c r="F3805" s="41">
        <f t="shared" si="1949"/>
        <v>0</v>
      </c>
      <c r="G3805" s="41">
        <f t="shared" si="1949"/>
        <v>0</v>
      </c>
      <c r="H3805" s="42">
        <f t="shared" si="1949"/>
        <v>0</v>
      </c>
      <c r="I3805" s="100">
        <f t="shared" si="1943"/>
        <v>0</v>
      </c>
    </row>
    <row r="3806" spans="1:11" s="3" customFormat="1" hidden="1" x14ac:dyDescent="0.2">
      <c r="A3806" s="8" t="s">
        <v>72</v>
      </c>
      <c r="B3806" s="9"/>
      <c r="C3806" s="10">
        <v>0</v>
      </c>
      <c r="D3806" s="10"/>
      <c r="E3806" s="10">
        <f>SUM(C3806,D3806)</f>
        <v>0</v>
      </c>
      <c r="F3806" s="10"/>
      <c r="G3806" s="10"/>
      <c r="H3806" s="11"/>
      <c r="I3806" s="100">
        <f t="shared" si="1943"/>
        <v>0</v>
      </c>
    </row>
    <row r="3807" spans="1:11" s="3" customFormat="1" ht="25.5" hidden="1" x14ac:dyDescent="0.2">
      <c r="A3807" s="8" t="s">
        <v>136</v>
      </c>
      <c r="B3807" s="12"/>
      <c r="C3807" s="10">
        <v>0</v>
      </c>
      <c r="D3807" s="10"/>
      <c r="E3807" s="10">
        <f t="shared" ref="E3807:E3811" si="1950">SUM(C3807,D3807)</f>
        <v>0</v>
      </c>
      <c r="F3807" s="10"/>
      <c r="G3807" s="10"/>
      <c r="H3807" s="11"/>
      <c r="I3807" s="100">
        <f t="shared" si="1943"/>
        <v>0</v>
      </c>
    </row>
    <row r="3808" spans="1:11" s="3" customFormat="1" hidden="1" x14ac:dyDescent="0.2">
      <c r="A3808" s="13" t="s">
        <v>123</v>
      </c>
      <c r="B3808" s="14" t="s">
        <v>104</v>
      </c>
      <c r="C3808" s="15">
        <v>0</v>
      </c>
      <c r="D3808" s="15">
        <f>SUM(D3809:D3811)</f>
        <v>0</v>
      </c>
      <c r="E3808" s="15">
        <f t="shared" si="1950"/>
        <v>0</v>
      </c>
      <c r="F3808" s="15">
        <f t="shared" ref="F3808:H3808" si="1951">SUM(F3809:F3811)</f>
        <v>0</v>
      </c>
      <c r="G3808" s="15">
        <f t="shared" si="1951"/>
        <v>0</v>
      </c>
      <c r="H3808" s="16">
        <f t="shared" si="1951"/>
        <v>0</v>
      </c>
      <c r="I3808" s="100">
        <f t="shared" si="1943"/>
        <v>0</v>
      </c>
    </row>
    <row r="3809" spans="1:9" s="3" customFormat="1" hidden="1" x14ac:dyDescent="0.2">
      <c r="A3809" s="121" t="s">
        <v>105</v>
      </c>
      <c r="B3809" s="9" t="s">
        <v>106</v>
      </c>
      <c r="C3809" s="10">
        <v>0</v>
      </c>
      <c r="D3809" s="10"/>
      <c r="E3809" s="10">
        <f t="shared" si="1950"/>
        <v>0</v>
      </c>
      <c r="F3809" s="10"/>
      <c r="G3809" s="10"/>
      <c r="H3809" s="11"/>
      <c r="I3809" s="100">
        <f t="shared" si="1943"/>
        <v>0</v>
      </c>
    </row>
    <row r="3810" spans="1:9" s="3" customFormat="1" hidden="1" x14ac:dyDescent="0.2">
      <c r="A3810" s="121" t="s">
        <v>107</v>
      </c>
      <c r="B3810" s="9" t="s">
        <v>108</v>
      </c>
      <c r="C3810" s="10">
        <v>0</v>
      </c>
      <c r="D3810" s="10"/>
      <c r="E3810" s="10">
        <f t="shared" si="1950"/>
        <v>0</v>
      </c>
      <c r="F3810" s="10"/>
      <c r="G3810" s="10"/>
      <c r="H3810" s="11"/>
      <c r="I3810" s="100">
        <f t="shared" si="1943"/>
        <v>0</v>
      </c>
    </row>
    <row r="3811" spans="1:9" s="3" customFormat="1" hidden="1" x14ac:dyDescent="0.2">
      <c r="A3811" s="121" t="s">
        <v>109</v>
      </c>
      <c r="B3811" s="9" t="s">
        <v>110</v>
      </c>
      <c r="C3811" s="10">
        <v>0</v>
      </c>
      <c r="D3811" s="10"/>
      <c r="E3811" s="10">
        <f t="shared" si="1950"/>
        <v>0</v>
      </c>
      <c r="F3811" s="10"/>
      <c r="G3811" s="10"/>
      <c r="H3811" s="11"/>
      <c r="I3811" s="100">
        <f t="shared" si="1943"/>
        <v>0</v>
      </c>
    </row>
    <row r="3812" spans="1:9" s="3" customFormat="1" ht="25.5" hidden="1" x14ac:dyDescent="0.2">
      <c r="A3812" s="13" t="s">
        <v>13</v>
      </c>
      <c r="B3812" s="14" t="s">
        <v>14</v>
      </c>
      <c r="C3812" s="15">
        <v>0</v>
      </c>
      <c r="D3812" s="15">
        <f t="shared" ref="D3812:H3812" si="1952">SUM(D3813,D3817,D3821)</f>
        <v>0</v>
      </c>
      <c r="E3812" s="15">
        <f t="shared" si="1952"/>
        <v>0</v>
      </c>
      <c r="F3812" s="15">
        <f t="shared" si="1952"/>
        <v>0</v>
      </c>
      <c r="G3812" s="15">
        <f t="shared" si="1952"/>
        <v>0</v>
      </c>
      <c r="H3812" s="16">
        <f t="shared" si="1952"/>
        <v>0</v>
      </c>
      <c r="I3812" s="100">
        <f t="shared" si="1943"/>
        <v>0</v>
      </c>
    </row>
    <row r="3813" spans="1:9" s="3" customFormat="1" hidden="1" x14ac:dyDescent="0.2">
      <c r="A3813" s="17" t="s">
        <v>15</v>
      </c>
      <c r="B3813" s="18" t="s">
        <v>16</v>
      </c>
      <c r="C3813" s="15">
        <v>0</v>
      </c>
      <c r="D3813" s="15">
        <f t="shared" ref="D3813:H3813" si="1953">SUM(D3814:D3816)</f>
        <v>0</v>
      </c>
      <c r="E3813" s="15">
        <f t="shared" si="1953"/>
        <v>0</v>
      </c>
      <c r="F3813" s="15">
        <f t="shared" si="1953"/>
        <v>0</v>
      </c>
      <c r="G3813" s="15">
        <f t="shared" si="1953"/>
        <v>0</v>
      </c>
      <c r="H3813" s="16">
        <f t="shared" si="1953"/>
        <v>0</v>
      </c>
      <c r="I3813" s="100">
        <f t="shared" si="1943"/>
        <v>0</v>
      </c>
    </row>
    <row r="3814" spans="1:9" s="3" customFormat="1" hidden="1" x14ac:dyDescent="0.2">
      <c r="A3814" s="19" t="s">
        <v>17</v>
      </c>
      <c r="B3814" s="20" t="s">
        <v>18</v>
      </c>
      <c r="C3814" s="10">
        <v>0</v>
      </c>
      <c r="D3814" s="10"/>
      <c r="E3814" s="10">
        <f t="shared" ref="E3814:E3816" si="1954">SUM(C3814,D3814)</f>
        <v>0</v>
      </c>
      <c r="F3814" s="10"/>
      <c r="G3814" s="10"/>
      <c r="H3814" s="11"/>
      <c r="I3814" s="100">
        <f t="shared" si="1943"/>
        <v>0</v>
      </c>
    </row>
    <row r="3815" spans="1:9" s="3" customFormat="1" hidden="1" x14ac:dyDescent="0.2">
      <c r="A3815" s="19" t="s">
        <v>19</v>
      </c>
      <c r="B3815" s="21" t="s">
        <v>20</v>
      </c>
      <c r="C3815" s="10">
        <v>0</v>
      </c>
      <c r="D3815" s="10"/>
      <c r="E3815" s="10">
        <f t="shared" si="1954"/>
        <v>0</v>
      </c>
      <c r="F3815" s="10"/>
      <c r="G3815" s="10"/>
      <c r="H3815" s="11"/>
      <c r="I3815" s="100">
        <f t="shared" si="1943"/>
        <v>0</v>
      </c>
    </row>
    <row r="3816" spans="1:9" s="3" customFormat="1" hidden="1" x14ac:dyDescent="0.2">
      <c r="A3816" s="19" t="s">
        <v>21</v>
      </c>
      <c r="B3816" s="21" t="s">
        <v>22</v>
      </c>
      <c r="C3816" s="10">
        <v>0</v>
      </c>
      <c r="D3816" s="10"/>
      <c r="E3816" s="10">
        <f t="shared" si="1954"/>
        <v>0</v>
      </c>
      <c r="F3816" s="10"/>
      <c r="G3816" s="10"/>
      <c r="H3816" s="11"/>
      <c r="I3816" s="100">
        <f t="shared" si="1943"/>
        <v>0</v>
      </c>
    </row>
    <row r="3817" spans="1:9" s="3" customFormat="1" hidden="1" x14ac:dyDescent="0.2">
      <c r="A3817" s="17" t="s">
        <v>23</v>
      </c>
      <c r="B3817" s="22" t="s">
        <v>24</v>
      </c>
      <c r="C3817" s="15">
        <v>0</v>
      </c>
      <c r="D3817" s="15">
        <f t="shared" ref="D3817:H3817" si="1955">SUM(D3818:D3820)</f>
        <v>0</v>
      </c>
      <c r="E3817" s="15">
        <f t="shared" si="1955"/>
        <v>0</v>
      </c>
      <c r="F3817" s="15">
        <f t="shared" si="1955"/>
        <v>0</v>
      </c>
      <c r="G3817" s="15">
        <f t="shared" si="1955"/>
        <v>0</v>
      </c>
      <c r="H3817" s="16">
        <f t="shared" si="1955"/>
        <v>0</v>
      </c>
      <c r="I3817" s="100">
        <f t="shared" si="1943"/>
        <v>0</v>
      </c>
    </row>
    <row r="3818" spans="1:9" s="3" customFormat="1" hidden="1" x14ac:dyDescent="0.2">
      <c r="A3818" s="19" t="s">
        <v>17</v>
      </c>
      <c r="B3818" s="21" t="s">
        <v>25</v>
      </c>
      <c r="C3818" s="10">
        <v>0</v>
      </c>
      <c r="D3818" s="10"/>
      <c r="E3818" s="10">
        <f t="shared" ref="E3818:E3820" si="1956">SUM(C3818,D3818)</f>
        <v>0</v>
      </c>
      <c r="F3818" s="10"/>
      <c r="G3818" s="10"/>
      <c r="H3818" s="11"/>
      <c r="I3818" s="100">
        <f t="shared" si="1943"/>
        <v>0</v>
      </c>
    </row>
    <row r="3819" spans="1:9" s="3" customFormat="1" hidden="1" x14ac:dyDescent="0.2">
      <c r="A3819" s="19" t="s">
        <v>19</v>
      </c>
      <c r="B3819" s="21" t="s">
        <v>26</v>
      </c>
      <c r="C3819" s="10">
        <v>0</v>
      </c>
      <c r="D3819" s="10"/>
      <c r="E3819" s="10">
        <f t="shared" si="1956"/>
        <v>0</v>
      </c>
      <c r="F3819" s="10"/>
      <c r="G3819" s="10"/>
      <c r="H3819" s="11"/>
      <c r="I3819" s="100">
        <f t="shared" si="1943"/>
        <v>0</v>
      </c>
    </row>
    <row r="3820" spans="1:9" s="3" customFormat="1" hidden="1" x14ac:dyDescent="0.2">
      <c r="A3820" s="19" t="s">
        <v>21</v>
      </c>
      <c r="B3820" s="21" t="s">
        <v>27</v>
      </c>
      <c r="C3820" s="10">
        <v>0</v>
      </c>
      <c r="D3820" s="10"/>
      <c r="E3820" s="10">
        <f t="shared" si="1956"/>
        <v>0</v>
      </c>
      <c r="F3820" s="10"/>
      <c r="G3820" s="10"/>
      <c r="H3820" s="11"/>
      <c r="I3820" s="100">
        <f t="shared" si="1943"/>
        <v>0</v>
      </c>
    </row>
    <row r="3821" spans="1:9" s="3" customFormat="1" hidden="1" x14ac:dyDescent="0.2">
      <c r="A3821" s="17" t="s">
        <v>28</v>
      </c>
      <c r="B3821" s="22" t="s">
        <v>29</v>
      </c>
      <c r="C3821" s="15">
        <v>0</v>
      </c>
      <c r="D3821" s="15">
        <f t="shared" ref="D3821:H3821" si="1957">SUM(D3822:D3824)</f>
        <v>0</v>
      </c>
      <c r="E3821" s="15">
        <f t="shared" si="1957"/>
        <v>0</v>
      </c>
      <c r="F3821" s="15">
        <f t="shared" si="1957"/>
        <v>0</v>
      </c>
      <c r="G3821" s="15">
        <f t="shared" si="1957"/>
        <v>0</v>
      </c>
      <c r="H3821" s="16">
        <f t="shared" si="1957"/>
        <v>0</v>
      </c>
      <c r="I3821" s="100">
        <f t="shared" si="1943"/>
        <v>0</v>
      </c>
    </row>
    <row r="3822" spans="1:9" s="3" customFormat="1" hidden="1" x14ac:dyDescent="0.2">
      <c r="A3822" s="19" t="s">
        <v>17</v>
      </c>
      <c r="B3822" s="21" t="s">
        <v>30</v>
      </c>
      <c r="C3822" s="10">
        <v>0</v>
      </c>
      <c r="D3822" s="10"/>
      <c r="E3822" s="10">
        <f t="shared" ref="E3822:E3824" si="1958">SUM(C3822,D3822)</f>
        <v>0</v>
      </c>
      <c r="F3822" s="10"/>
      <c r="G3822" s="10"/>
      <c r="H3822" s="11"/>
      <c r="I3822" s="100">
        <f t="shared" si="1943"/>
        <v>0</v>
      </c>
    </row>
    <row r="3823" spans="1:9" s="3" customFormat="1" hidden="1" x14ac:dyDescent="0.2">
      <c r="A3823" s="19" t="s">
        <v>19</v>
      </c>
      <c r="B3823" s="21" t="s">
        <v>31</v>
      </c>
      <c r="C3823" s="10">
        <v>0</v>
      </c>
      <c r="D3823" s="10"/>
      <c r="E3823" s="10">
        <f t="shared" si="1958"/>
        <v>0</v>
      </c>
      <c r="F3823" s="10"/>
      <c r="G3823" s="10"/>
      <c r="H3823" s="11"/>
      <c r="I3823" s="100">
        <f t="shared" si="1943"/>
        <v>0</v>
      </c>
    </row>
    <row r="3824" spans="1:9" s="3" customFormat="1" hidden="1" x14ac:dyDescent="0.2">
      <c r="A3824" s="19" t="s">
        <v>21</v>
      </c>
      <c r="B3824" s="21" t="s">
        <v>32</v>
      </c>
      <c r="C3824" s="10">
        <v>0</v>
      </c>
      <c r="D3824" s="10"/>
      <c r="E3824" s="10">
        <f t="shared" si="1958"/>
        <v>0</v>
      </c>
      <c r="F3824" s="10"/>
      <c r="G3824" s="10"/>
      <c r="H3824" s="11"/>
      <c r="I3824" s="100">
        <f t="shared" si="1943"/>
        <v>0</v>
      </c>
    </row>
    <row r="3825" spans="1:9" s="3" customFormat="1" hidden="1" x14ac:dyDescent="0.2">
      <c r="A3825" s="39" t="s">
        <v>69</v>
      </c>
      <c r="B3825" s="40"/>
      <c r="C3825" s="58">
        <v>0</v>
      </c>
      <c r="D3825" s="58">
        <f>SUM(D3826,D3829,D3855,D3852)</f>
        <v>0</v>
      </c>
      <c r="E3825" s="58">
        <f t="shared" ref="E3825:H3825" si="1959">SUM(E3826,E3829,E3855,E3852)</f>
        <v>0</v>
      </c>
      <c r="F3825" s="58">
        <f t="shared" si="1959"/>
        <v>0</v>
      </c>
      <c r="G3825" s="58">
        <f t="shared" si="1959"/>
        <v>0</v>
      </c>
      <c r="H3825" s="59">
        <f t="shared" si="1959"/>
        <v>0</v>
      </c>
      <c r="I3825" s="100">
        <f t="shared" si="1943"/>
        <v>0</v>
      </c>
    </row>
    <row r="3826" spans="1:9" s="3" customFormat="1" hidden="1" x14ac:dyDescent="0.2">
      <c r="A3826" s="29" t="s">
        <v>34</v>
      </c>
      <c r="B3826" s="30">
        <v>20</v>
      </c>
      <c r="C3826" s="15">
        <v>0</v>
      </c>
      <c r="D3826" s="15">
        <f t="shared" ref="D3826:H3826" si="1960">SUM(D3827)</f>
        <v>0</v>
      </c>
      <c r="E3826" s="15">
        <f t="shared" si="1960"/>
        <v>0</v>
      </c>
      <c r="F3826" s="15">
        <f t="shared" si="1960"/>
        <v>0</v>
      </c>
      <c r="G3826" s="15">
        <f t="shared" si="1960"/>
        <v>0</v>
      </c>
      <c r="H3826" s="16">
        <f t="shared" si="1960"/>
        <v>0</v>
      </c>
      <c r="I3826" s="100">
        <f t="shared" si="1943"/>
        <v>0</v>
      </c>
    </row>
    <row r="3827" spans="1:9" s="3" customFormat="1" hidden="1" x14ac:dyDescent="0.2">
      <c r="A3827" s="19" t="s">
        <v>37</v>
      </c>
      <c r="B3827" s="143" t="s">
        <v>38</v>
      </c>
      <c r="C3827" s="10">
        <v>0</v>
      </c>
      <c r="D3827" s="10"/>
      <c r="E3827" s="10">
        <f>C3827+D3827</f>
        <v>0</v>
      </c>
      <c r="F3827" s="10"/>
      <c r="G3827" s="10"/>
      <c r="H3827" s="11"/>
      <c r="I3827" s="100">
        <f t="shared" si="1943"/>
        <v>0</v>
      </c>
    </row>
    <row r="3828" spans="1:9" s="3" customFormat="1" hidden="1" x14ac:dyDescent="0.2">
      <c r="A3828" s="19"/>
      <c r="B3828" s="20"/>
      <c r="C3828" s="10"/>
      <c r="D3828" s="10"/>
      <c r="E3828" s="10"/>
      <c r="F3828" s="10"/>
      <c r="G3828" s="10"/>
      <c r="H3828" s="11"/>
      <c r="I3828" s="100">
        <f t="shared" si="1943"/>
        <v>0</v>
      </c>
    </row>
    <row r="3829" spans="1:9" s="3" customFormat="1" ht="25.5" hidden="1" x14ac:dyDescent="0.2">
      <c r="A3829" s="146" t="s">
        <v>113</v>
      </c>
      <c r="B3829" s="31">
        <v>60</v>
      </c>
      <c r="C3829" s="15">
        <v>0</v>
      </c>
      <c r="D3829" s="15">
        <f t="shared" ref="D3829:H3829" si="1961">SUM(D3830,D3837,D3844)</f>
        <v>0</v>
      </c>
      <c r="E3829" s="15">
        <f t="shared" si="1961"/>
        <v>0</v>
      </c>
      <c r="F3829" s="15">
        <f t="shared" si="1961"/>
        <v>0</v>
      </c>
      <c r="G3829" s="15">
        <f t="shared" si="1961"/>
        <v>0</v>
      </c>
      <c r="H3829" s="16">
        <f t="shared" si="1961"/>
        <v>0</v>
      </c>
      <c r="I3829" s="100">
        <f t="shared" si="1943"/>
        <v>0</v>
      </c>
    </row>
    <row r="3830" spans="1:9" s="3" customFormat="1" ht="25.5" hidden="1" x14ac:dyDescent="0.2">
      <c r="A3830" s="29" t="s">
        <v>114</v>
      </c>
      <c r="B3830" s="32">
        <v>60</v>
      </c>
      <c r="C3830" s="15">
        <v>0</v>
      </c>
      <c r="D3830" s="15">
        <f t="shared" ref="D3830:H3830" si="1962">SUM(D3834,D3835,D3836)</f>
        <v>0</v>
      </c>
      <c r="E3830" s="15">
        <f t="shared" si="1962"/>
        <v>0</v>
      </c>
      <c r="F3830" s="15">
        <f t="shared" si="1962"/>
        <v>0</v>
      </c>
      <c r="G3830" s="15">
        <f t="shared" si="1962"/>
        <v>0</v>
      </c>
      <c r="H3830" s="16">
        <f t="shared" si="1962"/>
        <v>0</v>
      </c>
      <c r="I3830" s="100">
        <f t="shared" si="1943"/>
        <v>0</v>
      </c>
    </row>
    <row r="3831" spans="1:9" s="3" customFormat="1" hidden="1" x14ac:dyDescent="0.2">
      <c r="A3831" s="33" t="s">
        <v>45</v>
      </c>
      <c r="B3831" s="34"/>
      <c r="C3831" s="15"/>
      <c r="D3831" s="15"/>
      <c r="E3831" s="15"/>
      <c r="F3831" s="15"/>
      <c r="G3831" s="15"/>
      <c r="H3831" s="16"/>
      <c r="I3831" s="100">
        <f t="shared" si="1943"/>
        <v>0</v>
      </c>
    </row>
    <row r="3832" spans="1:9" s="3" customFormat="1" hidden="1" x14ac:dyDescent="0.2">
      <c r="A3832" s="33" t="s">
        <v>46</v>
      </c>
      <c r="B3832" s="34"/>
      <c r="C3832" s="15">
        <v>0</v>
      </c>
      <c r="D3832" s="15">
        <f t="shared" ref="D3832:H3832" si="1963">D3834+D3835+D3836-D3833</f>
        <v>0</v>
      </c>
      <c r="E3832" s="15">
        <f t="shared" si="1963"/>
        <v>0</v>
      </c>
      <c r="F3832" s="15">
        <f t="shared" si="1963"/>
        <v>0</v>
      </c>
      <c r="G3832" s="15">
        <f t="shared" si="1963"/>
        <v>0</v>
      </c>
      <c r="H3832" s="16">
        <f t="shared" si="1963"/>
        <v>0</v>
      </c>
      <c r="I3832" s="100">
        <f t="shared" si="1943"/>
        <v>0</v>
      </c>
    </row>
    <row r="3833" spans="1:9" s="3" customFormat="1" hidden="1" x14ac:dyDescent="0.2">
      <c r="A3833" s="33" t="s">
        <v>47</v>
      </c>
      <c r="B3833" s="34"/>
      <c r="C3833" s="15">
        <v>0</v>
      </c>
      <c r="D3833" s="15"/>
      <c r="E3833" s="15">
        <f t="shared" ref="E3833:E3836" si="1964">C3833+D3833</f>
        <v>0</v>
      </c>
      <c r="F3833" s="15"/>
      <c r="G3833" s="15"/>
      <c r="H3833" s="16"/>
      <c r="I3833" s="100">
        <f t="shared" si="1943"/>
        <v>0</v>
      </c>
    </row>
    <row r="3834" spans="1:9" s="3" customFormat="1" hidden="1" x14ac:dyDescent="0.2">
      <c r="A3834" s="8" t="s">
        <v>115</v>
      </c>
      <c r="B3834" s="144" t="s">
        <v>116</v>
      </c>
      <c r="C3834" s="10">
        <v>0</v>
      </c>
      <c r="D3834" s="10"/>
      <c r="E3834" s="10">
        <f t="shared" si="1964"/>
        <v>0</v>
      </c>
      <c r="F3834" s="10"/>
      <c r="G3834" s="10"/>
      <c r="H3834" s="11"/>
      <c r="I3834" s="100">
        <f t="shared" si="1943"/>
        <v>0</v>
      </c>
    </row>
    <row r="3835" spans="1:9" s="3" customFormat="1" hidden="1" x14ac:dyDescent="0.2">
      <c r="A3835" s="8" t="s">
        <v>107</v>
      </c>
      <c r="B3835" s="144" t="s">
        <v>117</v>
      </c>
      <c r="C3835" s="10">
        <v>0</v>
      </c>
      <c r="D3835" s="10"/>
      <c r="E3835" s="10">
        <f t="shared" si="1964"/>
        <v>0</v>
      </c>
      <c r="F3835" s="10"/>
      <c r="G3835" s="10"/>
      <c r="H3835" s="11"/>
      <c r="I3835" s="100">
        <f t="shared" si="1943"/>
        <v>0</v>
      </c>
    </row>
    <row r="3836" spans="1:9" s="3" customFormat="1" hidden="1" x14ac:dyDescent="0.2">
      <c r="A3836" s="8" t="s">
        <v>109</v>
      </c>
      <c r="B3836" s="145" t="s">
        <v>118</v>
      </c>
      <c r="C3836" s="10">
        <v>0</v>
      </c>
      <c r="D3836" s="10"/>
      <c r="E3836" s="10">
        <f t="shared" si="1964"/>
        <v>0</v>
      </c>
      <c r="F3836" s="10"/>
      <c r="G3836" s="10"/>
      <c r="H3836" s="11"/>
      <c r="I3836" s="100">
        <f t="shared" si="1943"/>
        <v>0</v>
      </c>
    </row>
    <row r="3837" spans="1:9" s="3" customFormat="1" hidden="1" x14ac:dyDescent="0.2">
      <c r="A3837" s="29" t="s">
        <v>54</v>
      </c>
      <c r="B3837" s="30" t="s">
        <v>55</v>
      </c>
      <c r="C3837" s="15">
        <v>0</v>
      </c>
      <c r="D3837" s="15">
        <f t="shared" ref="D3837:H3837" si="1965">SUM(D3841,D3842,D3843)</f>
        <v>0</v>
      </c>
      <c r="E3837" s="15">
        <f t="shared" si="1965"/>
        <v>0</v>
      </c>
      <c r="F3837" s="15">
        <f t="shared" si="1965"/>
        <v>0</v>
      </c>
      <c r="G3837" s="15">
        <f t="shared" si="1965"/>
        <v>0</v>
      </c>
      <c r="H3837" s="16">
        <f t="shared" si="1965"/>
        <v>0</v>
      </c>
      <c r="I3837" s="100">
        <f t="shared" si="1943"/>
        <v>0</v>
      </c>
    </row>
    <row r="3838" spans="1:9" s="3" customFormat="1" hidden="1" x14ac:dyDescent="0.2">
      <c r="A3838" s="35" t="s">
        <v>45</v>
      </c>
      <c r="B3838" s="30"/>
      <c r="C3838" s="15"/>
      <c r="D3838" s="15"/>
      <c r="E3838" s="15"/>
      <c r="F3838" s="15"/>
      <c r="G3838" s="15"/>
      <c r="H3838" s="16"/>
      <c r="I3838" s="100">
        <f t="shared" si="1943"/>
        <v>0</v>
      </c>
    </row>
    <row r="3839" spans="1:9" s="3" customFormat="1" hidden="1" x14ac:dyDescent="0.2">
      <c r="A3839" s="33" t="s">
        <v>46</v>
      </c>
      <c r="B3839" s="34"/>
      <c r="C3839" s="15">
        <v>0</v>
      </c>
      <c r="D3839" s="15">
        <f t="shared" ref="D3839:H3839" si="1966">D3841+D3842+D3843-D3840</f>
        <v>0</v>
      </c>
      <c r="E3839" s="15">
        <f t="shared" si="1966"/>
        <v>0</v>
      </c>
      <c r="F3839" s="15">
        <f t="shared" si="1966"/>
        <v>0</v>
      </c>
      <c r="G3839" s="15">
        <f t="shared" si="1966"/>
        <v>0</v>
      </c>
      <c r="H3839" s="16">
        <f t="shared" si="1966"/>
        <v>0</v>
      </c>
      <c r="I3839" s="100">
        <f t="shared" si="1943"/>
        <v>0</v>
      </c>
    </row>
    <row r="3840" spans="1:9" s="3" customFormat="1" hidden="1" x14ac:dyDescent="0.2">
      <c r="A3840" s="33" t="s">
        <v>47</v>
      </c>
      <c r="B3840" s="34"/>
      <c r="C3840" s="15">
        <v>0</v>
      </c>
      <c r="D3840" s="15"/>
      <c r="E3840" s="15">
        <f t="shared" ref="E3840:E3843" si="1967">C3840+D3840</f>
        <v>0</v>
      </c>
      <c r="F3840" s="15"/>
      <c r="G3840" s="15"/>
      <c r="H3840" s="16"/>
      <c r="I3840" s="100">
        <f t="shared" si="1943"/>
        <v>0</v>
      </c>
    </row>
    <row r="3841" spans="1:11" s="3" customFormat="1" hidden="1" x14ac:dyDescent="0.2">
      <c r="A3841" s="8" t="s">
        <v>48</v>
      </c>
      <c r="B3841" s="145" t="s">
        <v>56</v>
      </c>
      <c r="C3841" s="10">
        <v>0</v>
      </c>
      <c r="D3841" s="10"/>
      <c r="E3841" s="10">
        <f t="shared" si="1967"/>
        <v>0</v>
      </c>
      <c r="F3841" s="10"/>
      <c r="G3841" s="10"/>
      <c r="H3841" s="11"/>
      <c r="I3841" s="100">
        <f t="shared" si="1943"/>
        <v>0</v>
      </c>
    </row>
    <row r="3842" spans="1:11" s="3" customFormat="1" hidden="1" x14ac:dyDescent="0.2">
      <c r="A3842" s="8" t="s">
        <v>50</v>
      </c>
      <c r="B3842" s="145" t="s">
        <v>57</v>
      </c>
      <c r="C3842" s="10">
        <v>0</v>
      </c>
      <c r="D3842" s="10"/>
      <c r="E3842" s="10">
        <f t="shared" si="1967"/>
        <v>0</v>
      </c>
      <c r="F3842" s="10"/>
      <c r="G3842" s="10"/>
      <c r="H3842" s="11"/>
      <c r="I3842" s="100">
        <f t="shared" si="1943"/>
        <v>0</v>
      </c>
    </row>
    <row r="3843" spans="1:11" s="3" customFormat="1" hidden="1" x14ac:dyDescent="0.2">
      <c r="A3843" s="8" t="s">
        <v>52</v>
      </c>
      <c r="B3843" s="145" t="s">
        <v>58</v>
      </c>
      <c r="C3843" s="10">
        <v>0</v>
      </c>
      <c r="D3843" s="10"/>
      <c r="E3843" s="10">
        <f t="shared" si="1967"/>
        <v>0</v>
      </c>
      <c r="F3843" s="10"/>
      <c r="G3843" s="10"/>
      <c r="H3843" s="11"/>
      <c r="I3843" s="100">
        <f t="shared" si="1943"/>
        <v>0</v>
      </c>
    </row>
    <row r="3844" spans="1:11" s="3" customFormat="1" hidden="1" x14ac:dyDescent="0.2">
      <c r="A3844" s="29" t="s">
        <v>59</v>
      </c>
      <c r="B3844" s="36" t="s">
        <v>60</v>
      </c>
      <c r="C3844" s="15">
        <v>0</v>
      </c>
      <c r="D3844" s="15">
        <f t="shared" ref="D3844:H3844" si="1968">SUM(D3848,D3849,D3850)</f>
        <v>0</v>
      </c>
      <c r="E3844" s="15">
        <f t="shared" si="1968"/>
        <v>0</v>
      </c>
      <c r="F3844" s="15">
        <f t="shared" si="1968"/>
        <v>0</v>
      </c>
      <c r="G3844" s="15">
        <f t="shared" si="1968"/>
        <v>0</v>
      </c>
      <c r="H3844" s="16">
        <f t="shared" si="1968"/>
        <v>0</v>
      </c>
      <c r="I3844" s="100">
        <f t="shared" si="1943"/>
        <v>0</v>
      </c>
    </row>
    <row r="3845" spans="1:11" s="3" customFormat="1" hidden="1" x14ac:dyDescent="0.2">
      <c r="A3845" s="35" t="s">
        <v>45</v>
      </c>
      <c r="B3845" s="36"/>
      <c r="C3845" s="15"/>
      <c r="D3845" s="15"/>
      <c r="E3845" s="15"/>
      <c r="F3845" s="15"/>
      <c r="G3845" s="15"/>
      <c r="H3845" s="16"/>
      <c r="I3845" s="100">
        <f t="shared" si="1943"/>
        <v>0</v>
      </c>
    </row>
    <row r="3846" spans="1:11" s="2" customFormat="1" hidden="1" x14ac:dyDescent="0.2">
      <c r="A3846" s="33" t="s">
        <v>46</v>
      </c>
      <c r="B3846" s="34"/>
      <c r="C3846" s="60">
        <v>0</v>
      </c>
      <c r="D3846" s="60">
        <f t="shared" ref="D3846:H3846" si="1969">D3848+D3849+D3850-D3847</f>
        <v>0</v>
      </c>
      <c r="E3846" s="60">
        <f t="shared" si="1969"/>
        <v>0</v>
      </c>
      <c r="F3846" s="60">
        <f t="shared" si="1969"/>
        <v>0</v>
      </c>
      <c r="G3846" s="60">
        <f t="shared" si="1969"/>
        <v>0</v>
      </c>
      <c r="H3846" s="61">
        <f t="shared" si="1969"/>
        <v>0</v>
      </c>
      <c r="I3846" s="100">
        <f t="shared" si="1943"/>
        <v>0</v>
      </c>
    </row>
    <row r="3847" spans="1:11" s="2" customFormat="1" hidden="1" x14ac:dyDescent="0.2">
      <c r="A3847" s="33" t="s">
        <v>47</v>
      </c>
      <c r="B3847" s="34"/>
      <c r="C3847" s="60">
        <v>0</v>
      </c>
      <c r="D3847" s="60"/>
      <c r="E3847" s="60">
        <f t="shared" ref="E3847:E3850" si="1970">C3847+D3847</f>
        <v>0</v>
      </c>
      <c r="F3847" s="60"/>
      <c r="G3847" s="60"/>
      <c r="H3847" s="61"/>
      <c r="I3847" s="100">
        <f t="shared" si="1943"/>
        <v>0</v>
      </c>
    </row>
    <row r="3848" spans="1:11" s="3" customFormat="1" hidden="1" x14ac:dyDescent="0.2">
      <c r="A3848" s="8" t="s">
        <v>48</v>
      </c>
      <c r="B3848" s="145" t="s">
        <v>61</v>
      </c>
      <c r="C3848" s="10">
        <v>0</v>
      </c>
      <c r="D3848" s="10"/>
      <c r="E3848" s="10">
        <f t="shared" si="1970"/>
        <v>0</v>
      </c>
      <c r="F3848" s="10"/>
      <c r="G3848" s="10"/>
      <c r="H3848" s="11"/>
      <c r="I3848" s="100">
        <f t="shared" si="1943"/>
        <v>0</v>
      </c>
      <c r="J3848" s="3">
        <v>0.05</v>
      </c>
      <c r="K3848" s="3">
        <v>0.05</v>
      </c>
    </row>
    <row r="3849" spans="1:11" s="3" customFormat="1" hidden="1" x14ac:dyDescent="0.2">
      <c r="A3849" s="8" t="s">
        <v>50</v>
      </c>
      <c r="B3849" s="145" t="s">
        <v>62</v>
      </c>
      <c r="C3849" s="10">
        <v>0</v>
      </c>
      <c r="D3849" s="10"/>
      <c r="E3849" s="10">
        <f t="shared" si="1970"/>
        <v>0</v>
      </c>
      <c r="F3849" s="10"/>
      <c r="G3849" s="10"/>
      <c r="H3849" s="11"/>
      <c r="I3849" s="100">
        <f t="shared" si="1943"/>
        <v>0</v>
      </c>
      <c r="J3849" s="3">
        <v>0.9</v>
      </c>
    </row>
    <row r="3850" spans="1:11" s="3" customFormat="1" hidden="1" x14ac:dyDescent="0.2">
      <c r="A3850" s="8" t="s">
        <v>52</v>
      </c>
      <c r="B3850" s="145" t="s">
        <v>63</v>
      </c>
      <c r="C3850" s="10">
        <v>0</v>
      </c>
      <c r="D3850" s="10"/>
      <c r="E3850" s="10">
        <f t="shared" si="1970"/>
        <v>0</v>
      </c>
      <c r="F3850" s="10"/>
      <c r="G3850" s="10"/>
      <c r="H3850" s="11"/>
      <c r="I3850" s="100">
        <f t="shared" si="1943"/>
        <v>0</v>
      </c>
    </row>
    <row r="3851" spans="1:11" s="3" customFormat="1" hidden="1" x14ac:dyDescent="0.2">
      <c r="A3851" s="37"/>
      <c r="B3851" s="24"/>
      <c r="C3851" s="10"/>
      <c r="D3851" s="10"/>
      <c r="E3851" s="10"/>
      <c r="F3851" s="10"/>
      <c r="G3851" s="10"/>
      <c r="H3851" s="11"/>
      <c r="I3851" s="100">
        <f t="shared" si="1943"/>
        <v>0</v>
      </c>
    </row>
    <row r="3852" spans="1:11" s="3" customFormat="1" hidden="1" x14ac:dyDescent="0.2">
      <c r="A3852" s="136" t="s">
        <v>119</v>
      </c>
      <c r="B3852" s="30">
        <v>71</v>
      </c>
      <c r="C3852" s="15">
        <v>0</v>
      </c>
      <c r="D3852" s="15">
        <f t="shared" ref="D3852:H3852" si="1971">SUM(D3853)</f>
        <v>0</v>
      </c>
      <c r="E3852" s="15">
        <f t="shared" si="1971"/>
        <v>0</v>
      </c>
      <c r="F3852" s="15">
        <f t="shared" si="1971"/>
        <v>0</v>
      </c>
      <c r="G3852" s="15">
        <f t="shared" si="1971"/>
        <v>0</v>
      </c>
      <c r="H3852" s="16">
        <f t="shared" si="1971"/>
        <v>0</v>
      </c>
      <c r="I3852" s="100">
        <f t="shared" si="1943"/>
        <v>0</v>
      </c>
    </row>
    <row r="3853" spans="1:11" s="3" customFormat="1" hidden="1" x14ac:dyDescent="0.2">
      <c r="A3853" s="137" t="s">
        <v>120</v>
      </c>
      <c r="B3853" s="143" t="s">
        <v>121</v>
      </c>
      <c r="C3853" s="10">
        <v>0</v>
      </c>
      <c r="D3853" s="10"/>
      <c r="E3853" s="10">
        <f>C3853+D3853</f>
        <v>0</v>
      </c>
      <c r="F3853" s="10"/>
      <c r="G3853" s="10"/>
      <c r="H3853" s="11"/>
      <c r="I3853" s="100">
        <f t="shared" si="1943"/>
        <v>0</v>
      </c>
    </row>
    <row r="3854" spans="1:11" s="3" customFormat="1" hidden="1" x14ac:dyDescent="0.2">
      <c r="A3854" s="37"/>
      <c r="B3854" s="24"/>
      <c r="C3854" s="10"/>
      <c r="D3854" s="10"/>
      <c r="E3854" s="10"/>
      <c r="F3854" s="10"/>
      <c r="G3854" s="10"/>
      <c r="H3854" s="11"/>
      <c r="I3854" s="100">
        <f t="shared" si="1943"/>
        <v>0</v>
      </c>
    </row>
    <row r="3855" spans="1:11" s="3" customFormat="1" hidden="1" x14ac:dyDescent="0.2">
      <c r="A3855" s="17" t="s">
        <v>64</v>
      </c>
      <c r="B3855" s="36" t="s">
        <v>65</v>
      </c>
      <c r="C3855" s="15">
        <v>0</v>
      </c>
      <c r="D3855" s="15"/>
      <c r="E3855" s="15">
        <f>C3855+D3855</f>
        <v>0</v>
      </c>
      <c r="F3855" s="15"/>
      <c r="G3855" s="15"/>
      <c r="H3855" s="16"/>
      <c r="I3855" s="100">
        <f t="shared" ref="I3855:I3918" si="1972">SUM(E3855:H3855)</f>
        <v>0</v>
      </c>
    </row>
    <row r="3856" spans="1:11" s="3" customFormat="1" hidden="1" x14ac:dyDescent="0.2">
      <c r="A3856" s="37"/>
      <c r="B3856" s="24"/>
      <c r="C3856" s="10"/>
      <c r="D3856" s="10"/>
      <c r="E3856" s="10"/>
      <c r="F3856" s="10"/>
      <c r="G3856" s="10"/>
      <c r="H3856" s="11"/>
      <c r="I3856" s="100">
        <f t="shared" si="1972"/>
        <v>0</v>
      </c>
    </row>
    <row r="3857" spans="1:9" s="3" customFormat="1" hidden="1" x14ac:dyDescent="0.2">
      <c r="A3857" s="17" t="s">
        <v>66</v>
      </c>
      <c r="B3857" s="36"/>
      <c r="C3857" s="15">
        <v>0</v>
      </c>
      <c r="D3857" s="15">
        <f t="shared" ref="D3857:H3857" si="1973">D3804-D3825</f>
        <v>0</v>
      </c>
      <c r="E3857" s="15">
        <f t="shared" si="1973"/>
        <v>0</v>
      </c>
      <c r="F3857" s="15">
        <f t="shared" si="1973"/>
        <v>0</v>
      </c>
      <c r="G3857" s="15">
        <f t="shared" si="1973"/>
        <v>0</v>
      </c>
      <c r="H3857" s="16">
        <f t="shared" si="1973"/>
        <v>0</v>
      </c>
      <c r="I3857" s="100">
        <f t="shared" si="1972"/>
        <v>0</v>
      </c>
    </row>
    <row r="3858" spans="1:9" s="3" customFormat="1" hidden="1" x14ac:dyDescent="0.2">
      <c r="A3858" s="23"/>
      <c r="B3858" s="24"/>
      <c r="C3858" s="10"/>
      <c r="D3858" s="10"/>
      <c r="E3858" s="10"/>
      <c r="F3858" s="10"/>
      <c r="G3858" s="10"/>
      <c r="H3858" s="11"/>
      <c r="I3858" s="100">
        <f t="shared" si="1972"/>
        <v>0</v>
      </c>
    </row>
    <row r="3859" spans="1:9" s="1" customFormat="1" ht="63.75" hidden="1" x14ac:dyDescent="0.2">
      <c r="A3859" s="47" t="s">
        <v>100</v>
      </c>
      <c r="B3859" s="48"/>
      <c r="C3859" s="49">
        <v>0</v>
      </c>
      <c r="D3859" s="49">
        <f t="shared" ref="D3859:H3859" si="1974">D3860</f>
        <v>0</v>
      </c>
      <c r="E3859" s="49">
        <f t="shared" si="1974"/>
        <v>0</v>
      </c>
      <c r="F3859" s="49">
        <f t="shared" si="1974"/>
        <v>0</v>
      </c>
      <c r="G3859" s="49">
        <f t="shared" si="1974"/>
        <v>0</v>
      </c>
      <c r="H3859" s="50">
        <f t="shared" si="1974"/>
        <v>0</v>
      </c>
      <c r="I3859" s="100">
        <f t="shared" si="1972"/>
        <v>0</v>
      </c>
    </row>
    <row r="3860" spans="1:9" s="2" customFormat="1" hidden="1" x14ac:dyDescent="0.2">
      <c r="A3860" s="56" t="s">
        <v>71</v>
      </c>
      <c r="B3860" s="57"/>
      <c r="C3860" s="58">
        <v>0</v>
      </c>
      <c r="D3860" s="58">
        <f t="shared" ref="D3860:H3860" si="1975">SUM(D3861,D3862,D3863,D3867)</f>
        <v>0</v>
      </c>
      <c r="E3860" s="58">
        <f t="shared" si="1975"/>
        <v>0</v>
      </c>
      <c r="F3860" s="58">
        <f t="shared" si="1975"/>
        <v>0</v>
      </c>
      <c r="G3860" s="58">
        <f t="shared" si="1975"/>
        <v>0</v>
      </c>
      <c r="H3860" s="59">
        <f t="shared" si="1975"/>
        <v>0</v>
      </c>
      <c r="I3860" s="100">
        <f t="shared" si="1972"/>
        <v>0</v>
      </c>
    </row>
    <row r="3861" spans="1:9" s="3" customFormat="1" hidden="1" x14ac:dyDescent="0.2">
      <c r="A3861" s="8" t="s">
        <v>72</v>
      </c>
      <c r="B3861" s="9"/>
      <c r="C3861" s="10">
        <v>0</v>
      </c>
      <c r="D3861" s="10"/>
      <c r="E3861" s="10">
        <f>SUM(C3861,D3861)</f>
        <v>0</v>
      </c>
      <c r="F3861" s="10"/>
      <c r="G3861" s="10"/>
      <c r="H3861" s="11"/>
      <c r="I3861" s="100">
        <f t="shared" si="1972"/>
        <v>0</v>
      </c>
    </row>
    <row r="3862" spans="1:9" s="3" customFormat="1" ht="25.5" hidden="1" x14ac:dyDescent="0.2">
      <c r="A3862" s="8" t="s">
        <v>136</v>
      </c>
      <c r="B3862" s="12"/>
      <c r="C3862" s="10">
        <v>0</v>
      </c>
      <c r="D3862" s="10"/>
      <c r="E3862" s="10">
        <f t="shared" ref="E3862:E3866" si="1976">SUM(C3862,D3862)</f>
        <v>0</v>
      </c>
      <c r="F3862" s="10"/>
      <c r="G3862" s="10"/>
      <c r="H3862" s="11"/>
      <c r="I3862" s="100">
        <f t="shared" si="1972"/>
        <v>0</v>
      </c>
    </row>
    <row r="3863" spans="1:9" s="3" customFormat="1" hidden="1" x14ac:dyDescent="0.2">
      <c r="A3863" s="13" t="s">
        <v>123</v>
      </c>
      <c r="B3863" s="14" t="s">
        <v>104</v>
      </c>
      <c r="C3863" s="15">
        <v>0</v>
      </c>
      <c r="D3863" s="15">
        <f>SUM(D3864:D3866)</f>
        <v>0</v>
      </c>
      <c r="E3863" s="15">
        <f t="shared" si="1976"/>
        <v>0</v>
      </c>
      <c r="F3863" s="15">
        <f t="shared" ref="F3863:H3863" si="1977">SUM(F3864:F3866)</f>
        <v>0</v>
      </c>
      <c r="G3863" s="15">
        <f t="shared" si="1977"/>
        <v>0</v>
      </c>
      <c r="H3863" s="16">
        <f t="shared" si="1977"/>
        <v>0</v>
      </c>
      <c r="I3863" s="100">
        <f t="shared" si="1972"/>
        <v>0</v>
      </c>
    </row>
    <row r="3864" spans="1:9" s="3" customFormat="1" hidden="1" x14ac:dyDescent="0.2">
      <c r="A3864" s="121" t="s">
        <v>105</v>
      </c>
      <c r="B3864" s="9" t="s">
        <v>106</v>
      </c>
      <c r="C3864" s="10">
        <v>0</v>
      </c>
      <c r="D3864" s="10"/>
      <c r="E3864" s="10">
        <f t="shared" si="1976"/>
        <v>0</v>
      </c>
      <c r="F3864" s="10"/>
      <c r="G3864" s="10"/>
      <c r="H3864" s="11"/>
      <c r="I3864" s="100">
        <f t="shared" si="1972"/>
        <v>0</v>
      </c>
    </row>
    <row r="3865" spans="1:9" s="3" customFormat="1" hidden="1" x14ac:dyDescent="0.2">
      <c r="A3865" s="121" t="s">
        <v>107</v>
      </c>
      <c r="B3865" s="9" t="s">
        <v>108</v>
      </c>
      <c r="C3865" s="10">
        <v>0</v>
      </c>
      <c r="D3865" s="10"/>
      <c r="E3865" s="10">
        <f t="shared" si="1976"/>
        <v>0</v>
      </c>
      <c r="F3865" s="10"/>
      <c r="G3865" s="10"/>
      <c r="H3865" s="11"/>
      <c r="I3865" s="100">
        <f t="shared" si="1972"/>
        <v>0</v>
      </c>
    </row>
    <row r="3866" spans="1:9" s="3" customFormat="1" hidden="1" x14ac:dyDescent="0.2">
      <c r="A3866" s="121" t="s">
        <v>109</v>
      </c>
      <c r="B3866" s="9" t="s">
        <v>110</v>
      </c>
      <c r="C3866" s="10">
        <v>0</v>
      </c>
      <c r="D3866" s="10"/>
      <c r="E3866" s="10">
        <f t="shared" si="1976"/>
        <v>0</v>
      </c>
      <c r="F3866" s="10"/>
      <c r="G3866" s="10"/>
      <c r="H3866" s="11"/>
      <c r="I3866" s="100">
        <f t="shared" si="1972"/>
        <v>0</v>
      </c>
    </row>
    <row r="3867" spans="1:9" s="3" customFormat="1" ht="25.5" hidden="1" x14ac:dyDescent="0.2">
      <c r="A3867" s="13" t="s">
        <v>13</v>
      </c>
      <c r="B3867" s="14" t="s">
        <v>14</v>
      </c>
      <c r="C3867" s="15">
        <v>0</v>
      </c>
      <c r="D3867" s="15">
        <f t="shared" ref="D3867:H3867" si="1978">SUM(D3868,D3872,D3876)</f>
        <v>0</v>
      </c>
      <c r="E3867" s="15">
        <f t="shared" si="1978"/>
        <v>0</v>
      </c>
      <c r="F3867" s="15">
        <f t="shared" si="1978"/>
        <v>0</v>
      </c>
      <c r="G3867" s="15">
        <f t="shared" si="1978"/>
        <v>0</v>
      </c>
      <c r="H3867" s="16">
        <f t="shared" si="1978"/>
        <v>0</v>
      </c>
      <c r="I3867" s="100">
        <f t="shared" si="1972"/>
        <v>0</v>
      </c>
    </row>
    <row r="3868" spans="1:9" s="3" customFormat="1" hidden="1" x14ac:dyDescent="0.2">
      <c r="A3868" s="17" t="s">
        <v>15</v>
      </c>
      <c r="B3868" s="18" t="s">
        <v>16</v>
      </c>
      <c r="C3868" s="15">
        <v>0</v>
      </c>
      <c r="D3868" s="15">
        <f t="shared" ref="D3868:H3868" si="1979">SUM(D3869:D3871)</f>
        <v>0</v>
      </c>
      <c r="E3868" s="15">
        <f t="shared" si="1979"/>
        <v>0</v>
      </c>
      <c r="F3868" s="15">
        <f t="shared" si="1979"/>
        <v>0</v>
      </c>
      <c r="G3868" s="15">
        <f t="shared" si="1979"/>
        <v>0</v>
      </c>
      <c r="H3868" s="16">
        <f t="shared" si="1979"/>
        <v>0</v>
      </c>
      <c r="I3868" s="100">
        <f t="shared" si="1972"/>
        <v>0</v>
      </c>
    </row>
    <row r="3869" spans="1:9" s="3" customFormat="1" hidden="1" x14ac:dyDescent="0.2">
      <c r="A3869" s="19" t="s">
        <v>17</v>
      </c>
      <c r="B3869" s="20" t="s">
        <v>18</v>
      </c>
      <c r="C3869" s="10">
        <v>0</v>
      </c>
      <c r="D3869" s="10"/>
      <c r="E3869" s="10">
        <f t="shared" ref="E3869:E3871" si="1980">SUM(C3869,D3869)</f>
        <v>0</v>
      </c>
      <c r="F3869" s="10"/>
      <c r="G3869" s="10"/>
      <c r="H3869" s="11"/>
      <c r="I3869" s="100">
        <f t="shared" si="1972"/>
        <v>0</v>
      </c>
    </row>
    <row r="3870" spans="1:9" s="3" customFormat="1" hidden="1" x14ac:dyDescent="0.2">
      <c r="A3870" s="19" t="s">
        <v>19</v>
      </c>
      <c r="B3870" s="21" t="s">
        <v>20</v>
      </c>
      <c r="C3870" s="10">
        <v>0</v>
      </c>
      <c r="D3870" s="10"/>
      <c r="E3870" s="10">
        <f t="shared" si="1980"/>
        <v>0</v>
      </c>
      <c r="F3870" s="10"/>
      <c r="G3870" s="10"/>
      <c r="H3870" s="11"/>
      <c r="I3870" s="100">
        <f t="shared" si="1972"/>
        <v>0</v>
      </c>
    </row>
    <row r="3871" spans="1:9" s="3" customFormat="1" hidden="1" x14ac:dyDescent="0.2">
      <c r="A3871" s="19" t="s">
        <v>21</v>
      </c>
      <c r="B3871" s="21" t="s">
        <v>22</v>
      </c>
      <c r="C3871" s="10">
        <v>0</v>
      </c>
      <c r="D3871" s="10"/>
      <c r="E3871" s="10">
        <f t="shared" si="1980"/>
        <v>0</v>
      </c>
      <c r="F3871" s="10"/>
      <c r="G3871" s="10"/>
      <c r="H3871" s="11"/>
      <c r="I3871" s="100">
        <f t="shared" si="1972"/>
        <v>0</v>
      </c>
    </row>
    <row r="3872" spans="1:9" s="3" customFormat="1" hidden="1" x14ac:dyDescent="0.2">
      <c r="A3872" s="17" t="s">
        <v>23</v>
      </c>
      <c r="B3872" s="22" t="s">
        <v>24</v>
      </c>
      <c r="C3872" s="15">
        <v>0</v>
      </c>
      <c r="D3872" s="15">
        <f t="shared" ref="D3872:H3872" si="1981">SUM(D3873:D3875)</f>
        <v>0</v>
      </c>
      <c r="E3872" s="15">
        <f t="shared" si="1981"/>
        <v>0</v>
      </c>
      <c r="F3872" s="15">
        <f t="shared" si="1981"/>
        <v>0</v>
      </c>
      <c r="G3872" s="15">
        <f t="shared" si="1981"/>
        <v>0</v>
      </c>
      <c r="H3872" s="16">
        <f t="shared" si="1981"/>
        <v>0</v>
      </c>
      <c r="I3872" s="100">
        <f t="shared" si="1972"/>
        <v>0</v>
      </c>
    </row>
    <row r="3873" spans="1:9" s="3" customFormat="1" hidden="1" x14ac:dyDescent="0.2">
      <c r="A3873" s="19" t="s">
        <v>17</v>
      </c>
      <c r="B3873" s="21" t="s">
        <v>25</v>
      </c>
      <c r="C3873" s="10">
        <v>0</v>
      </c>
      <c r="D3873" s="10"/>
      <c r="E3873" s="10">
        <f t="shared" ref="E3873:E3875" si="1982">SUM(C3873,D3873)</f>
        <v>0</v>
      </c>
      <c r="F3873" s="10"/>
      <c r="G3873" s="10"/>
      <c r="H3873" s="11"/>
      <c r="I3873" s="100">
        <f t="shared" si="1972"/>
        <v>0</v>
      </c>
    </row>
    <row r="3874" spans="1:9" s="3" customFormat="1" hidden="1" x14ac:dyDescent="0.2">
      <c r="A3874" s="19" t="s">
        <v>19</v>
      </c>
      <c r="B3874" s="21" t="s">
        <v>26</v>
      </c>
      <c r="C3874" s="10">
        <v>0</v>
      </c>
      <c r="D3874" s="10"/>
      <c r="E3874" s="10">
        <f t="shared" si="1982"/>
        <v>0</v>
      </c>
      <c r="F3874" s="10"/>
      <c r="G3874" s="10"/>
      <c r="H3874" s="11"/>
      <c r="I3874" s="100">
        <f t="shared" si="1972"/>
        <v>0</v>
      </c>
    </row>
    <row r="3875" spans="1:9" s="3" customFormat="1" hidden="1" x14ac:dyDescent="0.2">
      <c r="A3875" s="19" t="s">
        <v>21</v>
      </c>
      <c r="B3875" s="21" t="s">
        <v>27</v>
      </c>
      <c r="C3875" s="10">
        <v>0</v>
      </c>
      <c r="D3875" s="10"/>
      <c r="E3875" s="10">
        <f t="shared" si="1982"/>
        <v>0</v>
      </c>
      <c r="F3875" s="10"/>
      <c r="G3875" s="10"/>
      <c r="H3875" s="11"/>
      <c r="I3875" s="100">
        <f t="shared" si="1972"/>
        <v>0</v>
      </c>
    </row>
    <row r="3876" spans="1:9" s="3" customFormat="1" hidden="1" x14ac:dyDescent="0.2">
      <c r="A3876" s="17" t="s">
        <v>28</v>
      </c>
      <c r="B3876" s="22" t="s">
        <v>29</v>
      </c>
      <c r="C3876" s="15">
        <v>0</v>
      </c>
      <c r="D3876" s="15">
        <f t="shared" ref="D3876:H3876" si="1983">SUM(D3877:D3879)</f>
        <v>0</v>
      </c>
      <c r="E3876" s="15">
        <f t="shared" si="1983"/>
        <v>0</v>
      </c>
      <c r="F3876" s="15">
        <f t="shared" si="1983"/>
        <v>0</v>
      </c>
      <c r="G3876" s="15">
        <f t="shared" si="1983"/>
        <v>0</v>
      </c>
      <c r="H3876" s="16">
        <f t="shared" si="1983"/>
        <v>0</v>
      </c>
      <c r="I3876" s="100">
        <f t="shared" si="1972"/>
        <v>0</v>
      </c>
    </row>
    <row r="3877" spans="1:9" s="3" customFormat="1" hidden="1" x14ac:dyDescent="0.2">
      <c r="A3877" s="19" t="s">
        <v>17</v>
      </c>
      <c r="B3877" s="21" t="s">
        <v>30</v>
      </c>
      <c r="C3877" s="10">
        <v>0</v>
      </c>
      <c r="D3877" s="10"/>
      <c r="E3877" s="10">
        <f t="shared" ref="E3877:E3879" si="1984">SUM(C3877,D3877)</f>
        <v>0</v>
      </c>
      <c r="F3877" s="10"/>
      <c r="G3877" s="10"/>
      <c r="H3877" s="11"/>
      <c r="I3877" s="100">
        <f t="shared" si="1972"/>
        <v>0</v>
      </c>
    </row>
    <row r="3878" spans="1:9" s="3" customFormat="1" hidden="1" x14ac:dyDescent="0.2">
      <c r="A3878" s="19" t="s">
        <v>19</v>
      </c>
      <c r="B3878" s="21" t="s">
        <v>31</v>
      </c>
      <c r="C3878" s="10">
        <v>0</v>
      </c>
      <c r="D3878" s="10"/>
      <c r="E3878" s="10">
        <f t="shared" si="1984"/>
        <v>0</v>
      </c>
      <c r="F3878" s="10"/>
      <c r="G3878" s="10"/>
      <c r="H3878" s="11"/>
      <c r="I3878" s="100">
        <f t="shared" si="1972"/>
        <v>0</v>
      </c>
    </row>
    <row r="3879" spans="1:9" s="3" customFormat="1" hidden="1" x14ac:dyDescent="0.2">
      <c r="A3879" s="19" t="s">
        <v>21</v>
      </c>
      <c r="B3879" s="21" t="s">
        <v>32</v>
      </c>
      <c r="C3879" s="10">
        <v>0</v>
      </c>
      <c r="D3879" s="10"/>
      <c r="E3879" s="10">
        <f t="shared" si="1984"/>
        <v>0</v>
      </c>
      <c r="F3879" s="10"/>
      <c r="G3879" s="10"/>
      <c r="H3879" s="11"/>
      <c r="I3879" s="100">
        <f t="shared" si="1972"/>
        <v>0</v>
      </c>
    </row>
    <row r="3880" spans="1:9" s="2" customFormat="1" hidden="1" x14ac:dyDescent="0.2">
      <c r="A3880" s="56" t="s">
        <v>69</v>
      </c>
      <c r="B3880" s="57"/>
      <c r="C3880" s="58">
        <v>0</v>
      </c>
      <c r="D3880" s="58">
        <f>SUM(D3881,D3884,D3910,D3907)</f>
        <v>0</v>
      </c>
      <c r="E3880" s="58">
        <f t="shared" ref="E3880:H3880" si="1985">SUM(E3881,E3884,E3910,E3907)</f>
        <v>0</v>
      </c>
      <c r="F3880" s="58">
        <f t="shared" si="1985"/>
        <v>0</v>
      </c>
      <c r="G3880" s="58">
        <f t="shared" si="1985"/>
        <v>0</v>
      </c>
      <c r="H3880" s="59">
        <f t="shared" si="1985"/>
        <v>0</v>
      </c>
      <c r="I3880" s="100">
        <f t="shared" si="1972"/>
        <v>0</v>
      </c>
    </row>
    <row r="3881" spans="1:9" s="3" customFormat="1" hidden="1" x14ac:dyDescent="0.2">
      <c r="A3881" s="29" t="s">
        <v>34</v>
      </c>
      <c r="B3881" s="30">
        <v>20</v>
      </c>
      <c r="C3881" s="15">
        <v>0</v>
      </c>
      <c r="D3881" s="15">
        <f>SUM(D3882)</f>
        <v>0</v>
      </c>
      <c r="E3881" s="15">
        <f t="shared" ref="E3881:H3881" si="1986">SUM(E3882)</f>
        <v>0</v>
      </c>
      <c r="F3881" s="15">
        <f t="shared" si="1986"/>
        <v>0</v>
      </c>
      <c r="G3881" s="15">
        <f t="shared" si="1986"/>
        <v>0</v>
      </c>
      <c r="H3881" s="16">
        <f t="shared" si="1986"/>
        <v>0</v>
      </c>
      <c r="I3881" s="100">
        <f t="shared" si="1972"/>
        <v>0</v>
      </c>
    </row>
    <row r="3882" spans="1:9" s="3" customFormat="1" hidden="1" x14ac:dyDescent="0.2">
      <c r="A3882" s="19" t="s">
        <v>37</v>
      </c>
      <c r="B3882" s="143" t="s">
        <v>38</v>
      </c>
      <c r="C3882" s="10">
        <v>0</v>
      </c>
      <c r="D3882" s="10"/>
      <c r="E3882" s="10">
        <f>C3882+D3882</f>
        <v>0</v>
      </c>
      <c r="F3882" s="10"/>
      <c r="G3882" s="10"/>
      <c r="H3882" s="11"/>
      <c r="I3882" s="100">
        <f t="shared" si="1972"/>
        <v>0</v>
      </c>
    </row>
    <row r="3883" spans="1:9" s="3" customFormat="1" hidden="1" x14ac:dyDescent="0.2">
      <c r="A3883" s="19"/>
      <c r="B3883" s="20"/>
      <c r="C3883" s="10"/>
      <c r="D3883" s="10"/>
      <c r="E3883" s="10"/>
      <c r="F3883" s="10"/>
      <c r="G3883" s="10"/>
      <c r="H3883" s="11"/>
      <c r="I3883" s="100">
        <f t="shared" si="1972"/>
        <v>0</v>
      </c>
    </row>
    <row r="3884" spans="1:9" s="3" customFormat="1" ht="25.5" hidden="1" x14ac:dyDescent="0.2">
      <c r="A3884" s="146" t="s">
        <v>113</v>
      </c>
      <c r="B3884" s="31">
        <v>60</v>
      </c>
      <c r="C3884" s="15">
        <v>0</v>
      </c>
      <c r="D3884" s="15">
        <f t="shared" ref="D3884:H3884" si="1987">SUM(D3885,D3892,D3899)</f>
        <v>0</v>
      </c>
      <c r="E3884" s="15">
        <f t="shared" si="1987"/>
        <v>0</v>
      </c>
      <c r="F3884" s="15">
        <f t="shared" si="1987"/>
        <v>0</v>
      </c>
      <c r="G3884" s="15">
        <f t="shared" si="1987"/>
        <v>0</v>
      </c>
      <c r="H3884" s="16">
        <f t="shared" si="1987"/>
        <v>0</v>
      </c>
      <c r="I3884" s="100">
        <f t="shared" si="1972"/>
        <v>0</v>
      </c>
    </row>
    <row r="3885" spans="1:9" s="3" customFormat="1" ht="25.5" hidden="1" x14ac:dyDescent="0.2">
      <c r="A3885" s="29" t="s">
        <v>114</v>
      </c>
      <c r="B3885" s="32">
        <v>60</v>
      </c>
      <c r="C3885" s="15">
        <v>0</v>
      </c>
      <c r="D3885" s="15">
        <f t="shared" ref="D3885:H3885" si="1988">SUM(D3889,D3890,D3891)</f>
        <v>0</v>
      </c>
      <c r="E3885" s="15">
        <f t="shared" si="1988"/>
        <v>0</v>
      </c>
      <c r="F3885" s="15">
        <f t="shared" si="1988"/>
        <v>0</v>
      </c>
      <c r="G3885" s="15">
        <f t="shared" si="1988"/>
        <v>0</v>
      </c>
      <c r="H3885" s="16">
        <f t="shared" si="1988"/>
        <v>0</v>
      </c>
      <c r="I3885" s="100">
        <f t="shared" si="1972"/>
        <v>0</v>
      </c>
    </row>
    <row r="3886" spans="1:9" s="3" customFormat="1" hidden="1" x14ac:dyDescent="0.2">
      <c r="A3886" s="33" t="s">
        <v>45</v>
      </c>
      <c r="B3886" s="34"/>
      <c r="C3886" s="15"/>
      <c r="D3886" s="15"/>
      <c r="E3886" s="15"/>
      <c r="F3886" s="15"/>
      <c r="G3886" s="15"/>
      <c r="H3886" s="16"/>
      <c r="I3886" s="100">
        <f t="shared" si="1972"/>
        <v>0</v>
      </c>
    </row>
    <row r="3887" spans="1:9" s="3" customFormat="1" hidden="1" x14ac:dyDescent="0.2">
      <c r="A3887" s="33" t="s">
        <v>46</v>
      </c>
      <c r="B3887" s="34"/>
      <c r="C3887" s="15">
        <v>0</v>
      </c>
      <c r="D3887" s="15">
        <f t="shared" ref="D3887:H3887" si="1989">D3889+D3890+D3891-D3888</f>
        <v>0</v>
      </c>
      <c r="E3887" s="15">
        <f t="shared" si="1989"/>
        <v>0</v>
      </c>
      <c r="F3887" s="15">
        <f t="shared" si="1989"/>
        <v>0</v>
      </c>
      <c r="G3887" s="15">
        <f t="shared" si="1989"/>
        <v>0</v>
      </c>
      <c r="H3887" s="16">
        <f t="shared" si="1989"/>
        <v>0</v>
      </c>
      <c r="I3887" s="100">
        <f t="shared" si="1972"/>
        <v>0</v>
      </c>
    </row>
    <row r="3888" spans="1:9" s="2" customFormat="1" hidden="1" x14ac:dyDescent="0.2">
      <c r="A3888" s="33" t="s">
        <v>47</v>
      </c>
      <c r="B3888" s="34"/>
      <c r="C3888" s="60">
        <v>0</v>
      </c>
      <c r="D3888" s="60"/>
      <c r="E3888" s="60">
        <f t="shared" ref="E3888:E3891" si="1990">C3888+D3888</f>
        <v>0</v>
      </c>
      <c r="F3888" s="60"/>
      <c r="G3888" s="60"/>
      <c r="H3888" s="61"/>
      <c r="I3888" s="100">
        <f t="shared" si="1972"/>
        <v>0</v>
      </c>
    </row>
    <row r="3889" spans="1:11" s="3" customFormat="1" hidden="1" x14ac:dyDescent="0.2">
      <c r="A3889" s="8" t="s">
        <v>115</v>
      </c>
      <c r="B3889" s="144" t="s">
        <v>116</v>
      </c>
      <c r="C3889" s="10">
        <v>0</v>
      </c>
      <c r="D3889" s="10"/>
      <c r="E3889" s="10">
        <f t="shared" si="1990"/>
        <v>0</v>
      </c>
      <c r="F3889" s="10"/>
      <c r="G3889" s="10"/>
      <c r="H3889" s="11"/>
      <c r="I3889" s="100">
        <f t="shared" si="1972"/>
        <v>0</v>
      </c>
      <c r="J3889" s="3">
        <v>0.02</v>
      </c>
      <c r="K3889" s="3">
        <v>0.13</v>
      </c>
    </row>
    <row r="3890" spans="1:11" s="3" customFormat="1" hidden="1" x14ac:dyDescent="0.2">
      <c r="A3890" s="8" t="s">
        <v>107</v>
      </c>
      <c r="B3890" s="144" t="s">
        <v>117</v>
      </c>
      <c r="C3890" s="10">
        <v>0</v>
      </c>
      <c r="D3890" s="10"/>
      <c r="E3890" s="10">
        <f t="shared" si="1990"/>
        <v>0</v>
      </c>
      <c r="F3890" s="10"/>
      <c r="G3890" s="10"/>
      <c r="H3890" s="11"/>
      <c r="I3890" s="100">
        <f t="shared" si="1972"/>
        <v>0</v>
      </c>
      <c r="J3890" s="3">
        <v>0.85</v>
      </c>
    </row>
    <row r="3891" spans="1:11" s="3" customFormat="1" hidden="1" x14ac:dyDescent="0.2">
      <c r="A3891" s="8" t="s">
        <v>109</v>
      </c>
      <c r="B3891" s="145" t="s">
        <v>118</v>
      </c>
      <c r="C3891" s="10">
        <v>0</v>
      </c>
      <c r="D3891" s="10"/>
      <c r="E3891" s="10">
        <f t="shared" si="1990"/>
        <v>0</v>
      </c>
      <c r="F3891" s="10"/>
      <c r="G3891" s="10"/>
      <c r="H3891" s="11"/>
      <c r="I3891" s="100">
        <f t="shared" si="1972"/>
        <v>0</v>
      </c>
    </row>
    <row r="3892" spans="1:11" s="3" customFormat="1" hidden="1" x14ac:dyDescent="0.2">
      <c r="A3892" s="29" t="s">
        <v>54</v>
      </c>
      <c r="B3892" s="30" t="s">
        <v>55</v>
      </c>
      <c r="C3892" s="15">
        <v>0</v>
      </c>
      <c r="D3892" s="15">
        <f t="shared" ref="D3892:H3892" si="1991">SUM(D3896,D3897,D3898)</f>
        <v>0</v>
      </c>
      <c r="E3892" s="15">
        <f t="shared" si="1991"/>
        <v>0</v>
      </c>
      <c r="F3892" s="15">
        <f t="shared" si="1991"/>
        <v>0</v>
      </c>
      <c r="G3892" s="15">
        <f t="shared" si="1991"/>
        <v>0</v>
      </c>
      <c r="H3892" s="16">
        <f t="shared" si="1991"/>
        <v>0</v>
      </c>
      <c r="I3892" s="100">
        <f t="shared" si="1972"/>
        <v>0</v>
      </c>
    </row>
    <row r="3893" spans="1:11" s="3" customFormat="1" hidden="1" x14ac:dyDescent="0.2">
      <c r="A3893" s="35" t="s">
        <v>45</v>
      </c>
      <c r="B3893" s="30"/>
      <c r="C3893" s="15"/>
      <c r="D3893" s="15"/>
      <c r="E3893" s="15"/>
      <c r="F3893" s="15"/>
      <c r="G3893" s="15"/>
      <c r="H3893" s="16"/>
      <c r="I3893" s="100">
        <f t="shared" si="1972"/>
        <v>0</v>
      </c>
    </row>
    <row r="3894" spans="1:11" s="3" customFormat="1" hidden="1" x14ac:dyDescent="0.2">
      <c r="A3894" s="33" t="s">
        <v>46</v>
      </c>
      <c r="B3894" s="34"/>
      <c r="C3894" s="15">
        <v>0</v>
      </c>
      <c r="D3894" s="15">
        <f t="shared" ref="D3894:H3894" si="1992">D3896+D3897+D3898-D3895</f>
        <v>0</v>
      </c>
      <c r="E3894" s="15">
        <f t="shared" si="1992"/>
        <v>0</v>
      </c>
      <c r="F3894" s="15">
        <f t="shared" si="1992"/>
        <v>0</v>
      </c>
      <c r="G3894" s="15">
        <f t="shared" si="1992"/>
        <v>0</v>
      </c>
      <c r="H3894" s="16">
        <f t="shared" si="1992"/>
        <v>0</v>
      </c>
      <c r="I3894" s="100">
        <f t="shared" si="1972"/>
        <v>0</v>
      </c>
    </row>
    <row r="3895" spans="1:11" s="3" customFormat="1" hidden="1" x14ac:dyDescent="0.2">
      <c r="A3895" s="33" t="s">
        <v>47</v>
      </c>
      <c r="B3895" s="34"/>
      <c r="C3895" s="15">
        <v>0</v>
      </c>
      <c r="D3895" s="15"/>
      <c r="E3895" s="15">
        <f t="shared" ref="E3895:E3898" si="1993">C3895+D3895</f>
        <v>0</v>
      </c>
      <c r="F3895" s="15"/>
      <c r="G3895" s="15"/>
      <c r="H3895" s="16"/>
      <c r="I3895" s="100">
        <f t="shared" si="1972"/>
        <v>0</v>
      </c>
    </row>
    <row r="3896" spans="1:11" s="3" customFormat="1" hidden="1" x14ac:dyDescent="0.2">
      <c r="A3896" s="8" t="s">
        <v>48</v>
      </c>
      <c r="B3896" s="145" t="s">
        <v>56</v>
      </c>
      <c r="C3896" s="10">
        <v>0</v>
      </c>
      <c r="D3896" s="10"/>
      <c r="E3896" s="10">
        <f t="shared" si="1993"/>
        <v>0</v>
      </c>
      <c r="F3896" s="10"/>
      <c r="G3896" s="10"/>
      <c r="H3896" s="11"/>
      <c r="I3896" s="100">
        <f t="shared" si="1972"/>
        <v>0</v>
      </c>
    </row>
    <row r="3897" spans="1:11" s="3" customFormat="1" hidden="1" x14ac:dyDescent="0.2">
      <c r="A3897" s="8" t="s">
        <v>50</v>
      </c>
      <c r="B3897" s="145" t="s">
        <v>57</v>
      </c>
      <c r="C3897" s="10">
        <v>0</v>
      </c>
      <c r="D3897" s="10"/>
      <c r="E3897" s="10">
        <f t="shared" si="1993"/>
        <v>0</v>
      </c>
      <c r="F3897" s="10"/>
      <c r="G3897" s="10"/>
      <c r="H3897" s="11"/>
      <c r="I3897" s="100">
        <f t="shared" si="1972"/>
        <v>0</v>
      </c>
    </row>
    <row r="3898" spans="1:11" s="3" customFormat="1" hidden="1" x14ac:dyDescent="0.2">
      <c r="A3898" s="8" t="s">
        <v>52</v>
      </c>
      <c r="B3898" s="145" t="s">
        <v>58</v>
      </c>
      <c r="C3898" s="10">
        <v>0</v>
      </c>
      <c r="D3898" s="10"/>
      <c r="E3898" s="10">
        <f t="shared" si="1993"/>
        <v>0</v>
      </c>
      <c r="F3898" s="10"/>
      <c r="G3898" s="10"/>
      <c r="H3898" s="11"/>
      <c r="I3898" s="100">
        <f t="shared" si="1972"/>
        <v>0</v>
      </c>
    </row>
    <row r="3899" spans="1:11" s="3" customFormat="1" hidden="1" x14ac:dyDescent="0.2">
      <c r="A3899" s="29" t="s">
        <v>59</v>
      </c>
      <c r="B3899" s="36" t="s">
        <v>60</v>
      </c>
      <c r="C3899" s="15">
        <v>0</v>
      </c>
      <c r="D3899" s="15">
        <f t="shared" ref="D3899:H3899" si="1994">SUM(D3903,D3904,D3905)</f>
        <v>0</v>
      </c>
      <c r="E3899" s="15">
        <f t="shared" si="1994"/>
        <v>0</v>
      </c>
      <c r="F3899" s="15">
        <f t="shared" si="1994"/>
        <v>0</v>
      </c>
      <c r="G3899" s="15">
        <f t="shared" si="1994"/>
        <v>0</v>
      </c>
      <c r="H3899" s="16">
        <f t="shared" si="1994"/>
        <v>0</v>
      </c>
      <c r="I3899" s="100">
        <f t="shared" si="1972"/>
        <v>0</v>
      </c>
    </row>
    <row r="3900" spans="1:11" s="3" customFormat="1" hidden="1" x14ac:dyDescent="0.2">
      <c r="A3900" s="35" t="s">
        <v>45</v>
      </c>
      <c r="B3900" s="36"/>
      <c r="C3900" s="15"/>
      <c r="D3900" s="15"/>
      <c r="E3900" s="15"/>
      <c r="F3900" s="15"/>
      <c r="G3900" s="15"/>
      <c r="H3900" s="16"/>
      <c r="I3900" s="100">
        <f t="shared" si="1972"/>
        <v>0</v>
      </c>
    </row>
    <row r="3901" spans="1:11" s="3" customFormat="1" hidden="1" x14ac:dyDescent="0.2">
      <c r="A3901" s="33" t="s">
        <v>46</v>
      </c>
      <c r="B3901" s="34"/>
      <c r="C3901" s="15">
        <v>0</v>
      </c>
      <c r="D3901" s="15">
        <f t="shared" ref="D3901:H3901" si="1995">D3903+D3904+D3905-D3902</f>
        <v>0</v>
      </c>
      <c r="E3901" s="15">
        <f t="shared" si="1995"/>
        <v>0</v>
      </c>
      <c r="F3901" s="15">
        <f t="shared" si="1995"/>
        <v>0</v>
      </c>
      <c r="G3901" s="15">
        <f t="shared" si="1995"/>
        <v>0</v>
      </c>
      <c r="H3901" s="16">
        <f t="shared" si="1995"/>
        <v>0</v>
      </c>
      <c r="I3901" s="100">
        <f t="shared" si="1972"/>
        <v>0</v>
      </c>
    </row>
    <row r="3902" spans="1:11" s="3" customFormat="1" hidden="1" x14ac:dyDescent="0.2">
      <c r="A3902" s="33" t="s">
        <v>47</v>
      </c>
      <c r="B3902" s="34"/>
      <c r="C3902" s="15">
        <v>0</v>
      </c>
      <c r="D3902" s="15"/>
      <c r="E3902" s="15">
        <f t="shared" ref="E3902:E3905" si="1996">C3902+D3902</f>
        <v>0</v>
      </c>
      <c r="F3902" s="15"/>
      <c r="G3902" s="15"/>
      <c r="H3902" s="16"/>
      <c r="I3902" s="100">
        <f t="shared" si="1972"/>
        <v>0</v>
      </c>
    </row>
    <row r="3903" spans="1:11" s="3" customFormat="1" hidden="1" x14ac:dyDescent="0.2">
      <c r="A3903" s="8" t="s">
        <v>48</v>
      </c>
      <c r="B3903" s="145" t="s">
        <v>61</v>
      </c>
      <c r="C3903" s="10">
        <v>0</v>
      </c>
      <c r="D3903" s="10"/>
      <c r="E3903" s="10">
        <f t="shared" si="1996"/>
        <v>0</v>
      </c>
      <c r="F3903" s="10"/>
      <c r="G3903" s="10"/>
      <c r="H3903" s="11"/>
      <c r="I3903" s="100">
        <f t="shared" si="1972"/>
        <v>0</v>
      </c>
    </row>
    <row r="3904" spans="1:11" s="3" customFormat="1" hidden="1" x14ac:dyDescent="0.2">
      <c r="A3904" s="8" t="s">
        <v>50</v>
      </c>
      <c r="B3904" s="145" t="s">
        <v>62</v>
      </c>
      <c r="C3904" s="10">
        <v>0</v>
      </c>
      <c r="D3904" s="10"/>
      <c r="E3904" s="10">
        <f t="shared" si="1996"/>
        <v>0</v>
      </c>
      <c r="F3904" s="10"/>
      <c r="G3904" s="10"/>
      <c r="H3904" s="11"/>
      <c r="I3904" s="100">
        <f t="shared" si="1972"/>
        <v>0</v>
      </c>
    </row>
    <row r="3905" spans="1:9" s="3" customFormat="1" hidden="1" x14ac:dyDescent="0.2">
      <c r="A3905" s="8" t="s">
        <v>52</v>
      </c>
      <c r="B3905" s="145" t="s">
        <v>63</v>
      </c>
      <c r="C3905" s="10">
        <v>0</v>
      </c>
      <c r="D3905" s="10"/>
      <c r="E3905" s="10">
        <f t="shared" si="1996"/>
        <v>0</v>
      </c>
      <c r="F3905" s="10"/>
      <c r="G3905" s="10"/>
      <c r="H3905" s="11"/>
      <c r="I3905" s="100">
        <f t="shared" si="1972"/>
        <v>0</v>
      </c>
    </row>
    <row r="3906" spans="1:9" s="3" customFormat="1" hidden="1" x14ac:dyDescent="0.2">
      <c r="A3906" s="37"/>
      <c r="B3906" s="24"/>
      <c r="C3906" s="10"/>
      <c r="D3906" s="10"/>
      <c r="E3906" s="10"/>
      <c r="F3906" s="10"/>
      <c r="G3906" s="10"/>
      <c r="H3906" s="11"/>
      <c r="I3906" s="100">
        <f t="shared" si="1972"/>
        <v>0</v>
      </c>
    </row>
    <row r="3907" spans="1:9" s="3" customFormat="1" hidden="1" x14ac:dyDescent="0.2">
      <c r="A3907" s="136" t="s">
        <v>119</v>
      </c>
      <c r="B3907" s="30">
        <v>71</v>
      </c>
      <c r="C3907" s="15">
        <v>0</v>
      </c>
      <c r="D3907" s="15">
        <f t="shared" ref="D3907:H3907" si="1997">SUM(D3908)</f>
        <v>0</v>
      </c>
      <c r="E3907" s="15">
        <f t="shared" si="1997"/>
        <v>0</v>
      </c>
      <c r="F3907" s="15">
        <f t="shared" si="1997"/>
        <v>0</v>
      </c>
      <c r="G3907" s="15">
        <f t="shared" si="1997"/>
        <v>0</v>
      </c>
      <c r="H3907" s="16">
        <f t="shared" si="1997"/>
        <v>0</v>
      </c>
      <c r="I3907" s="100">
        <f t="shared" si="1972"/>
        <v>0</v>
      </c>
    </row>
    <row r="3908" spans="1:9" s="3" customFormat="1" hidden="1" x14ac:dyDescent="0.2">
      <c r="A3908" s="137" t="s">
        <v>120</v>
      </c>
      <c r="B3908" s="143" t="s">
        <v>121</v>
      </c>
      <c r="C3908" s="10">
        <v>0</v>
      </c>
      <c r="D3908" s="10"/>
      <c r="E3908" s="10">
        <f>C3908+D3908</f>
        <v>0</v>
      </c>
      <c r="F3908" s="10"/>
      <c r="G3908" s="10"/>
      <c r="H3908" s="11"/>
      <c r="I3908" s="100">
        <f t="shared" si="1972"/>
        <v>0</v>
      </c>
    </row>
    <row r="3909" spans="1:9" s="3" customFormat="1" hidden="1" x14ac:dyDescent="0.2">
      <c r="A3909" s="37"/>
      <c r="B3909" s="24"/>
      <c r="C3909" s="10"/>
      <c r="D3909" s="10"/>
      <c r="E3909" s="10"/>
      <c r="F3909" s="10"/>
      <c r="G3909" s="10"/>
      <c r="H3909" s="11"/>
      <c r="I3909" s="100">
        <f t="shared" si="1972"/>
        <v>0</v>
      </c>
    </row>
    <row r="3910" spans="1:9" s="3" customFormat="1" hidden="1" x14ac:dyDescent="0.2">
      <c r="A3910" s="17" t="s">
        <v>64</v>
      </c>
      <c r="B3910" s="36" t="s">
        <v>65</v>
      </c>
      <c r="C3910" s="15">
        <v>0</v>
      </c>
      <c r="D3910" s="15"/>
      <c r="E3910" s="15">
        <f>C3910+D3910</f>
        <v>0</v>
      </c>
      <c r="F3910" s="15"/>
      <c r="G3910" s="15"/>
      <c r="H3910" s="16"/>
      <c r="I3910" s="100">
        <f t="shared" si="1972"/>
        <v>0</v>
      </c>
    </row>
    <row r="3911" spans="1:9" s="3" customFormat="1" hidden="1" x14ac:dyDescent="0.2">
      <c r="A3911" s="37"/>
      <c r="B3911" s="24"/>
      <c r="C3911" s="10"/>
      <c r="D3911" s="10"/>
      <c r="E3911" s="10"/>
      <c r="F3911" s="10"/>
      <c r="G3911" s="10"/>
      <c r="H3911" s="11"/>
      <c r="I3911" s="100">
        <f t="shared" si="1972"/>
        <v>0</v>
      </c>
    </row>
    <row r="3912" spans="1:9" s="3" customFormat="1" ht="13.5" hidden="1" thickBot="1" x14ac:dyDescent="0.25">
      <c r="A3912" s="62" t="s">
        <v>66</v>
      </c>
      <c r="B3912" s="63"/>
      <c r="C3912" s="64">
        <v>0</v>
      </c>
      <c r="D3912" s="64">
        <f t="shared" ref="D3912:H3912" si="1998">D3859-D3880</f>
        <v>0</v>
      </c>
      <c r="E3912" s="64">
        <f t="shared" si="1998"/>
        <v>0</v>
      </c>
      <c r="F3912" s="64">
        <f t="shared" si="1998"/>
        <v>0</v>
      </c>
      <c r="G3912" s="64">
        <f t="shared" si="1998"/>
        <v>0</v>
      </c>
      <c r="H3912" s="65">
        <f t="shared" si="1998"/>
        <v>0</v>
      </c>
      <c r="I3912" s="100">
        <f t="shared" si="1972"/>
        <v>0</v>
      </c>
    </row>
    <row r="3913" spans="1:9" hidden="1" x14ac:dyDescent="0.2">
      <c r="I3913" s="100">
        <f t="shared" si="1972"/>
        <v>0</v>
      </c>
    </row>
    <row r="3914" spans="1:9" s="67" customFormat="1" x14ac:dyDescent="0.2">
      <c r="A3914" s="91" t="s">
        <v>140</v>
      </c>
      <c r="B3914" s="92"/>
      <c r="C3914" s="93">
        <v>24949.14</v>
      </c>
      <c r="D3914" s="93">
        <f t="shared" ref="D3914:H3914" si="1999">SUM(D3915,D3916,D3917,D3918)</f>
        <v>0</v>
      </c>
      <c r="E3914" s="93">
        <f t="shared" si="1999"/>
        <v>24949.14</v>
      </c>
      <c r="F3914" s="93">
        <f t="shared" si="1999"/>
        <v>0</v>
      </c>
      <c r="G3914" s="93">
        <f t="shared" si="1999"/>
        <v>0</v>
      </c>
      <c r="H3914" s="94">
        <f t="shared" si="1999"/>
        <v>0</v>
      </c>
      <c r="I3914" s="100" t="str">
        <f>A3914</f>
        <v>TOTAL FINANȚARE RAMBURSABILA titl 61</v>
      </c>
    </row>
    <row r="3915" spans="1:9" ht="25.5" hidden="1" x14ac:dyDescent="0.2">
      <c r="A3915" s="8" t="s">
        <v>11</v>
      </c>
      <c r="B3915" s="9">
        <v>41070219</v>
      </c>
      <c r="C3915" s="55">
        <v>0</v>
      </c>
      <c r="D3915" s="10">
        <f>SUM(D4000,D4083,D4135,D4184,D4264,D4343,D4392,D4440,D4489,D4568,D4647,D4696,D4744,D4793)</f>
        <v>0</v>
      </c>
      <c r="E3915" s="55">
        <f>SUM(C3915,D3915)</f>
        <v>0</v>
      </c>
      <c r="F3915" s="55">
        <f t="shared" ref="F3915:H3917" si="2000">SUM(F4000,F4083,F4135,F4184,F4264,F4343,F4392,F4440,F4489,F4568,F4647,F4696,F4744,F4793)</f>
        <v>0</v>
      </c>
      <c r="G3915" s="55">
        <f t="shared" si="2000"/>
        <v>0</v>
      </c>
      <c r="H3915" s="95">
        <f t="shared" si="2000"/>
        <v>0</v>
      </c>
      <c r="I3915" s="100">
        <f t="shared" si="1972"/>
        <v>0</v>
      </c>
    </row>
    <row r="3916" spans="1:9" ht="26.25" thickBot="1" x14ac:dyDescent="0.25">
      <c r="A3916" s="8" t="s">
        <v>136</v>
      </c>
      <c r="B3916" s="145" t="s">
        <v>165</v>
      </c>
      <c r="C3916" s="55">
        <v>24949.14</v>
      </c>
      <c r="D3916" s="55">
        <f>SUM(D4001,D4084,D4136,D4185,D4265,D4344,D4393,D4441,D4490,D4569,D4648,D4697,D4745,D4794)</f>
        <v>0</v>
      </c>
      <c r="E3916" s="55">
        <f t="shared" ref="E3916:E3917" si="2001">SUM(C3916,D3916)</f>
        <v>24949.14</v>
      </c>
      <c r="F3916" s="55">
        <f t="shared" si="2000"/>
        <v>0</v>
      </c>
      <c r="G3916" s="55">
        <f t="shared" si="2000"/>
        <v>0</v>
      </c>
      <c r="H3916" s="95">
        <f t="shared" si="2000"/>
        <v>0</v>
      </c>
      <c r="I3916" s="100" t="str">
        <f>A3916</f>
        <v xml:space="preserve">Sume aferente împrumuturilor contractate de către  unitățile administrativ-teritoriale conform OUG nr. 95/2025 </v>
      </c>
    </row>
    <row r="3917" spans="1:9" ht="39" hidden="1" thickBot="1" x14ac:dyDescent="0.25">
      <c r="A3917" s="8" t="s">
        <v>12</v>
      </c>
      <c r="B3917" s="9">
        <v>420269</v>
      </c>
      <c r="C3917" s="55">
        <v>0</v>
      </c>
      <c r="D3917" s="55">
        <f>SUM(D4002,D4085,D4137,D4186,D4266,D4345,D4394,D4442,D4491,D4570,D4649,D4698,D4746,D4795)</f>
        <v>0</v>
      </c>
      <c r="E3917" s="55">
        <f t="shared" si="2001"/>
        <v>0</v>
      </c>
      <c r="F3917" s="55">
        <f t="shared" si="2000"/>
        <v>0</v>
      </c>
      <c r="G3917" s="55">
        <f t="shared" si="2000"/>
        <v>0</v>
      </c>
      <c r="H3917" s="95">
        <f t="shared" si="2000"/>
        <v>0</v>
      </c>
      <c r="I3917" s="100">
        <f t="shared" si="1972"/>
        <v>0</v>
      </c>
    </row>
    <row r="3918" spans="1:9" ht="26.25" hidden="1" thickBot="1" x14ac:dyDescent="0.25">
      <c r="A3918" s="13" t="s">
        <v>13</v>
      </c>
      <c r="B3918" s="14" t="s">
        <v>14</v>
      </c>
      <c r="C3918" s="15">
        <v>0</v>
      </c>
      <c r="D3918" s="15">
        <f t="shared" ref="D3918:H3918" si="2002">SUM(D3919,D3923,D3927)</f>
        <v>0</v>
      </c>
      <c r="E3918" s="15">
        <f t="shared" si="2002"/>
        <v>0</v>
      </c>
      <c r="F3918" s="15">
        <f t="shared" si="2002"/>
        <v>0</v>
      </c>
      <c r="G3918" s="15">
        <f t="shared" si="2002"/>
        <v>0</v>
      </c>
      <c r="H3918" s="16">
        <f t="shared" si="2002"/>
        <v>0</v>
      </c>
      <c r="I3918" s="100">
        <f t="shared" si="1972"/>
        <v>0</v>
      </c>
    </row>
    <row r="3919" spans="1:9" ht="13.5" hidden="1" thickBot="1" x14ac:dyDescent="0.25">
      <c r="A3919" s="17" t="s">
        <v>15</v>
      </c>
      <c r="B3919" s="18" t="s">
        <v>16</v>
      </c>
      <c r="C3919" s="15">
        <v>0</v>
      </c>
      <c r="D3919" s="15">
        <f t="shared" ref="D3919:H3919" si="2003">SUM(D3920:D3922)</f>
        <v>0</v>
      </c>
      <c r="E3919" s="15">
        <f t="shared" si="2003"/>
        <v>0</v>
      </c>
      <c r="F3919" s="15">
        <f t="shared" si="2003"/>
        <v>0</v>
      </c>
      <c r="G3919" s="15">
        <f t="shared" si="2003"/>
        <v>0</v>
      </c>
      <c r="H3919" s="16">
        <f t="shared" si="2003"/>
        <v>0</v>
      </c>
      <c r="I3919" s="100">
        <f t="shared" ref="I3919:I3982" si="2004">SUM(E3919:H3919)</f>
        <v>0</v>
      </c>
    </row>
    <row r="3920" spans="1:9" ht="13.5" hidden="1" thickBot="1" x14ac:dyDescent="0.25">
      <c r="A3920" s="19" t="s">
        <v>17</v>
      </c>
      <c r="B3920" s="20" t="s">
        <v>18</v>
      </c>
      <c r="C3920" s="55">
        <v>0</v>
      </c>
      <c r="D3920" s="55">
        <f t="shared" ref="D3920:D3922" si="2005">SUM(D4005,D4088,D4140,D4189,D4269,D4348,D4397,D4445,D4494,D4573,D4652,D4701,D4749,D4798)</f>
        <v>0</v>
      </c>
      <c r="E3920" s="55">
        <f t="shared" ref="E3920:E3922" si="2006">SUM(C3920,D3920)</f>
        <v>0</v>
      </c>
      <c r="F3920" s="55">
        <f t="shared" ref="F3920:H3922" si="2007">SUM(F4005,F4088,F4140,F4189,F4269,F4348,F4397,F4445,F4494,F4573,F4652,F4701,F4749,F4798)</f>
        <v>0</v>
      </c>
      <c r="G3920" s="55">
        <f t="shared" si="2007"/>
        <v>0</v>
      </c>
      <c r="H3920" s="95">
        <f t="shared" si="2007"/>
        <v>0</v>
      </c>
      <c r="I3920" s="100">
        <f t="shared" si="2004"/>
        <v>0</v>
      </c>
    </row>
    <row r="3921" spans="1:11" s="3" customFormat="1" ht="13.5" hidden="1" thickBot="1" x14ac:dyDescent="0.25">
      <c r="A3921" s="19" t="s">
        <v>19</v>
      </c>
      <c r="B3921" s="21" t="s">
        <v>20</v>
      </c>
      <c r="C3921" s="10">
        <v>0</v>
      </c>
      <c r="D3921" s="10">
        <f t="shared" si="2005"/>
        <v>0</v>
      </c>
      <c r="E3921" s="10">
        <f t="shared" si="2006"/>
        <v>0</v>
      </c>
      <c r="F3921" s="10">
        <f t="shared" si="2007"/>
        <v>0</v>
      </c>
      <c r="G3921" s="10">
        <f t="shared" si="2007"/>
        <v>0</v>
      </c>
      <c r="H3921" s="11">
        <f t="shared" si="2007"/>
        <v>0</v>
      </c>
      <c r="I3921" s="100">
        <f t="shared" si="2004"/>
        <v>0</v>
      </c>
    </row>
    <row r="3922" spans="1:11" ht="13.5" hidden="1" thickBot="1" x14ac:dyDescent="0.25">
      <c r="A3922" s="19" t="s">
        <v>21</v>
      </c>
      <c r="B3922" s="21" t="s">
        <v>22</v>
      </c>
      <c r="C3922" s="55">
        <v>0</v>
      </c>
      <c r="D3922" s="55">
        <f t="shared" si="2005"/>
        <v>0</v>
      </c>
      <c r="E3922" s="55">
        <f t="shared" si="2006"/>
        <v>0</v>
      </c>
      <c r="F3922" s="55">
        <f t="shared" si="2007"/>
        <v>0</v>
      </c>
      <c r="G3922" s="55">
        <f t="shared" si="2007"/>
        <v>0</v>
      </c>
      <c r="H3922" s="95">
        <f t="shared" si="2007"/>
        <v>0</v>
      </c>
      <c r="I3922" s="100">
        <f t="shared" si="2004"/>
        <v>0</v>
      </c>
    </row>
    <row r="3923" spans="1:11" ht="13.5" hidden="1" thickBot="1" x14ac:dyDescent="0.25">
      <c r="A3923" s="17" t="s">
        <v>23</v>
      </c>
      <c r="B3923" s="22" t="s">
        <v>24</v>
      </c>
      <c r="C3923" s="15">
        <v>0</v>
      </c>
      <c r="D3923" s="15">
        <f t="shared" ref="D3923:H3923" si="2008">SUM(D3924:D3926)</f>
        <v>0</v>
      </c>
      <c r="E3923" s="15">
        <f t="shared" si="2008"/>
        <v>0</v>
      </c>
      <c r="F3923" s="15">
        <f t="shared" si="2008"/>
        <v>0</v>
      </c>
      <c r="G3923" s="15">
        <f t="shared" si="2008"/>
        <v>0</v>
      </c>
      <c r="H3923" s="16">
        <f t="shared" si="2008"/>
        <v>0</v>
      </c>
      <c r="I3923" s="100">
        <f t="shared" si="2004"/>
        <v>0</v>
      </c>
    </row>
    <row r="3924" spans="1:11" ht="13.5" hidden="1" thickBot="1" x14ac:dyDescent="0.25">
      <c r="A3924" s="19" t="s">
        <v>17</v>
      </c>
      <c r="B3924" s="21" t="s">
        <v>25</v>
      </c>
      <c r="C3924" s="55">
        <v>0</v>
      </c>
      <c r="D3924" s="55">
        <f t="shared" ref="D3924:D3926" si="2009">SUM(D4009,D4092,D4144,D4193,D4273,D4352,D4401,D4449,D4498,D4577,D4656,D4705,D4753,D4802)</f>
        <v>0</v>
      </c>
      <c r="E3924" s="55">
        <f t="shared" ref="E3924:E3926" si="2010">SUM(C3924,D3924)</f>
        <v>0</v>
      </c>
      <c r="F3924" s="55">
        <f t="shared" ref="F3924:H3926" si="2011">SUM(F4009,F4092,F4144,F4193,F4273,F4352,F4401,F4449,F4498,F4577,F4656,F4705,F4753,F4802)</f>
        <v>0</v>
      </c>
      <c r="G3924" s="55">
        <f t="shared" si="2011"/>
        <v>0</v>
      </c>
      <c r="H3924" s="95">
        <f t="shared" si="2011"/>
        <v>0</v>
      </c>
      <c r="I3924" s="100">
        <f t="shared" si="2004"/>
        <v>0</v>
      </c>
    </row>
    <row r="3925" spans="1:11" s="3" customFormat="1" ht="13.5" hidden="1" thickBot="1" x14ac:dyDescent="0.25">
      <c r="A3925" s="19" t="s">
        <v>19</v>
      </c>
      <c r="B3925" s="21" t="s">
        <v>26</v>
      </c>
      <c r="C3925" s="10">
        <v>0</v>
      </c>
      <c r="D3925" s="10">
        <f t="shared" si="2009"/>
        <v>0</v>
      </c>
      <c r="E3925" s="10">
        <f t="shared" si="2010"/>
        <v>0</v>
      </c>
      <c r="F3925" s="10">
        <f t="shared" si="2011"/>
        <v>0</v>
      </c>
      <c r="G3925" s="10">
        <f t="shared" si="2011"/>
        <v>0</v>
      </c>
      <c r="H3925" s="11">
        <f t="shared" si="2011"/>
        <v>0</v>
      </c>
      <c r="I3925" s="100">
        <f t="shared" si="2004"/>
        <v>0</v>
      </c>
    </row>
    <row r="3926" spans="1:11" s="3" customFormat="1" ht="13.5" hidden="1" thickBot="1" x14ac:dyDescent="0.25">
      <c r="A3926" s="19" t="s">
        <v>21</v>
      </c>
      <c r="B3926" s="21" t="s">
        <v>27</v>
      </c>
      <c r="C3926" s="10">
        <v>0</v>
      </c>
      <c r="D3926" s="10">
        <f t="shared" si="2009"/>
        <v>0</v>
      </c>
      <c r="E3926" s="10">
        <f t="shared" si="2010"/>
        <v>0</v>
      </c>
      <c r="F3926" s="10">
        <f t="shared" si="2011"/>
        <v>0</v>
      </c>
      <c r="G3926" s="10">
        <f t="shared" si="2011"/>
        <v>0</v>
      </c>
      <c r="H3926" s="11">
        <f t="shared" si="2011"/>
        <v>0</v>
      </c>
      <c r="I3926" s="100">
        <f t="shared" si="2004"/>
        <v>0</v>
      </c>
    </row>
    <row r="3927" spans="1:11" s="3" customFormat="1" ht="13.5" hidden="1" thickBot="1" x14ac:dyDescent="0.25">
      <c r="A3927" s="17" t="s">
        <v>28</v>
      </c>
      <c r="B3927" s="22" t="s">
        <v>29</v>
      </c>
      <c r="C3927" s="15">
        <v>0</v>
      </c>
      <c r="D3927" s="15">
        <f t="shared" ref="D3927:H3927" si="2012">SUM(D3928:D3930)</f>
        <v>0</v>
      </c>
      <c r="E3927" s="15">
        <f t="shared" si="2012"/>
        <v>0</v>
      </c>
      <c r="F3927" s="15">
        <f t="shared" si="2012"/>
        <v>0</v>
      </c>
      <c r="G3927" s="15">
        <f t="shared" si="2012"/>
        <v>0</v>
      </c>
      <c r="H3927" s="16">
        <f t="shared" si="2012"/>
        <v>0</v>
      </c>
      <c r="I3927" s="100">
        <f t="shared" si="2004"/>
        <v>0</v>
      </c>
    </row>
    <row r="3928" spans="1:11" s="3" customFormat="1" ht="13.5" hidden="1" thickBot="1" x14ac:dyDescent="0.25">
      <c r="A3928" s="19" t="s">
        <v>17</v>
      </c>
      <c r="B3928" s="21" t="s">
        <v>30</v>
      </c>
      <c r="C3928" s="10">
        <v>0</v>
      </c>
      <c r="D3928" s="10">
        <f t="shared" ref="D3928:D3930" si="2013">SUM(D4013,D4096,D4148,D4197,D4277,D4356,D4405,D4453,D4502,D4581,D4660,D4709,D4757,D4806)</f>
        <v>0</v>
      </c>
      <c r="E3928" s="10">
        <f t="shared" ref="E3928:E3930" si="2014">SUM(C3928,D3928)</f>
        <v>0</v>
      </c>
      <c r="F3928" s="10">
        <f t="shared" ref="F3928:H3930" si="2015">SUM(F4013,F4096,F4148,F4197,F4277,F4356,F4405,F4453,F4502,F4581,F4660,F4709,F4757,F4806)</f>
        <v>0</v>
      </c>
      <c r="G3928" s="10">
        <f t="shared" si="2015"/>
        <v>0</v>
      </c>
      <c r="H3928" s="11">
        <f t="shared" si="2015"/>
        <v>0</v>
      </c>
      <c r="I3928" s="100">
        <f t="shared" si="2004"/>
        <v>0</v>
      </c>
    </row>
    <row r="3929" spans="1:11" s="3" customFormat="1" ht="13.5" hidden="1" thickBot="1" x14ac:dyDescent="0.25">
      <c r="A3929" s="19" t="s">
        <v>19</v>
      </c>
      <c r="B3929" s="21" t="s">
        <v>31</v>
      </c>
      <c r="C3929" s="10">
        <v>0</v>
      </c>
      <c r="D3929" s="10">
        <f t="shared" si="2013"/>
        <v>0</v>
      </c>
      <c r="E3929" s="10">
        <f t="shared" si="2014"/>
        <v>0</v>
      </c>
      <c r="F3929" s="10">
        <f t="shared" si="2015"/>
        <v>0</v>
      </c>
      <c r="G3929" s="10">
        <f t="shared" si="2015"/>
        <v>0</v>
      </c>
      <c r="H3929" s="11">
        <f t="shared" si="2015"/>
        <v>0</v>
      </c>
      <c r="I3929" s="100">
        <f t="shared" si="2004"/>
        <v>0</v>
      </c>
    </row>
    <row r="3930" spans="1:11" s="3" customFormat="1" ht="13.5" hidden="1" thickBot="1" x14ac:dyDescent="0.25">
      <c r="A3930" s="19" t="s">
        <v>21</v>
      </c>
      <c r="B3930" s="21" t="s">
        <v>32</v>
      </c>
      <c r="C3930" s="10">
        <v>0</v>
      </c>
      <c r="D3930" s="10">
        <f t="shared" si="2013"/>
        <v>0</v>
      </c>
      <c r="E3930" s="10">
        <f t="shared" si="2014"/>
        <v>0</v>
      </c>
      <c r="F3930" s="10">
        <f t="shared" si="2015"/>
        <v>0</v>
      </c>
      <c r="G3930" s="10">
        <f t="shared" si="2015"/>
        <v>0</v>
      </c>
      <c r="H3930" s="11">
        <f t="shared" si="2015"/>
        <v>0</v>
      </c>
      <c r="I3930" s="100">
        <f t="shared" si="2004"/>
        <v>0</v>
      </c>
    </row>
    <row r="3931" spans="1:11" s="3" customFormat="1" ht="13.5" hidden="1" thickBot="1" x14ac:dyDescent="0.25">
      <c r="A3931" s="23"/>
      <c r="B3931" s="24"/>
      <c r="C3931" s="10"/>
      <c r="D3931" s="45"/>
      <c r="E3931" s="10"/>
      <c r="F3931" s="10"/>
      <c r="G3931" s="10"/>
      <c r="H3931" s="11"/>
      <c r="I3931" s="100">
        <f t="shared" si="2004"/>
        <v>0</v>
      </c>
    </row>
    <row r="3932" spans="1:11" s="67" customFormat="1" ht="26.25" thickBot="1" x14ac:dyDescent="0.25">
      <c r="A3932" s="148" t="s">
        <v>157</v>
      </c>
      <c r="B3932" s="149"/>
      <c r="C3932" s="180">
        <v>24949.14</v>
      </c>
      <c r="D3932" s="184">
        <f>SUM(D3933,D3940,D3963,D3937)</f>
        <v>0</v>
      </c>
      <c r="E3932" s="181">
        <f>SUM(E3933,E3940,E3963,E3937)</f>
        <v>24949.14</v>
      </c>
      <c r="F3932" s="150">
        <f t="shared" ref="F3932:H3932" si="2016">SUM(F3933,F3940,F3963,F3937)</f>
        <v>0</v>
      </c>
      <c r="G3932" s="150">
        <f t="shared" si="2016"/>
        <v>0</v>
      </c>
      <c r="H3932" s="151">
        <f t="shared" si="2016"/>
        <v>0</v>
      </c>
      <c r="I3932" s="100">
        <f t="shared" si="2004"/>
        <v>24949.14</v>
      </c>
      <c r="K3932" s="100"/>
    </row>
    <row r="3933" spans="1:11" hidden="1" x14ac:dyDescent="0.2">
      <c r="A3933" s="29" t="s">
        <v>34</v>
      </c>
      <c r="B3933" s="30">
        <v>20</v>
      </c>
      <c r="C3933" s="15">
        <v>0</v>
      </c>
      <c r="D3933" s="183">
        <f t="shared" ref="D3933:H3933" si="2017">SUM(D3934:D3935)</f>
        <v>0</v>
      </c>
      <c r="E3933" s="15">
        <f t="shared" si="2017"/>
        <v>0</v>
      </c>
      <c r="F3933" s="15">
        <f t="shared" si="2017"/>
        <v>0</v>
      </c>
      <c r="G3933" s="15">
        <f t="shared" si="2017"/>
        <v>0</v>
      </c>
      <c r="H3933" s="16">
        <f t="shared" si="2017"/>
        <v>0</v>
      </c>
      <c r="I3933" s="100">
        <f t="shared" si="2004"/>
        <v>0</v>
      </c>
    </row>
    <row r="3934" spans="1:11" hidden="1" x14ac:dyDescent="0.2">
      <c r="A3934" s="19" t="s">
        <v>35</v>
      </c>
      <c r="B3934" s="143" t="s">
        <v>36</v>
      </c>
      <c r="C3934" s="55">
        <v>0</v>
      </c>
      <c r="D3934" s="55">
        <f t="shared" ref="D3934:H3934" si="2018">SUM(D4050)</f>
        <v>0</v>
      </c>
      <c r="E3934" s="55">
        <f t="shared" si="2018"/>
        <v>0</v>
      </c>
      <c r="F3934" s="55">
        <f t="shared" si="2018"/>
        <v>0</v>
      </c>
      <c r="G3934" s="55">
        <f t="shared" si="2018"/>
        <v>0</v>
      </c>
      <c r="H3934" s="95">
        <f t="shared" si="2018"/>
        <v>0</v>
      </c>
      <c r="I3934" s="100">
        <f t="shared" si="2004"/>
        <v>0</v>
      </c>
    </row>
    <row r="3935" spans="1:11" hidden="1" x14ac:dyDescent="0.2">
      <c r="A3935" s="19" t="s">
        <v>37</v>
      </c>
      <c r="B3935" s="143" t="s">
        <v>38</v>
      </c>
      <c r="C3935" s="55">
        <v>0</v>
      </c>
      <c r="D3935" s="55">
        <f>SUM(D3971,D4051,D4235,D4314,D4539,D4618)</f>
        <v>0</v>
      </c>
      <c r="E3935" s="55">
        <f>C3935+D3935</f>
        <v>0</v>
      </c>
      <c r="F3935" s="55">
        <f>SUM(F3971,F4051,F4235,F4314,F4539,F4618)</f>
        <v>0</v>
      </c>
      <c r="G3935" s="55">
        <f>SUM(G3971,G4051,G4235,G4314,G4539,G4618)</f>
        <v>0</v>
      </c>
      <c r="H3935" s="95">
        <f>SUM(H3971,H4051,H4235,H4314,H4539,H4618)</f>
        <v>0</v>
      </c>
      <c r="I3935" s="100">
        <f t="shared" si="2004"/>
        <v>0</v>
      </c>
    </row>
    <row r="3936" spans="1:11" s="3" customFormat="1" hidden="1" x14ac:dyDescent="0.2">
      <c r="A3936" s="19"/>
      <c r="B3936" s="20"/>
      <c r="C3936" s="10"/>
      <c r="D3936" s="10"/>
      <c r="E3936" s="10"/>
      <c r="F3936" s="10"/>
      <c r="G3936" s="10"/>
      <c r="H3936" s="11"/>
      <c r="I3936" s="100">
        <f t="shared" si="2004"/>
        <v>0</v>
      </c>
    </row>
    <row r="3937" spans="1:9" hidden="1" x14ac:dyDescent="0.2">
      <c r="A3937" s="29" t="s">
        <v>39</v>
      </c>
      <c r="B3937" s="30">
        <v>55</v>
      </c>
      <c r="C3937" s="15">
        <v>0</v>
      </c>
      <c r="D3937" s="15">
        <f t="shared" ref="D3937:H3937" si="2019">SUM(D3938:D3938)</f>
        <v>0</v>
      </c>
      <c r="E3937" s="15">
        <f t="shared" si="2019"/>
        <v>0</v>
      </c>
      <c r="F3937" s="15">
        <f t="shared" si="2019"/>
        <v>0</v>
      </c>
      <c r="G3937" s="15">
        <f t="shared" si="2019"/>
        <v>0</v>
      </c>
      <c r="H3937" s="16">
        <f t="shared" si="2019"/>
        <v>0</v>
      </c>
      <c r="I3937" s="100">
        <f t="shared" si="2004"/>
        <v>0</v>
      </c>
    </row>
    <row r="3938" spans="1:9" hidden="1" x14ac:dyDescent="0.2">
      <c r="A3938" s="19" t="s">
        <v>40</v>
      </c>
      <c r="B3938" s="143" t="s">
        <v>41</v>
      </c>
      <c r="C3938" s="55">
        <v>0</v>
      </c>
      <c r="D3938" s="55">
        <f>D4054</f>
        <v>0</v>
      </c>
      <c r="E3938" s="55">
        <f>E4054</f>
        <v>0</v>
      </c>
      <c r="F3938" s="55"/>
      <c r="G3938" s="55"/>
      <c r="H3938" s="95"/>
      <c r="I3938" s="100">
        <f t="shared" si="2004"/>
        <v>0</v>
      </c>
    </row>
    <row r="3939" spans="1:9" s="3" customFormat="1" hidden="1" x14ac:dyDescent="0.2">
      <c r="A3939" s="19"/>
      <c r="B3939" s="20"/>
      <c r="C3939" s="10"/>
      <c r="D3939" s="10"/>
      <c r="E3939" s="10"/>
      <c r="F3939" s="10"/>
      <c r="G3939" s="10"/>
      <c r="H3939" s="11"/>
      <c r="I3939" s="100">
        <f t="shared" si="2004"/>
        <v>0</v>
      </c>
    </row>
    <row r="3940" spans="1:9" ht="25.5" x14ac:dyDescent="0.2">
      <c r="A3940" s="29" t="s">
        <v>146</v>
      </c>
      <c r="B3940" s="31">
        <v>61</v>
      </c>
      <c r="C3940" s="15">
        <v>24949.14</v>
      </c>
      <c r="D3940" s="15">
        <f t="shared" ref="D3940:H3940" si="2020">SUM(D3941,D3948,D3955)</f>
        <v>0</v>
      </c>
      <c r="E3940" s="15">
        <f t="shared" si="2020"/>
        <v>24949.14</v>
      </c>
      <c r="F3940" s="15">
        <f t="shared" si="2020"/>
        <v>0</v>
      </c>
      <c r="G3940" s="15">
        <f t="shared" si="2020"/>
        <v>0</v>
      </c>
      <c r="H3940" s="16">
        <f t="shared" si="2020"/>
        <v>0</v>
      </c>
      <c r="I3940" s="100">
        <f t="shared" si="2004"/>
        <v>24949.14</v>
      </c>
    </row>
    <row r="3941" spans="1:9" x14ac:dyDescent="0.2">
      <c r="A3941" s="29" t="s">
        <v>152</v>
      </c>
      <c r="B3941" s="32">
        <v>61</v>
      </c>
      <c r="C3941" s="15">
        <v>24949.14</v>
      </c>
      <c r="D3941" s="15">
        <f t="shared" ref="D3941:H3941" si="2021">SUM(D3945,D3946,D3947)</f>
        <v>0</v>
      </c>
      <c r="E3941" s="15">
        <f t="shared" si="2021"/>
        <v>24949.14</v>
      </c>
      <c r="F3941" s="15">
        <f t="shared" si="2021"/>
        <v>0</v>
      </c>
      <c r="G3941" s="15">
        <f t="shared" si="2021"/>
        <v>0</v>
      </c>
      <c r="H3941" s="16">
        <f t="shared" si="2021"/>
        <v>0</v>
      </c>
      <c r="I3941" s="100">
        <f t="shared" si="2004"/>
        <v>24949.14</v>
      </c>
    </row>
    <row r="3942" spans="1:9" s="3" customFormat="1" hidden="1" x14ac:dyDescent="0.2">
      <c r="A3942" s="33" t="s">
        <v>45</v>
      </c>
      <c r="B3942" s="34"/>
      <c r="C3942" s="15"/>
      <c r="D3942" s="15"/>
      <c r="E3942" s="15"/>
      <c r="F3942" s="15"/>
      <c r="G3942" s="15"/>
      <c r="H3942" s="16"/>
      <c r="I3942" s="100">
        <f t="shared" si="2004"/>
        <v>0</v>
      </c>
    </row>
    <row r="3943" spans="1:9" x14ac:dyDescent="0.2">
      <c r="A3943" s="33" t="s">
        <v>46</v>
      </c>
      <c r="B3943" s="34"/>
      <c r="C3943" s="15">
        <v>7</v>
      </c>
      <c r="D3943" s="15">
        <f t="shared" ref="D3943:H3943" si="2022">D3945+D3946+D3947-D3944</f>
        <v>0</v>
      </c>
      <c r="E3943" s="15">
        <f t="shared" si="2022"/>
        <v>7</v>
      </c>
      <c r="F3943" s="15">
        <f t="shared" si="2022"/>
        <v>0</v>
      </c>
      <c r="G3943" s="15">
        <f t="shared" si="2022"/>
        <v>0</v>
      </c>
      <c r="H3943" s="16">
        <f t="shared" si="2022"/>
        <v>0</v>
      </c>
      <c r="I3943" s="100">
        <f t="shared" si="2004"/>
        <v>7</v>
      </c>
    </row>
    <row r="3944" spans="1:9" x14ac:dyDescent="0.2">
      <c r="A3944" s="33" t="s">
        <v>47</v>
      </c>
      <c r="B3944" s="34"/>
      <c r="C3944" s="15">
        <v>24942.14</v>
      </c>
      <c r="D3944" s="15">
        <f t="shared" ref="D3944:H3947" si="2023">SUM(D3977,D4060,D4241,D4320,D4545,D4624)</f>
        <v>0</v>
      </c>
      <c r="E3944" s="15">
        <f t="shared" si="2023"/>
        <v>24942.14</v>
      </c>
      <c r="F3944" s="15">
        <f t="shared" si="2023"/>
        <v>0</v>
      </c>
      <c r="G3944" s="15">
        <f t="shared" si="2023"/>
        <v>0</v>
      </c>
      <c r="H3944" s="16">
        <f t="shared" si="2023"/>
        <v>0</v>
      </c>
      <c r="I3944" s="100">
        <f t="shared" si="2004"/>
        <v>24942.14</v>
      </c>
    </row>
    <row r="3945" spans="1:9" hidden="1" x14ac:dyDescent="0.2">
      <c r="A3945" s="8" t="s">
        <v>158</v>
      </c>
      <c r="B3945" s="144" t="s">
        <v>160</v>
      </c>
      <c r="C3945" s="55">
        <v>0</v>
      </c>
      <c r="D3945" s="55">
        <f t="shared" si="2023"/>
        <v>0</v>
      </c>
      <c r="E3945" s="55">
        <f t="shared" ref="E3945:E3947" si="2024">C3945+D3945</f>
        <v>0</v>
      </c>
      <c r="F3945" s="55">
        <f t="shared" si="2023"/>
        <v>0</v>
      </c>
      <c r="G3945" s="55">
        <f t="shared" si="2023"/>
        <v>0</v>
      </c>
      <c r="H3945" s="95">
        <f t="shared" si="2023"/>
        <v>0</v>
      </c>
      <c r="I3945" s="100">
        <f t="shared" si="2004"/>
        <v>0</v>
      </c>
    </row>
    <row r="3946" spans="1:9" ht="13.5" thickBot="1" x14ac:dyDescent="0.25">
      <c r="A3946" s="8" t="s">
        <v>107</v>
      </c>
      <c r="B3946" s="144" t="s">
        <v>161</v>
      </c>
      <c r="C3946" s="55">
        <v>24949.14</v>
      </c>
      <c r="D3946" s="55">
        <f t="shared" si="2023"/>
        <v>0</v>
      </c>
      <c r="E3946" s="55">
        <f t="shared" si="2024"/>
        <v>24949.14</v>
      </c>
      <c r="F3946" s="55">
        <f t="shared" si="2023"/>
        <v>0</v>
      </c>
      <c r="G3946" s="55">
        <f t="shared" si="2023"/>
        <v>0</v>
      </c>
      <c r="H3946" s="95">
        <f t="shared" si="2023"/>
        <v>0</v>
      </c>
      <c r="I3946" s="100">
        <f t="shared" si="2004"/>
        <v>24949.14</v>
      </c>
    </row>
    <row r="3947" spans="1:9" ht="13.5" hidden="1" thickBot="1" x14ac:dyDescent="0.25">
      <c r="A3947" s="8" t="s">
        <v>109</v>
      </c>
      <c r="B3947" s="145" t="s">
        <v>154</v>
      </c>
      <c r="C3947" s="55">
        <v>0</v>
      </c>
      <c r="D3947" s="55">
        <f t="shared" si="2023"/>
        <v>0</v>
      </c>
      <c r="E3947" s="55">
        <f t="shared" si="2024"/>
        <v>0</v>
      </c>
      <c r="F3947" s="55">
        <f t="shared" si="2023"/>
        <v>0</v>
      </c>
      <c r="G3947" s="55">
        <f t="shared" si="2023"/>
        <v>0</v>
      </c>
      <c r="H3947" s="95">
        <f t="shared" si="2023"/>
        <v>0</v>
      </c>
      <c r="I3947" s="100">
        <f t="shared" si="2004"/>
        <v>0</v>
      </c>
    </row>
    <row r="3948" spans="1:9" ht="13.5" hidden="1" thickBot="1" x14ac:dyDescent="0.25">
      <c r="A3948" s="29" t="s">
        <v>54</v>
      </c>
      <c r="B3948" s="30" t="s">
        <v>55</v>
      </c>
      <c r="C3948" s="15">
        <v>0</v>
      </c>
      <c r="D3948" s="15">
        <f t="shared" ref="D3948:H3948" si="2025">SUM(D3952,D3953,D3954)</f>
        <v>0</v>
      </c>
      <c r="E3948" s="15">
        <f t="shared" si="2025"/>
        <v>0</v>
      </c>
      <c r="F3948" s="15">
        <f t="shared" si="2025"/>
        <v>0</v>
      </c>
      <c r="G3948" s="15">
        <f t="shared" si="2025"/>
        <v>0</v>
      </c>
      <c r="H3948" s="16">
        <f t="shared" si="2025"/>
        <v>0</v>
      </c>
      <c r="I3948" s="100">
        <f t="shared" si="2004"/>
        <v>0</v>
      </c>
    </row>
    <row r="3949" spans="1:9" s="3" customFormat="1" ht="13.5" hidden="1" thickBot="1" x14ac:dyDescent="0.25">
      <c r="A3949" s="35" t="s">
        <v>45</v>
      </c>
      <c r="B3949" s="30"/>
      <c r="C3949" s="15"/>
      <c r="D3949" s="15"/>
      <c r="E3949" s="15"/>
      <c r="F3949" s="15"/>
      <c r="G3949" s="15"/>
      <c r="H3949" s="16"/>
      <c r="I3949" s="100">
        <f t="shared" si="2004"/>
        <v>0</v>
      </c>
    </row>
    <row r="3950" spans="1:9" ht="13.5" hidden="1" thickBot="1" x14ac:dyDescent="0.25">
      <c r="A3950" s="33" t="s">
        <v>46</v>
      </c>
      <c r="B3950" s="34"/>
      <c r="C3950" s="15">
        <v>0</v>
      </c>
      <c r="D3950" s="15">
        <f t="shared" ref="D3950:H3950" si="2026">D3952+D3953+D3954-D3951</f>
        <v>0</v>
      </c>
      <c r="E3950" s="15">
        <f t="shared" si="2026"/>
        <v>0</v>
      </c>
      <c r="F3950" s="15">
        <f t="shared" si="2026"/>
        <v>0</v>
      </c>
      <c r="G3950" s="15">
        <f t="shared" si="2026"/>
        <v>0</v>
      </c>
      <c r="H3950" s="16">
        <f t="shared" si="2026"/>
        <v>0</v>
      </c>
      <c r="I3950" s="100">
        <f t="shared" si="2004"/>
        <v>0</v>
      </c>
    </row>
    <row r="3951" spans="1:9" s="3" customFormat="1" ht="13.5" hidden="1" thickBot="1" x14ac:dyDescent="0.25">
      <c r="A3951" s="33" t="s">
        <v>47</v>
      </c>
      <c r="B3951" s="34"/>
      <c r="C3951" s="15">
        <v>0</v>
      </c>
      <c r="D3951" s="15">
        <f t="shared" ref="D3951:H3954" si="2027">SUM(D3984,D4067,D4248,D4327,D4552,D4631)</f>
        <v>0</v>
      </c>
      <c r="E3951" s="15">
        <f t="shared" si="2027"/>
        <v>0</v>
      </c>
      <c r="F3951" s="15">
        <f t="shared" si="2027"/>
        <v>0</v>
      </c>
      <c r="G3951" s="15">
        <f t="shared" si="2027"/>
        <v>0</v>
      </c>
      <c r="H3951" s="16">
        <f t="shared" si="2027"/>
        <v>0</v>
      </c>
      <c r="I3951" s="100">
        <f t="shared" si="2004"/>
        <v>0</v>
      </c>
    </row>
    <row r="3952" spans="1:9" ht="13.5" hidden="1" thickBot="1" x14ac:dyDescent="0.25">
      <c r="A3952" s="8" t="s">
        <v>48</v>
      </c>
      <c r="B3952" s="145" t="s">
        <v>56</v>
      </c>
      <c r="C3952" s="55">
        <v>0</v>
      </c>
      <c r="D3952" s="55">
        <f t="shared" si="2027"/>
        <v>0</v>
      </c>
      <c r="E3952" s="55">
        <f t="shared" ref="E3952:E3954" si="2028">C3952+D3952</f>
        <v>0</v>
      </c>
      <c r="F3952" s="55">
        <f t="shared" si="2027"/>
        <v>0</v>
      </c>
      <c r="G3952" s="55">
        <f t="shared" si="2027"/>
        <v>0</v>
      </c>
      <c r="H3952" s="95">
        <f t="shared" si="2027"/>
        <v>0</v>
      </c>
      <c r="I3952" s="100">
        <f t="shared" si="2004"/>
        <v>0</v>
      </c>
    </row>
    <row r="3953" spans="1:9" ht="13.5" hidden="1" thickBot="1" x14ac:dyDescent="0.25">
      <c r="A3953" s="8" t="s">
        <v>50</v>
      </c>
      <c r="B3953" s="145" t="s">
        <v>57</v>
      </c>
      <c r="C3953" s="55">
        <v>0</v>
      </c>
      <c r="D3953" s="55">
        <f t="shared" si="2027"/>
        <v>0</v>
      </c>
      <c r="E3953" s="55">
        <f t="shared" si="2028"/>
        <v>0</v>
      </c>
      <c r="F3953" s="55">
        <f t="shared" si="2027"/>
        <v>0</v>
      </c>
      <c r="G3953" s="55">
        <f t="shared" si="2027"/>
        <v>0</v>
      </c>
      <c r="H3953" s="95">
        <f t="shared" si="2027"/>
        <v>0</v>
      </c>
      <c r="I3953" s="100">
        <f t="shared" si="2004"/>
        <v>0</v>
      </c>
    </row>
    <row r="3954" spans="1:9" s="3" customFormat="1" ht="13.5" hidden="1" thickBot="1" x14ac:dyDescent="0.25">
      <c r="A3954" s="8" t="s">
        <v>52</v>
      </c>
      <c r="B3954" s="145" t="s">
        <v>58</v>
      </c>
      <c r="C3954" s="10">
        <v>0</v>
      </c>
      <c r="D3954" s="10">
        <f t="shared" si="2027"/>
        <v>0</v>
      </c>
      <c r="E3954" s="10">
        <f t="shared" si="2028"/>
        <v>0</v>
      </c>
      <c r="F3954" s="10">
        <f t="shared" si="2027"/>
        <v>0</v>
      </c>
      <c r="G3954" s="10">
        <f t="shared" si="2027"/>
        <v>0</v>
      </c>
      <c r="H3954" s="11">
        <f t="shared" si="2027"/>
        <v>0</v>
      </c>
      <c r="I3954" s="100">
        <f t="shared" si="2004"/>
        <v>0</v>
      </c>
    </row>
    <row r="3955" spans="1:9" ht="13.5" hidden="1" thickBot="1" x14ac:dyDescent="0.25">
      <c r="A3955" s="29" t="s">
        <v>59</v>
      </c>
      <c r="B3955" s="36" t="s">
        <v>60</v>
      </c>
      <c r="C3955" s="15">
        <v>0</v>
      </c>
      <c r="D3955" s="15">
        <f t="shared" ref="D3955:H3955" si="2029">SUM(D3959,D3960,D3961)</f>
        <v>0</v>
      </c>
      <c r="E3955" s="15">
        <f t="shared" si="2029"/>
        <v>0</v>
      </c>
      <c r="F3955" s="15">
        <f t="shared" si="2029"/>
        <v>0</v>
      </c>
      <c r="G3955" s="15">
        <f t="shared" si="2029"/>
        <v>0</v>
      </c>
      <c r="H3955" s="16">
        <f t="shared" si="2029"/>
        <v>0</v>
      </c>
      <c r="I3955" s="100">
        <f t="shared" si="2004"/>
        <v>0</v>
      </c>
    </row>
    <row r="3956" spans="1:9" s="3" customFormat="1" ht="13.5" hidden="1" thickBot="1" x14ac:dyDescent="0.25">
      <c r="A3956" s="35" t="s">
        <v>45</v>
      </c>
      <c r="B3956" s="36"/>
      <c r="C3956" s="15"/>
      <c r="D3956" s="15"/>
      <c r="E3956" s="15"/>
      <c r="F3956" s="15"/>
      <c r="G3956" s="15"/>
      <c r="H3956" s="16"/>
      <c r="I3956" s="100">
        <f t="shared" si="2004"/>
        <v>0</v>
      </c>
    </row>
    <row r="3957" spans="1:9" ht="13.5" hidden="1" thickBot="1" x14ac:dyDescent="0.25">
      <c r="A3957" s="33" t="s">
        <v>46</v>
      </c>
      <c r="B3957" s="34"/>
      <c r="C3957" s="15">
        <v>0</v>
      </c>
      <c r="D3957" s="15">
        <f t="shared" ref="D3957:H3957" si="2030">D3959+D3960+D3961-D3958</f>
        <v>0</v>
      </c>
      <c r="E3957" s="15">
        <f t="shared" si="2030"/>
        <v>0</v>
      </c>
      <c r="F3957" s="15">
        <f t="shared" si="2030"/>
        <v>0</v>
      </c>
      <c r="G3957" s="15">
        <f t="shared" si="2030"/>
        <v>0</v>
      </c>
      <c r="H3957" s="16">
        <f t="shared" si="2030"/>
        <v>0</v>
      </c>
      <c r="I3957" s="100">
        <f t="shared" si="2004"/>
        <v>0</v>
      </c>
    </row>
    <row r="3958" spans="1:9" s="3" customFormat="1" ht="13.5" hidden="1" thickBot="1" x14ac:dyDescent="0.25">
      <c r="A3958" s="33" t="s">
        <v>47</v>
      </c>
      <c r="B3958" s="34"/>
      <c r="C3958" s="15">
        <v>0</v>
      </c>
      <c r="D3958" s="15">
        <f t="shared" ref="D3958:H3961" si="2031">SUM(D3991,D4074,D4255,D4334,D4559,D4638)</f>
        <v>0</v>
      </c>
      <c r="E3958" s="15">
        <f t="shared" si="2031"/>
        <v>0</v>
      </c>
      <c r="F3958" s="15">
        <f t="shared" si="2031"/>
        <v>0</v>
      </c>
      <c r="G3958" s="15">
        <f t="shared" si="2031"/>
        <v>0</v>
      </c>
      <c r="H3958" s="16">
        <f t="shared" si="2031"/>
        <v>0</v>
      </c>
      <c r="I3958" s="100">
        <f t="shared" si="2004"/>
        <v>0</v>
      </c>
    </row>
    <row r="3959" spans="1:9" ht="13.5" hidden="1" thickBot="1" x14ac:dyDescent="0.25">
      <c r="A3959" s="8" t="s">
        <v>48</v>
      </c>
      <c r="B3959" s="145" t="s">
        <v>61</v>
      </c>
      <c r="C3959" s="55">
        <v>0</v>
      </c>
      <c r="D3959" s="55">
        <f t="shared" si="2031"/>
        <v>0</v>
      </c>
      <c r="E3959" s="55">
        <f t="shared" ref="E3959:E3961" si="2032">C3959+D3959</f>
        <v>0</v>
      </c>
      <c r="F3959" s="55">
        <f t="shared" si="2031"/>
        <v>0</v>
      </c>
      <c r="G3959" s="55">
        <f t="shared" si="2031"/>
        <v>0</v>
      </c>
      <c r="H3959" s="95">
        <f t="shared" si="2031"/>
        <v>0</v>
      </c>
      <c r="I3959" s="100">
        <f t="shared" si="2004"/>
        <v>0</v>
      </c>
    </row>
    <row r="3960" spans="1:9" ht="13.5" hidden="1" thickBot="1" x14ac:dyDescent="0.25">
      <c r="A3960" s="8" t="s">
        <v>50</v>
      </c>
      <c r="B3960" s="145" t="s">
        <v>62</v>
      </c>
      <c r="C3960" s="55">
        <v>0</v>
      </c>
      <c r="D3960" s="55">
        <f t="shared" si="2031"/>
        <v>0</v>
      </c>
      <c r="E3960" s="55">
        <f t="shared" si="2032"/>
        <v>0</v>
      </c>
      <c r="F3960" s="55">
        <f t="shared" si="2031"/>
        <v>0</v>
      </c>
      <c r="G3960" s="55">
        <f t="shared" si="2031"/>
        <v>0</v>
      </c>
      <c r="H3960" s="95">
        <f t="shared" si="2031"/>
        <v>0</v>
      </c>
      <c r="I3960" s="100">
        <f t="shared" si="2004"/>
        <v>0</v>
      </c>
    </row>
    <row r="3961" spans="1:9" s="3" customFormat="1" ht="13.5" hidden="1" thickBot="1" x14ac:dyDescent="0.25">
      <c r="A3961" s="8" t="s">
        <v>52</v>
      </c>
      <c r="B3961" s="145" t="s">
        <v>63</v>
      </c>
      <c r="C3961" s="10">
        <v>0</v>
      </c>
      <c r="D3961" s="10">
        <f t="shared" si="2031"/>
        <v>0</v>
      </c>
      <c r="E3961" s="10">
        <f t="shared" si="2032"/>
        <v>0</v>
      </c>
      <c r="F3961" s="10">
        <f t="shared" si="2031"/>
        <v>0</v>
      </c>
      <c r="G3961" s="10">
        <f t="shared" si="2031"/>
        <v>0</v>
      </c>
      <c r="H3961" s="11">
        <f t="shared" si="2031"/>
        <v>0</v>
      </c>
      <c r="I3961" s="100">
        <f t="shared" si="2004"/>
        <v>0</v>
      </c>
    </row>
    <row r="3962" spans="1:9" s="3" customFormat="1" ht="13.5" hidden="1" thickBot="1" x14ac:dyDescent="0.25">
      <c r="A3962" s="37"/>
      <c r="B3962" s="24"/>
      <c r="C3962" s="10"/>
      <c r="D3962" s="10"/>
      <c r="E3962" s="10"/>
      <c r="F3962" s="10"/>
      <c r="G3962" s="10"/>
      <c r="H3962" s="11"/>
      <c r="I3962" s="100">
        <f t="shared" si="2004"/>
        <v>0</v>
      </c>
    </row>
    <row r="3963" spans="1:9" s="3" customFormat="1" ht="13.5" hidden="1" thickBot="1" x14ac:dyDescent="0.25">
      <c r="A3963" s="17" t="s">
        <v>64</v>
      </c>
      <c r="B3963" s="36" t="s">
        <v>65</v>
      </c>
      <c r="C3963" s="15">
        <v>0</v>
      </c>
      <c r="D3963" s="15">
        <f>SUM(D3996,D4079,D4260,D4339,D4564,D4643)</f>
        <v>0</v>
      </c>
      <c r="E3963" s="15">
        <f>C3963+D3963</f>
        <v>0</v>
      </c>
      <c r="F3963" s="15">
        <f>SUM(F3996,F4079,F4260,F4339,F4564,F4643)</f>
        <v>0</v>
      </c>
      <c r="G3963" s="15">
        <f>SUM(G3996,G4079,G4260,G4339,G4564,G4643)</f>
        <v>0</v>
      </c>
      <c r="H3963" s="16">
        <f>SUM(H3996,H4079,H4260,H4339,H4564,H4643)</f>
        <v>0</v>
      </c>
      <c r="I3963" s="100">
        <f t="shared" si="2004"/>
        <v>0</v>
      </c>
    </row>
    <row r="3964" spans="1:9" s="3" customFormat="1" ht="13.5" hidden="1" thickBot="1" x14ac:dyDescent="0.25">
      <c r="A3964" s="37"/>
      <c r="B3964" s="24"/>
      <c r="C3964" s="10"/>
      <c r="D3964" s="10"/>
      <c r="E3964" s="10"/>
      <c r="F3964" s="10"/>
      <c r="G3964" s="10"/>
      <c r="H3964" s="11"/>
      <c r="I3964" s="100">
        <f t="shared" si="2004"/>
        <v>0</v>
      </c>
    </row>
    <row r="3965" spans="1:9" s="3" customFormat="1" ht="13.5" hidden="1" thickBot="1" x14ac:dyDescent="0.25">
      <c r="A3965" s="17" t="s">
        <v>66</v>
      </c>
      <c r="B3965" s="36"/>
      <c r="C3965" s="15">
        <v>0</v>
      </c>
      <c r="D3965" s="15">
        <f t="shared" ref="D3965:H3965" si="2033">D3914-D3932</f>
        <v>0</v>
      </c>
      <c r="E3965" s="15">
        <f t="shared" si="2033"/>
        <v>0</v>
      </c>
      <c r="F3965" s="15">
        <f t="shared" si="2033"/>
        <v>0</v>
      </c>
      <c r="G3965" s="15">
        <f t="shared" si="2033"/>
        <v>0</v>
      </c>
      <c r="H3965" s="16">
        <f t="shared" si="2033"/>
        <v>0</v>
      </c>
      <c r="I3965" s="100">
        <f t="shared" si="2004"/>
        <v>0</v>
      </c>
    </row>
    <row r="3966" spans="1:9" s="3" customFormat="1" ht="13.5" hidden="1" thickBot="1" x14ac:dyDescent="0.25">
      <c r="A3966" s="38"/>
      <c r="B3966" s="12"/>
      <c r="C3966" s="10"/>
      <c r="D3966" s="10"/>
      <c r="E3966" s="10"/>
      <c r="F3966" s="10"/>
      <c r="G3966" s="10"/>
      <c r="H3966" s="11"/>
      <c r="I3966" s="100">
        <f t="shared" si="2004"/>
        <v>0</v>
      </c>
    </row>
    <row r="3967" spans="1:9" s="3" customFormat="1" ht="13.5" hidden="1" thickBot="1" x14ac:dyDescent="0.25">
      <c r="A3967" s="43" t="s">
        <v>45</v>
      </c>
      <c r="B3967" s="44"/>
      <c r="C3967" s="45"/>
      <c r="D3967" s="45"/>
      <c r="E3967" s="45"/>
      <c r="F3967" s="45"/>
      <c r="G3967" s="45"/>
      <c r="H3967" s="46"/>
      <c r="I3967" s="100">
        <f t="shared" si="2004"/>
        <v>0</v>
      </c>
    </row>
    <row r="3968" spans="1:9" s="67" customFormat="1" ht="13.5" thickBot="1" x14ac:dyDescent="0.25">
      <c r="A3968" s="204" t="s">
        <v>67</v>
      </c>
      <c r="B3968" s="205" t="s">
        <v>166</v>
      </c>
      <c r="C3968" s="206">
        <v>4734.57</v>
      </c>
      <c r="D3968" s="206">
        <f t="shared" ref="D3968:H3968" si="2034">SUM(D3998)</f>
        <v>0</v>
      </c>
      <c r="E3968" s="206">
        <f t="shared" si="2034"/>
        <v>4734.57</v>
      </c>
      <c r="F3968" s="206">
        <f t="shared" si="2034"/>
        <v>0</v>
      </c>
      <c r="G3968" s="206">
        <f t="shared" si="2034"/>
        <v>0</v>
      </c>
      <c r="H3968" s="207">
        <f t="shared" si="2034"/>
        <v>0</v>
      </c>
      <c r="I3968" s="100">
        <f t="shared" si="2004"/>
        <v>4734.57</v>
      </c>
    </row>
    <row r="3969" spans="1:9" ht="13.5" hidden="1" thickBot="1" x14ac:dyDescent="0.25">
      <c r="A3969" s="200" t="s">
        <v>69</v>
      </c>
      <c r="B3969" s="201"/>
      <c r="C3969" s="202">
        <v>4734.57</v>
      </c>
      <c r="D3969" s="202">
        <f t="shared" ref="D3969:H3969" si="2035">SUM(D3970,D3973,D3996)</f>
        <v>0</v>
      </c>
      <c r="E3969" s="202">
        <f t="shared" si="2035"/>
        <v>4734.57</v>
      </c>
      <c r="F3969" s="202">
        <f t="shared" si="2035"/>
        <v>0</v>
      </c>
      <c r="G3969" s="202">
        <f t="shared" si="2035"/>
        <v>0</v>
      </c>
      <c r="H3969" s="203">
        <f t="shared" si="2035"/>
        <v>0</v>
      </c>
      <c r="I3969" s="100"/>
    </row>
    <row r="3970" spans="1:9" s="3" customFormat="1" ht="13.5" hidden="1" thickBot="1" x14ac:dyDescent="0.25">
      <c r="A3970" s="29" t="s">
        <v>34</v>
      </c>
      <c r="B3970" s="30">
        <v>20</v>
      </c>
      <c r="C3970" s="15">
        <v>0</v>
      </c>
      <c r="D3970" s="15">
        <f t="shared" ref="D3970:H3970" si="2036">SUM(D3971)</f>
        <v>0</v>
      </c>
      <c r="E3970" s="15">
        <f t="shared" si="2036"/>
        <v>0</v>
      </c>
      <c r="F3970" s="15">
        <f t="shared" si="2036"/>
        <v>0</v>
      </c>
      <c r="G3970" s="15">
        <f t="shared" si="2036"/>
        <v>0</v>
      </c>
      <c r="H3970" s="16">
        <f t="shared" si="2036"/>
        <v>0</v>
      </c>
      <c r="I3970" s="100">
        <f t="shared" si="2004"/>
        <v>0</v>
      </c>
    </row>
    <row r="3971" spans="1:9" s="3" customFormat="1" ht="13.5" hidden="1" thickBot="1" x14ac:dyDescent="0.25">
      <c r="A3971" s="19" t="s">
        <v>37</v>
      </c>
      <c r="B3971" s="143" t="s">
        <v>38</v>
      </c>
      <c r="C3971" s="10">
        <v>0</v>
      </c>
      <c r="D3971" s="10">
        <f>D4018</f>
        <v>0</v>
      </c>
      <c r="E3971" s="10">
        <f>C3971+D3971</f>
        <v>0</v>
      </c>
      <c r="F3971" s="10">
        <f t="shared" ref="F3971:H3971" si="2037">F4018</f>
        <v>0</v>
      </c>
      <c r="G3971" s="10">
        <f t="shared" si="2037"/>
        <v>0</v>
      </c>
      <c r="H3971" s="11">
        <f t="shared" si="2037"/>
        <v>0</v>
      </c>
      <c r="I3971" s="100">
        <f t="shared" si="2004"/>
        <v>0</v>
      </c>
    </row>
    <row r="3972" spans="1:9" s="3" customFormat="1" ht="13.5" hidden="1" thickBot="1" x14ac:dyDescent="0.25">
      <c r="A3972" s="19"/>
      <c r="B3972" s="20"/>
      <c r="C3972" s="10"/>
      <c r="D3972" s="10"/>
      <c r="E3972" s="10"/>
      <c r="F3972" s="10"/>
      <c r="G3972" s="10"/>
      <c r="H3972" s="11"/>
      <c r="I3972" s="100">
        <f t="shared" si="2004"/>
        <v>0</v>
      </c>
    </row>
    <row r="3973" spans="1:9" ht="26.25" hidden="1" thickBot="1" x14ac:dyDescent="0.25">
      <c r="A3973" s="29" t="s">
        <v>42</v>
      </c>
      <c r="B3973" s="31">
        <v>61</v>
      </c>
      <c r="C3973" s="15">
        <v>4734.57</v>
      </c>
      <c r="D3973" s="15">
        <f t="shared" ref="D3973:H3973" si="2038">SUM(D3974,D3981,D3988)</f>
        <v>0</v>
      </c>
      <c r="E3973" s="15">
        <f t="shared" si="2038"/>
        <v>4734.57</v>
      </c>
      <c r="F3973" s="15">
        <f t="shared" si="2038"/>
        <v>0</v>
      </c>
      <c r="G3973" s="15">
        <f t="shared" si="2038"/>
        <v>0</v>
      </c>
      <c r="H3973" s="16">
        <f t="shared" si="2038"/>
        <v>0</v>
      </c>
      <c r="I3973" s="100"/>
    </row>
    <row r="3974" spans="1:9" ht="13.5" hidden="1" thickBot="1" x14ac:dyDescent="0.25">
      <c r="A3974" s="29" t="s">
        <v>43</v>
      </c>
      <c r="B3974" s="32">
        <v>61</v>
      </c>
      <c r="C3974" s="15">
        <v>4734.57</v>
      </c>
      <c r="D3974" s="15">
        <f t="shared" ref="D3974:H3974" si="2039">SUM(D3978,D3979,D3980)</f>
        <v>0</v>
      </c>
      <c r="E3974" s="15">
        <f t="shared" si="2039"/>
        <v>4734.57</v>
      </c>
      <c r="F3974" s="15">
        <f t="shared" si="2039"/>
        <v>0</v>
      </c>
      <c r="G3974" s="15">
        <f t="shared" si="2039"/>
        <v>0</v>
      </c>
      <c r="H3974" s="16">
        <f t="shared" si="2039"/>
        <v>0</v>
      </c>
      <c r="I3974" s="100"/>
    </row>
    <row r="3975" spans="1:9" s="3" customFormat="1" ht="13.5" hidden="1" thickBot="1" x14ac:dyDescent="0.25">
      <c r="A3975" s="33" t="s">
        <v>45</v>
      </c>
      <c r="B3975" s="34"/>
      <c r="C3975" s="15"/>
      <c r="D3975" s="15"/>
      <c r="E3975" s="15"/>
      <c r="F3975" s="15"/>
      <c r="G3975" s="15"/>
      <c r="H3975" s="16"/>
      <c r="I3975" s="100">
        <f t="shared" si="2004"/>
        <v>0</v>
      </c>
    </row>
    <row r="3976" spans="1:9" ht="13.5" hidden="1" thickBot="1" x14ac:dyDescent="0.25">
      <c r="A3976" s="33" t="s">
        <v>46</v>
      </c>
      <c r="B3976" s="34"/>
      <c r="C3976" s="15">
        <v>7</v>
      </c>
      <c r="D3976" s="15">
        <f t="shared" ref="D3976:H3976" si="2040">D3978+D3979+D3980-D3977</f>
        <v>0</v>
      </c>
      <c r="E3976" s="15">
        <f t="shared" si="2040"/>
        <v>7</v>
      </c>
      <c r="F3976" s="15">
        <f t="shared" si="2040"/>
        <v>0</v>
      </c>
      <c r="G3976" s="15">
        <f t="shared" si="2040"/>
        <v>0</v>
      </c>
      <c r="H3976" s="16">
        <f t="shared" si="2040"/>
        <v>0</v>
      </c>
      <c r="I3976" s="100"/>
    </row>
    <row r="3977" spans="1:9" ht="13.5" hidden="1" thickBot="1" x14ac:dyDescent="0.25">
      <c r="A3977" s="33" t="s">
        <v>47</v>
      </c>
      <c r="B3977" s="34"/>
      <c r="C3977" s="15">
        <v>4727.57</v>
      </c>
      <c r="D3977" s="15">
        <f t="shared" ref="D3977:H3980" si="2041">D4024</f>
        <v>0</v>
      </c>
      <c r="E3977" s="15">
        <f t="shared" si="2041"/>
        <v>4727.57</v>
      </c>
      <c r="F3977" s="15">
        <f t="shared" si="2041"/>
        <v>0</v>
      </c>
      <c r="G3977" s="15">
        <f t="shared" si="2041"/>
        <v>0</v>
      </c>
      <c r="H3977" s="16">
        <f t="shared" si="2041"/>
        <v>0</v>
      </c>
      <c r="I3977" s="100"/>
    </row>
    <row r="3978" spans="1:9" s="3" customFormat="1" ht="13.5" hidden="1" thickBot="1" x14ac:dyDescent="0.25">
      <c r="A3978" s="8" t="s">
        <v>158</v>
      </c>
      <c r="B3978" s="144" t="s">
        <v>160</v>
      </c>
      <c r="C3978" s="10">
        <v>0</v>
      </c>
      <c r="D3978" s="10">
        <f t="shared" si="2041"/>
        <v>0</v>
      </c>
      <c r="E3978" s="10">
        <f t="shared" ref="E3978:E3980" si="2042">C3978+D3978</f>
        <v>0</v>
      </c>
      <c r="F3978" s="10">
        <f t="shared" si="2041"/>
        <v>0</v>
      </c>
      <c r="G3978" s="10">
        <f t="shared" si="2041"/>
        <v>0</v>
      </c>
      <c r="H3978" s="11">
        <f t="shared" si="2041"/>
        <v>0</v>
      </c>
      <c r="I3978" s="100">
        <f t="shared" si="2004"/>
        <v>0</v>
      </c>
    </row>
    <row r="3979" spans="1:9" ht="13.5" hidden="1" thickBot="1" x14ac:dyDescent="0.25">
      <c r="A3979" s="8" t="s">
        <v>107</v>
      </c>
      <c r="B3979" s="144" t="s">
        <v>161</v>
      </c>
      <c r="C3979" s="55">
        <v>4734.57</v>
      </c>
      <c r="D3979" s="55">
        <f t="shared" si="2041"/>
        <v>0</v>
      </c>
      <c r="E3979" s="55">
        <f t="shared" si="2042"/>
        <v>4734.57</v>
      </c>
      <c r="F3979" s="55">
        <f t="shared" si="2041"/>
        <v>0</v>
      </c>
      <c r="G3979" s="55">
        <f t="shared" si="2041"/>
        <v>0</v>
      </c>
      <c r="H3979" s="95">
        <f t="shared" si="2041"/>
        <v>0</v>
      </c>
      <c r="I3979" s="100"/>
    </row>
    <row r="3980" spans="1:9" s="3" customFormat="1" ht="13.5" hidden="1" thickBot="1" x14ac:dyDescent="0.25">
      <c r="A3980" s="8" t="s">
        <v>109</v>
      </c>
      <c r="B3980" s="145" t="s">
        <v>154</v>
      </c>
      <c r="C3980" s="10">
        <v>0</v>
      </c>
      <c r="D3980" s="10">
        <f t="shared" si="2041"/>
        <v>0</v>
      </c>
      <c r="E3980" s="10">
        <f t="shared" si="2042"/>
        <v>0</v>
      </c>
      <c r="F3980" s="10">
        <f t="shared" si="2041"/>
        <v>0</v>
      </c>
      <c r="G3980" s="10">
        <f t="shared" si="2041"/>
        <v>0</v>
      </c>
      <c r="H3980" s="11">
        <f t="shared" si="2041"/>
        <v>0</v>
      </c>
      <c r="I3980" s="100">
        <f t="shared" si="2004"/>
        <v>0</v>
      </c>
    </row>
    <row r="3981" spans="1:9" s="3" customFormat="1" ht="13.5" hidden="1" thickBot="1" x14ac:dyDescent="0.25">
      <c r="A3981" s="29" t="s">
        <v>54</v>
      </c>
      <c r="B3981" s="30" t="s">
        <v>55</v>
      </c>
      <c r="C3981" s="15">
        <v>0</v>
      </c>
      <c r="D3981" s="15">
        <f t="shared" ref="D3981:H3981" si="2043">SUM(D3985,D3986,D3987)</f>
        <v>0</v>
      </c>
      <c r="E3981" s="15">
        <f t="shared" si="2043"/>
        <v>0</v>
      </c>
      <c r="F3981" s="15">
        <f t="shared" si="2043"/>
        <v>0</v>
      </c>
      <c r="G3981" s="15">
        <f t="shared" si="2043"/>
        <v>0</v>
      </c>
      <c r="H3981" s="16">
        <f t="shared" si="2043"/>
        <v>0</v>
      </c>
      <c r="I3981" s="100">
        <f t="shared" si="2004"/>
        <v>0</v>
      </c>
    </row>
    <row r="3982" spans="1:9" s="3" customFormat="1" ht="13.5" hidden="1" thickBot="1" x14ac:dyDescent="0.25">
      <c r="A3982" s="35" t="s">
        <v>45</v>
      </c>
      <c r="B3982" s="30"/>
      <c r="C3982" s="15"/>
      <c r="D3982" s="15"/>
      <c r="E3982" s="15"/>
      <c r="F3982" s="15"/>
      <c r="G3982" s="15"/>
      <c r="H3982" s="16"/>
      <c r="I3982" s="100">
        <f t="shared" si="2004"/>
        <v>0</v>
      </c>
    </row>
    <row r="3983" spans="1:9" s="3" customFormat="1" ht="13.5" hidden="1" thickBot="1" x14ac:dyDescent="0.25">
      <c r="A3983" s="33" t="s">
        <v>46</v>
      </c>
      <c r="B3983" s="34"/>
      <c r="C3983" s="15">
        <v>0</v>
      </c>
      <c r="D3983" s="15">
        <f t="shared" ref="D3983:H3983" si="2044">D3985+D3986+D3987-D3984</f>
        <v>0</v>
      </c>
      <c r="E3983" s="15">
        <f t="shared" si="2044"/>
        <v>0</v>
      </c>
      <c r="F3983" s="15">
        <f t="shared" si="2044"/>
        <v>0</v>
      </c>
      <c r="G3983" s="15">
        <f t="shared" si="2044"/>
        <v>0</v>
      </c>
      <c r="H3983" s="16">
        <f t="shared" si="2044"/>
        <v>0</v>
      </c>
      <c r="I3983" s="100">
        <f t="shared" ref="I3983:I4046" si="2045">SUM(E3983:H3983)</f>
        <v>0</v>
      </c>
    </row>
    <row r="3984" spans="1:9" s="3" customFormat="1" ht="13.5" hidden="1" thickBot="1" x14ac:dyDescent="0.25">
      <c r="A3984" s="33" t="s">
        <v>47</v>
      </c>
      <c r="B3984" s="34"/>
      <c r="C3984" s="15">
        <v>0</v>
      </c>
      <c r="D3984" s="15">
        <f t="shared" ref="D3984:H3987" si="2046">D4031</f>
        <v>0</v>
      </c>
      <c r="E3984" s="15">
        <f t="shared" si="2046"/>
        <v>0</v>
      </c>
      <c r="F3984" s="15">
        <f t="shared" si="2046"/>
        <v>0</v>
      </c>
      <c r="G3984" s="15">
        <f t="shared" si="2046"/>
        <v>0</v>
      </c>
      <c r="H3984" s="16">
        <f t="shared" si="2046"/>
        <v>0</v>
      </c>
      <c r="I3984" s="100">
        <f t="shared" si="2045"/>
        <v>0</v>
      </c>
    </row>
    <row r="3985" spans="1:9" s="3" customFormat="1" ht="13.5" hidden="1" thickBot="1" x14ac:dyDescent="0.25">
      <c r="A3985" s="8" t="s">
        <v>48</v>
      </c>
      <c r="B3985" s="145" t="s">
        <v>56</v>
      </c>
      <c r="C3985" s="10">
        <v>0</v>
      </c>
      <c r="D3985" s="10">
        <f t="shared" si="2046"/>
        <v>0</v>
      </c>
      <c r="E3985" s="10">
        <f t="shared" ref="E3985:E3987" si="2047">C3985+D3985</f>
        <v>0</v>
      </c>
      <c r="F3985" s="10">
        <f t="shared" si="2046"/>
        <v>0</v>
      </c>
      <c r="G3985" s="10">
        <f t="shared" si="2046"/>
        <v>0</v>
      </c>
      <c r="H3985" s="11">
        <f t="shared" si="2046"/>
        <v>0</v>
      </c>
      <c r="I3985" s="100">
        <f t="shared" si="2045"/>
        <v>0</v>
      </c>
    </row>
    <row r="3986" spans="1:9" s="3" customFormat="1" ht="13.5" hidden="1" thickBot="1" x14ac:dyDescent="0.25">
      <c r="A3986" s="8" t="s">
        <v>50</v>
      </c>
      <c r="B3986" s="145" t="s">
        <v>57</v>
      </c>
      <c r="C3986" s="10">
        <v>0</v>
      </c>
      <c r="D3986" s="10">
        <f t="shared" si="2046"/>
        <v>0</v>
      </c>
      <c r="E3986" s="10">
        <f t="shared" si="2047"/>
        <v>0</v>
      </c>
      <c r="F3986" s="10">
        <f t="shared" si="2046"/>
        <v>0</v>
      </c>
      <c r="G3986" s="10">
        <f t="shared" si="2046"/>
        <v>0</v>
      </c>
      <c r="H3986" s="11">
        <f t="shared" si="2046"/>
        <v>0</v>
      </c>
      <c r="I3986" s="100">
        <f t="shared" si="2045"/>
        <v>0</v>
      </c>
    </row>
    <row r="3987" spans="1:9" s="3" customFormat="1" ht="13.5" hidden="1" thickBot="1" x14ac:dyDescent="0.25">
      <c r="A3987" s="8" t="s">
        <v>52</v>
      </c>
      <c r="B3987" s="145" t="s">
        <v>58</v>
      </c>
      <c r="C3987" s="10">
        <v>0</v>
      </c>
      <c r="D3987" s="10">
        <f t="shared" si="2046"/>
        <v>0</v>
      </c>
      <c r="E3987" s="10">
        <f t="shared" si="2047"/>
        <v>0</v>
      </c>
      <c r="F3987" s="10">
        <f t="shared" si="2046"/>
        <v>0</v>
      </c>
      <c r="G3987" s="10">
        <f t="shared" si="2046"/>
        <v>0</v>
      </c>
      <c r="H3987" s="11">
        <f t="shared" si="2046"/>
        <v>0</v>
      </c>
      <c r="I3987" s="100">
        <f t="shared" si="2045"/>
        <v>0</v>
      </c>
    </row>
    <row r="3988" spans="1:9" s="3" customFormat="1" ht="13.5" hidden="1" thickBot="1" x14ac:dyDescent="0.25">
      <c r="A3988" s="29" t="s">
        <v>59</v>
      </c>
      <c r="B3988" s="36" t="s">
        <v>60</v>
      </c>
      <c r="C3988" s="15">
        <v>0</v>
      </c>
      <c r="D3988" s="15">
        <f t="shared" ref="D3988:H3988" si="2048">SUM(D3992,D3993,D3994)</f>
        <v>0</v>
      </c>
      <c r="E3988" s="15">
        <f t="shared" si="2048"/>
        <v>0</v>
      </c>
      <c r="F3988" s="15">
        <f t="shared" si="2048"/>
        <v>0</v>
      </c>
      <c r="G3988" s="15">
        <f t="shared" si="2048"/>
        <v>0</v>
      </c>
      <c r="H3988" s="16">
        <f t="shared" si="2048"/>
        <v>0</v>
      </c>
      <c r="I3988" s="100">
        <f t="shared" si="2045"/>
        <v>0</v>
      </c>
    </row>
    <row r="3989" spans="1:9" s="3" customFormat="1" ht="13.5" hidden="1" thickBot="1" x14ac:dyDescent="0.25">
      <c r="A3989" s="35" t="s">
        <v>45</v>
      </c>
      <c r="B3989" s="36"/>
      <c r="C3989" s="15"/>
      <c r="D3989" s="15"/>
      <c r="E3989" s="15"/>
      <c r="F3989" s="15"/>
      <c r="G3989" s="15"/>
      <c r="H3989" s="16"/>
      <c r="I3989" s="100">
        <f t="shared" si="2045"/>
        <v>0</v>
      </c>
    </row>
    <row r="3990" spans="1:9" s="3" customFormat="1" ht="13.5" hidden="1" thickBot="1" x14ac:dyDescent="0.25">
      <c r="A3990" s="33" t="s">
        <v>46</v>
      </c>
      <c r="B3990" s="34"/>
      <c r="C3990" s="15">
        <v>0</v>
      </c>
      <c r="D3990" s="15">
        <f t="shared" ref="D3990:H3990" si="2049">D3992+D3993+D3994-D3991</f>
        <v>0</v>
      </c>
      <c r="E3990" s="15">
        <f t="shared" si="2049"/>
        <v>0</v>
      </c>
      <c r="F3990" s="15">
        <f t="shared" si="2049"/>
        <v>0</v>
      </c>
      <c r="G3990" s="15">
        <f t="shared" si="2049"/>
        <v>0</v>
      </c>
      <c r="H3990" s="16">
        <f t="shared" si="2049"/>
        <v>0</v>
      </c>
      <c r="I3990" s="100">
        <f t="shared" si="2045"/>
        <v>0</v>
      </c>
    </row>
    <row r="3991" spans="1:9" s="3" customFormat="1" ht="13.5" hidden="1" thickBot="1" x14ac:dyDescent="0.25">
      <c r="A3991" s="33" t="s">
        <v>47</v>
      </c>
      <c r="B3991" s="34"/>
      <c r="C3991" s="15">
        <v>0</v>
      </c>
      <c r="D3991" s="15">
        <f t="shared" ref="D3991:H3994" si="2050">D4038</f>
        <v>0</v>
      </c>
      <c r="E3991" s="15">
        <f t="shared" si="2050"/>
        <v>0</v>
      </c>
      <c r="F3991" s="15">
        <f t="shared" si="2050"/>
        <v>0</v>
      </c>
      <c r="G3991" s="15">
        <f t="shared" si="2050"/>
        <v>0</v>
      </c>
      <c r="H3991" s="16">
        <f t="shared" si="2050"/>
        <v>0</v>
      </c>
      <c r="I3991" s="100">
        <f t="shared" si="2045"/>
        <v>0</v>
      </c>
    </row>
    <row r="3992" spans="1:9" s="3" customFormat="1" ht="13.5" hidden="1" thickBot="1" x14ac:dyDescent="0.25">
      <c r="A3992" s="8" t="s">
        <v>48</v>
      </c>
      <c r="B3992" s="145" t="s">
        <v>61</v>
      </c>
      <c r="C3992" s="10">
        <v>0</v>
      </c>
      <c r="D3992" s="10">
        <f t="shared" si="2050"/>
        <v>0</v>
      </c>
      <c r="E3992" s="10">
        <f t="shared" ref="E3992:E3994" si="2051">C3992+D3992</f>
        <v>0</v>
      </c>
      <c r="F3992" s="10">
        <f t="shared" si="2050"/>
        <v>0</v>
      </c>
      <c r="G3992" s="10">
        <f t="shared" si="2050"/>
        <v>0</v>
      </c>
      <c r="H3992" s="11">
        <f t="shared" si="2050"/>
        <v>0</v>
      </c>
      <c r="I3992" s="100">
        <f t="shared" si="2045"/>
        <v>0</v>
      </c>
    </row>
    <row r="3993" spans="1:9" s="3" customFormat="1" ht="13.5" hidden="1" thickBot="1" x14ac:dyDescent="0.25">
      <c r="A3993" s="8" t="s">
        <v>50</v>
      </c>
      <c r="B3993" s="145" t="s">
        <v>62</v>
      </c>
      <c r="C3993" s="10">
        <v>0</v>
      </c>
      <c r="D3993" s="10">
        <f t="shared" si="2050"/>
        <v>0</v>
      </c>
      <c r="E3993" s="10">
        <f t="shared" si="2051"/>
        <v>0</v>
      </c>
      <c r="F3993" s="10">
        <f t="shared" si="2050"/>
        <v>0</v>
      </c>
      <c r="G3993" s="10">
        <f t="shared" si="2050"/>
        <v>0</v>
      </c>
      <c r="H3993" s="11">
        <f t="shared" si="2050"/>
        <v>0</v>
      </c>
      <c r="I3993" s="100">
        <f t="shared" si="2045"/>
        <v>0</v>
      </c>
    </row>
    <row r="3994" spans="1:9" s="3" customFormat="1" ht="13.5" hidden="1" thickBot="1" x14ac:dyDescent="0.25">
      <c r="A3994" s="8" t="s">
        <v>52</v>
      </c>
      <c r="B3994" s="145" t="s">
        <v>63</v>
      </c>
      <c r="C3994" s="10">
        <v>0</v>
      </c>
      <c r="D3994" s="10">
        <f t="shared" si="2050"/>
        <v>0</v>
      </c>
      <c r="E3994" s="10">
        <f t="shared" si="2051"/>
        <v>0</v>
      </c>
      <c r="F3994" s="10">
        <f t="shared" si="2050"/>
        <v>0</v>
      </c>
      <c r="G3994" s="10">
        <f t="shared" si="2050"/>
        <v>0</v>
      </c>
      <c r="H3994" s="11">
        <f t="shared" si="2050"/>
        <v>0</v>
      </c>
      <c r="I3994" s="100">
        <f t="shared" si="2045"/>
        <v>0</v>
      </c>
    </row>
    <row r="3995" spans="1:9" s="3" customFormat="1" ht="13.5" hidden="1" thickBot="1" x14ac:dyDescent="0.25">
      <c r="A3995" s="37"/>
      <c r="B3995" s="24"/>
      <c r="C3995" s="10"/>
      <c r="D3995" s="10"/>
      <c r="E3995" s="10"/>
      <c r="F3995" s="10"/>
      <c r="G3995" s="10"/>
      <c r="H3995" s="11"/>
      <c r="I3995" s="100">
        <f t="shared" si="2045"/>
        <v>0</v>
      </c>
    </row>
    <row r="3996" spans="1:9" s="3" customFormat="1" ht="13.5" hidden="1" thickBot="1" x14ac:dyDescent="0.25">
      <c r="A3996" s="17" t="s">
        <v>64</v>
      </c>
      <c r="B3996" s="36" t="s">
        <v>65</v>
      </c>
      <c r="C3996" s="15">
        <v>0</v>
      </c>
      <c r="D3996" s="15">
        <f t="shared" ref="D3996" si="2052">D4043</f>
        <v>0</v>
      </c>
      <c r="E3996" s="15">
        <f>C3996+D3996</f>
        <v>0</v>
      </c>
      <c r="F3996" s="15">
        <f t="shared" ref="F3996:H3996" si="2053">F4043</f>
        <v>0</v>
      </c>
      <c r="G3996" s="15">
        <f t="shared" si="2053"/>
        <v>0</v>
      </c>
      <c r="H3996" s="16">
        <f t="shared" si="2053"/>
        <v>0</v>
      </c>
      <c r="I3996" s="100">
        <f t="shared" si="2045"/>
        <v>0</v>
      </c>
    </row>
    <row r="3997" spans="1:9" s="3" customFormat="1" ht="13.5" hidden="1" thickBot="1" x14ac:dyDescent="0.25">
      <c r="A3997" s="43"/>
      <c r="B3997" s="44"/>
      <c r="C3997" s="45"/>
      <c r="D3997" s="45"/>
      <c r="E3997" s="45"/>
      <c r="F3997" s="45"/>
      <c r="G3997" s="45"/>
      <c r="H3997" s="46"/>
      <c r="I3997" s="100">
        <f t="shared" si="2045"/>
        <v>0</v>
      </c>
    </row>
    <row r="3998" spans="1:9" s="67" customFormat="1" ht="26.25" thickBot="1" x14ac:dyDescent="0.25">
      <c r="A3998" s="105" t="s">
        <v>159</v>
      </c>
      <c r="B3998" s="106"/>
      <c r="C3998" s="188">
        <v>4734.57</v>
      </c>
      <c r="D3998" s="191">
        <f t="shared" ref="D3998:H3998" si="2054">D3999</f>
        <v>0</v>
      </c>
      <c r="E3998" s="189">
        <f t="shared" si="2054"/>
        <v>4734.57</v>
      </c>
      <c r="F3998" s="107">
        <f t="shared" si="2054"/>
        <v>0</v>
      </c>
      <c r="G3998" s="107">
        <f t="shared" si="2054"/>
        <v>0</v>
      </c>
      <c r="H3998" s="108">
        <f t="shared" si="2054"/>
        <v>0</v>
      </c>
      <c r="I3998" s="100">
        <f t="shared" si="2045"/>
        <v>4734.57</v>
      </c>
    </row>
    <row r="3999" spans="1:9" s="68" customFormat="1" x14ac:dyDescent="0.2">
      <c r="A3999" s="124" t="s">
        <v>71</v>
      </c>
      <c r="B3999" s="125"/>
      <c r="C3999" s="126">
        <v>4734.57</v>
      </c>
      <c r="D3999" s="126">
        <f t="shared" ref="D3999:H3999" si="2055">SUM(D4000,D4001,D4002,D4003)</f>
        <v>0</v>
      </c>
      <c r="E3999" s="126">
        <f t="shared" si="2055"/>
        <v>4734.57</v>
      </c>
      <c r="F3999" s="126">
        <f t="shared" si="2055"/>
        <v>0</v>
      </c>
      <c r="G3999" s="126">
        <f t="shared" si="2055"/>
        <v>0</v>
      </c>
      <c r="H3999" s="127">
        <f t="shared" si="2055"/>
        <v>0</v>
      </c>
      <c r="I3999" s="100" t="str">
        <f>A3999</f>
        <v>Total venituri</v>
      </c>
    </row>
    <row r="4000" spans="1:9" s="3" customFormat="1" hidden="1" x14ac:dyDescent="0.2">
      <c r="A4000" s="8" t="s">
        <v>72</v>
      </c>
      <c r="B4000" s="9"/>
      <c r="C4000" s="55">
        <v>0</v>
      </c>
      <c r="D4000" s="10"/>
      <c r="E4000" s="10">
        <f>SUM(C4000,D4000)</f>
        <v>0</v>
      </c>
      <c r="F4000" s="10"/>
      <c r="G4000" s="10"/>
      <c r="H4000" s="11"/>
      <c r="I4000" s="100">
        <f t="shared" si="2045"/>
        <v>0</v>
      </c>
    </row>
    <row r="4001" spans="1:9" ht="25.5" x14ac:dyDescent="0.2">
      <c r="A4001" s="8" t="s">
        <v>136</v>
      </c>
      <c r="B4001" s="145" t="s">
        <v>165</v>
      </c>
      <c r="C4001" s="55">
        <v>4734.57</v>
      </c>
      <c r="D4001" s="55"/>
      <c r="E4001" s="55">
        <f t="shared" ref="E4001:E4002" si="2056">SUM(C4001,D4001)</f>
        <v>4734.57</v>
      </c>
      <c r="F4001" s="55"/>
      <c r="G4001" s="55"/>
      <c r="H4001" s="95"/>
      <c r="I4001" s="100" t="str">
        <f>A4001</f>
        <v xml:space="preserve">Sume aferente împrumuturilor contractate de către  unitățile administrativ-teritoriale conform OUG nr. 95/2025 </v>
      </c>
    </row>
    <row r="4002" spans="1:9" s="3" customFormat="1" ht="38.25" hidden="1" x14ac:dyDescent="0.2">
      <c r="A4002" s="8" t="s">
        <v>12</v>
      </c>
      <c r="B4002" s="9">
        <v>420269</v>
      </c>
      <c r="C4002" s="10">
        <v>0</v>
      </c>
      <c r="D4002" s="10"/>
      <c r="E4002" s="10">
        <f t="shared" si="2056"/>
        <v>0</v>
      </c>
      <c r="F4002" s="10"/>
      <c r="G4002" s="10"/>
      <c r="H4002" s="11"/>
      <c r="I4002" s="100">
        <f t="shared" si="2045"/>
        <v>0</v>
      </c>
    </row>
    <row r="4003" spans="1:9" s="3" customFormat="1" ht="25.5" hidden="1" x14ac:dyDescent="0.2">
      <c r="A4003" s="13" t="s">
        <v>13</v>
      </c>
      <c r="B4003" s="14" t="s">
        <v>14</v>
      </c>
      <c r="C4003" s="15">
        <v>0</v>
      </c>
      <c r="D4003" s="15">
        <f t="shared" ref="D4003:H4003" si="2057">SUM(D4004,D4008,D4012)</f>
        <v>0</v>
      </c>
      <c r="E4003" s="15">
        <f t="shared" si="2057"/>
        <v>0</v>
      </c>
      <c r="F4003" s="15">
        <f t="shared" si="2057"/>
        <v>0</v>
      </c>
      <c r="G4003" s="15">
        <f t="shared" si="2057"/>
        <v>0</v>
      </c>
      <c r="H4003" s="16">
        <f t="shared" si="2057"/>
        <v>0</v>
      </c>
      <c r="I4003" s="100">
        <f t="shared" si="2045"/>
        <v>0</v>
      </c>
    </row>
    <row r="4004" spans="1:9" s="3" customFormat="1" hidden="1" x14ac:dyDescent="0.2">
      <c r="A4004" s="17" t="s">
        <v>15</v>
      </c>
      <c r="B4004" s="18" t="s">
        <v>16</v>
      </c>
      <c r="C4004" s="15">
        <v>0</v>
      </c>
      <c r="D4004" s="15">
        <f t="shared" ref="D4004:H4004" si="2058">SUM(D4005:D4007)</f>
        <v>0</v>
      </c>
      <c r="E4004" s="15">
        <f t="shared" si="2058"/>
        <v>0</v>
      </c>
      <c r="F4004" s="15">
        <f t="shared" si="2058"/>
        <v>0</v>
      </c>
      <c r="G4004" s="15">
        <f t="shared" si="2058"/>
        <v>0</v>
      </c>
      <c r="H4004" s="16">
        <f t="shared" si="2058"/>
        <v>0</v>
      </c>
      <c r="I4004" s="100">
        <f t="shared" si="2045"/>
        <v>0</v>
      </c>
    </row>
    <row r="4005" spans="1:9" s="3" customFormat="1" hidden="1" x14ac:dyDescent="0.2">
      <c r="A4005" s="19" t="s">
        <v>17</v>
      </c>
      <c r="B4005" s="20" t="s">
        <v>18</v>
      </c>
      <c r="C4005" s="10">
        <v>0</v>
      </c>
      <c r="D4005" s="10"/>
      <c r="E4005" s="10">
        <f t="shared" ref="E4005:E4007" si="2059">SUM(C4005,D4005)</f>
        <v>0</v>
      </c>
      <c r="F4005" s="10"/>
      <c r="G4005" s="10"/>
      <c r="H4005" s="11"/>
      <c r="I4005" s="100">
        <f t="shared" si="2045"/>
        <v>0</v>
      </c>
    </row>
    <row r="4006" spans="1:9" s="3" customFormat="1" hidden="1" x14ac:dyDescent="0.2">
      <c r="A4006" s="19" t="s">
        <v>19</v>
      </c>
      <c r="B4006" s="21" t="s">
        <v>20</v>
      </c>
      <c r="C4006" s="10">
        <v>0</v>
      </c>
      <c r="D4006" s="10"/>
      <c r="E4006" s="10">
        <f t="shared" si="2059"/>
        <v>0</v>
      </c>
      <c r="F4006" s="10"/>
      <c r="G4006" s="10"/>
      <c r="H4006" s="11"/>
      <c r="I4006" s="100">
        <f t="shared" si="2045"/>
        <v>0</v>
      </c>
    </row>
    <row r="4007" spans="1:9" s="3" customFormat="1" hidden="1" x14ac:dyDescent="0.2">
      <c r="A4007" s="19" t="s">
        <v>21</v>
      </c>
      <c r="B4007" s="21" t="s">
        <v>22</v>
      </c>
      <c r="C4007" s="10">
        <v>0</v>
      </c>
      <c r="D4007" s="10"/>
      <c r="E4007" s="10">
        <f t="shared" si="2059"/>
        <v>0</v>
      </c>
      <c r="F4007" s="10"/>
      <c r="G4007" s="10"/>
      <c r="H4007" s="11"/>
      <c r="I4007" s="100">
        <f t="shared" si="2045"/>
        <v>0</v>
      </c>
    </row>
    <row r="4008" spans="1:9" s="3" customFormat="1" hidden="1" x14ac:dyDescent="0.2">
      <c r="A4008" s="17" t="s">
        <v>23</v>
      </c>
      <c r="B4008" s="22" t="s">
        <v>24</v>
      </c>
      <c r="C4008" s="15">
        <v>0</v>
      </c>
      <c r="D4008" s="15">
        <f t="shared" ref="D4008:H4008" si="2060">SUM(D4009:D4011)</f>
        <v>0</v>
      </c>
      <c r="E4008" s="15">
        <f t="shared" si="2060"/>
        <v>0</v>
      </c>
      <c r="F4008" s="15">
        <f t="shared" si="2060"/>
        <v>0</v>
      </c>
      <c r="G4008" s="15">
        <f t="shared" si="2060"/>
        <v>0</v>
      </c>
      <c r="H4008" s="16">
        <f t="shared" si="2060"/>
        <v>0</v>
      </c>
      <c r="I4008" s="100">
        <f t="shared" si="2045"/>
        <v>0</v>
      </c>
    </row>
    <row r="4009" spans="1:9" s="3" customFormat="1" hidden="1" x14ac:dyDescent="0.2">
      <c r="A4009" s="19" t="s">
        <v>17</v>
      </c>
      <c r="B4009" s="21" t="s">
        <v>25</v>
      </c>
      <c r="C4009" s="10">
        <v>0</v>
      </c>
      <c r="D4009" s="10"/>
      <c r="E4009" s="10">
        <f t="shared" ref="E4009:E4011" si="2061">SUM(C4009,D4009)</f>
        <v>0</v>
      </c>
      <c r="F4009" s="10"/>
      <c r="G4009" s="10"/>
      <c r="H4009" s="11"/>
      <c r="I4009" s="100">
        <f t="shared" si="2045"/>
        <v>0</v>
      </c>
    </row>
    <row r="4010" spans="1:9" s="3" customFormat="1" hidden="1" x14ac:dyDescent="0.2">
      <c r="A4010" s="19" t="s">
        <v>19</v>
      </c>
      <c r="B4010" s="21" t="s">
        <v>26</v>
      </c>
      <c r="C4010" s="10">
        <v>0</v>
      </c>
      <c r="D4010" s="10"/>
      <c r="E4010" s="10">
        <f t="shared" si="2061"/>
        <v>0</v>
      </c>
      <c r="F4010" s="10"/>
      <c r="G4010" s="10"/>
      <c r="H4010" s="11"/>
      <c r="I4010" s="100">
        <f t="shared" si="2045"/>
        <v>0</v>
      </c>
    </row>
    <row r="4011" spans="1:9" s="3" customFormat="1" hidden="1" x14ac:dyDescent="0.2">
      <c r="A4011" s="19" t="s">
        <v>21</v>
      </c>
      <c r="B4011" s="21" t="s">
        <v>27</v>
      </c>
      <c r="C4011" s="10">
        <v>0</v>
      </c>
      <c r="D4011" s="10"/>
      <c r="E4011" s="10">
        <f t="shared" si="2061"/>
        <v>0</v>
      </c>
      <c r="F4011" s="10"/>
      <c r="G4011" s="10"/>
      <c r="H4011" s="11"/>
      <c r="I4011" s="100">
        <f t="shared" si="2045"/>
        <v>0</v>
      </c>
    </row>
    <row r="4012" spans="1:9" s="3" customFormat="1" hidden="1" x14ac:dyDescent="0.2">
      <c r="A4012" s="17" t="s">
        <v>28</v>
      </c>
      <c r="B4012" s="22" t="s">
        <v>29</v>
      </c>
      <c r="C4012" s="15">
        <v>0</v>
      </c>
      <c r="D4012" s="15">
        <f t="shared" ref="D4012:H4012" si="2062">SUM(D4013:D4015)</f>
        <v>0</v>
      </c>
      <c r="E4012" s="15">
        <f t="shared" si="2062"/>
        <v>0</v>
      </c>
      <c r="F4012" s="15">
        <f t="shared" si="2062"/>
        <v>0</v>
      </c>
      <c r="G4012" s="15">
        <f t="shared" si="2062"/>
        <v>0</v>
      </c>
      <c r="H4012" s="16">
        <f t="shared" si="2062"/>
        <v>0</v>
      </c>
      <c r="I4012" s="100">
        <f t="shared" si="2045"/>
        <v>0</v>
      </c>
    </row>
    <row r="4013" spans="1:9" s="3" customFormat="1" hidden="1" x14ac:dyDescent="0.2">
      <c r="A4013" s="19" t="s">
        <v>17</v>
      </c>
      <c r="B4013" s="21" t="s">
        <v>30</v>
      </c>
      <c r="C4013" s="10">
        <v>0</v>
      </c>
      <c r="D4013" s="10"/>
      <c r="E4013" s="10">
        <f t="shared" ref="E4013:E4015" si="2063">SUM(C4013,D4013)</f>
        <v>0</v>
      </c>
      <c r="F4013" s="10"/>
      <c r="G4013" s="10"/>
      <c r="H4013" s="11"/>
      <c r="I4013" s="100">
        <f t="shared" si="2045"/>
        <v>0</v>
      </c>
    </row>
    <row r="4014" spans="1:9" s="3" customFormat="1" hidden="1" x14ac:dyDescent="0.2">
      <c r="A4014" s="19" t="s">
        <v>19</v>
      </c>
      <c r="B4014" s="21" t="s">
        <v>31</v>
      </c>
      <c r="C4014" s="10">
        <v>0</v>
      </c>
      <c r="D4014" s="10"/>
      <c r="E4014" s="10">
        <f t="shared" si="2063"/>
        <v>0</v>
      </c>
      <c r="F4014" s="10"/>
      <c r="G4014" s="10"/>
      <c r="H4014" s="11"/>
      <c r="I4014" s="100">
        <f t="shared" si="2045"/>
        <v>0</v>
      </c>
    </row>
    <row r="4015" spans="1:9" s="3" customFormat="1" hidden="1" x14ac:dyDescent="0.2">
      <c r="A4015" s="19" t="s">
        <v>21</v>
      </c>
      <c r="B4015" s="21" t="s">
        <v>32</v>
      </c>
      <c r="C4015" s="10">
        <v>0</v>
      </c>
      <c r="D4015" s="10"/>
      <c r="E4015" s="10">
        <f t="shared" si="2063"/>
        <v>0</v>
      </c>
      <c r="F4015" s="10"/>
      <c r="G4015" s="10"/>
      <c r="H4015" s="11"/>
      <c r="I4015" s="100">
        <f t="shared" si="2045"/>
        <v>0</v>
      </c>
    </row>
    <row r="4016" spans="1:9" s="68" customFormat="1" x14ac:dyDescent="0.2">
      <c r="A4016" s="109" t="s">
        <v>69</v>
      </c>
      <c r="B4016" s="110"/>
      <c r="C4016" s="111">
        <v>4734.57</v>
      </c>
      <c r="D4016" s="111">
        <f t="shared" ref="D4016:H4016" si="2064">SUM(D4017,D4020,D4043)</f>
        <v>0</v>
      </c>
      <c r="E4016" s="111">
        <f t="shared" si="2064"/>
        <v>4734.57</v>
      </c>
      <c r="F4016" s="111">
        <f t="shared" si="2064"/>
        <v>0</v>
      </c>
      <c r="G4016" s="111">
        <f t="shared" si="2064"/>
        <v>0</v>
      </c>
      <c r="H4016" s="112">
        <f t="shared" si="2064"/>
        <v>0</v>
      </c>
      <c r="I4016" s="100">
        <f t="shared" si="2045"/>
        <v>4734.57</v>
      </c>
    </row>
    <row r="4017" spans="1:9" s="3" customFormat="1" hidden="1" x14ac:dyDescent="0.2">
      <c r="A4017" s="29" t="s">
        <v>34</v>
      </c>
      <c r="B4017" s="30">
        <v>20</v>
      </c>
      <c r="C4017" s="15">
        <v>0</v>
      </c>
      <c r="D4017" s="15">
        <f t="shared" ref="D4017:H4017" si="2065">SUM(D4018)</f>
        <v>0</v>
      </c>
      <c r="E4017" s="15">
        <f t="shared" si="2065"/>
        <v>0</v>
      </c>
      <c r="F4017" s="15">
        <f t="shared" si="2065"/>
        <v>0</v>
      </c>
      <c r="G4017" s="15">
        <f t="shared" si="2065"/>
        <v>0</v>
      </c>
      <c r="H4017" s="16">
        <f t="shared" si="2065"/>
        <v>0</v>
      </c>
      <c r="I4017" s="100">
        <f t="shared" si="2045"/>
        <v>0</v>
      </c>
    </row>
    <row r="4018" spans="1:9" s="3" customFormat="1" hidden="1" x14ac:dyDescent="0.2">
      <c r="A4018" s="19" t="s">
        <v>37</v>
      </c>
      <c r="B4018" s="143" t="s">
        <v>38</v>
      </c>
      <c r="C4018" s="10">
        <v>0</v>
      </c>
      <c r="D4018" s="10"/>
      <c r="E4018" s="10">
        <f>C4018+D4018</f>
        <v>0</v>
      </c>
      <c r="F4018" s="10"/>
      <c r="G4018" s="10"/>
      <c r="H4018" s="11"/>
      <c r="I4018" s="100">
        <f t="shared" si="2045"/>
        <v>0</v>
      </c>
    </row>
    <row r="4019" spans="1:9" s="3" customFormat="1" hidden="1" x14ac:dyDescent="0.2">
      <c r="A4019" s="19"/>
      <c r="B4019" s="20"/>
      <c r="C4019" s="10"/>
      <c r="D4019" s="10"/>
      <c r="E4019" s="10"/>
      <c r="F4019" s="10"/>
      <c r="G4019" s="10"/>
      <c r="H4019" s="11"/>
      <c r="I4019" s="100">
        <f t="shared" si="2045"/>
        <v>0</v>
      </c>
    </row>
    <row r="4020" spans="1:9" ht="25.5" x14ac:dyDescent="0.2">
      <c r="A4020" s="29" t="s">
        <v>146</v>
      </c>
      <c r="B4020" s="31">
        <v>61</v>
      </c>
      <c r="C4020" s="15">
        <v>4734.57</v>
      </c>
      <c r="D4020" s="15">
        <f t="shared" ref="D4020:H4020" si="2066">SUM(D4021,D4028,D4035)</f>
        <v>0</v>
      </c>
      <c r="E4020" s="15">
        <f t="shared" si="2066"/>
        <v>4734.57</v>
      </c>
      <c r="F4020" s="15">
        <f t="shared" si="2066"/>
        <v>0</v>
      </c>
      <c r="G4020" s="15">
        <f t="shared" si="2066"/>
        <v>0</v>
      </c>
      <c r="H4020" s="16">
        <f t="shared" si="2066"/>
        <v>0</v>
      </c>
      <c r="I4020" s="100">
        <f t="shared" si="2045"/>
        <v>4734.57</v>
      </c>
    </row>
    <row r="4021" spans="1:9" x14ac:dyDescent="0.2">
      <c r="A4021" s="29" t="s">
        <v>152</v>
      </c>
      <c r="B4021" s="32">
        <v>61</v>
      </c>
      <c r="C4021" s="15">
        <v>4734.57</v>
      </c>
      <c r="D4021" s="15">
        <f t="shared" ref="D4021:H4021" si="2067">SUM(D4025,D4026,D4027)</f>
        <v>0</v>
      </c>
      <c r="E4021" s="15">
        <f t="shared" si="2067"/>
        <v>4734.57</v>
      </c>
      <c r="F4021" s="15">
        <f t="shared" si="2067"/>
        <v>0</v>
      </c>
      <c r="G4021" s="15">
        <f t="shared" si="2067"/>
        <v>0</v>
      </c>
      <c r="H4021" s="16">
        <f t="shared" si="2067"/>
        <v>0</v>
      </c>
      <c r="I4021" s="100">
        <f t="shared" si="2045"/>
        <v>4734.57</v>
      </c>
    </row>
    <row r="4022" spans="1:9" s="3" customFormat="1" hidden="1" x14ac:dyDescent="0.2">
      <c r="A4022" s="33" t="s">
        <v>45</v>
      </c>
      <c r="B4022" s="34"/>
      <c r="C4022" s="15"/>
      <c r="D4022" s="15"/>
      <c r="E4022" s="15"/>
      <c r="F4022" s="15"/>
      <c r="G4022" s="15"/>
      <c r="H4022" s="16"/>
      <c r="I4022" s="100">
        <f t="shared" si="2045"/>
        <v>0</v>
      </c>
    </row>
    <row r="4023" spans="1:9" x14ac:dyDescent="0.2">
      <c r="A4023" s="33" t="s">
        <v>46</v>
      </c>
      <c r="B4023" s="34"/>
      <c r="C4023" s="15">
        <v>7</v>
      </c>
      <c r="D4023" s="15">
        <f t="shared" ref="D4023:H4023" si="2068">D4025+D4026+D4027-D4024</f>
        <v>0</v>
      </c>
      <c r="E4023" s="15">
        <f t="shared" si="2068"/>
        <v>7</v>
      </c>
      <c r="F4023" s="15">
        <f t="shared" si="2068"/>
        <v>0</v>
      </c>
      <c r="G4023" s="15">
        <f t="shared" si="2068"/>
        <v>0</v>
      </c>
      <c r="H4023" s="16">
        <f t="shared" si="2068"/>
        <v>0</v>
      </c>
      <c r="I4023" s="100">
        <f t="shared" si="2045"/>
        <v>7</v>
      </c>
    </row>
    <row r="4024" spans="1:9" x14ac:dyDescent="0.2">
      <c r="A4024" s="33" t="s">
        <v>47</v>
      </c>
      <c r="B4024" s="34"/>
      <c r="C4024" s="15">
        <v>4727.57</v>
      </c>
      <c r="D4024" s="15"/>
      <c r="E4024" s="15">
        <f>C4024+D4024</f>
        <v>4727.57</v>
      </c>
      <c r="F4024" s="15"/>
      <c r="G4024" s="15"/>
      <c r="H4024" s="16"/>
      <c r="I4024" s="100">
        <f t="shared" si="2045"/>
        <v>4727.57</v>
      </c>
    </row>
    <row r="4025" spans="1:9" s="3" customFormat="1" hidden="1" x14ac:dyDescent="0.2">
      <c r="A4025" s="8" t="s">
        <v>158</v>
      </c>
      <c r="B4025" s="144" t="s">
        <v>160</v>
      </c>
      <c r="C4025" s="10">
        <v>0</v>
      </c>
      <c r="D4025" s="10"/>
      <c r="E4025" s="10">
        <f>C4025+D4025</f>
        <v>0</v>
      </c>
      <c r="F4025" s="10"/>
      <c r="G4025" s="10"/>
      <c r="H4025" s="11"/>
      <c r="I4025" s="100">
        <f t="shared" si="2045"/>
        <v>0</v>
      </c>
    </row>
    <row r="4026" spans="1:9" x14ac:dyDescent="0.2">
      <c r="A4026" s="8" t="s">
        <v>107</v>
      </c>
      <c r="B4026" s="144" t="s">
        <v>161</v>
      </c>
      <c r="C4026" s="55">
        <v>4734.57</v>
      </c>
      <c r="D4026" s="55"/>
      <c r="E4026" s="55">
        <f t="shared" ref="E4026:E4027" si="2069">C4026+D4026</f>
        <v>4734.57</v>
      </c>
      <c r="F4026" s="55"/>
      <c r="G4026" s="55"/>
      <c r="H4026" s="95"/>
      <c r="I4026" s="100">
        <f t="shared" si="2045"/>
        <v>4734.57</v>
      </c>
    </row>
    <row r="4027" spans="1:9" s="3" customFormat="1" hidden="1" x14ac:dyDescent="0.2">
      <c r="A4027" s="8" t="s">
        <v>109</v>
      </c>
      <c r="B4027" s="145" t="s">
        <v>154</v>
      </c>
      <c r="C4027" s="10">
        <v>0</v>
      </c>
      <c r="D4027" s="10"/>
      <c r="E4027" s="10">
        <f t="shared" si="2069"/>
        <v>0</v>
      </c>
      <c r="F4027" s="10"/>
      <c r="G4027" s="10"/>
      <c r="H4027" s="11"/>
      <c r="I4027" s="100">
        <f t="shared" si="2045"/>
        <v>0</v>
      </c>
    </row>
    <row r="4028" spans="1:9" s="3" customFormat="1" hidden="1" x14ac:dyDescent="0.2">
      <c r="A4028" s="29" t="s">
        <v>54</v>
      </c>
      <c r="B4028" s="30" t="s">
        <v>55</v>
      </c>
      <c r="C4028" s="15">
        <v>0</v>
      </c>
      <c r="D4028" s="15">
        <f t="shared" ref="D4028:H4028" si="2070">SUM(D4032,D4033,D4034)</f>
        <v>0</v>
      </c>
      <c r="E4028" s="15">
        <f t="shared" si="2070"/>
        <v>0</v>
      </c>
      <c r="F4028" s="15">
        <f t="shared" si="2070"/>
        <v>0</v>
      </c>
      <c r="G4028" s="15">
        <f t="shared" si="2070"/>
        <v>0</v>
      </c>
      <c r="H4028" s="16">
        <f t="shared" si="2070"/>
        <v>0</v>
      </c>
      <c r="I4028" s="100">
        <f t="shared" si="2045"/>
        <v>0</v>
      </c>
    </row>
    <row r="4029" spans="1:9" s="3" customFormat="1" hidden="1" x14ac:dyDescent="0.2">
      <c r="A4029" s="35" t="s">
        <v>45</v>
      </c>
      <c r="B4029" s="30"/>
      <c r="C4029" s="15"/>
      <c r="D4029" s="15"/>
      <c r="E4029" s="15"/>
      <c r="F4029" s="15"/>
      <c r="G4029" s="15"/>
      <c r="H4029" s="16"/>
      <c r="I4029" s="100">
        <f t="shared" si="2045"/>
        <v>0</v>
      </c>
    </row>
    <row r="4030" spans="1:9" s="3" customFormat="1" hidden="1" x14ac:dyDescent="0.2">
      <c r="A4030" s="33" t="s">
        <v>46</v>
      </c>
      <c r="B4030" s="34"/>
      <c r="C4030" s="15">
        <v>0</v>
      </c>
      <c r="D4030" s="15">
        <f t="shared" ref="D4030:H4030" si="2071">D4032+D4033+D4034-D4031</f>
        <v>0</v>
      </c>
      <c r="E4030" s="15">
        <f t="shared" si="2071"/>
        <v>0</v>
      </c>
      <c r="F4030" s="15">
        <f t="shared" si="2071"/>
        <v>0</v>
      </c>
      <c r="G4030" s="15">
        <f t="shared" si="2071"/>
        <v>0</v>
      </c>
      <c r="H4030" s="16">
        <f t="shared" si="2071"/>
        <v>0</v>
      </c>
      <c r="I4030" s="100">
        <f t="shared" si="2045"/>
        <v>0</v>
      </c>
    </row>
    <row r="4031" spans="1:9" s="3" customFormat="1" hidden="1" x14ac:dyDescent="0.2">
      <c r="A4031" s="33" t="s">
        <v>47</v>
      </c>
      <c r="B4031" s="34"/>
      <c r="C4031" s="15">
        <v>0</v>
      </c>
      <c r="D4031" s="15"/>
      <c r="E4031" s="15">
        <f t="shared" ref="E4031:E4034" si="2072">C4031+D4031</f>
        <v>0</v>
      </c>
      <c r="F4031" s="15"/>
      <c r="G4031" s="15"/>
      <c r="H4031" s="16"/>
      <c r="I4031" s="100">
        <f t="shared" si="2045"/>
        <v>0</v>
      </c>
    </row>
    <row r="4032" spans="1:9" s="3" customFormat="1" hidden="1" x14ac:dyDescent="0.2">
      <c r="A4032" s="8" t="s">
        <v>48</v>
      </c>
      <c r="B4032" s="145" t="s">
        <v>56</v>
      </c>
      <c r="C4032" s="10">
        <v>0</v>
      </c>
      <c r="D4032" s="10"/>
      <c r="E4032" s="10">
        <f t="shared" si="2072"/>
        <v>0</v>
      </c>
      <c r="F4032" s="10"/>
      <c r="G4032" s="10"/>
      <c r="H4032" s="11"/>
      <c r="I4032" s="100">
        <f t="shared" si="2045"/>
        <v>0</v>
      </c>
    </row>
    <row r="4033" spans="1:9" s="3" customFormat="1" hidden="1" x14ac:dyDescent="0.2">
      <c r="A4033" s="8" t="s">
        <v>50</v>
      </c>
      <c r="B4033" s="145" t="s">
        <v>57</v>
      </c>
      <c r="C4033" s="10">
        <v>0</v>
      </c>
      <c r="D4033" s="10"/>
      <c r="E4033" s="10">
        <f t="shared" si="2072"/>
        <v>0</v>
      </c>
      <c r="F4033" s="10"/>
      <c r="G4033" s="10"/>
      <c r="H4033" s="11"/>
      <c r="I4033" s="100">
        <f t="shared" si="2045"/>
        <v>0</v>
      </c>
    </row>
    <row r="4034" spans="1:9" s="3" customFormat="1" hidden="1" x14ac:dyDescent="0.2">
      <c r="A4034" s="8" t="s">
        <v>52</v>
      </c>
      <c r="B4034" s="145" t="s">
        <v>58</v>
      </c>
      <c r="C4034" s="10">
        <v>0</v>
      </c>
      <c r="D4034" s="10"/>
      <c r="E4034" s="10">
        <f t="shared" si="2072"/>
        <v>0</v>
      </c>
      <c r="F4034" s="10"/>
      <c r="G4034" s="10"/>
      <c r="H4034" s="11"/>
      <c r="I4034" s="100">
        <f t="shared" si="2045"/>
        <v>0</v>
      </c>
    </row>
    <row r="4035" spans="1:9" s="3" customFormat="1" hidden="1" x14ac:dyDescent="0.2">
      <c r="A4035" s="29" t="s">
        <v>59</v>
      </c>
      <c r="B4035" s="36" t="s">
        <v>60</v>
      </c>
      <c r="C4035" s="15">
        <v>0</v>
      </c>
      <c r="D4035" s="15">
        <f t="shared" ref="D4035:H4035" si="2073">SUM(D4039,D4040,D4041)</f>
        <v>0</v>
      </c>
      <c r="E4035" s="15">
        <f t="shared" si="2073"/>
        <v>0</v>
      </c>
      <c r="F4035" s="15">
        <f t="shared" si="2073"/>
        <v>0</v>
      </c>
      <c r="G4035" s="15">
        <f t="shared" si="2073"/>
        <v>0</v>
      </c>
      <c r="H4035" s="16">
        <f t="shared" si="2073"/>
        <v>0</v>
      </c>
      <c r="I4035" s="100">
        <f t="shared" si="2045"/>
        <v>0</v>
      </c>
    </row>
    <row r="4036" spans="1:9" s="3" customFormat="1" hidden="1" x14ac:dyDescent="0.2">
      <c r="A4036" s="35" t="s">
        <v>45</v>
      </c>
      <c r="B4036" s="36"/>
      <c r="C4036" s="15"/>
      <c r="D4036" s="15"/>
      <c r="E4036" s="15"/>
      <c r="F4036" s="15"/>
      <c r="G4036" s="15"/>
      <c r="H4036" s="16"/>
      <c r="I4036" s="100">
        <f t="shared" si="2045"/>
        <v>0</v>
      </c>
    </row>
    <row r="4037" spans="1:9" s="3" customFormat="1" hidden="1" x14ac:dyDescent="0.2">
      <c r="A4037" s="33" t="s">
        <v>46</v>
      </c>
      <c r="B4037" s="34"/>
      <c r="C4037" s="15">
        <v>0</v>
      </c>
      <c r="D4037" s="15">
        <f t="shared" ref="D4037:H4037" si="2074">D4039+D4040+D4041-D4038</f>
        <v>0</v>
      </c>
      <c r="E4037" s="15">
        <f t="shared" si="2074"/>
        <v>0</v>
      </c>
      <c r="F4037" s="15">
        <f t="shared" si="2074"/>
        <v>0</v>
      </c>
      <c r="G4037" s="15">
        <f t="shared" si="2074"/>
        <v>0</v>
      </c>
      <c r="H4037" s="16">
        <f t="shared" si="2074"/>
        <v>0</v>
      </c>
      <c r="I4037" s="100">
        <f t="shared" si="2045"/>
        <v>0</v>
      </c>
    </row>
    <row r="4038" spans="1:9" s="3" customFormat="1" hidden="1" x14ac:dyDescent="0.2">
      <c r="A4038" s="33" t="s">
        <v>47</v>
      </c>
      <c r="B4038" s="34"/>
      <c r="C4038" s="15"/>
      <c r="D4038" s="15"/>
      <c r="E4038" s="15"/>
      <c r="F4038" s="15"/>
      <c r="G4038" s="15"/>
      <c r="H4038" s="16"/>
      <c r="I4038" s="100">
        <f t="shared" si="2045"/>
        <v>0</v>
      </c>
    </row>
    <row r="4039" spans="1:9" s="3" customFormat="1" hidden="1" x14ac:dyDescent="0.2">
      <c r="A4039" s="8" t="s">
        <v>48</v>
      </c>
      <c r="B4039" s="145" t="s">
        <v>61</v>
      </c>
      <c r="C4039" s="10">
        <v>0</v>
      </c>
      <c r="D4039" s="10"/>
      <c r="E4039" s="10">
        <f t="shared" ref="E4039:E4041" si="2075">C4039+D4039</f>
        <v>0</v>
      </c>
      <c r="F4039" s="10"/>
      <c r="G4039" s="10"/>
      <c r="H4039" s="11"/>
      <c r="I4039" s="100">
        <f t="shared" si="2045"/>
        <v>0</v>
      </c>
    </row>
    <row r="4040" spans="1:9" s="3" customFormat="1" hidden="1" x14ac:dyDescent="0.2">
      <c r="A4040" s="8" t="s">
        <v>50</v>
      </c>
      <c r="B4040" s="145" t="s">
        <v>62</v>
      </c>
      <c r="C4040" s="10">
        <v>0</v>
      </c>
      <c r="D4040" s="10"/>
      <c r="E4040" s="10">
        <f t="shared" si="2075"/>
        <v>0</v>
      </c>
      <c r="F4040" s="10"/>
      <c r="G4040" s="10"/>
      <c r="H4040" s="11"/>
      <c r="I4040" s="100">
        <f t="shared" si="2045"/>
        <v>0</v>
      </c>
    </row>
    <row r="4041" spans="1:9" s="3" customFormat="1" hidden="1" x14ac:dyDescent="0.2">
      <c r="A4041" s="8" t="s">
        <v>52</v>
      </c>
      <c r="B4041" s="145" t="s">
        <v>63</v>
      </c>
      <c r="C4041" s="10">
        <v>0</v>
      </c>
      <c r="D4041" s="10"/>
      <c r="E4041" s="10">
        <f t="shared" si="2075"/>
        <v>0</v>
      </c>
      <c r="F4041" s="10"/>
      <c r="G4041" s="10"/>
      <c r="H4041" s="11"/>
      <c r="I4041" s="100">
        <f t="shared" si="2045"/>
        <v>0</v>
      </c>
    </row>
    <row r="4042" spans="1:9" s="3" customFormat="1" hidden="1" x14ac:dyDescent="0.2">
      <c r="A4042" s="37"/>
      <c r="B4042" s="24"/>
      <c r="C4042" s="10"/>
      <c r="D4042" s="10"/>
      <c r="E4042" s="10"/>
      <c r="F4042" s="10"/>
      <c r="G4042" s="10"/>
      <c r="H4042" s="11"/>
      <c r="I4042" s="100">
        <f t="shared" si="2045"/>
        <v>0</v>
      </c>
    </row>
    <row r="4043" spans="1:9" s="3" customFormat="1" hidden="1" x14ac:dyDescent="0.2">
      <c r="A4043" s="17" t="s">
        <v>64</v>
      </c>
      <c r="B4043" s="36" t="s">
        <v>65</v>
      </c>
      <c r="C4043" s="15">
        <v>0</v>
      </c>
      <c r="D4043" s="15"/>
      <c r="E4043" s="15">
        <f>C4043+D4043</f>
        <v>0</v>
      </c>
      <c r="F4043" s="15"/>
      <c r="G4043" s="15"/>
      <c r="H4043" s="16"/>
      <c r="I4043" s="100">
        <f t="shared" si="2045"/>
        <v>0</v>
      </c>
    </row>
    <row r="4044" spans="1:9" s="3" customFormat="1" hidden="1" x14ac:dyDescent="0.2">
      <c r="A4044" s="37"/>
      <c r="B4044" s="24"/>
      <c r="C4044" s="10"/>
      <c r="D4044" s="10"/>
      <c r="E4044" s="10"/>
      <c r="F4044" s="10"/>
      <c r="G4044" s="10"/>
      <c r="H4044" s="11"/>
      <c r="I4044" s="100">
        <f t="shared" si="2045"/>
        <v>0</v>
      </c>
    </row>
    <row r="4045" spans="1:9" ht="13.5" thickBot="1" x14ac:dyDescent="0.25">
      <c r="A4045" s="17" t="s">
        <v>66</v>
      </c>
      <c r="B4045" s="36"/>
      <c r="C4045" s="15">
        <v>0</v>
      </c>
      <c r="D4045" s="15">
        <f t="shared" ref="D4045:H4045" si="2076">D3998-D4016</f>
        <v>0</v>
      </c>
      <c r="E4045" s="15">
        <f t="shared" si="2076"/>
        <v>0</v>
      </c>
      <c r="F4045" s="15">
        <f t="shared" si="2076"/>
        <v>0</v>
      </c>
      <c r="G4045" s="15">
        <f t="shared" si="2076"/>
        <v>0</v>
      </c>
      <c r="H4045" s="16">
        <f t="shared" si="2076"/>
        <v>0</v>
      </c>
      <c r="I4045" s="100" t="str">
        <f>A4045</f>
        <v>Excedent/Deficit</v>
      </c>
    </row>
    <row r="4046" spans="1:9" s="3" customFormat="1" ht="13.5" hidden="1" thickBot="1" x14ac:dyDescent="0.25">
      <c r="A4046" s="43"/>
      <c r="B4046" s="44"/>
      <c r="C4046" s="45"/>
      <c r="D4046" s="45"/>
      <c r="E4046" s="45"/>
      <c r="F4046" s="45"/>
      <c r="G4046" s="45"/>
      <c r="H4046" s="46"/>
      <c r="I4046" s="100">
        <f t="shared" si="2045"/>
        <v>0</v>
      </c>
    </row>
    <row r="4047" spans="1:9" s="67" customFormat="1" ht="13.5" thickBot="1" x14ac:dyDescent="0.25">
      <c r="A4047" s="204" t="s">
        <v>73</v>
      </c>
      <c r="B4047" s="205" t="s">
        <v>74</v>
      </c>
      <c r="C4047" s="206">
        <v>20214.57</v>
      </c>
      <c r="D4047" s="206">
        <f t="shared" ref="D4047:H4047" si="2077">SUM(D4081,D4133,D4182)</f>
        <v>0</v>
      </c>
      <c r="E4047" s="206">
        <f t="shared" si="2077"/>
        <v>20214.57</v>
      </c>
      <c r="F4047" s="206">
        <f t="shared" si="2077"/>
        <v>0</v>
      </c>
      <c r="G4047" s="206">
        <f t="shared" si="2077"/>
        <v>0</v>
      </c>
      <c r="H4047" s="207">
        <f t="shared" si="2077"/>
        <v>0</v>
      </c>
      <c r="I4047" s="100">
        <f t="shared" ref="I4047:I4110" si="2078">SUM(E4047:H4047)</f>
        <v>20214.57</v>
      </c>
    </row>
    <row r="4048" spans="1:9" ht="13.5" hidden="1" thickBot="1" x14ac:dyDescent="0.25">
      <c r="A4048" s="200" t="s">
        <v>69</v>
      </c>
      <c r="B4048" s="201"/>
      <c r="C4048" s="202">
        <v>20214.57</v>
      </c>
      <c r="D4048" s="202">
        <f>SUM(D4049,D4056,D4079,D4053)</f>
        <v>0</v>
      </c>
      <c r="E4048" s="202">
        <f t="shared" ref="E4048:H4048" si="2079">SUM(E4049,E4056,E4079,E4053)</f>
        <v>20214.57</v>
      </c>
      <c r="F4048" s="202">
        <f t="shared" si="2079"/>
        <v>0</v>
      </c>
      <c r="G4048" s="202">
        <f t="shared" si="2079"/>
        <v>0</v>
      </c>
      <c r="H4048" s="203">
        <f t="shared" si="2079"/>
        <v>0</v>
      </c>
      <c r="I4048" s="100"/>
    </row>
    <row r="4049" spans="1:9" ht="13.5" hidden="1" thickBot="1" x14ac:dyDescent="0.25">
      <c r="A4049" s="29" t="s">
        <v>34</v>
      </c>
      <c r="B4049" s="30">
        <v>20</v>
      </c>
      <c r="C4049" s="15">
        <v>0</v>
      </c>
      <c r="D4049" s="15">
        <f t="shared" ref="D4049:H4049" si="2080">SUM(D4050:D4051)</f>
        <v>0</v>
      </c>
      <c r="E4049" s="15">
        <f t="shared" si="2080"/>
        <v>0</v>
      </c>
      <c r="F4049" s="15">
        <f t="shared" si="2080"/>
        <v>0</v>
      </c>
      <c r="G4049" s="15">
        <f t="shared" si="2080"/>
        <v>0</v>
      </c>
      <c r="H4049" s="16">
        <f t="shared" si="2080"/>
        <v>0</v>
      </c>
      <c r="I4049" s="100">
        <f t="shared" si="2078"/>
        <v>0</v>
      </c>
    </row>
    <row r="4050" spans="1:9" ht="13.5" hidden="1" thickBot="1" x14ac:dyDescent="0.25">
      <c r="A4050" s="19" t="s">
        <v>35</v>
      </c>
      <c r="B4050" s="143" t="s">
        <v>36</v>
      </c>
      <c r="C4050" s="55">
        <v>0</v>
      </c>
      <c r="D4050" s="55">
        <f t="shared" ref="D4050:H4050" si="2081">SUM(D4101)</f>
        <v>0</v>
      </c>
      <c r="E4050" s="55">
        <f t="shared" si="2081"/>
        <v>0</v>
      </c>
      <c r="F4050" s="55">
        <f t="shared" si="2081"/>
        <v>0</v>
      </c>
      <c r="G4050" s="55">
        <f t="shared" si="2081"/>
        <v>0</v>
      </c>
      <c r="H4050" s="95">
        <f t="shared" si="2081"/>
        <v>0</v>
      </c>
      <c r="I4050" s="100">
        <f t="shared" si="2078"/>
        <v>0</v>
      </c>
    </row>
    <row r="4051" spans="1:9" ht="13.5" hidden="1" thickBot="1" x14ac:dyDescent="0.25">
      <c r="A4051" s="19" t="s">
        <v>37</v>
      </c>
      <c r="B4051" s="143" t="s">
        <v>38</v>
      </c>
      <c r="C4051" s="55">
        <v>0</v>
      </c>
      <c r="D4051" s="55">
        <f t="shared" ref="D4051:H4051" si="2082">SUM(D4102,D4153,D4202)</f>
        <v>0</v>
      </c>
      <c r="E4051" s="55">
        <f t="shared" si="2082"/>
        <v>0</v>
      </c>
      <c r="F4051" s="55">
        <f t="shared" si="2082"/>
        <v>0</v>
      </c>
      <c r="G4051" s="55">
        <f t="shared" si="2082"/>
        <v>0</v>
      </c>
      <c r="H4051" s="95">
        <f t="shared" si="2082"/>
        <v>0</v>
      </c>
      <c r="I4051" s="100">
        <f t="shared" si="2078"/>
        <v>0</v>
      </c>
    </row>
    <row r="4052" spans="1:9" s="3" customFormat="1" ht="13.5" hidden="1" thickBot="1" x14ac:dyDescent="0.25">
      <c r="A4052" s="19"/>
      <c r="B4052" s="20"/>
      <c r="C4052" s="10"/>
      <c r="D4052" s="10"/>
      <c r="E4052" s="10"/>
      <c r="F4052" s="10"/>
      <c r="G4052" s="10"/>
      <c r="H4052" s="11"/>
      <c r="I4052" s="100">
        <f t="shared" si="2078"/>
        <v>0</v>
      </c>
    </row>
    <row r="4053" spans="1:9" ht="13.5" hidden="1" thickBot="1" x14ac:dyDescent="0.25">
      <c r="A4053" s="29" t="s">
        <v>39</v>
      </c>
      <c r="B4053" s="30">
        <v>55</v>
      </c>
      <c r="C4053" s="15">
        <v>0</v>
      </c>
      <c r="D4053" s="15">
        <f t="shared" ref="D4053:H4053" si="2083">SUM(D4054:D4054)</f>
        <v>0</v>
      </c>
      <c r="E4053" s="15">
        <f t="shared" si="2083"/>
        <v>0</v>
      </c>
      <c r="F4053" s="15">
        <f t="shared" si="2083"/>
        <v>0</v>
      </c>
      <c r="G4053" s="15">
        <f t="shared" si="2083"/>
        <v>0</v>
      </c>
      <c r="H4053" s="16">
        <f t="shared" si="2083"/>
        <v>0</v>
      </c>
      <c r="I4053" s="100">
        <f t="shared" si="2078"/>
        <v>0</v>
      </c>
    </row>
    <row r="4054" spans="1:9" ht="13.5" hidden="1" thickBot="1" x14ac:dyDescent="0.25">
      <c r="A4054" s="19" t="s">
        <v>40</v>
      </c>
      <c r="B4054" s="143" t="s">
        <v>41</v>
      </c>
      <c r="C4054" s="55">
        <v>0</v>
      </c>
      <c r="D4054" s="55">
        <f t="shared" ref="D4054:E4054" si="2084">D4105</f>
        <v>0</v>
      </c>
      <c r="E4054" s="55">
        <f t="shared" si="2084"/>
        <v>0</v>
      </c>
      <c r="F4054" s="55"/>
      <c r="G4054" s="55"/>
      <c r="H4054" s="95"/>
      <c r="I4054" s="100">
        <f t="shared" si="2078"/>
        <v>0</v>
      </c>
    </row>
    <row r="4055" spans="1:9" s="3" customFormat="1" ht="13.5" hidden="1" thickBot="1" x14ac:dyDescent="0.25">
      <c r="A4055" s="19"/>
      <c r="B4055" s="20"/>
      <c r="C4055" s="10"/>
      <c r="D4055" s="10"/>
      <c r="E4055" s="10"/>
      <c r="F4055" s="10"/>
      <c r="G4055" s="10"/>
      <c r="H4055" s="11"/>
      <c r="I4055" s="100">
        <f t="shared" si="2078"/>
        <v>0</v>
      </c>
    </row>
    <row r="4056" spans="1:9" ht="26.25" hidden="1" thickBot="1" x14ac:dyDescent="0.25">
      <c r="A4056" s="29" t="s">
        <v>146</v>
      </c>
      <c r="B4056" s="31">
        <v>61</v>
      </c>
      <c r="C4056" s="15">
        <v>20214.57</v>
      </c>
      <c r="D4056" s="15">
        <f t="shared" ref="D4056:H4056" si="2085">SUM(D4057,D4064,D4071)</f>
        <v>0</v>
      </c>
      <c r="E4056" s="15">
        <f t="shared" si="2085"/>
        <v>20214.57</v>
      </c>
      <c r="F4056" s="15">
        <f t="shared" si="2085"/>
        <v>0</v>
      </c>
      <c r="G4056" s="15">
        <f t="shared" si="2085"/>
        <v>0</v>
      </c>
      <c r="H4056" s="16">
        <f t="shared" si="2085"/>
        <v>0</v>
      </c>
      <c r="I4056" s="100"/>
    </row>
    <row r="4057" spans="1:9" ht="13.5" hidden="1" thickBot="1" x14ac:dyDescent="0.25">
      <c r="A4057" s="29" t="s">
        <v>152</v>
      </c>
      <c r="B4057" s="32">
        <v>61</v>
      </c>
      <c r="C4057" s="15">
        <v>20214.57</v>
      </c>
      <c r="D4057" s="15">
        <f t="shared" ref="D4057:H4057" si="2086">SUM(D4061,D4062,D4063)</f>
        <v>0</v>
      </c>
      <c r="E4057" s="15">
        <f t="shared" si="2086"/>
        <v>20214.57</v>
      </c>
      <c r="F4057" s="15">
        <f t="shared" si="2086"/>
        <v>0</v>
      </c>
      <c r="G4057" s="15">
        <f t="shared" si="2086"/>
        <v>0</v>
      </c>
      <c r="H4057" s="16">
        <f t="shared" si="2086"/>
        <v>0</v>
      </c>
      <c r="I4057" s="100"/>
    </row>
    <row r="4058" spans="1:9" s="3" customFormat="1" ht="13.5" hidden="1" thickBot="1" x14ac:dyDescent="0.25">
      <c r="A4058" s="33" t="s">
        <v>45</v>
      </c>
      <c r="B4058" s="34"/>
      <c r="C4058" s="15"/>
      <c r="D4058" s="15"/>
      <c r="E4058" s="15"/>
      <c r="F4058" s="15"/>
      <c r="G4058" s="15"/>
      <c r="H4058" s="16"/>
      <c r="I4058" s="100">
        <f t="shared" si="2078"/>
        <v>0</v>
      </c>
    </row>
    <row r="4059" spans="1:9" ht="13.5" hidden="1" thickBot="1" x14ac:dyDescent="0.25">
      <c r="A4059" s="33" t="s">
        <v>46</v>
      </c>
      <c r="B4059" s="34"/>
      <c r="C4059" s="15">
        <v>0</v>
      </c>
      <c r="D4059" s="15">
        <f>D4061+D4062+D4063-D4060</f>
        <v>0</v>
      </c>
      <c r="E4059" s="15">
        <f t="shared" ref="E4059:H4059" si="2087">E4061+E4062+E4063-E4060</f>
        <v>0</v>
      </c>
      <c r="F4059" s="15">
        <f t="shared" si="2087"/>
        <v>0</v>
      </c>
      <c r="G4059" s="15">
        <f t="shared" si="2087"/>
        <v>0</v>
      </c>
      <c r="H4059" s="16">
        <f t="shared" si="2087"/>
        <v>0</v>
      </c>
      <c r="I4059" s="100"/>
    </row>
    <row r="4060" spans="1:9" ht="13.5" hidden="1" thickBot="1" x14ac:dyDescent="0.25">
      <c r="A4060" s="33" t="s">
        <v>47</v>
      </c>
      <c r="B4060" s="34"/>
      <c r="C4060" s="15">
        <v>20214.57</v>
      </c>
      <c r="D4060" s="15">
        <f>SUM(D4111,D4159,D4208)</f>
        <v>0</v>
      </c>
      <c r="E4060" s="15">
        <f t="shared" ref="E4060:H4063" si="2088">SUM(E4111,E4159,E4208)</f>
        <v>20214.57</v>
      </c>
      <c r="F4060" s="15">
        <f t="shared" si="2088"/>
        <v>0</v>
      </c>
      <c r="G4060" s="15">
        <f t="shared" si="2088"/>
        <v>0</v>
      </c>
      <c r="H4060" s="16">
        <f t="shared" si="2088"/>
        <v>0</v>
      </c>
      <c r="I4060" s="100"/>
    </row>
    <row r="4061" spans="1:9" ht="13.5" hidden="1" thickBot="1" x14ac:dyDescent="0.25">
      <c r="A4061" s="8" t="s">
        <v>158</v>
      </c>
      <c r="B4061" s="144" t="s">
        <v>160</v>
      </c>
      <c r="C4061" s="55">
        <v>0</v>
      </c>
      <c r="D4061" s="55">
        <f t="shared" ref="D4061:D4063" si="2089">SUM(D4112,D4160,D4209)</f>
        <v>0</v>
      </c>
      <c r="E4061" s="55">
        <f t="shared" ref="E4061:E4063" si="2090">C4061+D4061</f>
        <v>0</v>
      </c>
      <c r="F4061" s="55">
        <f t="shared" si="2088"/>
        <v>0</v>
      </c>
      <c r="G4061" s="55">
        <f t="shared" si="2088"/>
        <v>0</v>
      </c>
      <c r="H4061" s="95">
        <f t="shared" si="2088"/>
        <v>0</v>
      </c>
      <c r="I4061" s="100">
        <f t="shared" si="2078"/>
        <v>0</v>
      </c>
    </row>
    <row r="4062" spans="1:9" ht="13.5" hidden="1" thickBot="1" x14ac:dyDescent="0.25">
      <c r="A4062" s="8" t="s">
        <v>107</v>
      </c>
      <c r="B4062" s="144" t="s">
        <v>161</v>
      </c>
      <c r="C4062" s="55">
        <v>20214.57</v>
      </c>
      <c r="D4062" s="55">
        <f t="shared" si="2089"/>
        <v>0</v>
      </c>
      <c r="E4062" s="55">
        <f t="shared" si="2090"/>
        <v>20214.57</v>
      </c>
      <c r="F4062" s="55">
        <f t="shared" si="2088"/>
        <v>0</v>
      </c>
      <c r="G4062" s="55">
        <f t="shared" si="2088"/>
        <v>0</v>
      </c>
      <c r="H4062" s="95">
        <f t="shared" si="2088"/>
        <v>0</v>
      </c>
      <c r="I4062" s="100"/>
    </row>
    <row r="4063" spans="1:9" ht="13.5" hidden="1" thickBot="1" x14ac:dyDescent="0.25">
      <c r="A4063" s="8" t="s">
        <v>109</v>
      </c>
      <c r="B4063" s="145" t="s">
        <v>154</v>
      </c>
      <c r="C4063" s="55">
        <v>0</v>
      </c>
      <c r="D4063" s="55">
        <f t="shared" si="2089"/>
        <v>0</v>
      </c>
      <c r="E4063" s="55">
        <f t="shared" si="2090"/>
        <v>0</v>
      </c>
      <c r="F4063" s="55">
        <f t="shared" si="2088"/>
        <v>0</v>
      </c>
      <c r="G4063" s="55">
        <f t="shared" si="2088"/>
        <v>0</v>
      </c>
      <c r="H4063" s="95">
        <f t="shared" si="2088"/>
        <v>0</v>
      </c>
      <c r="I4063" s="100">
        <f t="shared" si="2078"/>
        <v>0</v>
      </c>
    </row>
    <row r="4064" spans="1:9" s="3" customFormat="1" ht="13.5" hidden="1" thickBot="1" x14ac:dyDescent="0.25">
      <c r="A4064" s="29" t="s">
        <v>54</v>
      </c>
      <c r="B4064" s="30" t="s">
        <v>55</v>
      </c>
      <c r="C4064" s="15">
        <v>0</v>
      </c>
      <c r="D4064" s="15">
        <f t="shared" ref="D4064:H4064" si="2091">SUM(D4068,D4069,D4070)</f>
        <v>0</v>
      </c>
      <c r="E4064" s="15">
        <f t="shared" si="2091"/>
        <v>0</v>
      </c>
      <c r="F4064" s="15">
        <f t="shared" si="2091"/>
        <v>0</v>
      </c>
      <c r="G4064" s="15">
        <f t="shared" si="2091"/>
        <v>0</v>
      </c>
      <c r="H4064" s="16">
        <f t="shared" si="2091"/>
        <v>0</v>
      </c>
      <c r="I4064" s="100">
        <f t="shared" si="2078"/>
        <v>0</v>
      </c>
    </row>
    <row r="4065" spans="1:9" s="3" customFormat="1" ht="13.5" hidden="1" thickBot="1" x14ac:dyDescent="0.25">
      <c r="A4065" s="35" t="s">
        <v>45</v>
      </c>
      <c r="B4065" s="30"/>
      <c r="C4065" s="15"/>
      <c r="D4065" s="15"/>
      <c r="E4065" s="15"/>
      <c r="F4065" s="15"/>
      <c r="G4065" s="15"/>
      <c r="H4065" s="16"/>
      <c r="I4065" s="100">
        <f t="shared" si="2078"/>
        <v>0</v>
      </c>
    </row>
    <row r="4066" spans="1:9" s="3" customFormat="1" ht="13.5" hidden="1" thickBot="1" x14ac:dyDescent="0.25">
      <c r="A4066" s="33" t="s">
        <v>46</v>
      </c>
      <c r="B4066" s="34"/>
      <c r="C4066" s="15">
        <v>0</v>
      </c>
      <c r="D4066" s="15">
        <f t="shared" ref="D4066:H4066" si="2092">D4068+D4069+D4070-D4067</f>
        <v>0</v>
      </c>
      <c r="E4066" s="15">
        <f t="shared" si="2092"/>
        <v>0</v>
      </c>
      <c r="F4066" s="15">
        <f t="shared" si="2092"/>
        <v>0</v>
      </c>
      <c r="G4066" s="15">
        <f t="shared" si="2092"/>
        <v>0</v>
      </c>
      <c r="H4066" s="16">
        <f t="shared" si="2092"/>
        <v>0</v>
      </c>
      <c r="I4066" s="100">
        <f t="shared" si="2078"/>
        <v>0</v>
      </c>
    </row>
    <row r="4067" spans="1:9" s="3" customFormat="1" ht="13.5" hidden="1" thickBot="1" x14ac:dyDescent="0.25">
      <c r="A4067" s="33" t="s">
        <v>47</v>
      </c>
      <c r="B4067" s="34"/>
      <c r="C4067" s="15">
        <v>0</v>
      </c>
      <c r="D4067" s="15">
        <f t="shared" ref="D4067:H4070" si="2093">SUM(D4118,D4166,D4215)</f>
        <v>0</v>
      </c>
      <c r="E4067" s="15">
        <f t="shared" si="2093"/>
        <v>0</v>
      </c>
      <c r="F4067" s="15">
        <f t="shared" si="2093"/>
        <v>0</v>
      </c>
      <c r="G4067" s="15">
        <f t="shared" si="2093"/>
        <v>0</v>
      </c>
      <c r="H4067" s="16">
        <f t="shared" si="2093"/>
        <v>0</v>
      </c>
      <c r="I4067" s="100">
        <f t="shared" si="2078"/>
        <v>0</v>
      </c>
    </row>
    <row r="4068" spans="1:9" s="3" customFormat="1" ht="13.5" hidden="1" thickBot="1" x14ac:dyDescent="0.25">
      <c r="A4068" s="8" t="s">
        <v>48</v>
      </c>
      <c r="B4068" s="145" t="s">
        <v>56</v>
      </c>
      <c r="C4068" s="10">
        <v>0</v>
      </c>
      <c r="D4068" s="10">
        <f t="shared" si="2093"/>
        <v>0</v>
      </c>
      <c r="E4068" s="10">
        <f t="shared" ref="E4068:E4070" si="2094">C4068+D4068</f>
        <v>0</v>
      </c>
      <c r="F4068" s="10">
        <f t="shared" si="2093"/>
        <v>0</v>
      </c>
      <c r="G4068" s="10">
        <f t="shared" si="2093"/>
        <v>0</v>
      </c>
      <c r="H4068" s="11">
        <f t="shared" si="2093"/>
        <v>0</v>
      </c>
      <c r="I4068" s="100">
        <f t="shared" si="2078"/>
        <v>0</v>
      </c>
    </row>
    <row r="4069" spans="1:9" s="3" customFormat="1" ht="13.5" hidden="1" thickBot="1" x14ac:dyDescent="0.25">
      <c r="A4069" s="8" t="s">
        <v>50</v>
      </c>
      <c r="B4069" s="145" t="s">
        <v>57</v>
      </c>
      <c r="C4069" s="10">
        <v>0</v>
      </c>
      <c r="D4069" s="10">
        <f t="shared" si="2093"/>
        <v>0</v>
      </c>
      <c r="E4069" s="10">
        <f t="shared" si="2094"/>
        <v>0</v>
      </c>
      <c r="F4069" s="10">
        <f t="shared" si="2093"/>
        <v>0</v>
      </c>
      <c r="G4069" s="10">
        <f t="shared" si="2093"/>
        <v>0</v>
      </c>
      <c r="H4069" s="11">
        <f t="shared" si="2093"/>
        <v>0</v>
      </c>
      <c r="I4069" s="100">
        <f t="shared" si="2078"/>
        <v>0</v>
      </c>
    </row>
    <row r="4070" spans="1:9" s="3" customFormat="1" ht="13.5" hidden="1" thickBot="1" x14ac:dyDescent="0.25">
      <c r="A4070" s="8" t="s">
        <v>52</v>
      </c>
      <c r="B4070" s="145" t="s">
        <v>58</v>
      </c>
      <c r="C4070" s="10">
        <v>0</v>
      </c>
      <c r="D4070" s="10">
        <f t="shared" si="2093"/>
        <v>0</v>
      </c>
      <c r="E4070" s="10">
        <f t="shared" si="2094"/>
        <v>0</v>
      </c>
      <c r="F4070" s="10">
        <f t="shared" si="2093"/>
        <v>0</v>
      </c>
      <c r="G4070" s="10">
        <f t="shared" si="2093"/>
        <v>0</v>
      </c>
      <c r="H4070" s="11">
        <f t="shared" si="2093"/>
        <v>0</v>
      </c>
      <c r="I4070" s="100">
        <f t="shared" si="2078"/>
        <v>0</v>
      </c>
    </row>
    <row r="4071" spans="1:9" s="3" customFormat="1" ht="13.5" hidden="1" thickBot="1" x14ac:dyDescent="0.25">
      <c r="A4071" s="29" t="s">
        <v>59</v>
      </c>
      <c r="B4071" s="36" t="s">
        <v>60</v>
      </c>
      <c r="C4071" s="15">
        <v>0</v>
      </c>
      <c r="D4071" s="15">
        <f t="shared" ref="D4071:H4071" si="2095">SUM(D4075,D4076,D4077)</f>
        <v>0</v>
      </c>
      <c r="E4071" s="15">
        <f t="shared" si="2095"/>
        <v>0</v>
      </c>
      <c r="F4071" s="15">
        <f t="shared" si="2095"/>
        <v>0</v>
      </c>
      <c r="G4071" s="15">
        <f t="shared" si="2095"/>
        <v>0</v>
      </c>
      <c r="H4071" s="16">
        <f t="shared" si="2095"/>
        <v>0</v>
      </c>
      <c r="I4071" s="100">
        <f t="shared" si="2078"/>
        <v>0</v>
      </c>
    </row>
    <row r="4072" spans="1:9" s="3" customFormat="1" ht="13.5" hidden="1" thickBot="1" x14ac:dyDescent="0.25">
      <c r="A4072" s="35" t="s">
        <v>45</v>
      </c>
      <c r="B4072" s="36"/>
      <c r="C4072" s="15"/>
      <c r="D4072" s="15"/>
      <c r="E4072" s="15"/>
      <c r="F4072" s="15"/>
      <c r="G4072" s="15"/>
      <c r="H4072" s="16"/>
      <c r="I4072" s="100">
        <f t="shared" si="2078"/>
        <v>0</v>
      </c>
    </row>
    <row r="4073" spans="1:9" s="3" customFormat="1" ht="13.5" hidden="1" thickBot="1" x14ac:dyDescent="0.25">
      <c r="A4073" s="33" t="s">
        <v>46</v>
      </c>
      <c r="B4073" s="34"/>
      <c r="C4073" s="15">
        <v>0</v>
      </c>
      <c r="D4073" s="15">
        <f t="shared" ref="D4073:H4073" si="2096">D4075+D4076+D4077-D4074</f>
        <v>0</v>
      </c>
      <c r="E4073" s="15">
        <f t="shared" si="2096"/>
        <v>0</v>
      </c>
      <c r="F4073" s="15">
        <f t="shared" si="2096"/>
        <v>0</v>
      </c>
      <c r="G4073" s="15">
        <f t="shared" si="2096"/>
        <v>0</v>
      </c>
      <c r="H4073" s="16">
        <f t="shared" si="2096"/>
        <v>0</v>
      </c>
      <c r="I4073" s="100">
        <f t="shared" si="2078"/>
        <v>0</v>
      </c>
    </row>
    <row r="4074" spans="1:9" s="3" customFormat="1" ht="13.5" hidden="1" thickBot="1" x14ac:dyDescent="0.25">
      <c r="A4074" s="33" t="s">
        <v>47</v>
      </c>
      <c r="B4074" s="34"/>
      <c r="C4074" s="15">
        <v>0</v>
      </c>
      <c r="D4074" s="15">
        <f t="shared" ref="D4074:H4077" si="2097">SUM(D4125,D4173,D4222)</f>
        <v>0</v>
      </c>
      <c r="E4074" s="15">
        <f t="shared" si="2097"/>
        <v>0</v>
      </c>
      <c r="F4074" s="15">
        <f t="shared" si="2097"/>
        <v>0</v>
      </c>
      <c r="G4074" s="15">
        <f t="shared" si="2097"/>
        <v>0</v>
      </c>
      <c r="H4074" s="16">
        <f t="shared" si="2097"/>
        <v>0</v>
      </c>
      <c r="I4074" s="100">
        <f t="shared" si="2078"/>
        <v>0</v>
      </c>
    </row>
    <row r="4075" spans="1:9" s="3" customFormat="1" ht="13.5" hidden="1" thickBot="1" x14ac:dyDescent="0.25">
      <c r="A4075" s="8" t="s">
        <v>48</v>
      </c>
      <c r="B4075" s="145" t="s">
        <v>61</v>
      </c>
      <c r="C4075" s="10">
        <v>0</v>
      </c>
      <c r="D4075" s="10">
        <f t="shared" si="2097"/>
        <v>0</v>
      </c>
      <c r="E4075" s="10">
        <f t="shared" ref="E4075:E4077" si="2098">C4075+D4075</f>
        <v>0</v>
      </c>
      <c r="F4075" s="10">
        <f t="shared" si="2097"/>
        <v>0</v>
      </c>
      <c r="G4075" s="10">
        <f t="shared" si="2097"/>
        <v>0</v>
      </c>
      <c r="H4075" s="11">
        <f t="shared" si="2097"/>
        <v>0</v>
      </c>
      <c r="I4075" s="100">
        <f t="shared" si="2078"/>
        <v>0</v>
      </c>
    </row>
    <row r="4076" spans="1:9" s="3" customFormat="1" ht="13.5" hidden="1" thickBot="1" x14ac:dyDescent="0.25">
      <c r="A4076" s="8" t="s">
        <v>50</v>
      </c>
      <c r="B4076" s="145" t="s">
        <v>62</v>
      </c>
      <c r="C4076" s="10">
        <v>0</v>
      </c>
      <c r="D4076" s="10">
        <f t="shared" si="2097"/>
        <v>0</v>
      </c>
      <c r="E4076" s="10">
        <f t="shared" si="2098"/>
        <v>0</v>
      </c>
      <c r="F4076" s="10">
        <f t="shared" si="2097"/>
        <v>0</v>
      </c>
      <c r="G4076" s="10">
        <f t="shared" si="2097"/>
        <v>0</v>
      </c>
      <c r="H4076" s="11">
        <f t="shared" si="2097"/>
        <v>0</v>
      </c>
      <c r="I4076" s="100">
        <f t="shared" si="2078"/>
        <v>0</v>
      </c>
    </row>
    <row r="4077" spans="1:9" s="3" customFormat="1" ht="13.5" hidden="1" thickBot="1" x14ac:dyDescent="0.25">
      <c r="A4077" s="8" t="s">
        <v>52</v>
      </c>
      <c r="B4077" s="145" t="s">
        <v>63</v>
      </c>
      <c r="C4077" s="10">
        <v>0</v>
      </c>
      <c r="D4077" s="10">
        <f t="shared" si="2097"/>
        <v>0</v>
      </c>
      <c r="E4077" s="10">
        <f t="shared" si="2098"/>
        <v>0</v>
      </c>
      <c r="F4077" s="10">
        <f t="shared" si="2097"/>
        <v>0</v>
      </c>
      <c r="G4077" s="10">
        <f t="shared" si="2097"/>
        <v>0</v>
      </c>
      <c r="H4077" s="11">
        <f t="shared" si="2097"/>
        <v>0</v>
      </c>
      <c r="I4077" s="100">
        <f t="shared" si="2078"/>
        <v>0</v>
      </c>
    </row>
    <row r="4078" spans="1:9" s="3" customFormat="1" ht="13.5" hidden="1" thickBot="1" x14ac:dyDescent="0.25">
      <c r="A4078" s="37"/>
      <c r="B4078" s="24"/>
      <c r="C4078" s="10"/>
      <c r="D4078" s="10"/>
      <c r="E4078" s="10"/>
      <c r="F4078" s="10"/>
      <c r="G4078" s="10"/>
      <c r="H4078" s="11"/>
      <c r="I4078" s="100">
        <f t="shared" si="2078"/>
        <v>0</v>
      </c>
    </row>
    <row r="4079" spans="1:9" s="3" customFormat="1" ht="13.5" hidden="1" thickBot="1" x14ac:dyDescent="0.25">
      <c r="A4079" s="17" t="s">
        <v>64</v>
      </c>
      <c r="B4079" s="36" t="s">
        <v>65</v>
      </c>
      <c r="C4079" s="15">
        <v>0</v>
      </c>
      <c r="D4079" s="15">
        <f>SUM(D4130,D4178,D4227)</f>
        <v>0</v>
      </c>
      <c r="E4079" s="15">
        <f>C4079+D4079</f>
        <v>0</v>
      </c>
      <c r="F4079" s="15">
        <f>SUM(F4130,F4178,F4227)</f>
        <v>0</v>
      </c>
      <c r="G4079" s="15">
        <f>SUM(G4130,G4178,G4227)</f>
        <v>0</v>
      </c>
      <c r="H4079" s="16">
        <f>SUM(H4130,H4178,H4227)</f>
        <v>0</v>
      </c>
      <c r="I4079" s="100">
        <f t="shared" si="2078"/>
        <v>0</v>
      </c>
    </row>
    <row r="4080" spans="1:9" s="3" customFormat="1" ht="13.5" hidden="1" thickBot="1" x14ac:dyDescent="0.25">
      <c r="A4080" s="23"/>
      <c r="B4080" s="24"/>
      <c r="C4080" s="10"/>
      <c r="D4080" s="10"/>
      <c r="E4080" s="10"/>
      <c r="F4080" s="10"/>
      <c r="G4080" s="10"/>
      <c r="H4080" s="11"/>
      <c r="I4080" s="100">
        <f t="shared" si="2078"/>
        <v>0</v>
      </c>
    </row>
    <row r="4081" spans="1:12" s="67" customFormat="1" ht="26.25" hidden="1" thickBot="1" x14ac:dyDescent="0.25">
      <c r="A4081" s="105" t="s">
        <v>75</v>
      </c>
      <c r="B4081" s="106"/>
      <c r="C4081" s="107">
        <v>0</v>
      </c>
      <c r="D4081" s="107">
        <f t="shared" ref="D4081:H4081" si="2099">D4082</f>
        <v>0</v>
      </c>
      <c r="E4081" s="107">
        <f t="shared" si="2099"/>
        <v>0</v>
      </c>
      <c r="F4081" s="107">
        <f t="shared" si="2099"/>
        <v>0</v>
      </c>
      <c r="G4081" s="107">
        <f t="shared" si="2099"/>
        <v>0</v>
      </c>
      <c r="H4081" s="108">
        <f t="shared" si="2099"/>
        <v>0</v>
      </c>
      <c r="I4081" s="100">
        <f t="shared" si="2078"/>
        <v>0</v>
      </c>
    </row>
    <row r="4082" spans="1:12" s="68" customFormat="1" ht="13.5" hidden="1" thickBot="1" x14ac:dyDescent="0.25">
      <c r="A4082" s="109" t="s">
        <v>71</v>
      </c>
      <c r="B4082" s="110"/>
      <c r="C4082" s="111">
        <v>0</v>
      </c>
      <c r="D4082" s="111">
        <f t="shared" ref="D4082:H4082" si="2100">SUM(D4083,D4084,D4085,D4086)</f>
        <v>0</v>
      </c>
      <c r="E4082" s="111">
        <f t="shared" si="2100"/>
        <v>0</v>
      </c>
      <c r="F4082" s="111">
        <f t="shared" si="2100"/>
        <v>0</v>
      </c>
      <c r="G4082" s="111">
        <f t="shared" si="2100"/>
        <v>0</v>
      </c>
      <c r="H4082" s="112">
        <f t="shared" si="2100"/>
        <v>0</v>
      </c>
      <c r="I4082" s="100">
        <f t="shared" si="2078"/>
        <v>0</v>
      </c>
    </row>
    <row r="4083" spans="1:12" ht="13.5" hidden="1" thickBot="1" x14ac:dyDescent="0.25">
      <c r="A4083" s="8" t="s">
        <v>72</v>
      </c>
      <c r="B4083" s="9"/>
      <c r="C4083" s="55">
        <v>0</v>
      </c>
      <c r="D4083" s="55"/>
      <c r="E4083" s="55">
        <f>SUM(C4083,D4083)</f>
        <v>0</v>
      </c>
      <c r="F4083" s="55"/>
      <c r="G4083" s="55"/>
      <c r="H4083" s="95"/>
      <c r="I4083" s="100">
        <f t="shared" si="2078"/>
        <v>0</v>
      </c>
      <c r="K4083" s="69">
        <v>0.50529999999999997</v>
      </c>
    </row>
    <row r="4084" spans="1:12" s="3" customFormat="1" ht="26.25" hidden="1" thickBot="1" x14ac:dyDescent="0.25">
      <c r="A4084" s="8" t="s">
        <v>136</v>
      </c>
      <c r="B4084" s="12"/>
      <c r="C4084" s="10">
        <v>0</v>
      </c>
      <c r="D4084" s="10"/>
      <c r="E4084" s="10">
        <f t="shared" ref="E4084:E4085" si="2101">SUM(C4084,D4084)</f>
        <v>0</v>
      </c>
      <c r="F4084" s="10"/>
      <c r="G4084" s="10"/>
      <c r="H4084" s="11"/>
      <c r="I4084" s="100">
        <f t="shared" si="2078"/>
        <v>0</v>
      </c>
    </row>
    <row r="4085" spans="1:12" ht="39" hidden="1" thickBot="1" x14ac:dyDescent="0.25">
      <c r="A4085" s="8" t="s">
        <v>12</v>
      </c>
      <c r="B4085" s="9">
        <v>420269</v>
      </c>
      <c r="C4085" s="55">
        <v>0</v>
      </c>
      <c r="D4085" s="55"/>
      <c r="E4085" s="55">
        <f t="shared" si="2101"/>
        <v>0</v>
      </c>
      <c r="F4085" s="55"/>
      <c r="G4085" s="55"/>
      <c r="H4085" s="95"/>
      <c r="I4085" s="100">
        <f t="shared" si="2078"/>
        <v>0</v>
      </c>
      <c r="K4085" s="69">
        <v>6.5600000000000006E-2</v>
      </c>
      <c r="L4085" s="69">
        <f>K4085/(K4085+K4087)</f>
        <v>0.13260561956741462</v>
      </c>
    </row>
    <row r="4086" spans="1:12" ht="26.25" hidden="1" thickBot="1" x14ac:dyDescent="0.25">
      <c r="A4086" s="13" t="s">
        <v>13</v>
      </c>
      <c r="B4086" s="14" t="s">
        <v>14</v>
      </c>
      <c r="C4086" s="15">
        <v>0</v>
      </c>
      <c r="D4086" s="15">
        <f t="shared" ref="D4086:H4086" si="2102">SUM(D4087,D4091,D4095)</f>
        <v>0</v>
      </c>
      <c r="E4086" s="15">
        <f t="shared" si="2102"/>
        <v>0</v>
      </c>
      <c r="F4086" s="15">
        <f t="shared" si="2102"/>
        <v>0</v>
      </c>
      <c r="G4086" s="15">
        <f t="shared" si="2102"/>
        <v>0</v>
      </c>
      <c r="H4086" s="16">
        <f t="shared" si="2102"/>
        <v>0</v>
      </c>
      <c r="I4086" s="100">
        <f t="shared" si="2078"/>
        <v>0</v>
      </c>
    </row>
    <row r="4087" spans="1:12" ht="13.5" hidden="1" thickBot="1" x14ac:dyDescent="0.25">
      <c r="A4087" s="17" t="s">
        <v>15</v>
      </c>
      <c r="B4087" s="18" t="s">
        <v>16</v>
      </c>
      <c r="C4087" s="15">
        <v>0</v>
      </c>
      <c r="D4087" s="15">
        <f t="shared" ref="D4087:H4087" si="2103">SUM(D4088:D4090)</f>
        <v>0</v>
      </c>
      <c r="E4087" s="15">
        <f t="shared" si="2103"/>
        <v>0</v>
      </c>
      <c r="F4087" s="15">
        <f t="shared" si="2103"/>
        <v>0</v>
      </c>
      <c r="G4087" s="15">
        <f t="shared" si="2103"/>
        <v>0</v>
      </c>
      <c r="H4087" s="16">
        <f t="shared" si="2103"/>
        <v>0</v>
      </c>
      <c r="I4087" s="100">
        <f t="shared" si="2078"/>
        <v>0</v>
      </c>
      <c r="K4087" s="69">
        <v>0.42909999999999998</v>
      </c>
      <c r="L4087" s="69">
        <f>K4087/(K4085+K4087)</f>
        <v>0.86739438043258543</v>
      </c>
    </row>
    <row r="4088" spans="1:12" ht="13.5" hidden="1" thickBot="1" x14ac:dyDescent="0.25">
      <c r="A4088" s="19" t="s">
        <v>17</v>
      </c>
      <c r="B4088" s="20" t="s">
        <v>18</v>
      </c>
      <c r="C4088" s="55">
        <v>0</v>
      </c>
      <c r="D4088" s="55"/>
      <c r="E4088" s="55">
        <f t="shared" ref="E4088:E4090" si="2104">SUM(C4088,D4088)</f>
        <v>0</v>
      </c>
      <c r="F4088" s="55"/>
      <c r="G4088" s="55"/>
      <c r="H4088" s="95"/>
      <c r="I4088" s="100">
        <f t="shared" si="2078"/>
        <v>0</v>
      </c>
    </row>
    <row r="4089" spans="1:12" s="3" customFormat="1" ht="13.5" hidden="1" thickBot="1" x14ac:dyDescent="0.25">
      <c r="A4089" s="19" t="s">
        <v>19</v>
      </c>
      <c r="B4089" s="21" t="s">
        <v>20</v>
      </c>
      <c r="C4089" s="10">
        <v>0</v>
      </c>
      <c r="D4089" s="10"/>
      <c r="E4089" s="10">
        <f t="shared" si="2104"/>
        <v>0</v>
      </c>
      <c r="F4089" s="10"/>
      <c r="G4089" s="10"/>
      <c r="H4089" s="11"/>
      <c r="I4089" s="100">
        <f t="shared" si="2078"/>
        <v>0</v>
      </c>
    </row>
    <row r="4090" spans="1:12" s="3" customFormat="1" ht="13.5" hidden="1" thickBot="1" x14ac:dyDescent="0.25">
      <c r="A4090" s="19" t="s">
        <v>21</v>
      </c>
      <c r="B4090" s="21" t="s">
        <v>22</v>
      </c>
      <c r="C4090" s="10">
        <v>0</v>
      </c>
      <c r="D4090" s="10"/>
      <c r="E4090" s="10">
        <f t="shared" si="2104"/>
        <v>0</v>
      </c>
      <c r="F4090" s="10"/>
      <c r="G4090" s="10"/>
      <c r="H4090" s="11"/>
      <c r="I4090" s="100">
        <f t="shared" si="2078"/>
        <v>0</v>
      </c>
    </row>
    <row r="4091" spans="1:12" s="3" customFormat="1" ht="13.5" hidden="1" thickBot="1" x14ac:dyDescent="0.25">
      <c r="A4091" s="17" t="s">
        <v>23</v>
      </c>
      <c r="B4091" s="22" t="s">
        <v>24</v>
      </c>
      <c r="C4091" s="15">
        <v>0</v>
      </c>
      <c r="D4091" s="15">
        <f t="shared" ref="D4091:H4091" si="2105">SUM(D4092:D4094)</f>
        <v>0</v>
      </c>
      <c r="E4091" s="15">
        <f t="shared" si="2105"/>
        <v>0</v>
      </c>
      <c r="F4091" s="15">
        <f t="shared" si="2105"/>
        <v>0</v>
      </c>
      <c r="G4091" s="15">
        <f t="shared" si="2105"/>
        <v>0</v>
      </c>
      <c r="H4091" s="16">
        <f t="shared" si="2105"/>
        <v>0</v>
      </c>
      <c r="I4091" s="100">
        <f t="shared" si="2078"/>
        <v>0</v>
      </c>
    </row>
    <row r="4092" spans="1:12" s="3" customFormat="1" ht="13.5" hidden="1" thickBot="1" x14ac:dyDescent="0.25">
      <c r="A4092" s="19" t="s">
        <v>17</v>
      </c>
      <c r="B4092" s="21" t="s">
        <v>25</v>
      </c>
      <c r="C4092" s="10">
        <v>0</v>
      </c>
      <c r="D4092" s="10"/>
      <c r="E4092" s="10">
        <f t="shared" ref="E4092:E4094" si="2106">SUM(C4092,D4092)</f>
        <v>0</v>
      </c>
      <c r="F4092" s="10"/>
      <c r="G4092" s="10"/>
      <c r="H4092" s="11"/>
      <c r="I4092" s="100">
        <f t="shared" si="2078"/>
        <v>0</v>
      </c>
    </row>
    <row r="4093" spans="1:12" s="3" customFormat="1" ht="13.5" hidden="1" thickBot="1" x14ac:dyDescent="0.25">
      <c r="A4093" s="19" t="s">
        <v>19</v>
      </c>
      <c r="B4093" s="21" t="s">
        <v>26</v>
      </c>
      <c r="C4093" s="10">
        <v>0</v>
      </c>
      <c r="D4093" s="10"/>
      <c r="E4093" s="10">
        <f t="shared" si="2106"/>
        <v>0</v>
      </c>
      <c r="F4093" s="10"/>
      <c r="G4093" s="10"/>
      <c r="H4093" s="11"/>
      <c r="I4093" s="100">
        <f t="shared" si="2078"/>
        <v>0</v>
      </c>
    </row>
    <row r="4094" spans="1:12" s="3" customFormat="1" ht="13.5" hidden="1" thickBot="1" x14ac:dyDescent="0.25">
      <c r="A4094" s="19" t="s">
        <v>21</v>
      </c>
      <c r="B4094" s="21" t="s">
        <v>27</v>
      </c>
      <c r="C4094" s="10">
        <v>0</v>
      </c>
      <c r="D4094" s="10"/>
      <c r="E4094" s="10">
        <f t="shared" si="2106"/>
        <v>0</v>
      </c>
      <c r="F4094" s="10"/>
      <c r="G4094" s="10"/>
      <c r="H4094" s="11"/>
      <c r="I4094" s="100">
        <f t="shared" si="2078"/>
        <v>0</v>
      </c>
    </row>
    <row r="4095" spans="1:12" s="3" customFormat="1" ht="13.5" hidden="1" thickBot="1" x14ac:dyDescent="0.25">
      <c r="A4095" s="17" t="s">
        <v>28</v>
      </c>
      <c r="B4095" s="22" t="s">
        <v>29</v>
      </c>
      <c r="C4095" s="15">
        <v>0</v>
      </c>
      <c r="D4095" s="15">
        <f t="shared" ref="D4095:H4095" si="2107">SUM(D4096:D4098)</f>
        <v>0</v>
      </c>
      <c r="E4095" s="15">
        <f t="shared" si="2107"/>
        <v>0</v>
      </c>
      <c r="F4095" s="15">
        <f t="shared" si="2107"/>
        <v>0</v>
      </c>
      <c r="G4095" s="15">
        <f t="shared" si="2107"/>
        <v>0</v>
      </c>
      <c r="H4095" s="16">
        <f t="shared" si="2107"/>
        <v>0</v>
      </c>
      <c r="I4095" s="100">
        <f t="shared" si="2078"/>
        <v>0</v>
      </c>
    </row>
    <row r="4096" spans="1:12" s="3" customFormat="1" ht="13.5" hidden="1" thickBot="1" x14ac:dyDescent="0.25">
      <c r="A4096" s="19" t="s">
        <v>17</v>
      </c>
      <c r="B4096" s="21" t="s">
        <v>30</v>
      </c>
      <c r="C4096" s="10">
        <v>0</v>
      </c>
      <c r="D4096" s="10"/>
      <c r="E4096" s="10">
        <f t="shared" ref="E4096:E4098" si="2108">SUM(C4096,D4096)</f>
        <v>0</v>
      </c>
      <c r="F4096" s="10"/>
      <c r="G4096" s="10"/>
      <c r="H4096" s="11"/>
      <c r="I4096" s="100">
        <f t="shared" si="2078"/>
        <v>0</v>
      </c>
    </row>
    <row r="4097" spans="1:11" s="3" customFormat="1" ht="13.5" hidden="1" thickBot="1" x14ac:dyDescent="0.25">
      <c r="A4097" s="19" t="s">
        <v>19</v>
      </c>
      <c r="B4097" s="21" t="s">
        <v>31</v>
      </c>
      <c r="C4097" s="10">
        <v>0</v>
      </c>
      <c r="D4097" s="10"/>
      <c r="E4097" s="10">
        <f t="shared" si="2108"/>
        <v>0</v>
      </c>
      <c r="F4097" s="10"/>
      <c r="G4097" s="10"/>
      <c r="H4097" s="11"/>
      <c r="I4097" s="100">
        <f t="shared" si="2078"/>
        <v>0</v>
      </c>
    </row>
    <row r="4098" spans="1:11" s="3" customFormat="1" ht="13.5" hidden="1" thickBot="1" x14ac:dyDescent="0.25">
      <c r="A4098" s="19" t="s">
        <v>21</v>
      </c>
      <c r="B4098" s="21" t="s">
        <v>32</v>
      </c>
      <c r="C4098" s="10">
        <v>0</v>
      </c>
      <c r="D4098" s="10"/>
      <c r="E4098" s="10">
        <f t="shared" si="2108"/>
        <v>0</v>
      </c>
      <c r="F4098" s="10"/>
      <c r="G4098" s="10"/>
      <c r="H4098" s="11"/>
      <c r="I4098" s="100">
        <f t="shared" si="2078"/>
        <v>0</v>
      </c>
    </row>
    <row r="4099" spans="1:11" s="68" customFormat="1" ht="13.5" hidden="1" thickBot="1" x14ac:dyDescent="0.25">
      <c r="A4099" s="109" t="s">
        <v>76</v>
      </c>
      <c r="B4099" s="110"/>
      <c r="C4099" s="111">
        <v>0</v>
      </c>
      <c r="D4099" s="111">
        <f>SUM(D4100,D4107,D4130,D4104)</f>
        <v>0</v>
      </c>
      <c r="E4099" s="111">
        <f>SUM(E4100,E4107,E4130,E4104)</f>
        <v>0</v>
      </c>
      <c r="F4099" s="111">
        <f>SUM(F4100,F4107,F4130,F4104)</f>
        <v>0</v>
      </c>
      <c r="G4099" s="111">
        <f>SUM(G4100,G4107,G4130)</f>
        <v>0</v>
      </c>
      <c r="H4099" s="112">
        <f>SUM(H4100,H4107,H4130)</f>
        <v>0</v>
      </c>
      <c r="I4099" s="100">
        <f t="shared" si="2078"/>
        <v>0</v>
      </c>
    </row>
    <row r="4100" spans="1:11" ht="13.5" hidden="1" thickBot="1" x14ac:dyDescent="0.25">
      <c r="A4100" s="29" t="s">
        <v>34</v>
      </c>
      <c r="B4100" s="30">
        <v>20</v>
      </c>
      <c r="C4100" s="15">
        <v>0</v>
      </c>
      <c r="D4100" s="15">
        <f t="shared" ref="D4100:H4100" si="2109">SUM(D4101:D4102)</f>
        <v>0</v>
      </c>
      <c r="E4100" s="15">
        <f t="shared" si="2109"/>
        <v>0</v>
      </c>
      <c r="F4100" s="15">
        <f t="shared" si="2109"/>
        <v>0</v>
      </c>
      <c r="G4100" s="15">
        <f t="shared" si="2109"/>
        <v>0</v>
      </c>
      <c r="H4100" s="16">
        <f t="shared" si="2109"/>
        <v>0</v>
      </c>
      <c r="I4100" s="100">
        <f t="shared" si="2078"/>
        <v>0</v>
      </c>
    </row>
    <row r="4101" spans="1:11" ht="13.5" hidden="1" thickBot="1" x14ac:dyDescent="0.25">
      <c r="A4101" s="19" t="s">
        <v>35</v>
      </c>
      <c r="B4101" s="143" t="s">
        <v>36</v>
      </c>
      <c r="C4101" s="55">
        <v>0</v>
      </c>
      <c r="D4101" s="55"/>
      <c r="E4101" s="55">
        <f>C4101+D4101</f>
        <v>0</v>
      </c>
      <c r="F4101" s="55"/>
      <c r="G4101" s="55"/>
      <c r="H4101" s="95"/>
      <c r="I4101" s="100">
        <f t="shared" si="2078"/>
        <v>0</v>
      </c>
    </row>
    <row r="4102" spans="1:11" ht="13.5" hidden="1" thickBot="1" x14ac:dyDescent="0.25">
      <c r="A4102" s="19" t="s">
        <v>37</v>
      </c>
      <c r="B4102" s="143" t="s">
        <v>38</v>
      </c>
      <c r="C4102" s="55">
        <v>0</v>
      </c>
      <c r="D4102" s="55"/>
      <c r="E4102" s="55">
        <f>C4102+D4102</f>
        <v>0</v>
      </c>
      <c r="F4102" s="55"/>
      <c r="G4102" s="55"/>
      <c r="H4102" s="95"/>
      <c r="I4102" s="100">
        <f t="shared" si="2078"/>
        <v>0</v>
      </c>
    </row>
    <row r="4103" spans="1:11" s="3" customFormat="1" ht="13.5" hidden="1" thickBot="1" x14ac:dyDescent="0.25">
      <c r="A4103" s="19"/>
      <c r="B4103" s="20"/>
      <c r="C4103" s="10"/>
      <c r="D4103" s="10"/>
      <c r="E4103" s="10"/>
      <c r="F4103" s="10"/>
      <c r="G4103" s="10"/>
      <c r="H4103" s="11"/>
      <c r="I4103" s="100">
        <f t="shared" si="2078"/>
        <v>0</v>
      </c>
    </row>
    <row r="4104" spans="1:11" ht="13.5" hidden="1" thickBot="1" x14ac:dyDescent="0.25">
      <c r="A4104" s="29" t="s">
        <v>39</v>
      </c>
      <c r="B4104" s="30">
        <v>55</v>
      </c>
      <c r="C4104" s="15">
        <v>0</v>
      </c>
      <c r="D4104" s="15">
        <f t="shared" ref="D4104:H4104" si="2110">SUM(D4105:D4105)</f>
        <v>0</v>
      </c>
      <c r="E4104" s="15">
        <f t="shared" si="2110"/>
        <v>0</v>
      </c>
      <c r="F4104" s="15">
        <f t="shared" si="2110"/>
        <v>0</v>
      </c>
      <c r="G4104" s="15">
        <f t="shared" si="2110"/>
        <v>0</v>
      </c>
      <c r="H4104" s="16">
        <f t="shared" si="2110"/>
        <v>0</v>
      </c>
      <c r="I4104" s="100">
        <f t="shared" si="2078"/>
        <v>0</v>
      </c>
    </row>
    <row r="4105" spans="1:11" ht="13.5" hidden="1" thickBot="1" x14ac:dyDescent="0.25">
      <c r="A4105" s="19" t="s">
        <v>40</v>
      </c>
      <c r="B4105" s="143" t="s">
        <v>77</v>
      </c>
      <c r="C4105" s="55">
        <v>0</v>
      </c>
      <c r="D4105" s="55"/>
      <c r="E4105" s="55">
        <f>C4105+D4105</f>
        <v>0</v>
      </c>
      <c r="F4105" s="55"/>
      <c r="G4105" s="55"/>
      <c r="H4105" s="95"/>
      <c r="I4105" s="100">
        <f t="shared" si="2078"/>
        <v>0</v>
      </c>
    </row>
    <row r="4106" spans="1:11" s="3" customFormat="1" ht="13.5" hidden="1" thickBot="1" x14ac:dyDescent="0.25">
      <c r="A4106" s="19"/>
      <c r="B4106" s="20"/>
      <c r="C4106" s="10"/>
      <c r="D4106" s="10"/>
      <c r="E4106" s="10"/>
      <c r="F4106" s="10"/>
      <c r="G4106" s="10"/>
      <c r="H4106" s="11"/>
      <c r="I4106" s="100">
        <f t="shared" si="2078"/>
        <v>0</v>
      </c>
    </row>
    <row r="4107" spans="1:11" ht="26.25" hidden="1" thickBot="1" x14ac:dyDescent="0.25">
      <c r="A4107" s="29" t="s">
        <v>42</v>
      </c>
      <c r="B4107" s="31">
        <v>58</v>
      </c>
      <c r="C4107" s="15">
        <v>0</v>
      </c>
      <c r="D4107" s="15">
        <f t="shared" ref="D4107:H4107" si="2111">SUM(D4108,D4115,D4122)</f>
        <v>0</v>
      </c>
      <c r="E4107" s="15">
        <f t="shared" si="2111"/>
        <v>0</v>
      </c>
      <c r="F4107" s="15">
        <f t="shared" si="2111"/>
        <v>0</v>
      </c>
      <c r="G4107" s="15">
        <f t="shared" si="2111"/>
        <v>0</v>
      </c>
      <c r="H4107" s="16">
        <f t="shared" si="2111"/>
        <v>0</v>
      </c>
      <c r="I4107" s="100">
        <f t="shared" si="2078"/>
        <v>0</v>
      </c>
    </row>
    <row r="4108" spans="1:11" ht="13.5" hidden="1" thickBot="1" x14ac:dyDescent="0.25">
      <c r="A4108" s="29" t="s">
        <v>43</v>
      </c>
      <c r="B4108" s="32" t="s">
        <v>147</v>
      </c>
      <c r="C4108" s="15">
        <v>0</v>
      </c>
      <c r="D4108" s="15">
        <f t="shared" ref="D4108:H4108" si="2112">SUM(D4112,D4113,D4114)</f>
        <v>0</v>
      </c>
      <c r="E4108" s="15">
        <f t="shared" si="2112"/>
        <v>0</v>
      </c>
      <c r="F4108" s="15">
        <f t="shared" si="2112"/>
        <v>0</v>
      </c>
      <c r="G4108" s="15">
        <f t="shared" si="2112"/>
        <v>0</v>
      </c>
      <c r="H4108" s="16">
        <f t="shared" si="2112"/>
        <v>0</v>
      </c>
      <c r="I4108" s="100">
        <f t="shared" si="2078"/>
        <v>0</v>
      </c>
    </row>
    <row r="4109" spans="1:11" s="3" customFormat="1" ht="13.5" hidden="1" thickBot="1" x14ac:dyDescent="0.25">
      <c r="A4109" s="33" t="s">
        <v>45</v>
      </c>
      <c r="B4109" s="34"/>
      <c r="C4109" s="15"/>
      <c r="D4109" s="15"/>
      <c r="E4109" s="15"/>
      <c r="F4109" s="15"/>
      <c r="G4109" s="15"/>
      <c r="H4109" s="16"/>
      <c r="I4109" s="100">
        <f t="shared" si="2078"/>
        <v>0</v>
      </c>
    </row>
    <row r="4110" spans="1:11" s="3" customFormat="1" ht="13.5" hidden="1" thickBot="1" x14ac:dyDescent="0.25">
      <c r="A4110" s="33" t="s">
        <v>46</v>
      </c>
      <c r="B4110" s="34"/>
      <c r="C4110" s="15">
        <v>0</v>
      </c>
      <c r="D4110" s="15">
        <f t="shared" ref="D4110:H4110" si="2113">D4112+D4113+D4114-D4111</f>
        <v>0</v>
      </c>
      <c r="E4110" s="15">
        <f t="shared" si="2113"/>
        <v>0</v>
      </c>
      <c r="F4110" s="15">
        <f t="shared" si="2113"/>
        <v>0</v>
      </c>
      <c r="G4110" s="15">
        <f t="shared" si="2113"/>
        <v>0</v>
      </c>
      <c r="H4110" s="16">
        <f t="shared" si="2113"/>
        <v>0</v>
      </c>
      <c r="I4110" s="100">
        <f t="shared" si="2078"/>
        <v>0</v>
      </c>
    </row>
    <row r="4111" spans="1:11" ht="13.5" hidden="1" thickBot="1" x14ac:dyDescent="0.25">
      <c r="A4111" s="33" t="s">
        <v>47</v>
      </c>
      <c r="B4111" s="34"/>
      <c r="C4111" s="15">
        <v>0</v>
      </c>
      <c r="D4111" s="15">
        <f>SUM(D4112:D4114)</f>
        <v>0</v>
      </c>
      <c r="E4111" s="15">
        <f>C4111+D4111</f>
        <v>0</v>
      </c>
      <c r="F4111" s="15"/>
      <c r="G4111" s="15"/>
      <c r="H4111" s="16"/>
      <c r="I4111" s="100">
        <f t="shared" ref="I4111:I4174" si="2114">SUM(E4111:H4111)</f>
        <v>0</v>
      </c>
    </row>
    <row r="4112" spans="1:11" ht="13.5" hidden="1" thickBot="1" x14ac:dyDescent="0.25">
      <c r="A4112" s="8" t="s">
        <v>48</v>
      </c>
      <c r="B4112" s="144" t="s">
        <v>149</v>
      </c>
      <c r="C4112" s="55">
        <v>0</v>
      </c>
      <c r="D4112" s="55"/>
      <c r="E4112" s="55">
        <f t="shared" ref="E4112:E4114" si="2115">C4112+D4112</f>
        <v>0</v>
      </c>
      <c r="F4112" s="55"/>
      <c r="G4112" s="55"/>
      <c r="H4112" s="95"/>
      <c r="I4112" s="100">
        <f t="shared" si="2114"/>
        <v>0</v>
      </c>
      <c r="J4112" s="69">
        <v>0.50529999999999997</v>
      </c>
      <c r="K4112" s="69">
        <v>6.5600000000000006E-2</v>
      </c>
    </row>
    <row r="4113" spans="1:10" ht="13.5" hidden="1" thickBot="1" x14ac:dyDescent="0.25">
      <c r="A4113" s="8" t="s">
        <v>50</v>
      </c>
      <c r="B4113" s="144" t="s">
        <v>150</v>
      </c>
      <c r="C4113" s="55">
        <v>0</v>
      </c>
      <c r="D4113" s="55"/>
      <c r="E4113" s="55">
        <f t="shared" si="2115"/>
        <v>0</v>
      </c>
      <c r="F4113" s="55"/>
      <c r="G4113" s="55"/>
      <c r="H4113" s="95"/>
      <c r="I4113" s="100">
        <f t="shared" si="2114"/>
        <v>0</v>
      </c>
      <c r="J4113" s="69">
        <v>0.42909999999999998</v>
      </c>
    </row>
    <row r="4114" spans="1:10" s="3" customFormat="1" ht="13.5" hidden="1" thickBot="1" x14ac:dyDescent="0.25">
      <c r="A4114" s="8" t="s">
        <v>52</v>
      </c>
      <c r="B4114" s="145" t="s">
        <v>148</v>
      </c>
      <c r="C4114" s="10">
        <v>0</v>
      </c>
      <c r="D4114" s="10"/>
      <c r="E4114" s="10">
        <f t="shared" si="2115"/>
        <v>0</v>
      </c>
      <c r="F4114" s="10"/>
      <c r="G4114" s="10"/>
      <c r="H4114" s="11"/>
      <c r="I4114" s="100">
        <f t="shared" si="2114"/>
        <v>0</v>
      </c>
    </row>
    <row r="4115" spans="1:10" s="3" customFormat="1" ht="13.5" hidden="1" thickBot="1" x14ac:dyDescent="0.25">
      <c r="A4115" s="29" t="s">
        <v>54</v>
      </c>
      <c r="B4115" s="30" t="s">
        <v>55</v>
      </c>
      <c r="C4115" s="15">
        <v>0</v>
      </c>
      <c r="D4115" s="15">
        <f t="shared" ref="D4115:H4115" si="2116">SUM(D4119,D4120,D4121)</f>
        <v>0</v>
      </c>
      <c r="E4115" s="15">
        <f t="shared" si="2116"/>
        <v>0</v>
      </c>
      <c r="F4115" s="15">
        <f t="shared" si="2116"/>
        <v>0</v>
      </c>
      <c r="G4115" s="15">
        <f t="shared" si="2116"/>
        <v>0</v>
      </c>
      <c r="H4115" s="16">
        <f t="shared" si="2116"/>
        <v>0</v>
      </c>
      <c r="I4115" s="100">
        <f t="shared" si="2114"/>
        <v>0</v>
      </c>
    </row>
    <row r="4116" spans="1:10" s="3" customFormat="1" ht="13.5" hidden="1" thickBot="1" x14ac:dyDescent="0.25">
      <c r="A4116" s="35" t="s">
        <v>45</v>
      </c>
      <c r="B4116" s="30"/>
      <c r="C4116" s="15"/>
      <c r="D4116" s="15"/>
      <c r="E4116" s="15"/>
      <c r="F4116" s="15"/>
      <c r="G4116" s="15"/>
      <c r="H4116" s="16"/>
      <c r="I4116" s="100">
        <f t="shared" si="2114"/>
        <v>0</v>
      </c>
    </row>
    <row r="4117" spans="1:10" s="3" customFormat="1" ht="13.5" hidden="1" thickBot="1" x14ac:dyDescent="0.25">
      <c r="A4117" s="33" t="s">
        <v>46</v>
      </c>
      <c r="B4117" s="34"/>
      <c r="C4117" s="15">
        <v>0</v>
      </c>
      <c r="D4117" s="15">
        <f t="shared" ref="D4117:H4117" si="2117">D4119+D4120+D4121-D4118</f>
        <v>0</v>
      </c>
      <c r="E4117" s="15">
        <f t="shared" si="2117"/>
        <v>0</v>
      </c>
      <c r="F4117" s="15">
        <f t="shared" si="2117"/>
        <v>0</v>
      </c>
      <c r="G4117" s="15">
        <f t="shared" si="2117"/>
        <v>0</v>
      </c>
      <c r="H4117" s="16">
        <f t="shared" si="2117"/>
        <v>0</v>
      </c>
      <c r="I4117" s="100">
        <f t="shared" si="2114"/>
        <v>0</v>
      </c>
    </row>
    <row r="4118" spans="1:10" s="3" customFormat="1" ht="13.5" hidden="1" thickBot="1" x14ac:dyDescent="0.25">
      <c r="A4118" s="33" t="s">
        <v>47</v>
      </c>
      <c r="B4118" s="34"/>
      <c r="C4118" s="15"/>
      <c r="D4118" s="15"/>
      <c r="E4118" s="15"/>
      <c r="F4118" s="15"/>
      <c r="G4118" s="15"/>
      <c r="H4118" s="16"/>
      <c r="I4118" s="100">
        <f t="shared" si="2114"/>
        <v>0</v>
      </c>
    </row>
    <row r="4119" spans="1:10" s="3" customFormat="1" ht="13.5" hidden="1" thickBot="1" x14ac:dyDescent="0.25">
      <c r="A4119" s="8" t="s">
        <v>48</v>
      </c>
      <c r="B4119" s="145" t="s">
        <v>56</v>
      </c>
      <c r="C4119" s="10">
        <v>0</v>
      </c>
      <c r="D4119" s="10"/>
      <c r="E4119" s="10">
        <f t="shared" ref="E4119:E4121" si="2118">C4119+D4119</f>
        <v>0</v>
      </c>
      <c r="F4119" s="10"/>
      <c r="G4119" s="10"/>
      <c r="H4119" s="11"/>
      <c r="I4119" s="100">
        <f t="shared" si="2114"/>
        <v>0</v>
      </c>
    </row>
    <row r="4120" spans="1:10" s="3" customFormat="1" ht="13.5" hidden="1" thickBot="1" x14ac:dyDescent="0.25">
      <c r="A4120" s="8" t="s">
        <v>50</v>
      </c>
      <c r="B4120" s="145" t="s">
        <v>57</v>
      </c>
      <c r="C4120" s="10">
        <v>0</v>
      </c>
      <c r="D4120" s="10"/>
      <c r="E4120" s="10">
        <f t="shared" si="2118"/>
        <v>0</v>
      </c>
      <c r="F4120" s="10"/>
      <c r="G4120" s="10"/>
      <c r="H4120" s="11"/>
      <c r="I4120" s="100">
        <f t="shared" si="2114"/>
        <v>0</v>
      </c>
    </row>
    <row r="4121" spans="1:10" s="3" customFormat="1" ht="13.5" hidden="1" thickBot="1" x14ac:dyDescent="0.25">
      <c r="A4121" s="8" t="s">
        <v>52</v>
      </c>
      <c r="B4121" s="145" t="s">
        <v>58</v>
      </c>
      <c r="C4121" s="10">
        <v>0</v>
      </c>
      <c r="D4121" s="10"/>
      <c r="E4121" s="10">
        <f t="shared" si="2118"/>
        <v>0</v>
      </c>
      <c r="F4121" s="10"/>
      <c r="G4121" s="10"/>
      <c r="H4121" s="11"/>
      <c r="I4121" s="100">
        <f t="shared" si="2114"/>
        <v>0</v>
      </c>
    </row>
    <row r="4122" spans="1:10" s="3" customFormat="1" ht="13.5" hidden="1" thickBot="1" x14ac:dyDescent="0.25">
      <c r="A4122" s="29" t="s">
        <v>59</v>
      </c>
      <c r="B4122" s="36" t="s">
        <v>60</v>
      </c>
      <c r="C4122" s="15">
        <v>0</v>
      </c>
      <c r="D4122" s="15">
        <f t="shared" ref="D4122:H4122" si="2119">SUM(D4126,D4127,D4128)</f>
        <v>0</v>
      </c>
      <c r="E4122" s="15">
        <f t="shared" si="2119"/>
        <v>0</v>
      </c>
      <c r="F4122" s="15">
        <f t="shared" si="2119"/>
        <v>0</v>
      </c>
      <c r="G4122" s="15">
        <f t="shared" si="2119"/>
        <v>0</v>
      </c>
      <c r="H4122" s="16">
        <f t="shared" si="2119"/>
        <v>0</v>
      </c>
      <c r="I4122" s="100">
        <f t="shared" si="2114"/>
        <v>0</v>
      </c>
    </row>
    <row r="4123" spans="1:10" s="3" customFormat="1" ht="13.5" hidden="1" thickBot="1" x14ac:dyDescent="0.25">
      <c r="A4123" s="35" t="s">
        <v>45</v>
      </c>
      <c r="B4123" s="36"/>
      <c r="C4123" s="15"/>
      <c r="D4123" s="15"/>
      <c r="E4123" s="15"/>
      <c r="F4123" s="15"/>
      <c r="G4123" s="15"/>
      <c r="H4123" s="16"/>
      <c r="I4123" s="100">
        <f t="shared" si="2114"/>
        <v>0</v>
      </c>
    </row>
    <row r="4124" spans="1:10" s="3" customFormat="1" ht="13.5" hidden="1" thickBot="1" x14ac:dyDescent="0.25">
      <c r="A4124" s="33" t="s">
        <v>46</v>
      </c>
      <c r="B4124" s="34"/>
      <c r="C4124" s="15">
        <v>0</v>
      </c>
      <c r="D4124" s="15">
        <f t="shared" ref="D4124:H4124" si="2120">D4126+D4127+D4128-D4125</f>
        <v>0</v>
      </c>
      <c r="E4124" s="15">
        <f t="shared" si="2120"/>
        <v>0</v>
      </c>
      <c r="F4124" s="15">
        <f t="shared" si="2120"/>
        <v>0</v>
      </c>
      <c r="G4124" s="15">
        <f t="shared" si="2120"/>
        <v>0</v>
      </c>
      <c r="H4124" s="16">
        <f t="shared" si="2120"/>
        <v>0</v>
      </c>
      <c r="I4124" s="100">
        <f t="shared" si="2114"/>
        <v>0</v>
      </c>
    </row>
    <row r="4125" spans="1:10" s="3" customFormat="1" ht="13.5" hidden="1" thickBot="1" x14ac:dyDescent="0.25">
      <c r="A4125" s="33" t="s">
        <v>47</v>
      </c>
      <c r="B4125" s="34"/>
      <c r="C4125" s="15"/>
      <c r="D4125" s="15"/>
      <c r="E4125" s="15"/>
      <c r="F4125" s="15"/>
      <c r="G4125" s="15"/>
      <c r="H4125" s="16"/>
      <c r="I4125" s="100">
        <f t="shared" si="2114"/>
        <v>0</v>
      </c>
    </row>
    <row r="4126" spans="1:10" s="3" customFormat="1" ht="13.5" hidden="1" thickBot="1" x14ac:dyDescent="0.25">
      <c r="A4126" s="8" t="s">
        <v>48</v>
      </c>
      <c r="B4126" s="145" t="s">
        <v>61</v>
      </c>
      <c r="C4126" s="10">
        <v>0</v>
      </c>
      <c r="D4126" s="10"/>
      <c r="E4126" s="10">
        <f t="shared" ref="E4126:E4128" si="2121">C4126+D4126</f>
        <v>0</v>
      </c>
      <c r="F4126" s="10"/>
      <c r="G4126" s="10"/>
      <c r="H4126" s="11"/>
      <c r="I4126" s="100">
        <f t="shared" si="2114"/>
        <v>0</v>
      </c>
    </row>
    <row r="4127" spans="1:10" s="3" customFormat="1" ht="13.5" hidden="1" thickBot="1" x14ac:dyDescent="0.25">
      <c r="A4127" s="8" t="s">
        <v>50</v>
      </c>
      <c r="B4127" s="145" t="s">
        <v>62</v>
      </c>
      <c r="C4127" s="10">
        <v>0</v>
      </c>
      <c r="D4127" s="10"/>
      <c r="E4127" s="10">
        <f t="shared" si="2121"/>
        <v>0</v>
      </c>
      <c r="F4127" s="10"/>
      <c r="G4127" s="10"/>
      <c r="H4127" s="11"/>
      <c r="I4127" s="100">
        <f t="shared" si="2114"/>
        <v>0</v>
      </c>
    </row>
    <row r="4128" spans="1:10" s="3" customFormat="1" ht="13.5" hidden="1" thickBot="1" x14ac:dyDescent="0.25">
      <c r="A4128" s="8" t="s">
        <v>52</v>
      </c>
      <c r="B4128" s="145" t="s">
        <v>63</v>
      </c>
      <c r="C4128" s="10">
        <v>0</v>
      </c>
      <c r="D4128" s="10"/>
      <c r="E4128" s="10">
        <f t="shared" si="2121"/>
        <v>0</v>
      </c>
      <c r="F4128" s="10"/>
      <c r="G4128" s="10"/>
      <c r="H4128" s="11"/>
      <c r="I4128" s="100">
        <f t="shared" si="2114"/>
        <v>0</v>
      </c>
    </row>
    <row r="4129" spans="1:9" s="3" customFormat="1" ht="13.5" hidden="1" thickBot="1" x14ac:dyDescent="0.25">
      <c r="A4129" s="37"/>
      <c r="B4129" s="24"/>
      <c r="C4129" s="10"/>
      <c r="D4129" s="10"/>
      <c r="E4129" s="10"/>
      <c r="F4129" s="10"/>
      <c r="G4129" s="10"/>
      <c r="H4129" s="11"/>
      <c r="I4129" s="100">
        <f t="shared" si="2114"/>
        <v>0</v>
      </c>
    </row>
    <row r="4130" spans="1:9" s="3" customFormat="1" ht="13.5" hidden="1" thickBot="1" x14ac:dyDescent="0.25">
      <c r="A4130" s="17" t="s">
        <v>64</v>
      </c>
      <c r="B4130" s="36" t="s">
        <v>65</v>
      </c>
      <c r="C4130" s="15">
        <v>0</v>
      </c>
      <c r="D4130" s="15"/>
      <c r="E4130" s="15">
        <f>C4130+D4130</f>
        <v>0</v>
      </c>
      <c r="F4130" s="15"/>
      <c r="G4130" s="15"/>
      <c r="H4130" s="16"/>
      <c r="I4130" s="100">
        <f t="shared" si="2114"/>
        <v>0</v>
      </c>
    </row>
    <row r="4131" spans="1:9" s="3" customFormat="1" ht="13.5" hidden="1" thickBot="1" x14ac:dyDescent="0.25">
      <c r="A4131" s="37"/>
      <c r="B4131" s="24"/>
      <c r="C4131" s="10"/>
      <c r="D4131" s="10"/>
      <c r="E4131" s="10"/>
      <c r="F4131" s="10"/>
      <c r="G4131" s="10"/>
      <c r="H4131" s="11"/>
      <c r="I4131" s="100">
        <f t="shared" si="2114"/>
        <v>0</v>
      </c>
    </row>
    <row r="4132" spans="1:9" s="3" customFormat="1" ht="13.5" hidden="1" thickBot="1" x14ac:dyDescent="0.25">
      <c r="A4132" s="17" t="s">
        <v>66</v>
      </c>
      <c r="B4132" s="36"/>
      <c r="C4132" s="15">
        <v>0</v>
      </c>
      <c r="D4132" s="190">
        <f t="shared" ref="D4132:H4132" si="2122">D4081-D4099</f>
        <v>0</v>
      </c>
      <c r="E4132" s="15">
        <f t="shared" si="2122"/>
        <v>0</v>
      </c>
      <c r="F4132" s="15">
        <f t="shared" si="2122"/>
        <v>0</v>
      </c>
      <c r="G4132" s="15">
        <f t="shared" si="2122"/>
        <v>0</v>
      </c>
      <c r="H4132" s="16">
        <f t="shared" si="2122"/>
        <v>0</v>
      </c>
      <c r="I4132" s="100">
        <f t="shared" si="2114"/>
        <v>0</v>
      </c>
    </row>
    <row r="4133" spans="1:9" s="67" customFormat="1" ht="39" thickBot="1" x14ac:dyDescent="0.25">
      <c r="A4133" s="105" t="s">
        <v>153</v>
      </c>
      <c r="B4133" s="106"/>
      <c r="C4133" s="188">
        <v>20214.57</v>
      </c>
      <c r="D4133" s="191">
        <f>SUM(D4134)</f>
        <v>0</v>
      </c>
      <c r="E4133" s="189">
        <f t="shared" ref="E4133:H4133" si="2123">SUM(E4134)</f>
        <v>20214.57</v>
      </c>
      <c r="F4133" s="107">
        <f t="shared" si="2123"/>
        <v>0</v>
      </c>
      <c r="G4133" s="107">
        <f t="shared" si="2123"/>
        <v>0</v>
      </c>
      <c r="H4133" s="108">
        <f t="shared" si="2123"/>
        <v>0</v>
      </c>
      <c r="I4133" s="100">
        <f t="shared" si="2114"/>
        <v>20214.57</v>
      </c>
    </row>
    <row r="4134" spans="1:9" s="68" customFormat="1" x14ac:dyDescent="0.2">
      <c r="A4134" s="109" t="s">
        <v>71</v>
      </c>
      <c r="B4134" s="110"/>
      <c r="C4134" s="111">
        <v>20214.57</v>
      </c>
      <c r="D4134" s="126">
        <f t="shared" ref="D4134:H4134" si="2124">SUM(D4135,D4136,D4137,D4138)</f>
        <v>0</v>
      </c>
      <c r="E4134" s="111">
        <f t="shared" si="2124"/>
        <v>20214.57</v>
      </c>
      <c r="F4134" s="111">
        <f t="shared" si="2124"/>
        <v>0</v>
      </c>
      <c r="G4134" s="111">
        <f t="shared" si="2124"/>
        <v>0</v>
      </c>
      <c r="H4134" s="112">
        <f t="shared" si="2124"/>
        <v>0</v>
      </c>
      <c r="I4134" s="100" t="str">
        <f>A4134</f>
        <v>Total venituri</v>
      </c>
    </row>
    <row r="4135" spans="1:9" ht="25.5" x14ac:dyDescent="0.2">
      <c r="A4135" s="8" t="s">
        <v>79</v>
      </c>
      <c r="B4135" s="9">
        <v>41070217</v>
      </c>
      <c r="C4135" s="55">
        <v>0</v>
      </c>
      <c r="D4135" s="55"/>
      <c r="E4135" s="55">
        <f>SUM(C4135,D4135)</f>
        <v>0</v>
      </c>
      <c r="F4135" s="55"/>
      <c r="G4135" s="55"/>
      <c r="H4135" s="95"/>
      <c r="I4135" s="100">
        <f>B4135</f>
        <v>41070217</v>
      </c>
    </row>
    <row r="4136" spans="1:9" ht="25.5" x14ac:dyDescent="0.2">
      <c r="A4136" s="8" t="s">
        <v>136</v>
      </c>
      <c r="B4136" s="145" t="s">
        <v>165</v>
      </c>
      <c r="C4136" s="55">
        <v>20214.57</v>
      </c>
      <c r="D4136" s="55"/>
      <c r="E4136" s="55">
        <f t="shared" ref="E4136:E4137" si="2125">SUM(C4136,D4136)</f>
        <v>20214.57</v>
      </c>
      <c r="F4136" s="55"/>
      <c r="G4136" s="55"/>
      <c r="H4136" s="95"/>
      <c r="I4136" s="100" t="str">
        <f>B4136</f>
        <v>41070226</v>
      </c>
    </row>
    <row r="4137" spans="1:9" s="3" customFormat="1" ht="38.25" hidden="1" x14ac:dyDescent="0.2">
      <c r="A4137" s="8" t="s">
        <v>12</v>
      </c>
      <c r="B4137" s="9">
        <v>420269</v>
      </c>
      <c r="C4137" s="10">
        <v>0</v>
      </c>
      <c r="D4137" s="10"/>
      <c r="E4137" s="10">
        <f t="shared" si="2125"/>
        <v>0</v>
      </c>
      <c r="F4137" s="10"/>
      <c r="G4137" s="10"/>
      <c r="H4137" s="11"/>
      <c r="I4137" s="100">
        <f t="shared" si="2114"/>
        <v>0</v>
      </c>
    </row>
    <row r="4138" spans="1:9" ht="25.5" hidden="1" x14ac:dyDescent="0.2">
      <c r="A4138" s="13" t="s">
        <v>13</v>
      </c>
      <c r="B4138" s="14" t="s">
        <v>14</v>
      </c>
      <c r="C4138" s="15">
        <v>0</v>
      </c>
      <c r="D4138" s="15">
        <f t="shared" ref="D4138:H4138" si="2126">SUM(D4139,D4143,D4147)</f>
        <v>0</v>
      </c>
      <c r="E4138" s="15">
        <f t="shared" si="2126"/>
        <v>0</v>
      </c>
      <c r="F4138" s="15">
        <f t="shared" si="2126"/>
        <v>0</v>
      </c>
      <c r="G4138" s="15">
        <f t="shared" si="2126"/>
        <v>0</v>
      </c>
      <c r="H4138" s="16">
        <f t="shared" si="2126"/>
        <v>0</v>
      </c>
      <c r="I4138" s="100">
        <f t="shared" si="2114"/>
        <v>0</v>
      </c>
    </row>
    <row r="4139" spans="1:9" hidden="1" x14ac:dyDescent="0.2">
      <c r="A4139" s="17" t="s">
        <v>15</v>
      </c>
      <c r="B4139" s="18" t="s">
        <v>16</v>
      </c>
      <c r="C4139" s="15">
        <v>0</v>
      </c>
      <c r="D4139" s="15">
        <f t="shared" ref="D4139:H4139" si="2127">SUM(D4140:D4142)</f>
        <v>0</v>
      </c>
      <c r="E4139" s="15">
        <f t="shared" si="2127"/>
        <v>0</v>
      </c>
      <c r="F4139" s="15">
        <f t="shared" si="2127"/>
        <v>0</v>
      </c>
      <c r="G4139" s="15">
        <f t="shared" si="2127"/>
        <v>0</v>
      </c>
      <c r="H4139" s="16">
        <f t="shared" si="2127"/>
        <v>0</v>
      </c>
      <c r="I4139" s="100">
        <f t="shared" si="2114"/>
        <v>0</v>
      </c>
    </row>
    <row r="4140" spans="1:9" s="3" customFormat="1" hidden="1" x14ac:dyDescent="0.2">
      <c r="A4140" s="19" t="s">
        <v>158</v>
      </c>
      <c r="B4140" s="20" t="s">
        <v>18</v>
      </c>
      <c r="C4140" s="10">
        <v>0</v>
      </c>
      <c r="D4140" s="10"/>
      <c r="E4140" s="10">
        <f t="shared" ref="E4140:E4142" si="2128">SUM(C4140,D4140)</f>
        <v>0</v>
      </c>
      <c r="F4140" s="10"/>
      <c r="G4140" s="10"/>
      <c r="H4140" s="11"/>
      <c r="I4140" s="100">
        <f t="shared" si="2114"/>
        <v>0</v>
      </c>
    </row>
    <row r="4141" spans="1:9" s="3" customFormat="1" hidden="1" x14ac:dyDescent="0.2">
      <c r="A4141" s="19" t="s">
        <v>107</v>
      </c>
      <c r="B4141" s="21" t="s">
        <v>20</v>
      </c>
      <c r="C4141" s="10">
        <v>0</v>
      </c>
      <c r="D4141" s="10"/>
      <c r="E4141" s="10">
        <f t="shared" si="2128"/>
        <v>0</v>
      </c>
      <c r="F4141" s="10"/>
      <c r="G4141" s="10"/>
      <c r="H4141" s="11"/>
      <c r="I4141" s="100">
        <f t="shared" si="2114"/>
        <v>0</v>
      </c>
    </row>
    <row r="4142" spans="1:9" hidden="1" x14ac:dyDescent="0.2">
      <c r="A4142" s="19" t="s">
        <v>109</v>
      </c>
      <c r="B4142" s="21" t="s">
        <v>22</v>
      </c>
      <c r="C4142" s="55">
        <v>0</v>
      </c>
      <c r="D4142" s="10"/>
      <c r="E4142" s="55">
        <f t="shared" si="2128"/>
        <v>0</v>
      </c>
      <c r="F4142" s="55"/>
      <c r="G4142" s="55"/>
      <c r="H4142" s="95"/>
      <c r="I4142" s="100">
        <f t="shared" si="2114"/>
        <v>0</v>
      </c>
    </row>
    <row r="4143" spans="1:9" s="3" customFormat="1" hidden="1" x14ac:dyDescent="0.2">
      <c r="A4143" s="17" t="s">
        <v>23</v>
      </c>
      <c r="B4143" s="22" t="s">
        <v>24</v>
      </c>
      <c r="C4143" s="15">
        <v>0</v>
      </c>
      <c r="D4143" s="15">
        <f t="shared" ref="D4143:H4143" si="2129">SUM(D4144:D4146)</f>
        <v>0</v>
      </c>
      <c r="E4143" s="15">
        <f t="shared" si="2129"/>
        <v>0</v>
      </c>
      <c r="F4143" s="15">
        <f t="shared" si="2129"/>
        <v>0</v>
      </c>
      <c r="G4143" s="15">
        <f t="shared" si="2129"/>
        <v>0</v>
      </c>
      <c r="H4143" s="16">
        <f t="shared" si="2129"/>
        <v>0</v>
      </c>
      <c r="I4143" s="100">
        <f t="shared" si="2114"/>
        <v>0</v>
      </c>
    </row>
    <row r="4144" spans="1:9" s="3" customFormat="1" hidden="1" x14ac:dyDescent="0.2">
      <c r="A4144" s="19" t="s">
        <v>17</v>
      </c>
      <c r="B4144" s="21" t="s">
        <v>25</v>
      </c>
      <c r="C4144" s="10">
        <v>0</v>
      </c>
      <c r="D4144" s="10"/>
      <c r="E4144" s="10">
        <f t="shared" ref="E4144:E4146" si="2130">SUM(C4144,D4144)</f>
        <v>0</v>
      </c>
      <c r="F4144" s="10"/>
      <c r="G4144" s="10"/>
      <c r="H4144" s="11"/>
      <c r="I4144" s="100">
        <f t="shared" si="2114"/>
        <v>0</v>
      </c>
    </row>
    <row r="4145" spans="1:9" s="3" customFormat="1" hidden="1" x14ac:dyDescent="0.2">
      <c r="A4145" s="19" t="s">
        <v>19</v>
      </c>
      <c r="B4145" s="21" t="s">
        <v>26</v>
      </c>
      <c r="C4145" s="10">
        <v>0</v>
      </c>
      <c r="D4145" s="10"/>
      <c r="E4145" s="10">
        <f t="shared" si="2130"/>
        <v>0</v>
      </c>
      <c r="F4145" s="10"/>
      <c r="G4145" s="10"/>
      <c r="H4145" s="11"/>
      <c r="I4145" s="100">
        <f t="shared" si="2114"/>
        <v>0</v>
      </c>
    </row>
    <row r="4146" spans="1:9" s="3" customFormat="1" hidden="1" x14ac:dyDescent="0.2">
      <c r="A4146" s="19" t="s">
        <v>21</v>
      </c>
      <c r="B4146" s="21" t="s">
        <v>27</v>
      </c>
      <c r="C4146" s="10">
        <v>0</v>
      </c>
      <c r="D4146" s="10"/>
      <c r="E4146" s="10">
        <f t="shared" si="2130"/>
        <v>0</v>
      </c>
      <c r="F4146" s="10"/>
      <c r="G4146" s="10"/>
      <c r="H4146" s="11"/>
      <c r="I4146" s="100">
        <f t="shared" si="2114"/>
        <v>0</v>
      </c>
    </row>
    <row r="4147" spans="1:9" s="3" customFormat="1" hidden="1" x14ac:dyDescent="0.2">
      <c r="A4147" s="17" t="s">
        <v>28</v>
      </c>
      <c r="B4147" s="22" t="s">
        <v>29</v>
      </c>
      <c r="C4147" s="15">
        <v>0</v>
      </c>
      <c r="D4147" s="15">
        <f t="shared" ref="D4147:H4147" si="2131">SUM(D4148:D4150)</f>
        <v>0</v>
      </c>
      <c r="E4147" s="15">
        <f t="shared" si="2131"/>
        <v>0</v>
      </c>
      <c r="F4147" s="15">
        <f t="shared" si="2131"/>
        <v>0</v>
      </c>
      <c r="G4147" s="15">
        <f t="shared" si="2131"/>
        <v>0</v>
      </c>
      <c r="H4147" s="16">
        <f t="shared" si="2131"/>
        <v>0</v>
      </c>
      <c r="I4147" s="100">
        <f t="shared" si="2114"/>
        <v>0</v>
      </c>
    </row>
    <row r="4148" spans="1:9" s="3" customFormat="1" hidden="1" x14ac:dyDescent="0.2">
      <c r="A4148" s="19" t="s">
        <v>17</v>
      </c>
      <c r="B4148" s="21" t="s">
        <v>30</v>
      </c>
      <c r="C4148" s="10">
        <v>0</v>
      </c>
      <c r="D4148" s="10"/>
      <c r="E4148" s="10">
        <f t="shared" ref="E4148:E4150" si="2132">SUM(C4148,D4148)</f>
        <v>0</v>
      </c>
      <c r="F4148" s="10"/>
      <c r="G4148" s="10"/>
      <c r="H4148" s="11"/>
      <c r="I4148" s="100">
        <f t="shared" si="2114"/>
        <v>0</v>
      </c>
    </row>
    <row r="4149" spans="1:9" s="3" customFormat="1" hidden="1" x14ac:dyDescent="0.2">
      <c r="A4149" s="19" t="s">
        <v>19</v>
      </c>
      <c r="B4149" s="21" t="s">
        <v>31</v>
      </c>
      <c r="C4149" s="10">
        <v>0</v>
      </c>
      <c r="D4149" s="10"/>
      <c r="E4149" s="10">
        <f t="shared" si="2132"/>
        <v>0</v>
      </c>
      <c r="F4149" s="10"/>
      <c r="G4149" s="10"/>
      <c r="H4149" s="11"/>
      <c r="I4149" s="100">
        <f t="shared" si="2114"/>
        <v>0</v>
      </c>
    </row>
    <row r="4150" spans="1:9" s="3" customFormat="1" hidden="1" x14ac:dyDescent="0.2">
      <c r="A4150" s="19" t="s">
        <v>21</v>
      </c>
      <c r="B4150" s="21" t="s">
        <v>32</v>
      </c>
      <c r="C4150" s="10">
        <v>0</v>
      </c>
      <c r="D4150" s="10"/>
      <c r="E4150" s="10">
        <f t="shared" si="2132"/>
        <v>0</v>
      </c>
      <c r="F4150" s="10"/>
      <c r="G4150" s="10"/>
      <c r="H4150" s="11"/>
      <c r="I4150" s="100">
        <f t="shared" si="2114"/>
        <v>0</v>
      </c>
    </row>
    <row r="4151" spans="1:9" s="68" customFormat="1" x14ac:dyDescent="0.2">
      <c r="A4151" s="109" t="s">
        <v>69</v>
      </c>
      <c r="B4151" s="110"/>
      <c r="C4151" s="111">
        <v>20214.57</v>
      </c>
      <c r="D4151" s="111">
        <f t="shared" ref="D4151:H4151" si="2133">SUM(D4152,D4155,D4178)</f>
        <v>0</v>
      </c>
      <c r="E4151" s="111">
        <f t="shared" si="2133"/>
        <v>20214.57</v>
      </c>
      <c r="F4151" s="111">
        <f t="shared" si="2133"/>
        <v>0</v>
      </c>
      <c r="G4151" s="111">
        <f t="shared" si="2133"/>
        <v>0</v>
      </c>
      <c r="H4151" s="112">
        <f t="shared" si="2133"/>
        <v>0</v>
      </c>
      <c r="I4151" s="100">
        <f t="shared" si="2114"/>
        <v>20214.57</v>
      </c>
    </row>
    <row r="4152" spans="1:9" s="3" customFormat="1" hidden="1" x14ac:dyDescent="0.2">
      <c r="A4152" s="29" t="s">
        <v>34</v>
      </c>
      <c r="B4152" s="30">
        <v>20</v>
      </c>
      <c r="C4152" s="15">
        <v>0</v>
      </c>
      <c r="D4152" s="15">
        <f t="shared" ref="D4152:H4152" si="2134">SUM(D4153)</f>
        <v>0</v>
      </c>
      <c r="E4152" s="15">
        <f t="shared" si="2134"/>
        <v>0</v>
      </c>
      <c r="F4152" s="15">
        <f t="shared" si="2134"/>
        <v>0</v>
      </c>
      <c r="G4152" s="15">
        <f t="shared" si="2134"/>
        <v>0</v>
      </c>
      <c r="H4152" s="16">
        <f t="shared" si="2134"/>
        <v>0</v>
      </c>
      <c r="I4152" s="100">
        <f t="shared" si="2114"/>
        <v>0</v>
      </c>
    </row>
    <row r="4153" spans="1:9" s="3" customFormat="1" hidden="1" x14ac:dyDescent="0.2">
      <c r="A4153" s="19" t="s">
        <v>37</v>
      </c>
      <c r="B4153" s="143" t="s">
        <v>38</v>
      </c>
      <c r="C4153" s="10">
        <v>0</v>
      </c>
      <c r="D4153" s="10"/>
      <c r="E4153" s="10">
        <f>C4153+D4153</f>
        <v>0</v>
      </c>
      <c r="F4153" s="10"/>
      <c r="G4153" s="10"/>
      <c r="H4153" s="11"/>
      <c r="I4153" s="100">
        <f t="shared" si="2114"/>
        <v>0</v>
      </c>
    </row>
    <row r="4154" spans="1:9" s="3" customFormat="1" hidden="1" x14ac:dyDescent="0.2">
      <c r="A4154" s="19"/>
      <c r="B4154" s="20"/>
      <c r="C4154" s="10"/>
      <c r="D4154" s="10"/>
      <c r="E4154" s="10"/>
      <c r="F4154" s="10"/>
      <c r="G4154" s="10"/>
      <c r="H4154" s="11"/>
      <c r="I4154" s="100">
        <f t="shared" si="2114"/>
        <v>0</v>
      </c>
    </row>
    <row r="4155" spans="1:9" ht="25.5" x14ac:dyDescent="0.2">
      <c r="A4155" s="29" t="s">
        <v>146</v>
      </c>
      <c r="B4155" s="31">
        <v>61</v>
      </c>
      <c r="C4155" s="15">
        <v>20214.57</v>
      </c>
      <c r="D4155" s="15">
        <f t="shared" ref="D4155:H4155" si="2135">SUM(D4156,D4163,D4170)</f>
        <v>0</v>
      </c>
      <c r="E4155" s="15">
        <f t="shared" si="2135"/>
        <v>20214.57</v>
      </c>
      <c r="F4155" s="15">
        <f t="shared" si="2135"/>
        <v>0</v>
      </c>
      <c r="G4155" s="15">
        <f t="shared" si="2135"/>
        <v>0</v>
      </c>
      <c r="H4155" s="16">
        <f t="shared" si="2135"/>
        <v>0</v>
      </c>
      <c r="I4155" s="100">
        <f t="shared" si="2114"/>
        <v>20214.57</v>
      </c>
    </row>
    <row r="4156" spans="1:9" x14ac:dyDescent="0.2">
      <c r="A4156" s="29" t="s">
        <v>152</v>
      </c>
      <c r="B4156" s="32">
        <v>61</v>
      </c>
      <c r="C4156" s="15">
        <v>20214.57</v>
      </c>
      <c r="D4156" s="15">
        <f t="shared" ref="D4156:H4156" si="2136">SUM(D4160,D4161,D4162)</f>
        <v>0</v>
      </c>
      <c r="E4156" s="15">
        <f t="shared" si="2136"/>
        <v>20214.57</v>
      </c>
      <c r="F4156" s="15">
        <f t="shared" si="2136"/>
        <v>0</v>
      </c>
      <c r="G4156" s="15">
        <f t="shared" si="2136"/>
        <v>0</v>
      </c>
      <c r="H4156" s="16">
        <f t="shared" si="2136"/>
        <v>0</v>
      </c>
      <c r="I4156" s="100">
        <f t="shared" si="2114"/>
        <v>20214.57</v>
      </c>
    </row>
    <row r="4157" spans="1:9" s="3" customFormat="1" hidden="1" x14ac:dyDescent="0.2">
      <c r="A4157" s="33" t="s">
        <v>45</v>
      </c>
      <c r="B4157" s="34"/>
      <c r="C4157" s="15"/>
      <c r="D4157" s="15"/>
      <c r="E4157" s="15"/>
      <c r="F4157" s="15"/>
      <c r="G4157" s="15"/>
      <c r="H4157" s="16"/>
      <c r="I4157" s="100">
        <f t="shared" si="2114"/>
        <v>0</v>
      </c>
    </row>
    <row r="4158" spans="1:9" hidden="1" x14ac:dyDescent="0.2">
      <c r="A4158" s="33" t="s">
        <v>46</v>
      </c>
      <c r="B4158" s="34"/>
      <c r="C4158" s="15">
        <v>0</v>
      </c>
      <c r="D4158" s="15">
        <f t="shared" ref="D4158:H4158" si="2137">D4160+D4161+D4162-D4159</f>
        <v>0</v>
      </c>
      <c r="E4158" s="15">
        <f t="shared" si="2137"/>
        <v>0</v>
      </c>
      <c r="F4158" s="15">
        <f t="shared" si="2137"/>
        <v>0</v>
      </c>
      <c r="G4158" s="15">
        <f t="shared" si="2137"/>
        <v>0</v>
      </c>
      <c r="H4158" s="16">
        <f t="shared" si="2137"/>
        <v>0</v>
      </c>
      <c r="I4158" s="100">
        <f t="shared" si="2114"/>
        <v>0</v>
      </c>
    </row>
    <row r="4159" spans="1:9" x14ac:dyDescent="0.2">
      <c r="A4159" s="33" t="s">
        <v>47</v>
      </c>
      <c r="B4159" s="34"/>
      <c r="C4159" s="15">
        <v>20214.57</v>
      </c>
      <c r="D4159" s="15"/>
      <c r="E4159" s="15">
        <f>C4159+D4159</f>
        <v>20214.57</v>
      </c>
      <c r="F4159" s="15"/>
      <c r="G4159" s="15"/>
      <c r="H4159" s="16"/>
      <c r="I4159" s="100">
        <f t="shared" si="2114"/>
        <v>20214.57</v>
      </c>
    </row>
    <row r="4160" spans="1:9" hidden="1" x14ac:dyDescent="0.2">
      <c r="A4160" s="8" t="s">
        <v>158</v>
      </c>
      <c r="B4160" s="144" t="s">
        <v>160</v>
      </c>
      <c r="C4160" s="55">
        <v>0</v>
      </c>
      <c r="D4160" s="55"/>
      <c r="E4160" s="55">
        <f t="shared" ref="E4160:E4162" si="2138">C4160+D4160</f>
        <v>0</v>
      </c>
      <c r="F4160" s="55"/>
      <c r="G4160" s="55"/>
      <c r="H4160" s="95"/>
      <c r="I4160" s="100">
        <f t="shared" si="2114"/>
        <v>0</v>
      </c>
    </row>
    <row r="4161" spans="1:9" x14ac:dyDescent="0.2">
      <c r="A4161" s="8" t="s">
        <v>107</v>
      </c>
      <c r="B4161" s="144" t="s">
        <v>161</v>
      </c>
      <c r="C4161" s="55">
        <v>20214.57</v>
      </c>
      <c r="D4161" s="55"/>
      <c r="E4161" s="55">
        <f t="shared" si="2138"/>
        <v>20214.57</v>
      </c>
      <c r="F4161" s="55"/>
      <c r="G4161" s="55"/>
      <c r="H4161" s="95"/>
      <c r="I4161" s="100">
        <f t="shared" si="2114"/>
        <v>20214.57</v>
      </c>
    </row>
    <row r="4162" spans="1:9" hidden="1" x14ac:dyDescent="0.2">
      <c r="A4162" s="8" t="s">
        <v>109</v>
      </c>
      <c r="B4162" s="145" t="s">
        <v>154</v>
      </c>
      <c r="C4162" s="55">
        <v>0</v>
      </c>
      <c r="D4162" s="55"/>
      <c r="E4162" s="55">
        <f t="shared" si="2138"/>
        <v>0</v>
      </c>
      <c r="F4162" s="55"/>
      <c r="G4162" s="55"/>
      <c r="H4162" s="95"/>
      <c r="I4162" s="100">
        <f t="shared" si="2114"/>
        <v>0</v>
      </c>
    </row>
    <row r="4163" spans="1:9" s="3" customFormat="1" hidden="1" x14ac:dyDescent="0.2">
      <c r="A4163" s="29" t="s">
        <v>54</v>
      </c>
      <c r="B4163" s="30" t="s">
        <v>55</v>
      </c>
      <c r="C4163" s="15">
        <v>0</v>
      </c>
      <c r="D4163" s="15">
        <f t="shared" ref="D4163:H4163" si="2139">SUM(D4167,D4168,D4169)</f>
        <v>0</v>
      </c>
      <c r="E4163" s="15">
        <f t="shared" si="2139"/>
        <v>0</v>
      </c>
      <c r="F4163" s="15">
        <f t="shared" si="2139"/>
        <v>0</v>
      </c>
      <c r="G4163" s="15">
        <f t="shared" si="2139"/>
        <v>0</v>
      </c>
      <c r="H4163" s="16">
        <f t="shared" si="2139"/>
        <v>0</v>
      </c>
      <c r="I4163" s="100">
        <f t="shared" si="2114"/>
        <v>0</v>
      </c>
    </row>
    <row r="4164" spans="1:9" s="3" customFormat="1" hidden="1" x14ac:dyDescent="0.2">
      <c r="A4164" s="35" t="s">
        <v>45</v>
      </c>
      <c r="B4164" s="30"/>
      <c r="C4164" s="15"/>
      <c r="D4164" s="15"/>
      <c r="E4164" s="15"/>
      <c r="F4164" s="15"/>
      <c r="G4164" s="15"/>
      <c r="H4164" s="16"/>
      <c r="I4164" s="100">
        <f t="shared" si="2114"/>
        <v>0</v>
      </c>
    </row>
    <row r="4165" spans="1:9" s="3" customFormat="1" hidden="1" x14ac:dyDescent="0.2">
      <c r="A4165" s="33" t="s">
        <v>46</v>
      </c>
      <c r="B4165" s="34"/>
      <c r="C4165" s="15">
        <v>0</v>
      </c>
      <c r="D4165" s="15">
        <f t="shared" ref="D4165:H4165" si="2140">D4167+D4168+D4169-D4166</f>
        <v>0</v>
      </c>
      <c r="E4165" s="15">
        <f t="shared" si="2140"/>
        <v>0</v>
      </c>
      <c r="F4165" s="15">
        <f t="shared" si="2140"/>
        <v>0</v>
      </c>
      <c r="G4165" s="15">
        <f t="shared" si="2140"/>
        <v>0</v>
      </c>
      <c r="H4165" s="16">
        <f t="shared" si="2140"/>
        <v>0</v>
      </c>
      <c r="I4165" s="100">
        <f t="shared" si="2114"/>
        <v>0</v>
      </c>
    </row>
    <row r="4166" spans="1:9" s="3" customFormat="1" hidden="1" x14ac:dyDescent="0.2">
      <c r="A4166" s="33" t="s">
        <v>47</v>
      </c>
      <c r="B4166" s="34"/>
      <c r="C4166" s="15"/>
      <c r="D4166" s="15"/>
      <c r="E4166" s="15"/>
      <c r="F4166" s="15"/>
      <c r="G4166" s="15"/>
      <c r="H4166" s="16"/>
      <c r="I4166" s="100">
        <f t="shared" si="2114"/>
        <v>0</v>
      </c>
    </row>
    <row r="4167" spans="1:9" s="3" customFormat="1" hidden="1" x14ac:dyDescent="0.2">
      <c r="A4167" s="8" t="s">
        <v>48</v>
      </c>
      <c r="B4167" s="145" t="s">
        <v>56</v>
      </c>
      <c r="C4167" s="10">
        <v>0</v>
      </c>
      <c r="D4167" s="10"/>
      <c r="E4167" s="10">
        <f t="shared" ref="E4167:E4169" si="2141">C4167+D4167</f>
        <v>0</v>
      </c>
      <c r="F4167" s="10"/>
      <c r="G4167" s="10"/>
      <c r="H4167" s="11"/>
      <c r="I4167" s="100">
        <f t="shared" si="2114"/>
        <v>0</v>
      </c>
    </row>
    <row r="4168" spans="1:9" s="3" customFormat="1" hidden="1" x14ac:dyDescent="0.2">
      <c r="A4168" s="8" t="s">
        <v>50</v>
      </c>
      <c r="B4168" s="145" t="s">
        <v>57</v>
      </c>
      <c r="C4168" s="10">
        <v>0</v>
      </c>
      <c r="D4168" s="10"/>
      <c r="E4168" s="10">
        <f t="shared" si="2141"/>
        <v>0</v>
      </c>
      <c r="F4168" s="10"/>
      <c r="G4168" s="10"/>
      <c r="H4168" s="11"/>
      <c r="I4168" s="100">
        <f t="shared" si="2114"/>
        <v>0</v>
      </c>
    </row>
    <row r="4169" spans="1:9" s="3" customFormat="1" hidden="1" x14ac:dyDescent="0.2">
      <c r="A4169" s="8" t="s">
        <v>52</v>
      </c>
      <c r="B4169" s="145" t="s">
        <v>58</v>
      </c>
      <c r="C4169" s="10">
        <v>0</v>
      </c>
      <c r="D4169" s="10"/>
      <c r="E4169" s="10">
        <f t="shared" si="2141"/>
        <v>0</v>
      </c>
      <c r="F4169" s="10"/>
      <c r="G4169" s="10"/>
      <c r="H4169" s="11"/>
      <c r="I4169" s="100">
        <f t="shared" si="2114"/>
        <v>0</v>
      </c>
    </row>
    <row r="4170" spans="1:9" s="3" customFormat="1" hidden="1" x14ac:dyDescent="0.2">
      <c r="A4170" s="29" t="s">
        <v>59</v>
      </c>
      <c r="B4170" s="36" t="s">
        <v>60</v>
      </c>
      <c r="C4170" s="15">
        <v>0</v>
      </c>
      <c r="D4170" s="15">
        <f t="shared" ref="D4170:H4170" si="2142">SUM(D4174,D4175,D4176)</f>
        <v>0</v>
      </c>
      <c r="E4170" s="15">
        <f t="shared" si="2142"/>
        <v>0</v>
      </c>
      <c r="F4170" s="15">
        <f t="shared" si="2142"/>
        <v>0</v>
      </c>
      <c r="G4170" s="15">
        <f t="shared" si="2142"/>
        <v>0</v>
      </c>
      <c r="H4170" s="16">
        <f t="shared" si="2142"/>
        <v>0</v>
      </c>
      <c r="I4170" s="100">
        <f t="shared" si="2114"/>
        <v>0</v>
      </c>
    </row>
    <row r="4171" spans="1:9" s="3" customFormat="1" hidden="1" x14ac:dyDescent="0.2">
      <c r="A4171" s="35" t="s">
        <v>45</v>
      </c>
      <c r="B4171" s="36"/>
      <c r="C4171" s="15"/>
      <c r="D4171" s="15"/>
      <c r="E4171" s="15"/>
      <c r="F4171" s="15"/>
      <c r="G4171" s="15"/>
      <c r="H4171" s="16"/>
      <c r="I4171" s="100">
        <f t="shared" si="2114"/>
        <v>0</v>
      </c>
    </row>
    <row r="4172" spans="1:9" s="3" customFormat="1" hidden="1" x14ac:dyDescent="0.2">
      <c r="A4172" s="33" t="s">
        <v>46</v>
      </c>
      <c r="B4172" s="34"/>
      <c r="C4172" s="15">
        <v>0</v>
      </c>
      <c r="D4172" s="15">
        <f t="shared" ref="D4172:H4172" si="2143">D4174+D4175+D4176-D4173</f>
        <v>0</v>
      </c>
      <c r="E4172" s="15">
        <f t="shared" si="2143"/>
        <v>0</v>
      </c>
      <c r="F4172" s="15">
        <f t="shared" si="2143"/>
        <v>0</v>
      </c>
      <c r="G4172" s="15">
        <f t="shared" si="2143"/>
        <v>0</v>
      </c>
      <c r="H4172" s="16">
        <f t="shared" si="2143"/>
        <v>0</v>
      </c>
      <c r="I4172" s="100">
        <f t="shared" si="2114"/>
        <v>0</v>
      </c>
    </row>
    <row r="4173" spans="1:9" s="3" customFormat="1" hidden="1" x14ac:dyDescent="0.2">
      <c r="A4173" s="33" t="s">
        <v>47</v>
      </c>
      <c r="B4173" s="34"/>
      <c r="C4173" s="15"/>
      <c r="D4173" s="15"/>
      <c r="E4173" s="15"/>
      <c r="F4173" s="15"/>
      <c r="G4173" s="15"/>
      <c r="H4173" s="16"/>
      <c r="I4173" s="100">
        <f t="shared" si="2114"/>
        <v>0</v>
      </c>
    </row>
    <row r="4174" spans="1:9" s="3" customFormat="1" hidden="1" x14ac:dyDescent="0.2">
      <c r="A4174" s="8" t="s">
        <v>48</v>
      </c>
      <c r="B4174" s="145" t="s">
        <v>61</v>
      </c>
      <c r="C4174" s="10">
        <v>0</v>
      </c>
      <c r="D4174" s="10"/>
      <c r="E4174" s="10">
        <f t="shared" ref="E4174:E4176" si="2144">C4174+D4174</f>
        <v>0</v>
      </c>
      <c r="F4174" s="10"/>
      <c r="G4174" s="10"/>
      <c r="H4174" s="11"/>
      <c r="I4174" s="100">
        <f t="shared" si="2114"/>
        <v>0</v>
      </c>
    </row>
    <row r="4175" spans="1:9" s="3" customFormat="1" hidden="1" x14ac:dyDescent="0.2">
      <c r="A4175" s="8" t="s">
        <v>50</v>
      </c>
      <c r="B4175" s="145" t="s">
        <v>62</v>
      </c>
      <c r="C4175" s="10">
        <v>0</v>
      </c>
      <c r="D4175" s="10"/>
      <c r="E4175" s="10">
        <f t="shared" si="2144"/>
        <v>0</v>
      </c>
      <c r="F4175" s="10"/>
      <c r="G4175" s="10"/>
      <c r="H4175" s="11"/>
      <c r="I4175" s="100">
        <f t="shared" ref="I4175:I4238" si="2145">SUM(E4175:H4175)</f>
        <v>0</v>
      </c>
    </row>
    <row r="4176" spans="1:9" s="3" customFormat="1" hidden="1" x14ac:dyDescent="0.2">
      <c r="A4176" s="8" t="s">
        <v>52</v>
      </c>
      <c r="B4176" s="145" t="s">
        <v>63</v>
      </c>
      <c r="C4176" s="10">
        <v>0</v>
      </c>
      <c r="D4176" s="10"/>
      <c r="E4176" s="10">
        <f t="shared" si="2144"/>
        <v>0</v>
      </c>
      <c r="F4176" s="10"/>
      <c r="G4176" s="10"/>
      <c r="H4176" s="11"/>
      <c r="I4176" s="100">
        <f t="shared" si="2145"/>
        <v>0</v>
      </c>
    </row>
    <row r="4177" spans="1:9" s="3" customFormat="1" hidden="1" x14ac:dyDescent="0.2">
      <c r="A4177" s="37"/>
      <c r="B4177" s="24"/>
      <c r="C4177" s="10"/>
      <c r="D4177" s="10"/>
      <c r="E4177" s="10"/>
      <c r="F4177" s="10"/>
      <c r="G4177" s="10"/>
      <c r="H4177" s="11"/>
      <c r="I4177" s="100">
        <f t="shared" si="2145"/>
        <v>0</v>
      </c>
    </row>
    <row r="4178" spans="1:9" s="3" customFormat="1" hidden="1" x14ac:dyDescent="0.2">
      <c r="A4178" s="17" t="s">
        <v>64</v>
      </c>
      <c r="B4178" s="36" t="s">
        <v>65</v>
      </c>
      <c r="C4178" s="15">
        <v>0</v>
      </c>
      <c r="D4178" s="15"/>
      <c r="E4178" s="15">
        <f>C4178+D4178</f>
        <v>0</v>
      </c>
      <c r="F4178" s="15"/>
      <c r="G4178" s="15"/>
      <c r="H4178" s="16"/>
      <c r="I4178" s="100">
        <f t="shared" si="2145"/>
        <v>0</v>
      </c>
    </row>
    <row r="4179" spans="1:9" s="3" customFormat="1" hidden="1" x14ac:dyDescent="0.2">
      <c r="A4179" s="37"/>
      <c r="B4179" s="24"/>
      <c r="C4179" s="10"/>
      <c r="D4179" s="10"/>
      <c r="E4179" s="10"/>
      <c r="F4179" s="10"/>
      <c r="G4179" s="10"/>
      <c r="H4179" s="11"/>
      <c r="I4179" s="100">
        <f t="shared" si="2145"/>
        <v>0</v>
      </c>
    </row>
    <row r="4180" spans="1:9" s="3" customFormat="1" hidden="1" x14ac:dyDescent="0.2">
      <c r="A4180" s="17" t="s">
        <v>66</v>
      </c>
      <c r="B4180" s="36"/>
      <c r="C4180" s="15">
        <v>0</v>
      </c>
      <c r="D4180" s="15">
        <f t="shared" ref="D4180:H4180" si="2146">D4133-D4151</f>
        <v>0</v>
      </c>
      <c r="E4180" s="15">
        <f t="shared" si="2146"/>
        <v>0</v>
      </c>
      <c r="F4180" s="15">
        <f t="shared" si="2146"/>
        <v>0</v>
      </c>
      <c r="G4180" s="15">
        <f t="shared" si="2146"/>
        <v>0</v>
      </c>
      <c r="H4180" s="16">
        <f t="shared" si="2146"/>
        <v>0</v>
      </c>
      <c r="I4180" s="100">
        <f t="shared" si="2145"/>
        <v>0</v>
      </c>
    </row>
    <row r="4181" spans="1:9" s="3" customFormat="1" hidden="1" x14ac:dyDescent="0.2">
      <c r="A4181" s="23"/>
      <c r="B4181" s="24"/>
      <c r="C4181" s="10"/>
      <c r="D4181" s="10"/>
      <c r="E4181" s="10"/>
      <c r="F4181" s="10"/>
      <c r="G4181" s="10"/>
      <c r="H4181" s="11"/>
      <c r="I4181" s="100">
        <f t="shared" si="2145"/>
        <v>0</v>
      </c>
    </row>
    <row r="4182" spans="1:9" s="67" customFormat="1" hidden="1" x14ac:dyDescent="0.2">
      <c r="A4182" s="105" t="s">
        <v>80</v>
      </c>
      <c r="B4182" s="106"/>
      <c r="C4182" s="107">
        <v>0</v>
      </c>
      <c r="D4182" s="107">
        <f t="shared" ref="D4182:H4182" si="2147">D4183</f>
        <v>0</v>
      </c>
      <c r="E4182" s="107">
        <f t="shared" si="2147"/>
        <v>0</v>
      </c>
      <c r="F4182" s="107">
        <f t="shared" si="2147"/>
        <v>0</v>
      </c>
      <c r="G4182" s="107">
        <f t="shared" si="2147"/>
        <v>0</v>
      </c>
      <c r="H4182" s="108">
        <f t="shared" si="2147"/>
        <v>0</v>
      </c>
      <c r="I4182" s="100">
        <f t="shared" si="2145"/>
        <v>0</v>
      </c>
    </row>
    <row r="4183" spans="1:9" s="68" customFormat="1" hidden="1" x14ac:dyDescent="0.2">
      <c r="A4183" s="109" t="s">
        <v>71</v>
      </c>
      <c r="B4183" s="110"/>
      <c r="C4183" s="111">
        <v>0</v>
      </c>
      <c r="D4183" s="111">
        <f t="shared" ref="D4183:H4183" si="2148">SUM(D4184,D4185,D4186,D4187)</f>
        <v>0</v>
      </c>
      <c r="E4183" s="111">
        <f t="shared" si="2148"/>
        <v>0</v>
      </c>
      <c r="F4183" s="111">
        <f t="shared" si="2148"/>
        <v>0</v>
      </c>
      <c r="G4183" s="111">
        <f t="shared" si="2148"/>
        <v>0</v>
      </c>
      <c r="H4183" s="112">
        <f t="shared" si="2148"/>
        <v>0</v>
      </c>
      <c r="I4183" s="100">
        <f t="shared" si="2145"/>
        <v>0</v>
      </c>
    </row>
    <row r="4184" spans="1:9" hidden="1" x14ac:dyDescent="0.2">
      <c r="A4184" s="8" t="s">
        <v>72</v>
      </c>
      <c r="B4184" s="9"/>
      <c r="C4184" s="55">
        <v>0</v>
      </c>
      <c r="D4184" s="55"/>
      <c r="E4184" s="55">
        <f>SUM(C4184,D4184)</f>
        <v>0</v>
      </c>
      <c r="F4184" s="55"/>
      <c r="G4184" s="55"/>
      <c r="H4184" s="95"/>
      <c r="I4184" s="100">
        <f t="shared" si="2145"/>
        <v>0</v>
      </c>
    </row>
    <row r="4185" spans="1:9" s="3" customFormat="1" ht="25.5" hidden="1" x14ac:dyDescent="0.2">
      <c r="A4185" s="8" t="s">
        <v>136</v>
      </c>
      <c r="B4185" s="12"/>
      <c r="C4185" s="10">
        <v>0</v>
      </c>
      <c r="D4185" s="10"/>
      <c r="E4185" s="10">
        <f t="shared" ref="E4185:E4186" si="2149">SUM(C4185,D4185)</f>
        <v>0</v>
      </c>
      <c r="F4185" s="10"/>
      <c r="G4185" s="10"/>
      <c r="H4185" s="11"/>
      <c r="I4185" s="100">
        <f t="shared" si="2145"/>
        <v>0</v>
      </c>
    </row>
    <row r="4186" spans="1:9" s="3" customFormat="1" ht="38.25" hidden="1" x14ac:dyDescent="0.2">
      <c r="A4186" s="8" t="s">
        <v>12</v>
      </c>
      <c r="B4186" s="9">
        <v>420269</v>
      </c>
      <c r="C4186" s="10">
        <v>0</v>
      </c>
      <c r="D4186" s="10"/>
      <c r="E4186" s="10">
        <f t="shared" si="2149"/>
        <v>0</v>
      </c>
      <c r="F4186" s="10"/>
      <c r="G4186" s="10"/>
      <c r="H4186" s="11"/>
      <c r="I4186" s="100">
        <f t="shared" si="2145"/>
        <v>0</v>
      </c>
    </row>
    <row r="4187" spans="1:9" s="3" customFormat="1" ht="25.5" hidden="1" x14ac:dyDescent="0.2">
      <c r="A4187" s="13" t="s">
        <v>13</v>
      </c>
      <c r="B4187" s="14" t="s">
        <v>14</v>
      </c>
      <c r="C4187" s="15">
        <v>0</v>
      </c>
      <c r="D4187" s="15">
        <f t="shared" ref="D4187:H4187" si="2150">SUM(D4188,D4192,D4196)</f>
        <v>0</v>
      </c>
      <c r="E4187" s="15">
        <f t="shared" si="2150"/>
        <v>0</v>
      </c>
      <c r="F4187" s="15">
        <f t="shared" si="2150"/>
        <v>0</v>
      </c>
      <c r="G4187" s="15">
        <f t="shared" si="2150"/>
        <v>0</v>
      </c>
      <c r="H4187" s="16">
        <f t="shared" si="2150"/>
        <v>0</v>
      </c>
      <c r="I4187" s="100">
        <f t="shared" si="2145"/>
        <v>0</v>
      </c>
    </row>
    <row r="4188" spans="1:9" s="3" customFormat="1" hidden="1" x14ac:dyDescent="0.2">
      <c r="A4188" s="17" t="s">
        <v>15</v>
      </c>
      <c r="B4188" s="18" t="s">
        <v>16</v>
      </c>
      <c r="C4188" s="15">
        <v>0</v>
      </c>
      <c r="D4188" s="15">
        <f t="shared" ref="D4188:H4188" si="2151">SUM(D4189:D4191)</f>
        <v>0</v>
      </c>
      <c r="E4188" s="15">
        <f t="shared" si="2151"/>
        <v>0</v>
      </c>
      <c r="F4188" s="15">
        <f t="shared" si="2151"/>
        <v>0</v>
      </c>
      <c r="G4188" s="15">
        <f t="shared" si="2151"/>
        <v>0</v>
      </c>
      <c r="H4188" s="16">
        <f t="shared" si="2151"/>
        <v>0</v>
      </c>
      <c r="I4188" s="100">
        <f t="shared" si="2145"/>
        <v>0</v>
      </c>
    </row>
    <row r="4189" spans="1:9" s="3" customFormat="1" hidden="1" x14ac:dyDescent="0.2">
      <c r="A4189" s="19" t="s">
        <v>17</v>
      </c>
      <c r="B4189" s="20" t="s">
        <v>18</v>
      </c>
      <c r="C4189" s="10">
        <v>0</v>
      </c>
      <c r="D4189" s="10"/>
      <c r="E4189" s="10">
        <f t="shared" ref="E4189:E4191" si="2152">SUM(C4189,D4189)</f>
        <v>0</v>
      </c>
      <c r="F4189" s="10"/>
      <c r="G4189" s="10"/>
      <c r="H4189" s="11"/>
      <c r="I4189" s="100">
        <f t="shared" si="2145"/>
        <v>0</v>
      </c>
    </row>
    <row r="4190" spans="1:9" s="3" customFormat="1" hidden="1" x14ac:dyDescent="0.2">
      <c r="A4190" s="19" t="s">
        <v>19</v>
      </c>
      <c r="B4190" s="21" t="s">
        <v>20</v>
      </c>
      <c r="C4190" s="10">
        <v>0</v>
      </c>
      <c r="D4190" s="10"/>
      <c r="E4190" s="10">
        <f t="shared" si="2152"/>
        <v>0</v>
      </c>
      <c r="F4190" s="10"/>
      <c r="G4190" s="10"/>
      <c r="H4190" s="11"/>
      <c r="I4190" s="100">
        <f t="shared" si="2145"/>
        <v>0</v>
      </c>
    </row>
    <row r="4191" spans="1:9" s="3" customFormat="1" hidden="1" x14ac:dyDescent="0.2">
      <c r="A4191" s="19" t="s">
        <v>21</v>
      </c>
      <c r="B4191" s="21" t="s">
        <v>22</v>
      </c>
      <c r="C4191" s="10">
        <v>0</v>
      </c>
      <c r="D4191" s="10"/>
      <c r="E4191" s="10">
        <f t="shared" si="2152"/>
        <v>0</v>
      </c>
      <c r="F4191" s="10"/>
      <c r="G4191" s="10"/>
      <c r="H4191" s="11"/>
      <c r="I4191" s="100">
        <f t="shared" si="2145"/>
        <v>0</v>
      </c>
    </row>
    <row r="4192" spans="1:9" s="3" customFormat="1" hidden="1" x14ac:dyDescent="0.2">
      <c r="A4192" s="17" t="s">
        <v>23</v>
      </c>
      <c r="B4192" s="22" t="s">
        <v>24</v>
      </c>
      <c r="C4192" s="15">
        <v>0</v>
      </c>
      <c r="D4192" s="15">
        <f t="shared" ref="D4192:H4192" si="2153">SUM(D4193:D4195)</f>
        <v>0</v>
      </c>
      <c r="E4192" s="15">
        <f t="shared" si="2153"/>
        <v>0</v>
      </c>
      <c r="F4192" s="15">
        <f t="shared" si="2153"/>
        <v>0</v>
      </c>
      <c r="G4192" s="15">
        <f t="shared" si="2153"/>
        <v>0</v>
      </c>
      <c r="H4192" s="16">
        <f t="shared" si="2153"/>
        <v>0</v>
      </c>
      <c r="I4192" s="100">
        <f t="shared" si="2145"/>
        <v>0</v>
      </c>
    </row>
    <row r="4193" spans="1:9" s="3" customFormat="1" hidden="1" x14ac:dyDescent="0.2">
      <c r="A4193" s="19" t="s">
        <v>17</v>
      </c>
      <c r="B4193" s="21" t="s">
        <v>25</v>
      </c>
      <c r="C4193" s="10">
        <v>0</v>
      </c>
      <c r="D4193" s="10"/>
      <c r="E4193" s="10">
        <f t="shared" ref="E4193:E4195" si="2154">SUM(C4193,D4193)</f>
        <v>0</v>
      </c>
      <c r="F4193" s="10"/>
      <c r="G4193" s="10"/>
      <c r="H4193" s="11"/>
      <c r="I4193" s="100">
        <f t="shared" si="2145"/>
        <v>0</v>
      </c>
    </row>
    <row r="4194" spans="1:9" s="3" customFormat="1" hidden="1" x14ac:dyDescent="0.2">
      <c r="A4194" s="19" t="s">
        <v>19</v>
      </c>
      <c r="B4194" s="21" t="s">
        <v>26</v>
      </c>
      <c r="C4194" s="10">
        <v>0</v>
      </c>
      <c r="D4194" s="10"/>
      <c r="E4194" s="10">
        <f t="shared" si="2154"/>
        <v>0</v>
      </c>
      <c r="F4194" s="10"/>
      <c r="G4194" s="10"/>
      <c r="H4194" s="11"/>
      <c r="I4194" s="100">
        <f t="shared" si="2145"/>
        <v>0</v>
      </c>
    </row>
    <row r="4195" spans="1:9" s="3" customFormat="1" hidden="1" x14ac:dyDescent="0.2">
      <c r="A4195" s="19" t="s">
        <v>21</v>
      </c>
      <c r="B4195" s="21" t="s">
        <v>27</v>
      </c>
      <c r="C4195" s="10">
        <v>0</v>
      </c>
      <c r="D4195" s="10"/>
      <c r="E4195" s="10">
        <f t="shared" si="2154"/>
        <v>0</v>
      </c>
      <c r="F4195" s="10"/>
      <c r="G4195" s="10"/>
      <c r="H4195" s="11"/>
      <c r="I4195" s="100">
        <f t="shared" si="2145"/>
        <v>0</v>
      </c>
    </row>
    <row r="4196" spans="1:9" s="3" customFormat="1" hidden="1" x14ac:dyDescent="0.2">
      <c r="A4196" s="17" t="s">
        <v>28</v>
      </c>
      <c r="B4196" s="22" t="s">
        <v>29</v>
      </c>
      <c r="C4196" s="15">
        <v>0</v>
      </c>
      <c r="D4196" s="15">
        <f t="shared" ref="D4196:H4196" si="2155">SUM(D4197:D4199)</f>
        <v>0</v>
      </c>
      <c r="E4196" s="15">
        <f t="shared" si="2155"/>
        <v>0</v>
      </c>
      <c r="F4196" s="15">
        <f t="shared" si="2155"/>
        <v>0</v>
      </c>
      <c r="G4196" s="15">
        <f t="shared" si="2155"/>
        <v>0</v>
      </c>
      <c r="H4196" s="16">
        <f t="shared" si="2155"/>
        <v>0</v>
      </c>
      <c r="I4196" s="100">
        <f t="shared" si="2145"/>
        <v>0</v>
      </c>
    </row>
    <row r="4197" spans="1:9" s="3" customFormat="1" hidden="1" x14ac:dyDescent="0.2">
      <c r="A4197" s="19" t="s">
        <v>17</v>
      </c>
      <c r="B4197" s="21" t="s">
        <v>30</v>
      </c>
      <c r="C4197" s="10">
        <v>0</v>
      </c>
      <c r="D4197" s="10"/>
      <c r="E4197" s="10">
        <f t="shared" ref="E4197:E4199" si="2156">SUM(C4197,D4197)</f>
        <v>0</v>
      </c>
      <c r="F4197" s="10"/>
      <c r="G4197" s="10"/>
      <c r="H4197" s="11"/>
      <c r="I4197" s="100">
        <f t="shared" si="2145"/>
        <v>0</v>
      </c>
    </row>
    <row r="4198" spans="1:9" s="3" customFormat="1" hidden="1" x14ac:dyDescent="0.2">
      <c r="A4198" s="19" t="s">
        <v>19</v>
      </c>
      <c r="B4198" s="21" t="s">
        <v>31</v>
      </c>
      <c r="C4198" s="10">
        <v>0</v>
      </c>
      <c r="D4198" s="10"/>
      <c r="E4198" s="10">
        <f t="shared" si="2156"/>
        <v>0</v>
      </c>
      <c r="F4198" s="10"/>
      <c r="G4198" s="10"/>
      <c r="H4198" s="11"/>
      <c r="I4198" s="100">
        <f t="shared" si="2145"/>
        <v>0</v>
      </c>
    </row>
    <row r="4199" spans="1:9" s="3" customFormat="1" hidden="1" x14ac:dyDescent="0.2">
      <c r="A4199" s="19" t="s">
        <v>21</v>
      </c>
      <c r="B4199" s="21" t="s">
        <v>32</v>
      </c>
      <c r="C4199" s="10">
        <v>0</v>
      </c>
      <c r="D4199" s="10"/>
      <c r="E4199" s="10">
        <f t="shared" si="2156"/>
        <v>0</v>
      </c>
      <c r="F4199" s="10"/>
      <c r="G4199" s="10"/>
      <c r="H4199" s="11"/>
      <c r="I4199" s="100">
        <f t="shared" si="2145"/>
        <v>0</v>
      </c>
    </row>
    <row r="4200" spans="1:9" s="68" customFormat="1" hidden="1" x14ac:dyDescent="0.2">
      <c r="A4200" s="109" t="s">
        <v>69</v>
      </c>
      <c r="B4200" s="110"/>
      <c r="C4200" s="111">
        <v>0</v>
      </c>
      <c r="D4200" s="111">
        <f t="shared" ref="D4200:H4200" si="2157">SUM(D4201,D4204,D4227)</f>
        <v>0</v>
      </c>
      <c r="E4200" s="111">
        <f t="shared" si="2157"/>
        <v>0</v>
      </c>
      <c r="F4200" s="111">
        <f t="shared" si="2157"/>
        <v>0</v>
      </c>
      <c r="G4200" s="111">
        <f t="shared" si="2157"/>
        <v>0</v>
      </c>
      <c r="H4200" s="112">
        <f t="shared" si="2157"/>
        <v>0</v>
      </c>
      <c r="I4200" s="100">
        <f t="shared" si="2145"/>
        <v>0</v>
      </c>
    </row>
    <row r="4201" spans="1:9" hidden="1" x14ac:dyDescent="0.2">
      <c r="A4201" s="29" t="s">
        <v>34</v>
      </c>
      <c r="B4201" s="30">
        <v>20</v>
      </c>
      <c r="C4201" s="15">
        <v>0</v>
      </c>
      <c r="D4201" s="15">
        <f t="shared" ref="D4201:H4201" si="2158">SUM(D4202)</f>
        <v>0</v>
      </c>
      <c r="E4201" s="15">
        <f t="shared" si="2158"/>
        <v>0</v>
      </c>
      <c r="F4201" s="15">
        <f t="shared" si="2158"/>
        <v>0</v>
      </c>
      <c r="G4201" s="15">
        <f t="shared" si="2158"/>
        <v>0</v>
      </c>
      <c r="H4201" s="16">
        <f t="shared" si="2158"/>
        <v>0</v>
      </c>
      <c r="I4201" s="100">
        <f t="shared" si="2145"/>
        <v>0</v>
      </c>
    </row>
    <row r="4202" spans="1:9" hidden="1" x14ac:dyDescent="0.2">
      <c r="A4202" s="19" t="s">
        <v>37</v>
      </c>
      <c r="B4202" s="143" t="s">
        <v>38</v>
      </c>
      <c r="C4202" s="55">
        <v>0</v>
      </c>
      <c r="D4202" s="55"/>
      <c r="E4202" s="55">
        <f>C4202+D4202</f>
        <v>0</v>
      </c>
      <c r="F4202" s="55"/>
      <c r="G4202" s="55"/>
      <c r="H4202" s="95"/>
      <c r="I4202" s="100">
        <f t="shared" si="2145"/>
        <v>0</v>
      </c>
    </row>
    <row r="4203" spans="1:9" s="3" customFormat="1" hidden="1" x14ac:dyDescent="0.2">
      <c r="A4203" s="19"/>
      <c r="B4203" s="20"/>
      <c r="C4203" s="10"/>
      <c r="D4203" s="10"/>
      <c r="E4203" s="10"/>
      <c r="F4203" s="10"/>
      <c r="G4203" s="10"/>
      <c r="H4203" s="11"/>
      <c r="I4203" s="100">
        <f t="shared" si="2145"/>
        <v>0</v>
      </c>
    </row>
    <row r="4204" spans="1:9" ht="25.5" hidden="1" x14ac:dyDescent="0.2">
      <c r="A4204" s="29" t="s">
        <v>42</v>
      </c>
      <c r="B4204" s="31">
        <v>58</v>
      </c>
      <c r="C4204" s="15">
        <v>0</v>
      </c>
      <c r="D4204" s="15">
        <f t="shared" ref="D4204:H4204" si="2159">SUM(D4205,D4212,D4219)</f>
        <v>0</v>
      </c>
      <c r="E4204" s="15">
        <f t="shared" si="2159"/>
        <v>0</v>
      </c>
      <c r="F4204" s="15">
        <f t="shared" si="2159"/>
        <v>0</v>
      </c>
      <c r="G4204" s="15">
        <f t="shared" si="2159"/>
        <v>0</v>
      </c>
      <c r="H4204" s="16">
        <f t="shared" si="2159"/>
        <v>0</v>
      </c>
      <c r="I4204" s="100">
        <f t="shared" si="2145"/>
        <v>0</v>
      </c>
    </row>
    <row r="4205" spans="1:9" hidden="1" x14ac:dyDescent="0.2">
      <c r="A4205" s="29" t="s">
        <v>43</v>
      </c>
      <c r="B4205" s="32" t="s">
        <v>147</v>
      </c>
      <c r="C4205" s="15">
        <v>0</v>
      </c>
      <c r="D4205" s="15">
        <f t="shared" ref="D4205:H4205" si="2160">SUM(D4209,D4210,D4211)</f>
        <v>0</v>
      </c>
      <c r="E4205" s="15">
        <f t="shared" si="2160"/>
        <v>0</v>
      </c>
      <c r="F4205" s="15">
        <f t="shared" si="2160"/>
        <v>0</v>
      </c>
      <c r="G4205" s="15">
        <f t="shared" si="2160"/>
        <v>0</v>
      </c>
      <c r="H4205" s="16">
        <f t="shared" si="2160"/>
        <v>0</v>
      </c>
      <c r="I4205" s="100">
        <f t="shared" si="2145"/>
        <v>0</v>
      </c>
    </row>
    <row r="4206" spans="1:9" s="3" customFormat="1" hidden="1" x14ac:dyDescent="0.2">
      <c r="A4206" s="33" t="s">
        <v>45</v>
      </c>
      <c r="B4206" s="34"/>
      <c r="C4206" s="15"/>
      <c r="D4206" s="15"/>
      <c r="E4206" s="15"/>
      <c r="F4206" s="15"/>
      <c r="G4206" s="15"/>
      <c r="H4206" s="16"/>
      <c r="I4206" s="100">
        <f t="shared" si="2145"/>
        <v>0</v>
      </c>
    </row>
    <row r="4207" spans="1:9" hidden="1" x14ac:dyDescent="0.2">
      <c r="A4207" s="33" t="s">
        <v>46</v>
      </c>
      <c r="B4207" s="34"/>
      <c r="C4207" s="15">
        <v>0</v>
      </c>
      <c r="D4207" s="15">
        <f t="shared" ref="D4207:H4207" si="2161">D4209+D4210+D4211-D4208</f>
        <v>0</v>
      </c>
      <c r="E4207" s="15">
        <f t="shared" si="2161"/>
        <v>0</v>
      </c>
      <c r="F4207" s="15">
        <f t="shared" si="2161"/>
        <v>0</v>
      </c>
      <c r="G4207" s="15">
        <f t="shared" si="2161"/>
        <v>0</v>
      </c>
      <c r="H4207" s="16">
        <f t="shared" si="2161"/>
        <v>0</v>
      </c>
      <c r="I4207" s="100">
        <f t="shared" si="2145"/>
        <v>0</v>
      </c>
    </row>
    <row r="4208" spans="1:9" s="3" customFormat="1" hidden="1" x14ac:dyDescent="0.2">
      <c r="A4208" s="33" t="s">
        <v>47</v>
      </c>
      <c r="B4208" s="34"/>
      <c r="C4208" s="15">
        <v>0</v>
      </c>
      <c r="D4208" s="15"/>
      <c r="E4208" s="15">
        <f t="shared" ref="E4208:E4211" si="2162">C4208+D4208</f>
        <v>0</v>
      </c>
      <c r="F4208" s="15"/>
      <c r="G4208" s="15"/>
      <c r="H4208" s="16"/>
      <c r="I4208" s="100">
        <f t="shared" si="2145"/>
        <v>0</v>
      </c>
    </row>
    <row r="4209" spans="1:11" hidden="1" x14ac:dyDescent="0.2">
      <c r="A4209" s="8" t="s">
        <v>48</v>
      </c>
      <c r="B4209" s="144" t="s">
        <v>149</v>
      </c>
      <c r="C4209" s="55">
        <v>0</v>
      </c>
      <c r="D4209" s="55"/>
      <c r="E4209" s="55">
        <f t="shared" si="2162"/>
        <v>0</v>
      </c>
      <c r="F4209" s="55"/>
      <c r="G4209" s="55"/>
      <c r="H4209" s="95"/>
      <c r="I4209" s="100">
        <f t="shared" si="2145"/>
        <v>0</v>
      </c>
      <c r="J4209" s="69">
        <v>0.02</v>
      </c>
      <c r="K4209" s="69">
        <v>0.13</v>
      </c>
    </row>
    <row r="4210" spans="1:11" hidden="1" x14ac:dyDescent="0.2">
      <c r="A4210" s="8" t="s">
        <v>50</v>
      </c>
      <c r="B4210" s="144" t="s">
        <v>150</v>
      </c>
      <c r="C4210" s="55">
        <v>0</v>
      </c>
      <c r="D4210" s="55"/>
      <c r="E4210" s="55">
        <f t="shared" si="2162"/>
        <v>0</v>
      </c>
      <c r="F4210" s="55"/>
      <c r="G4210" s="55"/>
      <c r="H4210" s="95"/>
      <c r="I4210" s="100">
        <f t="shared" si="2145"/>
        <v>0</v>
      </c>
      <c r="J4210" s="69">
        <v>0.85</v>
      </c>
    </row>
    <row r="4211" spans="1:11" s="3" customFormat="1" hidden="1" x14ac:dyDescent="0.2">
      <c r="A4211" s="8" t="s">
        <v>52</v>
      </c>
      <c r="B4211" s="145" t="s">
        <v>148</v>
      </c>
      <c r="C4211" s="10">
        <v>0</v>
      </c>
      <c r="D4211" s="10"/>
      <c r="E4211" s="10">
        <f t="shared" si="2162"/>
        <v>0</v>
      </c>
      <c r="F4211" s="10"/>
      <c r="G4211" s="10"/>
      <c r="H4211" s="11"/>
      <c r="I4211" s="100">
        <f t="shared" si="2145"/>
        <v>0</v>
      </c>
    </row>
    <row r="4212" spans="1:11" s="3" customFormat="1" hidden="1" x14ac:dyDescent="0.2">
      <c r="A4212" s="29" t="s">
        <v>54</v>
      </c>
      <c r="B4212" s="30" t="s">
        <v>55</v>
      </c>
      <c r="C4212" s="15">
        <v>0</v>
      </c>
      <c r="D4212" s="15">
        <f t="shared" ref="D4212:H4212" si="2163">SUM(D4216,D4217,D4218)</f>
        <v>0</v>
      </c>
      <c r="E4212" s="15">
        <f t="shared" si="2163"/>
        <v>0</v>
      </c>
      <c r="F4212" s="15">
        <f t="shared" si="2163"/>
        <v>0</v>
      </c>
      <c r="G4212" s="15">
        <f t="shared" si="2163"/>
        <v>0</v>
      </c>
      <c r="H4212" s="16">
        <f t="shared" si="2163"/>
        <v>0</v>
      </c>
      <c r="I4212" s="100">
        <f t="shared" si="2145"/>
        <v>0</v>
      </c>
    </row>
    <row r="4213" spans="1:11" s="3" customFormat="1" hidden="1" x14ac:dyDescent="0.2">
      <c r="A4213" s="35" t="s">
        <v>45</v>
      </c>
      <c r="B4213" s="30"/>
      <c r="C4213" s="15"/>
      <c r="D4213" s="15"/>
      <c r="E4213" s="15"/>
      <c r="F4213" s="15"/>
      <c r="G4213" s="15"/>
      <c r="H4213" s="16"/>
      <c r="I4213" s="100">
        <f t="shared" si="2145"/>
        <v>0</v>
      </c>
    </row>
    <row r="4214" spans="1:11" s="3" customFormat="1" hidden="1" x14ac:dyDescent="0.2">
      <c r="A4214" s="33" t="s">
        <v>46</v>
      </c>
      <c r="B4214" s="34"/>
      <c r="C4214" s="15">
        <v>0</v>
      </c>
      <c r="D4214" s="15">
        <f t="shared" ref="D4214:H4214" si="2164">D4216+D4217+D4218-D4215</f>
        <v>0</v>
      </c>
      <c r="E4214" s="15">
        <f t="shared" si="2164"/>
        <v>0</v>
      </c>
      <c r="F4214" s="15">
        <f t="shared" si="2164"/>
        <v>0</v>
      </c>
      <c r="G4214" s="15">
        <f t="shared" si="2164"/>
        <v>0</v>
      </c>
      <c r="H4214" s="16">
        <f t="shared" si="2164"/>
        <v>0</v>
      </c>
      <c r="I4214" s="100">
        <f t="shared" si="2145"/>
        <v>0</v>
      </c>
    </row>
    <row r="4215" spans="1:11" s="3" customFormat="1" hidden="1" x14ac:dyDescent="0.2">
      <c r="A4215" s="33" t="s">
        <v>47</v>
      </c>
      <c r="B4215" s="34"/>
      <c r="C4215" s="15">
        <v>0</v>
      </c>
      <c r="D4215" s="15"/>
      <c r="E4215" s="15">
        <f t="shared" ref="E4215:E4218" si="2165">C4215+D4215</f>
        <v>0</v>
      </c>
      <c r="F4215" s="15"/>
      <c r="G4215" s="15"/>
      <c r="H4215" s="16"/>
      <c r="I4215" s="100">
        <f t="shared" si="2145"/>
        <v>0</v>
      </c>
    </row>
    <row r="4216" spans="1:11" s="3" customFormat="1" hidden="1" x14ac:dyDescent="0.2">
      <c r="A4216" s="8" t="s">
        <v>48</v>
      </c>
      <c r="B4216" s="145" t="s">
        <v>56</v>
      </c>
      <c r="C4216" s="10">
        <v>0</v>
      </c>
      <c r="D4216" s="10"/>
      <c r="E4216" s="10">
        <f t="shared" si="2165"/>
        <v>0</v>
      </c>
      <c r="F4216" s="10"/>
      <c r="G4216" s="10"/>
      <c r="H4216" s="11"/>
      <c r="I4216" s="100">
        <f t="shared" si="2145"/>
        <v>0</v>
      </c>
    </row>
    <row r="4217" spans="1:11" s="3" customFormat="1" hidden="1" x14ac:dyDescent="0.2">
      <c r="A4217" s="8" t="s">
        <v>50</v>
      </c>
      <c r="B4217" s="145" t="s">
        <v>57</v>
      </c>
      <c r="C4217" s="10">
        <v>0</v>
      </c>
      <c r="D4217" s="10"/>
      <c r="E4217" s="10">
        <f t="shared" si="2165"/>
        <v>0</v>
      </c>
      <c r="F4217" s="10"/>
      <c r="G4217" s="10"/>
      <c r="H4217" s="11"/>
      <c r="I4217" s="100">
        <f t="shared" si="2145"/>
        <v>0</v>
      </c>
    </row>
    <row r="4218" spans="1:11" s="3" customFormat="1" hidden="1" x14ac:dyDescent="0.2">
      <c r="A4218" s="8" t="s">
        <v>52</v>
      </c>
      <c r="B4218" s="145" t="s">
        <v>58</v>
      </c>
      <c r="C4218" s="10">
        <v>0</v>
      </c>
      <c r="D4218" s="10"/>
      <c r="E4218" s="10">
        <f t="shared" si="2165"/>
        <v>0</v>
      </c>
      <c r="F4218" s="10"/>
      <c r="G4218" s="10"/>
      <c r="H4218" s="11"/>
      <c r="I4218" s="100">
        <f t="shared" si="2145"/>
        <v>0</v>
      </c>
    </row>
    <row r="4219" spans="1:11" s="3" customFormat="1" hidden="1" x14ac:dyDescent="0.2">
      <c r="A4219" s="29" t="s">
        <v>59</v>
      </c>
      <c r="B4219" s="36" t="s">
        <v>60</v>
      </c>
      <c r="C4219" s="15">
        <v>0</v>
      </c>
      <c r="D4219" s="15">
        <f t="shared" ref="D4219:H4219" si="2166">SUM(D4223,D4224,D4225)</f>
        <v>0</v>
      </c>
      <c r="E4219" s="15">
        <f t="shared" si="2166"/>
        <v>0</v>
      </c>
      <c r="F4219" s="15">
        <f t="shared" si="2166"/>
        <v>0</v>
      </c>
      <c r="G4219" s="15">
        <f t="shared" si="2166"/>
        <v>0</v>
      </c>
      <c r="H4219" s="16">
        <f t="shared" si="2166"/>
        <v>0</v>
      </c>
      <c r="I4219" s="100">
        <f t="shared" si="2145"/>
        <v>0</v>
      </c>
    </row>
    <row r="4220" spans="1:11" s="3" customFormat="1" hidden="1" x14ac:dyDescent="0.2">
      <c r="A4220" s="35" t="s">
        <v>45</v>
      </c>
      <c r="B4220" s="36"/>
      <c r="C4220" s="15"/>
      <c r="D4220" s="15"/>
      <c r="E4220" s="15"/>
      <c r="F4220" s="15"/>
      <c r="G4220" s="15"/>
      <c r="H4220" s="16"/>
      <c r="I4220" s="100">
        <f t="shared" si="2145"/>
        <v>0</v>
      </c>
    </row>
    <row r="4221" spans="1:11" s="3" customFormat="1" hidden="1" x14ac:dyDescent="0.2">
      <c r="A4221" s="33" t="s">
        <v>46</v>
      </c>
      <c r="B4221" s="34"/>
      <c r="C4221" s="15">
        <v>0</v>
      </c>
      <c r="D4221" s="15">
        <f t="shared" ref="D4221:H4221" si="2167">D4223+D4224+D4225-D4222</f>
        <v>0</v>
      </c>
      <c r="E4221" s="15">
        <f t="shared" si="2167"/>
        <v>0</v>
      </c>
      <c r="F4221" s="15">
        <f t="shared" si="2167"/>
        <v>0</v>
      </c>
      <c r="G4221" s="15">
        <f t="shared" si="2167"/>
        <v>0</v>
      </c>
      <c r="H4221" s="16">
        <f t="shared" si="2167"/>
        <v>0</v>
      </c>
      <c r="I4221" s="100">
        <f t="shared" si="2145"/>
        <v>0</v>
      </c>
    </row>
    <row r="4222" spans="1:11" s="3" customFormat="1" hidden="1" x14ac:dyDescent="0.2">
      <c r="A4222" s="33" t="s">
        <v>47</v>
      </c>
      <c r="B4222" s="34"/>
      <c r="C4222" s="15">
        <v>0</v>
      </c>
      <c r="D4222" s="15"/>
      <c r="E4222" s="15">
        <f t="shared" ref="E4222:E4225" si="2168">C4222+D4222</f>
        <v>0</v>
      </c>
      <c r="F4222" s="15"/>
      <c r="G4222" s="15"/>
      <c r="H4222" s="16"/>
      <c r="I4222" s="100">
        <f t="shared" si="2145"/>
        <v>0</v>
      </c>
    </row>
    <row r="4223" spans="1:11" s="3" customFormat="1" hidden="1" x14ac:dyDescent="0.2">
      <c r="A4223" s="8" t="s">
        <v>48</v>
      </c>
      <c r="B4223" s="145" t="s">
        <v>61</v>
      </c>
      <c r="C4223" s="10">
        <v>0</v>
      </c>
      <c r="D4223" s="10"/>
      <c r="E4223" s="10">
        <f t="shared" si="2168"/>
        <v>0</v>
      </c>
      <c r="F4223" s="10"/>
      <c r="G4223" s="10"/>
      <c r="H4223" s="11"/>
      <c r="I4223" s="100">
        <f t="shared" si="2145"/>
        <v>0</v>
      </c>
    </row>
    <row r="4224" spans="1:11" s="3" customFormat="1" hidden="1" x14ac:dyDescent="0.2">
      <c r="A4224" s="8" t="s">
        <v>50</v>
      </c>
      <c r="B4224" s="145" t="s">
        <v>62</v>
      </c>
      <c r="C4224" s="10">
        <v>0</v>
      </c>
      <c r="D4224" s="10"/>
      <c r="E4224" s="10">
        <f t="shared" si="2168"/>
        <v>0</v>
      </c>
      <c r="F4224" s="10"/>
      <c r="G4224" s="10"/>
      <c r="H4224" s="11"/>
      <c r="I4224" s="100">
        <f t="shared" si="2145"/>
        <v>0</v>
      </c>
    </row>
    <row r="4225" spans="1:9" s="3" customFormat="1" hidden="1" x14ac:dyDescent="0.2">
      <c r="A4225" s="8" t="s">
        <v>52</v>
      </c>
      <c r="B4225" s="145" t="s">
        <v>63</v>
      </c>
      <c r="C4225" s="10">
        <v>0</v>
      </c>
      <c r="D4225" s="10"/>
      <c r="E4225" s="10">
        <f t="shared" si="2168"/>
        <v>0</v>
      </c>
      <c r="F4225" s="10"/>
      <c r="G4225" s="10"/>
      <c r="H4225" s="11"/>
      <c r="I4225" s="100">
        <f t="shared" si="2145"/>
        <v>0</v>
      </c>
    </row>
    <row r="4226" spans="1:9" s="3" customFormat="1" hidden="1" x14ac:dyDescent="0.2">
      <c r="A4226" s="37"/>
      <c r="B4226" s="24"/>
      <c r="C4226" s="10"/>
      <c r="D4226" s="10"/>
      <c r="E4226" s="10"/>
      <c r="F4226" s="10"/>
      <c r="G4226" s="10"/>
      <c r="H4226" s="11"/>
      <c r="I4226" s="100">
        <f t="shared" si="2145"/>
        <v>0</v>
      </c>
    </row>
    <row r="4227" spans="1:9" s="3" customFormat="1" hidden="1" x14ac:dyDescent="0.2">
      <c r="A4227" s="17" t="s">
        <v>64</v>
      </c>
      <c r="B4227" s="36" t="s">
        <v>65</v>
      </c>
      <c r="C4227" s="15">
        <v>0</v>
      </c>
      <c r="D4227" s="15"/>
      <c r="E4227" s="15">
        <f>C4227+D4227</f>
        <v>0</v>
      </c>
      <c r="F4227" s="15"/>
      <c r="G4227" s="15"/>
      <c r="H4227" s="16"/>
      <c r="I4227" s="100">
        <f t="shared" si="2145"/>
        <v>0</v>
      </c>
    </row>
    <row r="4228" spans="1:9" s="3" customFormat="1" hidden="1" x14ac:dyDescent="0.2">
      <c r="A4228" s="37"/>
      <c r="B4228" s="24"/>
      <c r="C4228" s="10"/>
      <c r="D4228" s="10"/>
      <c r="E4228" s="10"/>
      <c r="F4228" s="10"/>
      <c r="G4228" s="10"/>
      <c r="H4228" s="11"/>
      <c r="I4228" s="100">
        <f t="shared" si="2145"/>
        <v>0</v>
      </c>
    </row>
    <row r="4229" spans="1:9" s="3" customFormat="1" hidden="1" x14ac:dyDescent="0.2">
      <c r="A4229" s="17" t="s">
        <v>66</v>
      </c>
      <c r="B4229" s="36"/>
      <c r="C4229" s="15">
        <v>0</v>
      </c>
      <c r="D4229" s="15">
        <f t="shared" ref="D4229:H4229" si="2169">D4182-D4200</f>
        <v>0</v>
      </c>
      <c r="E4229" s="15">
        <f t="shared" si="2169"/>
        <v>0</v>
      </c>
      <c r="F4229" s="15">
        <f t="shared" si="2169"/>
        <v>0</v>
      </c>
      <c r="G4229" s="15">
        <f t="shared" si="2169"/>
        <v>0</v>
      </c>
      <c r="H4229" s="16">
        <f t="shared" si="2169"/>
        <v>0</v>
      </c>
      <c r="I4229" s="100">
        <f t="shared" si="2145"/>
        <v>0</v>
      </c>
    </row>
    <row r="4230" spans="1:9" s="3" customFormat="1" hidden="1" x14ac:dyDescent="0.2">
      <c r="A4230" s="23"/>
      <c r="B4230" s="24"/>
      <c r="C4230" s="10"/>
      <c r="D4230" s="10"/>
      <c r="E4230" s="10"/>
      <c r="F4230" s="10"/>
      <c r="G4230" s="10"/>
      <c r="H4230" s="11"/>
      <c r="I4230" s="100">
        <f t="shared" si="2145"/>
        <v>0</v>
      </c>
    </row>
    <row r="4231" spans="1:9" s="3" customFormat="1" hidden="1" x14ac:dyDescent="0.2">
      <c r="A4231" s="23"/>
      <c r="B4231" s="24"/>
      <c r="C4231" s="10"/>
      <c r="D4231" s="10"/>
      <c r="E4231" s="10"/>
      <c r="F4231" s="10"/>
      <c r="G4231" s="10"/>
      <c r="H4231" s="11"/>
      <c r="I4231" s="100">
        <f t="shared" si="2145"/>
        <v>0</v>
      </c>
    </row>
    <row r="4232" spans="1:9" s="67" customFormat="1" hidden="1" x14ac:dyDescent="0.2">
      <c r="A4232" s="96" t="s">
        <v>81</v>
      </c>
      <c r="B4232" s="97" t="s">
        <v>82</v>
      </c>
      <c r="C4232" s="98">
        <v>0</v>
      </c>
      <c r="D4232" s="98">
        <f t="shared" ref="D4232:H4232" si="2170">SUM(D4262)</f>
        <v>0</v>
      </c>
      <c r="E4232" s="98">
        <f t="shared" si="2170"/>
        <v>0</v>
      </c>
      <c r="F4232" s="98">
        <f t="shared" si="2170"/>
        <v>0</v>
      </c>
      <c r="G4232" s="98">
        <f t="shared" si="2170"/>
        <v>0</v>
      </c>
      <c r="H4232" s="99">
        <f t="shared" si="2170"/>
        <v>0</v>
      </c>
      <c r="I4232" s="100">
        <f t="shared" si="2145"/>
        <v>0</v>
      </c>
    </row>
    <row r="4233" spans="1:9" hidden="1" x14ac:dyDescent="0.2">
      <c r="A4233" s="101" t="s">
        <v>69</v>
      </c>
      <c r="B4233" s="102"/>
      <c r="C4233" s="103">
        <v>0</v>
      </c>
      <c r="D4233" s="103">
        <f t="shared" ref="D4233:H4233" si="2171">SUM(D4234,D4237,D4260)</f>
        <v>0</v>
      </c>
      <c r="E4233" s="103">
        <f t="shared" si="2171"/>
        <v>0</v>
      </c>
      <c r="F4233" s="103">
        <f t="shared" si="2171"/>
        <v>0</v>
      </c>
      <c r="G4233" s="103">
        <f t="shared" si="2171"/>
        <v>0</v>
      </c>
      <c r="H4233" s="104">
        <f t="shared" si="2171"/>
        <v>0</v>
      </c>
      <c r="I4233" s="100">
        <f t="shared" si="2145"/>
        <v>0</v>
      </c>
    </row>
    <row r="4234" spans="1:9" hidden="1" x14ac:dyDescent="0.2">
      <c r="A4234" s="29" t="s">
        <v>34</v>
      </c>
      <c r="B4234" s="30">
        <v>20</v>
      </c>
      <c r="C4234" s="15">
        <v>0</v>
      </c>
      <c r="D4234" s="15">
        <f t="shared" ref="D4234:H4234" si="2172">SUM(D4235)</f>
        <v>0</v>
      </c>
      <c r="E4234" s="15">
        <f t="shared" si="2172"/>
        <v>0</v>
      </c>
      <c r="F4234" s="15">
        <f t="shared" si="2172"/>
        <v>0</v>
      </c>
      <c r="G4234" s="15">
        <f t="shared" si="2172"/>
        <v>0</v>
      </c>
      <c r="H4234" s="16">
        <f t="shared" si="2172"/>
        <v>0</v>
      </c>
      <c r="I4234" s="100">
        <f t="shared" si="2145"/>
        <v>0</v>
      </c>
    </row>
    <row r="4235" spans="1:9" hidden="1" x14ac:dyDescent="0.2">
      <c r="A4235" s="19" t="s">
        <v>37</v>
      </c>
      <c r="B4235" s="143" t="s">
        <v>38</v>
      </c>
      <c r="C4235" s="55">
        <v>0</v>
      </c>
      <c r="D4235" s="55">
        <f>D4282</f>
        <v>0</v>
      </c>
      <c r="E4235" s="55">
        <f>C4235+D4235</f>
        <v>0</v>
      </c>
      <c r="F4235" s="55">
        <f t="shared" ref="F4235:H4235" si="2173">F4282</f>
        <v>0</v>
      </c>
      <c r="G4235" s="55">
        <f t="shared" si="2173"/>
        <v>0</v>
      </c>
      <c r="H4235" s="95">
        <f t="shared" si="2173"/>
        <v>0</v>
      </c>
      <c r="I4235" s="100">
        <f t="shared" si="2145"/>
        <v>0</v>
      </c>
    </row>
    <row r="4236" spans="1:9" s="3" customFormat="1" hidden="1" x14ac:dyDescent="0.2">
      <c r="A4236" s="19"/>
      <c r="B4236" s="20"/>
      <c r="C4236" s="10"/>
      <c r="D4236" s="10"/>
      <c r="E4236" s="10"/>
      <c r="F4236" s="10"/>
      <c r="G4236" s="10"/>
      <c r="H4236" s="11"/>
      <c r="I4236" s="100">
        <f t="shared" si="2145"/>
        <v>0</v>
      </c>
    </row>
    <row r="4237" spans="1:9" ht="25.5" hidden="1" x14ac:dyDescent="0.2">
      <c r="A4237" s="29" t="s">
        <v>146</v>
      </c>
      <c r="B4237" s="31">
        <v>58</v>
      </c>
      <c r="C4237" s="15">
        <v>0</v>
      </c>
      <c r="D4237" s="15">
        <f t="shared" ref="D4237:H4237" si="2174">SUM(D4238,D4245,D4252)</f>
        <v>0</v>
      </c>
      <c r="E4237" s="15">
        <f t="shared" si="2174"/>
        <v>0</v>
      </c>
      <c r="F4237" s="15">
        <f t="shared" si="2174"/>
        <v>0</v>
      </c>
      <c r="G4237" s="15">
        <f t="shared" si="2174"/>
        <v>0</v>
      </c>
      <c r="H4237" s="16">
        <f t="shared" si="2174"/>
        <v>0</v>
      </c>
      <c r="I4237" s="100">
        <f t="shared" si="2145"/>
        <v>0</v>
      </c>
    </row>
    <row r="4238" spans="1:9" hidden="1" x14ac:dyDescent="0.2">
      <c r="A4238" s="29" t="s">
        <v>43</v>
      </c>
      <c r="B4238" s="32" t="s">
        <v>147</v>
      </c>
      <c r="C4238" s="15">
        <v>0</v>
      </c>
      <c r="D4238" s="15">
        <f t="shared" ref="D4238:H4238" si="2175">SUM(D4242,D4243,D4244)</f>
        <v>0</v>
      </c>
      <c r="E4238" s="15">
        <f t="shared" si="2175"/>
        <v>0</v>
      </c>
      <c r="F4238" s="15">
        <f t="shared" si="2175"/>
        <v>0</v>
      </c>
      <c r="G4238" s="15">
        <f t="shared" si="2175"/>
        <v>0</v>
      </c>
      <c r="H4238" s="16">
        <f t="shared" si="2175"/>
        <v>0</v>
      </c>
      <c r="I4238" s="100">
        <f t="shared" si="2145"/>
        <v>0</v>
      </c>
    </row>
    <row r="4239" spans="1:9" s="3" customFormat="1" hidden="1" x14ac:dyDescent="0.2">
      <c r="A4239" s="33" t="s">
        <v>45</v>
      </c>
      <c r="B4239" s="34"/>
      <c r="C4239" s="15"/>
      <c r="D4239" s="15"/>
      <c r="E4239" s="15"/>
      <c r="F4239" s="15"/>
      <c r="G4239" s="15"/>
      <c r="H4239" s="16"/>
      <c r="I4239" s="100">
        <f t="shared" ref="I4239:I4302" si="2176">SUM(E4239:H4239)</f>
        <v>0</v>
      </c>
    </row>
    <row r="4240" spans="1:9" s="3" customFormat="1" hidden="1" x14ac:dyDescent="0.2">
      <c r="A4240" s="33" t="s">
        <v>46</v>
      </c>
      <c r="B4240" s="34"/>
      <c r="C4240" s="15">
        <v>0</v>
      </c>
      <c r="D4240" s="15">
        <f t="shared" ref="D4240:H4240" si="2177">D4242+D4243+D4244-D4241</f>
        <v>0</v>
      </c>
      <c r="E4240" s="15">
        <f t="shared" si="2177"/>
        <v>0</v>
      </c>
      <c r="F4240" s="15">
        <f t="shared" si="2177"/>
        <v>0</v>
      </c>
      <c r="G4240" s="15">
        <f t="shared" si="2177"/>
        <v>0</v>
      </c>
      <c r="H4240" s="16">
        <f t="shared" si="2177"/>
        <v>0</v>
      </c>
      <c r="I4240" s="100">
        <f t="shared" si="2176"/>
        <v>0</v>
      </c>
    </row>
    <row r="4241" spans="1:9" hidden="1" x14ac:dyDescent="0.2">
      <c r="A4241" s="33" t="s">
        <v>47</v>
      </c>
      <c r="B4241" s="34"/>
      <c r="C4241" s="15">
        <v>0</v>
      </c>
      <c r="D4241" s="15">
        <f t="shared" ref="D4241:H4244" si="2178">D4288</f>
        <v>0</v>
      </c>
      <c r="E4241" s="15">
        <f t="shared" si="2178"/>
        <v>0</v>
      </c>
      <c r="F4241" s="15">
        <f t="shared" si="2178"/>
        <v>0</v>
      </c>
      <c r="G4241" s="15">
        <f t="shared" si="2178"/>
        <v>0</v>
      </c>
      <c r="H4241" s="16">
        <f t="shared" si="2178"/>
        <v>0</v>
      </c>
      <c r="I4241" s="100">
        <f t="shared" si="2176"/>
        <v>0</v>
      </c>
    </row>
    <row r="4242" spans="1:9" hidden="1" x14ac:dyDescent="0.2">
      <c r="A4242" s="8" t="s">
        <v>48</v>
      </c>
      <c r="B4242" s="144" t="s">
        <v>149</v>
      </c>
      <c r="C4242" s="55">
        <v>0</v>
      </c>
      <c r="D4242" s="55">
        <f t="shared" si="2178"/>
        <v>0</v>
      </c>
      <c r="E4242" s="55">
        <f t="shared" ref="E4242:E4244" si="2179">C4242+D4242</f>
        <v>0</v>
      </c>
      <c r="F4242" s="55">
        <f>F4289</f>
        <v>0</v>
      </c>
      <c r="G4242" s="55">
        <f>G4289</f>
        <v>0</v>
      </c>
      <c r="H4242" s="95">
        <f>H4289</f>
        <v>0</v>
      </c>
      <c r="I4242" s="100">
        <f t="shared" si="2176"/>
        <v>0</v>
      </c>
    </row>
    <row r="4243" spans="1:9" hidden="1" x14ac:dyDescent="0.2">
      <c r="A4243" s="8" t="s">
        <v>50</v>
      </c>
      <c r="B4243" s="144" t="s">
        <v>150</v>
      </c>
      <c r="C4243" s="55">
        <v>0</v>
      </c>
      <c r="D4243" s="55">
        <f t="shared" si="2178"/>
        <v>0</v>
      </c>
      <c r="E4243" s="55">
        <f t="shared" si="2179"/>
        <v>0</v>
      </c>
      <c r="F4243" s="55">
        <f t="shared" ref="F4243:H4244" si="2180">F4290</f>
        <v>0</v>
      </c>
      <c r="G4243" s="55">
        <f t="shared" si="2180"/>
        <v>0</v>
      </c>
      <c r="H4243" s="95">
        <f t="shared" si="2180"/>
        <v>0</v>
      </c>
      <c r="I4243" s="100">
        <f t="shared" si="2176"/>
        <v>0</v>
      </c>
    </row>
    <row r="4244" spans="1:9" s="3" customFormat="1" hidden="1" x14ac:dyDescent="0.2">
      <c r="A4244" s="8" t="s">
        <v>52</v>
      </c>
      <c r="B4244" s="145" t="s">
        <v>148</v>
      </c>
      <c r="C4244" s="10">
        <v>0</v>
      </c>
      <c r="D4244" s="10">
        <f t="shared" si="2178"/>
        <v>0</v>
      </c>
      <c r="E4244" s="10">
        <f t="shared" si="2179"/>
        <v>0</v>
      </c>
      <c r="F4244" s="10">
        <f t="shared" si="2180"/>
        <v>0</v>
      </c>
      <c r="G4244" s="10">
        <f t="shared" si="2180"/>
        <v>0</v>
      </c>
      <c r="H4244" s="11">
        <f t="shared" si="2180"/>
        <v>0</v>
      </c>
      <c r="I4244" s="100">
        <f t="shared" si="2176"/>
        <v>0</v>
      </c>
    </row>
    <row r="4245" spans="1:9" s="3" customFormat="1" hidden="1" x14ac:dyDescent="0.2">
      <c r="A4245" s="29" t="s">
        <v>54</v>
      </c>
      <c r="B4245" s="30" t="s">
        <v>55</v>
      </c>
      <c r="C4245" s="15">
        <v>0</v>
      </c>
      <c r="D4245" s="15">
        <f t="shared" ref="D4245:H4245" si="2181">SUM(D4249,D4250,D4251)</f>
        <v>0</v>
      </c>
      <c r="E4245" s="15">
        <f t="shared" si="2181"/>
        <v>0</v>
      </c>
      <c r="F4245" s="15">
        <f t="shared" si="2181"/>
        <v>0</v>
      </c>
      <c r="G4245" s="15">
        <f t="shared" si="2181"/>
        <v>0</v>
      </c>
      <c r="H4245" s="16">
        <f t="shared" si="2181"/>
        <v>0</v>
      </c>
      <c r="I4245" s="100">
        <f t="shared" si="2176"/>
        <v>0</v>
      </c>
    </row>
    <row r="4246" spans="1:9" s="3" customFormat="1" hidden="1" x14ac:dyDescent="0.2">
      <c r="A4246" s="35" t="s">
        <v>45</v>
      </c>
      <c r="B4246" s="30"/>
      <c r="C4246" s="15"/>
      <c r="D4246" s="15"/>
      <c r="E4246" s="15"/>
      <c r="F4246" s="15"/>
      <c r="G4246" s="15"/>
      <c r="H4246" s="16"/>
      <c r="I4246" s="100">
        <f t="shared" si="2176"/>
        <v>0</v>
      </c>
    </row>
    <row r="4247" spans="1:9" s="3" customFormat="1" hidden="1" x14ac:dyDescent="0.2">
      <c r="A4247" s="33" t="s">
        <v>46</v>
      </c>
      <c r="B4247" s="34"/>
      <c r="C4247" s="15">
        <v>0</v>
      </c>
      <c r="D4247" s="15">
        <f t="shared" ref="D4247:H4247" si="2182">D4249+D4250+D4251-D4248</f>
        <v>0</v>
      </c>
      <c r="E4247" s="15">
        <f t="shared" si="2182"/>
        <v>0</v>
      </c>
      <c r="F4247" s="15">
        <f t="shared" si="2182"/>
        <v>0</v>
      </c>
      <c r="G4247" s="15">
        <f t="shared" si="2182"/>
        <v>0</v>
      </c>
      <c r="H4247" s="16">
        <f t="shared" si="2182"/>
        <v>0</v>
      </c>
      <c r="I4247" s="100">
        <f t="shared" si="2176"/>
        <v>0</v>
      </c>
    </row>
    <row r="4248" spans="1:9" s="3" customFormat="1" hidden="1" x14ac:dyDescent="0.2">
      <c r="A4248" s="33" t="s">
        <v>47</v>
      </c>
      <c r="B4248" s="34"/>
      <c r="C4248" s="15">
        <v>0</v>
      </c>
      <c r="D4248" s="15">
        <f t="shared" ref="D4248:H4251" si="2183">D4295</f>
        <v>0</v>
      </c>
      <c r="E4248" s="15">
        <f t="shared" si="2183"/>
        <v>0</v>
      </c>
      <c r="F4248" s="15">
        <f t="shared" si="2183"/>
        <v>0</v>
      </c>
      <c r="G4248" s="15">
        <f t="shared" si="2183"/>
        <v>0</v>
      </c>
      <c r="H4248" s="16">
        <f t="shared" si="2183"/>
        <v>0</v>
      </c>
      <c r="I4248" s="100">
        <f t="shared" si="2176"/>
        <v>0</v>
      </c>
    </row>
    <row r="4249" spans="1:9" s="3" customFormat="1" hidden="1" x14ac:dyDescent="0.2">
      <c r="A4249" s="8" t="s">
        <v>48</v>
      </c>
      <c r="B4249" s="145" t="s">
        <v>56</v>
      </c>
      <c r="C4249" s="10">
        <v>0</v>
      </c>
      <c r="D4249" s="10">
        <f t="shared" si="2183"/>
        <v>0</v>
      </c>
      <c r="E4249" s="10">
        <f t="shared" ref="E4249:E4251" si="2184">C4249+D4249</f>
        <v>0</v>
      </c>
      <c r="F4249" s="10">
        <f t="shared" si="2183"/>
        <v>0</v>
      </c>
      <c r="G4249" s="10">
        <f t="shared" si="2183"/>
        <v>0</v>
      </c>
      <c r="H4249" s="11">
        <f t="shared" si="2183"/>
        <v>0</v>
      </c>
      <c r="I4249" s="100">
        <f t="shared" si="2176"/>
        <v>0</v>
      </c>
    </row>
    <row r="4250" spans="1:9" s="3" customFormat="1" hidden="1" x14ac:dyDescent="0.2">
      <c r="A4250" s="8" t="s">
        <v>50</v>
      </c>
      <c r="B4250" s="145" t="s">
        <v>57</v>
      </c>
      <c r="C4250" s="10">
        <v>0</v>
      </c>
      <c r="D4250" s="10">
        <f t="shared" si="2183"/>
        <v>0</v>
      </c>
      <c r="E4250" s="10">
        <f t="shared" si="2184"/>
        <v>0</v>
      </c>
      <c r="F4250" s="10">
        <f t="shared" si="2183"/>
        <v>0</v>
      </c>
      <c r="G4250" s="10">
        <f t="shared" si="2183"/>
        <v>0</v>
      </c>
      <c r="H4250" s="11">
        <f t="shared" si="2183"/>
        <v>0</v>
      </c>
      <c r="I4250" s="100">
        <f t="shared" si="2176"/>
        <v>0</v>
      </c>
    </row>
    <row r="4251" spans="1:9" s="3" customFormat="1" hidden="1" x14ac:dyDescent="0.2">
      <c r="A4251" s="8" t="s">
        <v>52</v>
      </c>
      <c r="B4251" s="145" t="s">
        <v>58</v>
      </c>
      <c r="C4251" s="10">
        <v>0</v>
      </c>
      <c r="D4251" s="10">
        <f t="shared" si="2183"/>
        <v>0</v>
      </c>
      <c r="E4251" s="10">
        <f t="shared" si="2184"/>
        <v>0</v>
      </c>
      <c r="F4251" s="10">
        <f t="shared" si="2183"/>
        <v>0</v>
      </c>
      <c r="G4251" s="10">
        <f t="shared" si="2183"/>
        <v>0</v>
      </c>
      <c r="H4251" s="11">
        <f t="shared" si="2183"/>
        <v>0</v>
      </c>
      <c r="I4251" s="100">
        <f t="shared" si="2176"/>
        <v>0</v>
      </c>
    </row>
    <row r="4252" spans="1:9" s="3" customFormat="1" hidden="1" x14ac:dyDescent="0.2">
      <c r="A4252" s="29" t="s">
        <v>59</v>
      </c>
      <c r="B4252" s="36" t="s">
        <v>60</v>
      </c>
      <c r="C4252" s="15">
        <v>0</v>
      </c>
      <c r="D4252" s="15">
        <f t="shared" ref="D4252:H4252" si="2185">SUM(D4256,D4257,D4258)</f>
        <v>0</v>
      </c>
      <c r="E4252" s="15">
        <f t="shared" si="2185"/>
        <v>0</v>
      </c>
      <c r="F4252" s="15">
        <f t="shared" si="2185"/>
        <v>0</v>
      </c>
      <c r="G4252" s="15">
        <f t="shared" si="2185"/>
        <v>0</v>
      </c>
      <c r="H4252" s="16">
        <f t="shared" si="2185"/>
        <v>0</v>
      </c>
      <c r="I4252" s="100">
        <f t="shared" si="2176"/>
        <v>0</v>
      </c>
    </row>
    <row r="4253" spans="1:9" s="3" customFormat="1" hidden="1" x14ac:dyDescent="0.2">
      <c r="A4253" s="35" t="s">
        <v>45</v>
      </c>
      <c r="B4253" s="36"/>
      <c r="C4253" s="15"/>
      <c r="D4253" s="15"/>
      <c r="E4253" s="15"/>
      <c r="F4253" s="15"/>
      <c r="G4253" s="15"/>
      <c r="H4253" s="16"/>
      <c r="I4253" s="100">
        <f t="shared" si="2176"/>
        <v>0</v>
      </c>
    </row>
    <row r="4254" spans="1:9" s="3" customFormat="1" hidden="1" x14ac:dyDescent="0.2">
      <c r="A4254" s="33" t="s">
        <v>46</v>
      </c>
      <c r="B4254" s="34"/>
      <c r="C4254" s="15">
        <v>0</v>
      </c>
      <c r="D4254" s="15">
        <f t="shared" ref="D4254:H4254" si="2186">D4256+D4257+D4258-D4255</f>
        <v>0</v>
      </c>
      <c r="E4254" s="15">
        <f t="shared" si="2186"/>
        <v>0</v>
      </c>
      <c r="F4254" s="15">
        <f t="shared" si="2186"/>
        <v>0</v>
      </c>
      <c r="G4254" s="15">
        <f t="shared" si="2186"/>
        <v>0</v>
      </c>
      <c r="H4254" s="16">
        <f t="shared" si="2186"/>
        <v>0</v>
      </c>
      <c r="I4254" s="100">
        <f t="shared" si="2176"/>
        <v>0</v>
      </c>
    </row>
    <row r="4255" spans="1:9" s="3" customFormat="1" hidden="1" x14ac:dyDescent="0.2">
      <c r="A4255" s="33" t="s">
        <v>47</v>
      </c>
      <c r="B4255" s="34"/>
      <c r="C4255" s="15">
        <v>0</v>
      </c>
      <c r="D4255" s="15">
        <f t="shared" ref="D4255:H4258" si="2187">D4302</f>
        <v>0</v>
      </c>
      <c r="E4255" s="15">
        <f t="shared" si="2187"/>
        <v>0</v>
      </c>
      <c r="F4255" s="15">
        <f t="shared" si="2187"/>
        <v>0</v>
      </c>
      <c r="G4255" s="15">
        <f t="shared" si="2187"/>
        <v>0</v>
      </c>
      <c r="H4255" s="16">
        <f t="shared" si="2187"/>
        <v>0</v>
      </c>
      <c r="I4255" s="100">
        <f t="shared" si="2176"/>
        <v>0</v>
      </c>
    </row>
    <row r="4256" spans="1:9" s="3" customFormat="1" hidden="1" x14ac:dyDescent="0.2">
      <c r="A4256" s="8" t="s">
        <v>48</v>
      </c>
      <c r="B4256" s="145" t="s">
        <v>61</v>
      </c>
      <c r="C4256" s="10">
        <v>0</v>
      </c>
      <c r="D4256" s="10">
        <f t="shared" si="2187"/>
        <v>0</v>
      </c>
      <c r="E4256" s="10">
        <f t="shared" ref="E4256:E4258" si="2188">C4256+D4256</f>
        <v>0</v>
      </c>
      <c r="F4256" s="10">
        <f t="shared" si="2187"/>
        <v>0</v>
      </c>
      <c r="G4256" s="10">
        <f t="shared" si="2187"/>
        <v>0</v>
      </c>
      <c r="H4256" s="11">
        <f t="shared" si="2187"/>
        <v>0</v>
      </c>
      <c r="I4256" s="100">
        <f t="shared" si="2176"/>
        <v>0</v>
      </c>
    </row>
    <row r="4257" spans="1:11" s="3" customFormat="1" hidden="1" x14ac:dyDescent="0.2">
      <c r="A4257" s="8" t="s">
        <v>50</v>
      </c>
      <c r="B4257" s="145" t="s">
        <v>62</v>
      </c>
      <c r="C4257" s="10">
        <v>0</v>
      </c>
      <c r="D4257" s="10">
        <f t="shared" si="2187"/>
        <v>0</v>
      </c>
      <c r="E4257" s="10">
        <f t="shared" si="2188"/>
        <v>0</v>
      </c>
      <c r="F4257" s="10">
        <f t="shared" si="2187"/>
        <v>0</v>
      </c>
      <c r="G4257" s="10">
        <f t="shared" si="2187"/>
        <v>0</v>
      </c>
      <c r="H4257" s="11">
        <f t="shared" si="2187"/>
        <v>0</v>
      </c>
      <c r="I4257" s="100">
        <f t="shared" si="2176"/>
        <v>0</v>
      </c>
    </row>
    <row r="4258" spans="1:11" s="3" customFormat="1" hidden="1" x14ac:dyDescent="0.2">
      <c r="A4258" s="8" t="s">
        <v>52</v>
      </c>
      <c r="B4258" s="145" t="s">
        <v>63</v>
      </c>
      <c r="C4258" s="10">
        <v>0</v>
      </c>
      <c r="D4258" s="10">
        <f t="shared" si="2187"/>
        <v>0</v>
      </c>
      <c r="E4258" s="10">
        <f t="shared" si="2188"/>
        <v>0</v>
      </c>
      <c r="F4258" s="10">
        <f t="shared" si="2187"/>
        <v>0</v>
      </c>
      <c r="G4258" s="10">
        <f t="shared" si="2187"/>
        <v>0</v>
      </c>
      <c r="H4258" s="11">
        <f t="shared" si="2187"/>
        <v>0</v>
      </c>
      <c r="I4258" s="100">
        <f t="shared" si="2176"/>
        <v>0</v>
      </c>
    </row>
    <row r="4259" spans="1:11" s="3" customFormat="1" hidden="1" x14ac:dyDescent="0.2">
      <c r="A4259" s="37"/>
      <c r="B4259" s="24"/>
      <c r="C4259" s="10"/>
      <c r="D4259" s="10"/>
      <c r="E4259" s="10"/>
      <c r="F4259" s="10"/>
      <c r="G4259" s="10"/>
      <c r="H4259" s="11"/>
      <c r="I4259" s="100">
        <f t="shared" si="2176"/>
        <v>0</v>
      </c>
    </row>
    <row r="4260" spans="1:11" s="3" customFormat="1" hidden="1" x14ac:dyDescent="0.2">
      <c r="A4260" s="17" t="s">
        <v>64</v>
      </c>
      <c r="B4260" s="36" t="s">
        <v>65</v>
      </c>
      <c r="C4260" s="15">
        <v>0</v>
      </c>
      <c r="D4260" s="15">
        <f t="shared" ref="D4260" si="2189">D4307</f>
        <v>0</v>
      </c>
      <c r="E4260" s="15">
        <f>C4260+D4260</f>
        <v>0</v>
      </c>
      <c r="F4260" s="15">
        <f t="shared" ref="F4260:H4260" si="2190">F4307</f>
        <v>0</v>
      </c>
      <c r="G4260" s="15">
        <f t="shared" si="2190"/>
        <v>0</v>
      </c>
      <c r="H4260" s="16">
        <f t="shared" si="2190"/>
        <v>0</v>
      </c>
      <c r="I4260" s="100">
        <f t="shared" si="2176"/>
        <v>0</v>
      </c>
    </row>
    <row r="4261" spans="1:11" s="3" customFormat="1" hidden="1" x14ac:dyDescent="0.2">
      <c r="A4261" s="23"/>
      <c r="B4261" s="24"/>
      <c r="C4261" s="10"/>
      <c r="D4261" s="10"/>
      <c r="E4261" s="10"/>
      <c r="F4261" s="10"/>
      <c r="G4261" s="10"/>
      <c r="H4261" s="11"/>
      <c r="I4261" s="100">
        <f t="shared" si="2176"/>
        <v>0</v>
      </c>
    </row>
    <row r="4262" spans="1:11" s="67" customFormat="1" ht="25.5" hidden="1" x14ac:dyDescent="0.2">
      <c r="A4262" s="105" t="s">
        <v>83</v>
      </c>
      <c r="B4262" s="106"/>
      <c r="C4262" s="107">
        <v>0</v>
      </c>
      <c r="D4262" s="107">
        <f t="shared" ref="D4262:H4262" si="2191">D4263</f>
        <v>0</v>
      </c>
      <c r="E4262" s="107">
        <f t="shared" si="2191"/>
        <v>0</v>
      </c>
      <c r="F4262" s="107">
        <f t="shared" si="2191"/>
        <v>0</v>
      </c>
      <c r="G4262" s="107">
        <f t="shared" si="2191"/>
        <v>0</v>
      </c>
      <c r="H4262" s="108">
        <f t="shared" si="2191"/>
        <v>0</v>
      </c>
      <c r="I4262" s="100">
        <f t="shared" si="2176"/>
        <v>0</v>
      </c>
    </row>
    <row r="4263" spans="1:11" s="68" customFormat="1" hidden="1" x14ac:dyDescent="0.2">
      <c r="A4263" s="109" t="s">
        <v>71</v>
      </c>
      <c r="B4263" s="110"/>
      <c r="C4263" s="111">
        <v>0</v>
      </c>
      <c r="D4263" s="111">
        <f t="shared" ref="D4263:H4263" si="2192">SUM(D4264,D4265,D4266,D4267)</f>
        <v>0</v>
      </c>
      <c r="E4263" s="111">
        <f t="shared" si="2192"/>
        <v>0</v>
      </c>
      <c r="F4263" s="111">
        <f t="shared" si="2192"/>
        <v>0</v>
      </c>
      <c r="G4263" s="111">
        <f t="shared" si="2192"/>
        <v>0</v>
      </c>
      <c r="H4263" s="112">
        <f t="shared" si="2192"/>
        <v>0</v>
      </c>
      <c r="I4263" s="100">
        <f t="shared" si="2176"/>
        <v>0</v>
      </c>
    </row>
    <row r="4264" spans="1:11" ht="25.5" hidden="1" x14ac:dyDescent="0.2">
      <c r="A4264" s="139" t="s">
        <v>79</v>
      </c>
      <c r="B4264" s="140">
        <v>41070217</v>
      </c>
      <c r="C4264" s="55">
        <v>0</v>
      </c>
      <c r="D4264" s="55"/>
      <c r="E4264" s="55">
        <f>SUM(C4264,D4264)</f>
        <v>0</v>
      </c>
      <c r="F4264" s="55"/>
      <c r="G4264" s="55"/>
      <c r="H4264" s="95"/>
      <c r="I4264" s="100">
        <f t="shared" si="2176"/>
        <v>0</v>
      </c>
      <c r="K4264" s="69">
        <v>2.5899999999999999E-2</v>
      </c>
    </row>
    <row r="4265" spans="1:11" s="3" customFormat="1" ht="25.5" hidden="1" x14ac:dyDescent="0.2">
      <c r="A4265" s="8" t="s">
        <v>136</v>
      </c>
      <c r="B4265" s="12"/>
      <c r="C4265" s="10">
        <v>0</v>
      </c>
      <c r="D4265" s="10"/>
      <c r="E4265" s="10">
        <f t="shared" ref="E4265:E4266" si="2193">SUM(C4265,D4265)</f>
        <v>0</v>
      </c>
      <c r="F4265" s="10"/>
      <c r="G4265" s="10"/>
      <c r="H4265" s="11"/>
      <c r="I4265" s="100">
        <f t="shared" si="2176"/>
        <v>0</v>
      </c>
    </row>
    <row r="4266" spans="1:11" s="3" customFormat="1" ht="38.25" hidden="1" x14ac:dyDescent="0.2">
      <c r="A4266" s="8" t="s">
        <v>12</v>
      </c>
      <c r="B4266" s="9">
        <v>420269</v>
      </c>
      <c r="C4266" s="10">
        <v>0</v>
      </c>
      <c r="D4266" s="10"/>
      <c r="E4266" s="10">
        <f t="shared" si="2193"/>
        <v>0</v>
      </c>
      <c r="F4266" s="10"/>
      <c r="G4266" s="10"/>
      <c r="H4266" s="11"/>
      <c r="I4266" s="100">
        <f t="shared" si="2176"/>
        <v>0</v>
      </c>
      <c r="K4266" s="3">
        <v>0.12920000000000001</v>
      </c>
    </row>
    <row r="4267" spans="1:11" ht="25.5" hidden="1" x14ac:dyDescent="0.2">
      <c r="A4267" s="13" t="s">
        <v>13</v>
      </c>
      <c r="B4267" s="14" t="s">
        <v>14</v>
      </c>
      <c r="C4267" s="15">
        <v>0</v>
      </c>
      <c r="D4267" s="15">
        <f t="shared" ref="D4267:H4267" si="2194">SUM(D4268,D4272,D4276)</f>
        <v>0</v>
      </c>
      <c r="E4267" s="15">
        <f t="shared" si="2194"/>
        <v>0</v>
      </c>
      <c r="F4267" s="15">
        <f t="shared" si="2194"/>
        <v>0</v>
      </c>
      <c r="G4267" s="15">
        <f t="shared" si="2194"/>
        <v>0</v>
      </c>
      <c r="H4267" s="16">
        <f t="shared" si="2194"/>
        <v>0</v>
      </c>
      <c r="I4267" s="100">
        <f t="shared" si="2176"/>
        <v>0</v>
      </c>
    </row>
    <row r="4268" spans="1:11" hidden="1" x14ac:dyDescent="0.2">
      <c r="A4268" s="17" t="s">
        <v>15</v>
      </c>
      <c r="B4268" s="18" t="s">
        <v>16</v>
      </c>
      <c r="C4268" s="15">
        <v>0</v>
      </c>
      <c r="D4268" s="15">
        <f t="shared" ref="D4268:H4268" si="2195">SUM(D4269:D4271)</f>
        <v>0</v>
      </c>
      <c r="E4268" s="15">
        <f t="shared" si="2195"/>
        <v>0</v>
      </c>
      <c r="F4268" s="15">
        <f t="shared" si="2195"/>
        <v>0</v>
      </c>
      <c r="G4268" s="15">
        <f t="shared" si="2195"/>
        <v>0</v>
      </c>
      <c r="H4268" s="16">
        <f t="shared" si="2195"/>
        <v>0</v>
      </c>
      <c r="I4268" s="100">
        <f t="shared" si="2176"/>
        <v>0</v>
      </c>
      <c r="K4268" s="69">
        <v>0.84489999999999998</v>
      </c>
    </row>
    <row r="4269" spans="1:11" hidden="1" x14ac:dyDescent="0.2">
      <c r="A4269" s="19" t="s">
        <v>17</v>
      </c>
      <c r="B4269" s="20" t="s">
        <v>18</v>
      </c>
      <c r="C4269" s="55">
        <v>0</v>
      </c>
      <c r="D4269" s="55"/>
      <c r="E4269" s="55">
        <f t="shared" ref="E4269:E4271" si="2196">SUM(C4269,D4269)</f>
        <v>0</v>
      </c>
      <c r="F4269" s="55"/>
      <c r="G4269" s="55"/>
      <c r="H4269" s="95"/>
      <c r="I4269" s="100">
        <f t="shared" si="2176"/>
        <v>0</v>
      </c>
    </row>
    <row r="4270" spans="1:11" s="3" customFormat="1" hidden="1" x14ac:dyDescent="0.2">
      <c r="A4270" s="19" t="s">
        <v>19</v>
      </c>
      <c r="B4270" s="21" t="s">
        <v>20</v>
      </c>
      <c r="C4270" s="10">
        <v>0</v>
      </c>
      <c r="D4270" s="10"/>
      <c r="E4270" s="10">
        <f t="shared" si="2196"/>
        <v>0</v>
      </c>
      <c r="F4270" s="10"/>
      <c r="G4270" s="10"/>
      <c r="H4270" s="11"/>
      <c r="I4270" s="100">
        <f t="shared" si="2176"/>
        <v>0</v>
      </c>
    </row>
    <row r="4271" spans="1:11" s="3" customFormat="1" hidden="1" x14ac:dyDescent="0.2">
      <c r="A4271" s="19" t="s">
        <v>21</v>
      </c>
      <c r="B4271" s="21" t="s">
        <v>22</v>
      </c>
      <c r="C4271" s="10">
        <v>0</v>
      </c>
      <c r="D4271" s="10"/>
      <c r="E4271" s="10">
        <f t="shared" si="2196"/>
        <v>0</v>
      </c>
      <c r="F4271" s="10"/>
      <c r="G4271" s="10"/>
      <c r="H4271" s="11"/>
      <c r="I4271" s="100">
        <f t="shared" si="2176"/>
        <v>0</v>
      </c>
    </row>
    <row r="4272" spans="1:11" s="3" customFormat="1" hidden="1" x14ac:dyDescent="0.2">
      <c r="A4272" s="17" t="s">
        <v>23</v>
      </c>
      <c r="B4272" s="22" t="s">
        <v>24</v>
      </c>
      <c r="C4272" s="15">
        <v>0</v>
      </c>
      <c r="D4272" s="15">
        <f t="shared" ref="D4272:H4272" si="2197">SUM(D4273:D4275)</f>
        <v>0</v>
      </c>
      <c r="E4272" s="15">
        <f t="shared" si="2197"/>
        <v>0</v>
      </c>
      <c r="F4272" s="15">
        <f t="shared" si="2197"/>
        <v>0</v>
      </c>
      <c r="G4272" s="15">
        <f t="shared" si="2197"/>
        <v>0</v>
      </c>
      <c r="H4272" s="16">
        <f t="shared" si="2197"/>
        <v>0</v>
      </c>
      <c r="I4272" s="100">
        <f t="shared" si="2176"/>
        <v>0</v>
      </c>
    </row>
    <row r="4273" spans="1:9" s="3" customFormat="1" hidden="1" x14ac:dyDescent="0.2">
      <c r="A4273" s="19" t="s">
        <v>17</v>
      </c>
      <c r="B4273" s="21" t="s">
        <v>25</v>
      </c>
      <c r="C4273" s="10">
        <v>0</v>
      </c>
      <c r="D4273" s="10"/>
      <c r="E4273" s="10">
        <f t="shared" ref="E4273:E4275" si="2198">SUM(C4273,D4273)</f>
        <v>0</v>
      </c>
      <c r="F4273" s="10"/>
      <c r="G4273" s="10"/>
      <c r="H4273" s="11"/>
      <c r="I4273" s="100">
        <f t="shared" si="2176"/>
        <v>0</v>
      </c>
    </row>
    <row r="4274" spans="1:9" s="3" customFormat="1" hidden="1" x14ac:dyDescent="0.2">
      <c r="A4274" s="19" t="s">
        <v>19</v>
      </c>
      <c r="B4274" s="21" t="s">
        <v>26</v>
      </c>
      <c r="C4274" s="10">
        <v>0</v>
      </c>
      <c r="D4274" s="10"/>
      <c r="E4274" s="10">
        <f t="shared" si="2198"/>
        <v>0</v>
      </c>
      <c r="F4274" s="10"/>
      <c r="G4274" s="10"/>
      <c r="H4274" s="11"/>
      <c r="I4274" s="100">
        <f t="shared" si="2176"/>
        <v>0</v>
      </c>
    </row>
    <row r="4275" spans="1:9" s="3" customFormat="1" hidden="1" x14ac:dyDescent="0.2">
      <c r="A4275" s="19" t="s">
        <v>21</v>
      </c>
      <c r="B4275" s="21" t="s">
        <v>27</v>
      </c>
      <c r="C4275" s="10">
        <v>0</v>
      </c>
      <c r="D4275" s="10"/>
      <c r="E4275" s="10">
        <f t="shared" si="2198"/>
        <v>0</v>
      </c>
      <c r="F4275" s="10"/>
      <c r="G4275" s="10"/>
      <c r="H4275" s="11"/>
      <c r="I4275" s="100">
        <f t="shared" si="2176"/>
        <v>0</v>
      </c>
    </row>
    <row r="4276" spans="1:9" s="3" customFormat="1" hidden="1" x14ac:dyDescent="0.2">
      <c r="A4276" s="17" t="s">
        <v>28</v>
      </c>
      <c r="B4276" s="22" t="s">
        <v>29</v>
      </c>
      <c r="C4276" s="15">
        <v>0</v>
      </c>
      <c r="D4276" s="15">
        <f t="shared" ref="D4276:H4276" si="2199">SUM(D4277:D4279)</f>
        <v>0</v>
      </c>
      <c r="E4276" s="15">
        <f t="shared" si="2199"/>
        <v>0</v>
      </c>
      <c r="F4276" s="15">
        <f t="shared" si="2199"/>
        <v>0</v>
      </c>
      <c r="G4276" s="15">
        <f t="shared" si="2199"/>
        <v>0</v>
      </c>
      <c r="H4276" s="16">
        <f t="shared" si="2199"/>
        <v>0</v>
      </c>
      <c r="I4276" s="100">
        <f t="shared" si="2176"/>
        <v>0</v>
      </c>
    </row>
    <row r="4277" spans="1:9" s="3" customFormat="1" hidden="1" x14ac:dyDescent="0.2">
      <c r="A4277" s="19" t="s">
        <v>17</v>
      </c>
      <c r="B4277" s="21" t="s">
        <v>30</v>
      </c>
      <c r="C4277" s="10">
        <v>0</v>
      </c>
      <c r="D4277" s="10"/>
      <c r="E4277" s="10">
        <f t="shared" ref="E4277:E4279" si="2200">SUM(C4277,D4277)</f>
        <v>0</v>
      </c>
      <c r="F4277" s="10"/>
      <c r="G4277" s="10"/>
      <c r="H4277" s="11"/>
      <c r="I4277" s="100">
        <f t="shared" si="2176"/>
        <v>0</v>
      </c>
    </row>
    <row r="4278" spans="1:9" s="3" customFormat="1" hidden="1" x14ac:dyDescent="0.2">
      <c r="A4278" s="19" t="s">
        <v>19</v>
      </c>
      <c r="B4278" s="21" t="s">
        <v>31</v>
      </c>
      <c r="C4278" s="10">
        <v>0</v>
      </c>
      <c r="D4278" s="10"/>
      <c r="E4278" s="10">
        <f t="shared" si="2200"/>
        <v>0</v>
      </c>
      <c r="F4278" s="10"/>
      <c r="G4278" s="10"/>
      <c r="H4278" s="11"/>
      <c r="I4278" s="100">
        <f t="shared" si="2176"/>
        <v>0</v>
      </c>
    </row>
    <row r="4279" spans="1:9" s="3" customFormat="1" hidden="1" x14ac:dyDescent="0.2">
      <c r="A4279" s="19" t="s">
        <v>21</v>
      </c>
      <c r="B4279" s="21" t="s">
        <v>32</v>
      </c>
      <c r="C4279" s="10">
        <v>0</v>
      </c>
      <c r="D4279" s="10"/>
      <c r="E4279" s="10">
        <f t="shared" si="2200"/>
        <v>0</v>
      </c>
      <c r="F4279" s="10"/>
      <c r="G4279" s="10"/>
      <c r="H4279" s="11"/>
      <c r="I4279" s="100">
        <f t="shared" si="2176"/>
        <v>0</v>
      </c>
    </row>
    <row r="4280" spans="1:9" s="68" customFormat="1" hidden="1" x14ac:dyDescent="0.2">
      <c r="A4280" s="109" t="s">
        <v>69</v>
      </c>
      <c r="B4280" s="110"/>
      <c r="C4280" s="111">
        <v>0</v>
      </c>
      <c r="D4280" s="111">
        <f t="shared" ref="D4280:H4280" si="2201">SUM(D4281,D4284,D4307)</f>
        <v>0</v>
      </c>
      <c r="E4280" s="111">
        <f t="shared" si="2201"/>
        <v>0</v>
      </c>
      <c r="F4280" s="111">
        <f t="shared" si="2201"/>
        <v>0</v>
      </c>
      <c r="G4280" s="111">
        <f t="shared" si="2201"/>
        <v>0</v>
      </c>
      <c r="H4280" s="112">
        <f t="shared" si="2201"/>
        <v>0</v>
      </c>
      <c r="I4280" s="100">
        <f t="shared" si="2176"/>
        <v>0</v>
      </c>
    </row>
    <row r="4281" spans="1:9" hidden="1" x14ac:dyDescent="0.2">
      <c r="A4281" s="29" t="s">
        <v>34</v>
      </c>
      <c r="B4281" s="30">
        <v>20</v>
      </c>
      <c r="C4281" s="15">
        <v>0</v>
      </c>
      <c r="D4281" s="15">
        <f t="shared" ref="D4281:H4281" si="2202">SUM(D4282)</f>
        <v>0</v>
      </c>
      <c r="E4281" s="15">
        <f t="shared" si="2202"/>
        <v>0</v>
      </c>
      <c r="F4281" s="15">
        <f t="shared" si="2202"/>
        <v>0</v>
      </c>
      <c r="G4281" s="15">
        <f t="shared" si="2202"/>
        <v>0</v>
      </c>
      <c r="H4281" s="16">
        <f t="shared" si="2202"/>
        <v>0</v>
      </c>
      <c r="I4281" s="100">
        <f t="shared" si="2176"/>
        <v>0</v>
      </c>
    </row>
    <row r="4282" spans="1:9" hidden="1" x14ac:dyDescent="0.2">
      <c r="A4282" s="19" t="s">
        <v>37</v>
      </c>
      <c r="B4282" s="143" t="s">
        <v>38</v>
      </c>
      <c r="C4282" s="55">
        <v>0</v>
      </c>
      <c r="D4282" s="55"/>
      <c r="E4282" s="55">
        <f>C4282+D4282</f>
        <v>0</v>
      </c>
      <c r="F4282" s="55"/>
      <c r="G4282" s="55"/>
      <c r="H4282" s="95"/>
      <c r="I4282" s="100">
        <f t="shared" si="2176"/>
        <v>0</v>
      </c>
    </row>
    <row r="4283" spans="1:9" s="3" customFormat="1" hidden="1" x14ac:dyDescent="0.2">
      <c r="A4283" s="19"/>
      <c r="B4283" s="20"/>
      <c r="C4283" s="10"/>
      <c r="D4283" s="10"/>
      <c r="E4283" s="10"/>
      <c r="F4283" s="10"/>
      <c r="G4283" s="10"/>
      <c r="H4283" s="11"/>
      <c r="I4283" s="100">
        <f t="shared" si="2176"/>
        <v>0</v>
      </c>
    </row>
    <row r="4284" spans="1:9" ht="25.5" hidden="1" x14ac:dyDescent="0.2">
      <c r="A4284" s="29" t="s">
        <v>146</v>
      </c>
      <c r="B4284" s="31">
        <v>58</v>
      </c>
      <c r="C4284" s="15">
        <v>0</v>
      </c>
      <c r="D4284" s="15">
        <f t="shared" ref="D4284:H4284" si="2203">SUM(D4285,D4292,D4299)</f>
        <v>0</v>
      </c>
      <c r="E4284" s="15">
        <f t="shared" si="2203"/>
        <v>0</v>
      </c>
      <c r="F4284" s="15">
        <f t="shared" si="2203"/>
        <v>0</v>
      </c>
      <c r="G4284" s="15">
        <f t="shared" si="2203"/>
        <v>0</v>
      </c>
      <c r="H4284" s="16">
        <f t="shared" si="2203"/>
        <v>0</v>
      </c>
      <c r="I4284" s="100">
        <f t="shared" si="2176"/>
        <v>0</v>
      </c>
    </row>
    <row r="4285" spans="1:9" hidden="1" x14ac:dyDescent="0.2">
      <c r="A4285" s="29" t="s">
        <v>43</v>
      </c>
      <c r="B4285" s="32" t="s">
        <v>147</v>
      </c>
      <c r="C4285" s="15">
        <v>0</v>
      </c>
      <c r="D4285" s="15">
        <f t="shared" ref="D4285:H4285" si="2204">SUM(D4289,D4290,D4291)</f>
        <v>0</v>
      </c>
      <c r="E4285" s="15">
        <f t="shared" si="2204"/>
        <v>0</v>
      </c>
      <c r="F4285" s="15">
        <f t="shared" si="2204"/>
        <v>0</v>
      </c>
      <c r="G4285" s="15">
        <f t="shared" si="2204"/>
        <v>0</v>
      </c>
      <c r="H4285" s="16">
        <f t="shared" si="2204"/>
        <v>0</v>
      </c>
      <c r="I4285" s="100">
        <f t="shared" si="2176"/>
        <v>0</v>
      </c>
    </row>
    <row r="4286" spans="1:9" s="3" customFormat="1" hidden="1" x14ac:dyDescent="0.2">
      <c r="A4286" s="33" t="s">
        <v>45</v>
      </c>
      <c r="B4286" s="34"/>
      <c r="C4286" s="15"/>
      <c r="D4286" s="15"/>
      <c r="E4286" s="15"/>
      <c r="F4286" s="15"/>
      <c r="G4286" s="15"/>
      <c r="H4286" s="16"/>
      <c r="I4286" s="100">
        <f t="shared" si="2176"/>
        <v>0</v>
      </c>
    </row>
    <row r="4287" spans="1:9" s="3" customFormat="1" hidden="1" x14ac:dyDescent="0.2">
      <c r="A4287" s="33" t="s">
        <v>46</v>
      </c>
      <c r="B4287" s="34"/>
      <c r="C4287" s="15">
        <v>0</v>
      </c>
      <c r="D4287" s="15">
        <f t="shared" ref="D4287:H4287" si="2205">D4289+D4290+D4291-D4288</f>
        <v>0</v>
      </c>
      <c r="E4287" s="15">
        <f t="shared" si="2205"/>
        <v>0</v>
      </c>
      <c r="F4287" s="15">
        <f t="shared" si="2205"/>
        <v>0</v>
      </c>
      <c r="G4287" s="15">
        <f t="shared" si="2205"/>
        <v>0</v>
      </c>
      <c r="H4287" s="16">
        <f t="shared" si="2205"/>
        <v>0</v>
      </c>
      <c r="I4287" s="100">
        <f t="shared" si="2176"/>
        <v>0</v>
      </c>
    </row>
    <row r="4288" spans="1:9" hidden="1" x14ac:dyDescent="0.2">
      <c r="A4288" s="33" t="s">
        <v>47</v>
      </c>
      <c r="B4288" s="34"/>
      <c r="C4288" s="15">
        <v>0</v>
      </c>
      <c r="D4288" s="15"/>
      <c r="E4288" s="15">
        <f t="shared" ref="E4288:E4291" si="2206">C4288+D4288</f>
        <v>0</v>
      </c>
      <c r="F4288" s="15"/>
      <c r="G4288" s="15"/>
      <c r="H4288" s="16"/>
      <c r="I4288" s="100">
        <f t="shared" si="2176"/>
        <v>0</v>
      </c>
    </row>
    <row r="4289" spans="1:11" hidden="1" x14ac:dyDescent="0.2">
      <c r="A4289" s="8" t="s">
        <v>48</v>
      </c>
      <c r="B4289" s="144" t="s">
        <v>149</v>
      </c>
      <c r="C4289" s="55">
        <v>0</v>
      </c>
      <c r="D4289" s="55"/>
      <c r="E4289" s="55">
        <f t="shared" si="2206"/>
        <v>0</v>
      </c>
      <c r="F4289" s="55"/>
      <c r="G4289" s="55"/>
      <c r="H4289" s="95"/>
      <c r="I4289" s="100">
        <f t="shared" si="2176"/>
        <v>0</v>
      </c>
      <c r="J4289" s="69">
        <v>2.5899999999999999E-2</v>
      </c>
      <c r="K4289" s="69">
        <v>0.12920000000000001</v>
      </c>
    </row>
    <row r="4290" spans="1:11" hidden="1" x14ac:dyDescent="0.2">
      <c r="A4290" s="8" t="s">
        <v>50</v>
      </c>
      <c r="B4290" s="144" t="s">
        <v>150</v>
      </c>
      <c r="C4290" s="55">
        <v>0</v>
      </c>
      <c r="D4290" s="55"/>
      <c r="E4290" s="55">
        <f t="shared" si="2206"/>
        <v>0</v>
      </c>
      <c r="F4290" s="55"/>
      <c r="G4290" s="55"/>
      <c r="H4290" s="95"/>
      <c r="I4290" s="100">
        <f t="shared" si="2176"/>
        <v>0</v>
      </c>
      <c r="J4290" s="69">
        <v>0.84489999999999998</v>
      </c>
    </row>
    <row r="4291" spans="1:11" s="3" customFormat="1" hidden="1" x14ac:dyDescent="0.2">
      <c r="A4291" s="8" t="s">
        <v>52</v>
      </c>
      <c r="B4291" s="145" t="s">
        <v>148</v>
      </c>
      <c r="C4291" s="10">
        <v>0</v>
      </c>
      <c r="D4291" s="10"/>
      <c r="E4291" s="10">
        <f t="shared" si="2206"/>
        <v>0</v>
      </c>
      <c r="F4291" s="10"/>
      <c r="G4291" s="10"/>
      <c r="H4291" s="11"/>
      <c r="I4291" s="100">
        <f t="shared" si="2176"/>
        <v>0</v>
      </c>
    </row>
    <row r="4292" spans="1:11" s="3" customFormat="1" hidden="1" x14ac:dyDescent="0.2">
      <c r="A4292" s="29" t="s">
        <v>54</v>
      </c>
      <c r="B4292" s="30" t="s">
        <v>55</v>
      </c>
      <c r="C4292" s="15">
        <v>0</v>
      </c>
      <c r="D4292" s="15">
        <f t="shared" ref="D4292:H4292" si="2207">SUM(D4296,D4297,D4298)</f>
        <v>0</v>
      </c>
      <c r="E4292" s="15">
        <f t="shared" si="2207"/>
        <v>0</v>
      </c>
      <c r="F4292" s="15">
        <f t="shared" si="2207"/>
        <v>0</v>
      </c>
      <c r="G4292" s="15">
        <f t="shared" si="2207"/>
        <v>0</v>
      </c>
      <c r="H4292" s="16">
        <f t="shared" si="2207"/>
        <v>0</v>
      </c>
      <c r="I4292" s="100">
        <f t="shared" si="2176"/>
        <v>0</v>
      </c>
    </row>
    <row r="4293" spans="1:11" s="3" customFormat="1" hidden="1" x14ac:dyDescent="0.2">
      <c r="A4293" s="35" t="s">
        <v>45</v>
      </c>
      <c r="B4293" s="30"/>
      <c r="C4293" s="15"/>
      <c r="D4293" s="15"/>
      <c r="E4293" s="15"/>
      <c r="F4293" s="15"/>
      <c r="G4293" s="15"/>
      <c r="H4293" s="16"/>
      <c r="I4293" s="100">
        <f t="shared" si="2176"/>
        <v>0</v>
      </c>
    </row>
    <row r="4294" spans="1:11" s="3" customFormat="1" hidden="1" x14ac:dyDescent="0.2">
      <c r="A4294" s="33" t="s">
        <v>46</v>
      </c>
      <c r="B4294" s="34"/>
      <c r="C4294" s="15">
        <v>0</v>
      </c>
      <c r="D4294" s="15">
        <f t="shared" ref="D4294:H4294" si="2208">D4296+D4297+D4298-D4295</f>
        <v>0</v>
      </c>
      <c r="E4294" s="15">
        <f t="shared" si="2208"/>
        <v>0</v>
      </c>
      <c r="F4294" s="15">
        <f t="shared" si="2208"/>
        <v>0</v>
      </c>
      <c r="G4294" s="15">
        <f t="shared" si="2208"/>
        <v>0</v>
      </c>
      <c r="H4294" s="16">
        <f t="shared" si="2208"/>
        <v>0</v>
      </c>
      <c r="I4294" s="100">
        <f t="shared" si="2176"/>
        <v>0</v>
      </c>
    </row>
    <row r="4295" spans="1:11" s="3" customFormat="1" hidden="1" x14ac:dyDescent="0.2">
      <c r="A4295" s="33" t="s">
        <v>47</v>
      </c>
      <c r="B4295" s="34"/>
      <c r="C4295" s="15">
        <v>0</v>
      </c>
      <c r="D4295" s="15"/>
      <c r="E4295" s="15">
        <f t="shared" ref="E4295:E4298" si="2209">C4295+D4295</f>
        <v>0</v>
      </c>
      <c r="F4295" s="15"/>
      <c r="G4295" s="15"/>
      <c r="H4295" s="16"/>
      <c r="I4295" s="100">
        <f t="shared" si="2176"/>
        <v>0</v>
      </c>
    </row>
    <row r="4296" spans="1:11" s="3" customFormat="1" hidden="1" x14ac:dyDescent="0.2">
      <c r="A4296" s="8" t="s">
        <v>48</v>
      </c>
      <c r="B4296" s="145" t="s">
        <v>56</v>
      </c>
      <c r="C4296" s="10">
        <v>0</v>
      </c>
      <c r="D4296" s="10"/>
      <c r="E4296" s="10">
        <f t="shared" si="2209"/>
        <v>0</v>
      </c>
      <c r="F4296" s="10"/>
      <c r="G4296" s="10"/>
      <c r="H4296" s="11"/>
      <c r="I4296" s="100">
        <f t="shared" si="2176"/>
        <v>0</v>
      </c>
    </row>
    <row r="4297" spans="1:11" s="3" customFormat="1" hidden="1" x14ac:dyDescent="0.2">
      <c r="A4297" s="8" t="s">
        <v>50</v>
      </c>
      <c r="B4297" s="145" t="s">
        <v>57</v>
      </c>
      <c r="C4297" s="10">
        <v>0</v>
      </c>
      <c r="D4297" s="10"/>
      <c r="E4297" s="10">
        <f t="shared" si="2209"/>
        <v>0</v>
      </c>
      <c r="F4297" s="10"/>
      <c r="G4297" s="10"/>
      <c r="H4297" s="11"/>
      <c r="I4297" s="100">
        <f t="shared" si="2176"/>
        <v>0</v>
      </c>
    </row>
    <row r="4298" spans="1:11" s="3" customFormat="1" hidden="1" x14ac:dyDescent="0.2">
      <c r="A4298" s="8" t="s">
        <v>52</v>
      </c>
      <c r="B4298" s="145" t="s">
        <v>58</v>
      </c>
      <c r="C4298" s="10">
        <v>0</v>
      </c>
      <c r="D4298" s="10"/>
      <c r="E4298" s="10">
        <f t="shared" si="2209"/>
        <v>0</v>
      </c>
      <c r="F4298" s="10"/>
      <c r="G4298" s="10"/>
      <c r="H4298" s="11"/>
      <c r="I4298" s="100">
        <f t="shared" si="2176"/>
        <v>0</v>
      </c>
    </row>
    <row r="4299" spans="1:11" s="3" customFormat="1" hidden="1" x14ac:dyDescent="0.2">
      <c r="A4299" s="29" t="s">
        <v>59</v>
      </c>
      <c r="B4299" s="36" t="s">
        <v>60</v>
      </c>
      <c r="C4299" s="15">
        <v>0</v>
      </c>
      <c r="D4299" s="15">
        <f t="shared" ref="D4299:H4299" si="2210">SUM(D4303,D4304,D4305)</f>
        <v>0</v>
      </c>
      <c r="E4299" s="15">
        <f t="shared" si="2210"/>
        <v>0</v>
      </c>
      <c r="F4299" s="15">
        <f t="shared" si="2210"/>
        <v>0</v>
      </c>
      <c r="G4299" s="15">
        <f t="shared" si="2210"/>
        <v>0</v>
      </c>
      <c r="H4299" s="16">
        <f t="shared" si="2210"/>
        <v>0</v>
      </c>
      <c r="I4299" s="100">
        <f t="shared" si="2176"/>
        <v>0</v>
      </c>
    </row>
    <row r="4300" spans="1:11" s="3" customFormat="1" hidden="1" x14ac:dyDescent="0.2">
      <c r="A4300" s="35" t="s">
        <v>45</v>
      </c>
      <c r="B4300" s="36"/>
      <c r="C4300" s="15"/>
      <c r="D4300" s="15"/>
      <c r="E4300" s="15"/>
      <c r="F4300" s="15"/>
      <c r="G4300" s="15"/>
      <c r="H4300" s="16"/>
      <c r="I4300" s="100">
        <f t="shared" si="2176"/>
        <v>0</v>
      </c>
    </row>
    <row r="4301" spans="1:11" s="3" customFormat="1" hidden="1" x14ac:dyDescent="0.2">
      <c r="A4301" s="33" t="s">
        <v>46</v>
      </c>
      <c r="B4301" s="34"/>
      <c r="C4301" s="15">
        <v>0</v>
      </c>
      <c r="D4301" s="15">
        <f t="shared" ref="D4301:H4301" si="2211">D4303+D4304+D4305-D4302</f>
        <v>0</v>
      </c>
      <c r="E4301" s="15">
        <f t="shared" si="2211"/>
        <v>0</v>
      </c>
      <c r="F4301" s="15">
        <f t="shared" si="2211"/>
        <v>0</v>
      </c>
      <c r="G4301" s="15">
        <f t="shared" si="2211"/>
        <v>0</v>
      </c>
      <c r="H4301" s="16">
        <f t="shared" si="2211"/>
        <v>0</v>
      </c>
      <c r="I4301" s="100">
        <f t="shared" si="2176"/>
        <v>0</v>
      </c>
    </row>
    <row r="4302" spans="1:11" s="3" customFormat="1" hidden="1" x14ac:dyDescent="0.2">
      <c r="A4302" s="33" t="s">
        <v>47</v>
      </c>
      <c r="B4302" s="34"/>
      <c r="C4302" s="15">
        <v>0</v>
      </c>
      <c r="D4302" s="15"/>
      <c r="E4302" s="15">
        <f t="shared" ref="E4302:E4305" si="2212">C4302+D4302</f>
        <v>0</v>
      </c>
      <c r="F4302" s="15"/>
      <c r="G4302" s="15"/>
      <c r="H4302" s="16"/>
      <c r="I4302" s="100">
        <f t="shared" si="2176"/>
        <v>0</v>
      </c>
    </row>
    <row r="4303" spans="1:11" s="3" customFormat="1" hidden="1" x14ac:dyDescent="0.2">
      <c r="A4303" s="8" t="s">
        <v>48</v>
      </c>
      <c r="B4303" s="145" t="s">
        <v>61</v>
      </c>
      <c r="C4303" s="10">
        <v>0</v>
      </c>
      <c r="D4303" s="10"/>
      <c r="E4303" s="10">
        <f t="shared" si="2212"/>
        <v>0</v>
      </c>
      <c r="F4303" s="10"/>
      <c r="G4303" s="10"/>
      <c r="H4303" s="11"/>
      <c r="I4303" s="100">
        <f t="shared" ref="I4303:I4366" si="2213">SUM(E4303:H4303)</f>
        <v>0</v>
      </c>
    </row>
    <row r="4304" spans="1:11" s="3" customFormat="1" hidden="1" x14ac:dyDescent="0.2">
      <c r="A4304" s="8" t="s">
        <v>50</v>
      </c>
      <c r="B4304" s="145" t="s">
        <v>62</v>
      </c>
      <c r="C4304" s="10">
        <v>0</v>
      </c>
      <c r="D4304" s="10"/>
      <c r="E4304" s="10">
        <f t="shared" si="2212"/>
        <v>0</v>
      </c>
      <c r="F4304" s="10"/>
      <c r="G4304" s="10"/>
      <c r="H4304" s="11"/>
      <c r="I4304" s="100">
        <f t="shared" si="2213"/>
        <v>0</v>
      </c>
    </row>
    <row r="4305" spans="1:9" s="3" customFormat="1" hidden="1" x14ac:dyDescent="0.2">
      <c r="A4305" s="8" t="s">
        <v>52</v>
      </c>
      <c r="B4305" s="145" t="s">
        <v>63</v>
      </c>
      <c r="C4305" s="10">
        <v>0</v>
      </c>
      <c r="D4305" s="10"/>
      <c r="E4305" s="10">
        <f t="shared" si="2212"/>
        <v>0</v>
      </c>
      <c r="F4305" s="10"/>
      <c r="G4305" s="10"/>
      <c r="H4305" s="11"/>
      <c r="I4305" s="100">
        <f t="shared" si="2213"/>
        <v>0</v>
      </c>
    </row>
    <row r="4306" spans="1:9" s="3" customFormat="1" hidden="1" x14ac:dyDescent="0.2">
      <c r="A4306" s="37"/>
      <c r="B4306" s="24"/>
      <c r="C4306" s="10"/>
      <c r="D4306" s="10"/>
      <c r="E4306" s="10"/>
      <c r="F4306" s="10"/>
      <c r="G4306" s="10"/>
      <c r="H4306" s="11"/>
      <c r="I4306" s="100">
        <f t="shared" si="2213"/>
        <v>0</v>
      </c>
    </row>
    <row r="4307" spans="1:9" s="3" customFormat="1" hidden="1" x14ac:dyDescent="0.2">
      <c r="A4307" s="17" t="s">
        <v>64</v>
      </c>
      <c r="B4307" s="36" t="s">
        <v>65</v>
      </c>
      <c r="C4307" s="15">
        <v>0</v>
      </c>
      <c r="D4307" s="15"/>
      <c r="E4307" s="15">
        <f>C4307+D4307</f>
        <v>0</v>
      </c>
      <c r="F4307" s="15"/>
      <c r="G4307" s="15"/>
      <c r="H4307" s="16"/>
      <c r="I4307" s="100">
        <f t="shared" si="2213"/>
        <v>0</v>
      </c>
    </row>
    <row r="4308" spans="1:9" s="3" customFormat="1" hidden="1" x14ac:dyDescent="0.2">
      <c r="A4308" s="37"/>
      <c r="B4308" s="24"/>
      <c r="C4308" s="10"/>
      <c r="D4308" s="10"/>
      <c r="E4308" s="10"/>
      <c r="F4308" s="10"/>
      <c r="G4308" s="10"/>
      <c r="H4308" s="11"/>
      <c r="I4308" s="100">
        <f t="shared" si="2213"/>
        <v>0</v>
      </c>
    </row>
    <row r="4309" spans="1:9" s="3" customFormat="1" hidden="1" x14ac:dyDescent="0.2">
      <c r="A4309" s="17" t="s">
        <v>66</v>
      </c>
      <c r="B4309" s="36"/>
      <c r="C4309" s="15">
        <v>0</v>
      </c>
      <c r="D4309" s="15">
        <f t="shared" ref="D4309:H4309" si="2214">D4262-D4280</f>
        <v>0</v>
      </c>
      <c r="E4309" s="15">
        <f t="shared" si="2214"/>
        <v>0</v>
      </c>
      <c r="F4309" s="15">
        <f t="shared" si="2214"/>
        <v>0</v>
      </c>
      <c r="G4309" s="15">
        <f t="shared" si="2214"/>
        <v>0</v>
      </c>
      <c r="H4309" s="16">
        <f t="shared" si="2214"/>
        <v>0</v>
      </c>
      <c r="I4309" s="100">
        <f t="shared" si="2213"/>
        <v>0</v>
      </c>
    </row>
    <row r="4310" spans="1:9" s="3" customFormat="1" hidden="1" x14ac:dyDescent="0.2">
      <c r="A4310" s="23"/>
      <c r="B4310" s="24"/>
      <c r="C4310" s="10"/>
      <c r="D4310" s="10"/>
      <c r="E4310" s="10"/>
      <c r="F4310" s="10"/>
      <c r="G4310" s="10"/>
      <c r="H4310" s="11"/>
      <c r="I4310" s="100">
        <f t="shared" si="2213"/>
        <v>0</v>
      </c>
    </row>
    <row r="4311" spans="1:9" hidden="1" x14ac:dyDescent="0.2">
      <c r="A4311" s="113" t="s">
        <v>84</v>
      </c>
      <c r="B4311" s="114" t="s">
        <v>85</v>
      </c>
      <c r="C4311" s="115">
        <v>0</v>
      </c>
      <c r="D4311" s="115">
        <f t="shared" ref="D4311:H4311" si="2215">SUM(D4341,D4390,D4438,D4487)</f>
        <v>0</v>
      </c>
      <c r="E4311" s="115">
        <f t="shared" si="2215"/>
        <v>0</v>
      </c>
      <c r="F4311" s="115">
        <f t="shared" si="2215"/>
        <v>0</v>
      </c>
      <c r="G4311" s="115">
        <f t="shared" si="2215"/>
        <v>0</v>
      </c>
      <c r="H4311" s="116">
        <f t="shared" si="2215"/>
        <v>0</v>
      </c>
      <c r="I4311" s="100">
        <f t="shared" si="2213"/>
        <v>0</v>
      </c>
    </row>
    <row r="4312" spans="1:9" hidden="1" x14ac:dyDescent="0.2">
      <c r="A4312" s="101" t="s">
        <v>86</v>
      </c>
      <c r="B4312" s="102"/>
      <c r="C4312" s="103">
        <v>0</v>
      </c>
      <c r="D4312" s="103">
        <f t="shared" ref="D4312:H4312" si="2216">SUM(D4313,D4316,D4339)</f>
        <v>0</v>
      </c>
      <c r="E4312" s="103">
        <f t="shared" si="2216"/>
        <v>0</v>
      </c>
      <c r="F4312" s="103">
        <f t="shared" si="2216"/>
        <v>0</v>
      </c>
      <c r="G4312" s="103">
        <f t="shared" si="2216"/>
        <v>0</v>
      </c>
      <c r="H4312" s="104">
        <f t="shared" si="2216"/>
        <v>0</v>
      </c>
      <c r="I4312" s="100">
        <f t="shared" si="2213"/>
        <v>0</v>
      </c>
    </row>
    <row r="4313" spans="1:9" s="3" customFormat="1" hidden="1" x14ac:dyDescent="0.2">
      <c r="A4313" s="29" t="s">
        <v>34</v>
      </c>
      <c r="B4313" s="30">
        <v>20</v>
      </c>
      <c r="C4313" s="15">
        <v>0</v>
      </c>
      <c r="D4313" s="15">
        <f t="shared" ref="D4313:H4313" si="2217">SUM(D4314)</f>
        <v>0</v>
      </c>
      <c r="E4313" s="15">
        <f t="shared" si="2217"/>
        <v>0</v>
      </c>
      <c r="F4313" s="15">
        <f t="shared" si="2217"/>
        <v>0</v>
      </c>
      <c r="G4313" s="15">
        <f t="shared" si="2217"/>
        <v>0</v>
      </c>
      <c r="H4313" s="16">
        <f t="shared" si="2217"/>
        <v>0</v>
      </c>
      <c r="I4313" s="100">
        <f t="shared" si="2213"/>
        <v>0</v>
      </c>
    </row>
    <row r="4314" spans="1:9" s="3" customFormat="1" hidden="1" x14ac:dyDescent="0.2">
      <c r="A4314" s="19" t="s">
        <v>37</v>
      </c>
      <c r="B4314" s="143" t="s">
        <v>38</v>
      </c>
      <c r="C4314" s="10">
        <v>0</v>
      </c>
      <c r="D4314" s="10">
        <f>SUM(D4361,D4410,D4458,D4507)</f>
        <v>0</v>
      </c>
      <c r="E4314" s="10">
        <f>C4314+D4314</f>
        <v>0</v>
      </c>
      <c r="F4314" s="10">
        <f>SUM(F4361,F4410,F4458,F4507)</f>
        <v>0</v>
      </c>
      <c r="G4314" s="10">
        <f>SUM(G4361,G4410,G4458,G4507)</f>
        <v>0</v>
      </c>
      <c r="H4314" s="11">
        <f>SUM(H4361,H4410,H4458,H4507)</f>
        <v>0</v>
      </c>
      <c r="I4314" s="100">
        <f t="shared" si="2213"/>
        <v>0</v>
      </c>
    </row>
    <row r="4315" spans="1:9" s="3" customFormat="1" hidden="1" x14ac:dyDescent="0.2">
      <c r="A4315" s="19"/>
      <c r="B4315" s="20"/>
      <c r="C4315" s="10"/>
      <c r="D4315" s="10"/>
      <c r="E4315" s="10"/>
      <c r="F4315" s="10"/>
      <c r="G4315" s="10"/>
      <c r="H4315" s="11"/>
      <c r="I4315" s="100">
        <f t="shared" si="2213"/>
        <v>0</v>
      </c>
    </row>
    <row r="4316" spans="1:9" ht="25.5" hidden="1" x14ac:dyDescent="0.2">
      <c r="A4316" s="29" t="s">
        <v>42</v>
      </c>
      <c r="B4316" s="31">
        <v>58</v>
      </c>
      <c r="C4316" s="15">
        <v>0</v>
      </c>
      <c r="D4316" s="15">
        <f t="shared" ref="D4316:H4316" si="2218">SUM(D4317,D4324,D4331)</f>
        <v>0</v>
      </c>
      <c r="E4316" s="15">
        <f t="shared" si="2218"/>
        <v>0</v>
      </c>
      <c r="F4316" s="15">
        <f t="shared" si="2218"/>
        <v>0</v>
      </c>
      <c r="G4316" s="15">
        <f t="shared" si="2218"/>
        <v>0</v>
      </c>
      <c r="H4316" s="16">
        <f t="shared" si="2218"/>
        <v>0</v>
      </c>
      <c r="I4316" s="100">
        <f t="shared" si="2213"/>
        <v>0</v>
      </c>
    </row>
    <row r="4317" spans="1:9" hidden="1" x14ac:dyDescent="0.2">
      <c r="A4317" s="29" t="s">
        <v>43</v>
      </c>
      <c r="B4317" s="32" t="s">
        <v>147</v>
      </c>
      <c r="C4317" s="15">
        <v>0</v>
      </c>
      <c r="D4317" s="15">
        <f t="shared" ref="D4317:H4317" si="2219">SUM(D4321,D4322,D4323)</f>
        <v>0</v>
      </c>
      <c r="E4317" s="15">
        <f t="shared" si="2219"/>
        <v>0</v>
      </c>
      <c r="F4317" s="15">
        <f t="shared" si="2219"/>
        <v>0</v>
      </c>
      <c r="G4317" s="15">
        <f t="shared" si="2219"/>
        <v>0</v>
      </c>
      <c r="H4317" s="16">
        <f t="shared" si="2219"/>
        <v>0</v>
      </c>
      <c r="I4317" s="100">
        <f t="shared" si="2213"/>
        <v>0</v>
      </c>
    </row>
    <row r="4318" spans="1:9" s="3" customFormat="1" hidden="1" x14ac:dyDescent="0.2">
      <c r="A4318" s="33" t="s">
        <v>45</v>
      </c>
      <c r="B4318" s="34"/>
      <c r="C4318" s="15"/>
      <c r="D4318" s="15"/>
      <c r="E4318" s="15"/>
      <c r="F4318" s="15"/>
      <c r="G4318" s="15"/>
      <c r="H4318" s="16"/>
      <c r="I4318" s="100">
        <f t="shared" si="2213"/>
        <v>0</v>
      </c>
    </row>
    <row r="4319" spans="1:9" s="3" customFormat="1" hidden="1" x14ac:dyDescent="0.2">
      <c r="A4319" s="33" t="s">
        <v>46</v>
      </c>
      <c r="B4319" s="34"/>
      <c r="C4319" s="15">
        <v>0</v>
      </c>
      <c r="D4319" s="15">
        <f t="shared" ref="D4319:H4319" si="2220">D4321+D4322+D4323-D4320</f>
        <v>0</v>
      </c>
      <c r="E4319" s="15">
        <f t="shared" si="2220"/>
        <v>0</v>
      </c>
      <c r="F4319" s="15">
        <f t="shared" si="2220"/>
        <v>0</v>
      </c>
      <c r="G4319" s="15">
        <f t="shared" si="2220"/>
        <v>0</v>
      </c>
      <c r="H4319" s="16">
        <f t="shared" si="2220"/>
        <v>0</v>
      </c>
      <c r="I4319" s="100">
        <f t="shared" si="2213"/>
        <v>0</v>
      </c>
    </row>
    <row r="4320" spans="1:9" hidden="1" x14ac:dyDescent="0.2">
      <c r="A4320" s="33" t="s">
        <v>47</v>
      </c>
      <c r="B4320" s="34"/>
      <c r="C4320" s="15">
        <v>0</v>
      </c>
      <c r="D4320" s="15">
        <f t="shared" ref="D4320:H4323" si="2221">SUM(D4367,D4416,D4464,D4513)</f>
        <v>0</v>
      </c>
      <c r="E4320" s="15">
        <f t="shared" si="2221"/>
        <v>0</v>
      </c>
      <c r="F4320" s="15">
        <f t="shared" si="2221"/>
        <v>0</v>
      </c>
      <c r="G4320" s="15">
        <f t="shared" si="2221"/>
        <v>0</v>
      </c>
      <c r="H4320" s="16">
        <f t="shared" si="2221"/>
        <v>0</v>
      </c>
      <c r="I4320" s="100">
        <f t="shared" si="2213"/>
        <v>0</v>
      </c>
    </row>
    <row r="4321" spans="1:9" hidden="1" x14ac:dyDescent="0.2">
      <c r="A4321" s="8" t="s">
        <v>48</v>
      </c>
      <c r="B4321" s="144" t="s">
        <v>149</v>
      </c>
      <c r="C4321" s="55">
        <v>0</v>
      </c>
      <c r="D4321" s="55">
        <f t="shared" si="2221"/>
        <v>0</v>
      </c>
      <c r="E4321" s="55">
        <f t="shared" ref="E4321:E4323" si="2222">C4321+D4321</f>
        <v>0</v>
      </c>
      <c r="F4321" s="55">
        <f t="shared" si="2221"/>
        <v>0</v>
      </c>
      <c r="G4321" s="55">
        <f t="shared" si="2221"/>
        <v>0</v>
      </c>
      <c r="H4321" s="95">
        <f t="shared" si="2221"/>
        <v>0</v>
      </c>
      <c r="I4321" s="100">
        <f t="shared" si="2213"/>
        <v>0</v>
      </c>
    </row>
    <row r="4322" spans="1:9" hidden="1" x14ac:dyDescent="0.2">
      <c r="A4322" s="8" t="s">
        <v>50</v>
      </c>
      <c r="B4322" s="144" t="s">
        <v>150</v>
      </c>
      <c r="C4322" s="55">
        <v>0</v>
      </c>
      <c r="D4322" s="55">
        <f t="shared" si="2221"/>
        <v>0</v>
      </c>
      <c r="E4322" s="55">
        <f t="shared" si="2222"/>
        <v>0</v>
      </c>
      <c r="F4322" s="55">
        <f t="shared" si="2221"/>
        <v>0</v>
      </c>
      <c r="G4322" s="55">
        <f t="shared" si="2221"/>
        <v>0</v>
      </c>
      <c r="H4322" s="95">
        <f t="shared" si="2221"/>
        <v>0</v>
      </c>
      <c r="I4322" s="100">
        <f t="shared" si="2213"/>
        <v>0</v>
      </c>
    </row>
    <row r="4323" spans="1:9" s="3" customFormat="1" hidden="1" x14ac:dyDescent="0.2">
      <c r="A4323" s="8" t="s">
        <v>52</v>
      </c>
      <c r="B4323" s="145" t="s">
        <v>148</v>
      </c>
      <c r="C4323" s="10">
        <v>0</v>
      </c>
      <c r="D4323" s="10">
        <f t="shared" si="2221"/>
        <v>0</v>
      </c>
      <c r="E4323" s="10">
        <f t="shared" si="2222"/>
        <v>0</v>
      </c>
      <c r="F4323" s="10">
        <f t="shared" si="2221"/>
        <v>0</v>
      </c>
      <c r="G4323" s="10">
        <f t="shared" si="2221"/>
        <v>0</v>
      </c>
      <c r="H4323" s="11">
        <f t="shared" si="2221"/>
        <v>0</v>
      </c>
      <c r="I4323" s="100">
        <f t="shared" si="2213"/>
        <v>0</v>
      </c>
    </row>
    <row r="4324" spans="1:9" hidden="1" x14ac:dyDescent="0.2">
      <c r="A4324" s="29" t="s">
        <v>54</v>
      </c>
      <c r="B4324" s="30" t="s">
        <v>55</v>
      </c>
      <c r="C4324" s="15">
        <v>0</v>
      </c>
      <c r="D4324" s="15">
        <f t="shared" ref="D4324:H4324" si="2223">SUM(D4328,D4329,D4330)</f>
        <v>0</v>
      </c>
      <c r="E4324" s="15">
        <f t="shared" si="2223"/>
        <v>0</v>
      </c>
      <c r="F4324" s="15">
        <f t="shared" si="2223"/>
        <v>0</v>
      </c>
      <c r="G4324" s="15">
        <f t="shared" si="2223"/>
        <v>0</v>
      </c>
      <c r="H4324" s="16">
        <f t="shared" si="2223"/>
        <v>0</v>
      </c>
      <c r="I4324" s="100">
        <f t="shared" si="2213"/>
        <v>0</v>
      </c>
    </row>
    <row r="4325" spans="1:9" s="3" customFormat="1" hidden="1" x14ac:dyDescent="0.2">
      <c r="A4325" s="35" t="s">
        <v>45</v>
      </c>
      <c r="B4325" s="30"/>
      <c r="C4325" s="15"/>
      <c r="D4325" s="15"/>
      <c r="E4325" s="15"/>
      <c r="F4325" s="15"/>
      <c r="G4325" s="15"/>
      <c r="H4325" s="16"/>
      <c r="I4325" s="100">
        <f t="shared" si="2213"/>
        <v>0</v>
      </c>
    </row>
    <row r="4326" spans="1:9" hidden="1" x14ac:dyDescent="0.2">
      <c r="A4326" s="33" t="s">
        <v>46</v>
      </c>
      <c r="B4326" s="34"/>
      <c r="C4326" s="15">
        <v>0</v>
      </c>
      <c r="D4326" s="15">
        <f t="shared" ref="D4326:H4326" si="2224">D4328+D4329+D4330-D4327</f>
        <v>0</v>
      </c>
      <c r="E4326" s="15">
        <f t="shared" si="2224"/>
        <v>0</v>
      </c>
      <c r="F4326" s="15">
        <f t="shared" si="2224"/>
        <v>0</v>
      </c>
      <c r="G4326" s="15">
        <f t="shared" si="2224"/>
        <v>0</v>
      </c>
      <c r="H4326" s="16">
        <f t="shared" si="2224"/>
        <v>0</v>
      </c>
      <c r="I4326" s="100">
        <f t="shared" si="2213"/>
        <v>0</v>
      </c>
    </row>
    <row r="4327" spans="1:9" s="3" customFormat="1" hidden="1" x14ac:dyDescent="0.2">
      <c r="A4327" s="33" t="s">
        <v>47</v>
      </c>
      <c r="B4327" s="34"/>
      <c r="C4327" s="15">
        <v>0</v>
      </c>
      <c r="D4327" s="15">
        <f t="shared" ref="D4327:H4330" si="2225">SUM(D4374,D4423,D4471,D4520)</f>
        <v>0</v>
      </c>
      <c r="E4327" s="15">
        <f t="shared" si="2225"/>
        <v>0</v>
      </c>
      <c r="F4327" s="15">
        <f t="shared" si="2225"/>
        <v>0</v>
      </c>
      <c r="G4327" s="15">
        <f t="shared" si="2225"/>
        <v>0</v>
      </c>
      <c r="H4327" s="16">
        <f t="shared" si="2225"/>
        <v>0</v>
      </c>
      <c r="I4327" s="100">
        <f t="shared" si="2213"/>
        <v>0</v>
      </c>
    </row>
    <row r="4328" spans="1:9" hidden="1" x14ac:dyDescent="0.2">
      <c r="A4328" s="8" t="s">
        <v>48</v>
      </c>
      <c r="B4328" s="145" t="s">
        <v>56</v>
      </c>
      <c r="C4328" s="55">
        <v>0</v>
      </c>
      <c r="D4328" s="55">
        <f t="shared" si="2225"/>
        <v>0</v>
      </c>
      <c r="E4328" s="55">
        <f t="shared" ref="E4328:E4330" si="2226">C4328+D4328</f>
        <v>0</v>
      </c>
      <c r="F4328" s="55">
        <f t="shared" si="2225"/>
        <v>0</v>
      </c>
      <c r="G4328" s="55">
        <f t="shared" si="2225"/>
        <v>0</v>
      </c>
      <c r="H4328" s="95">
        <f t="shared" si="2225"/>
        <v>0</v>
      </c>
      <c r="I4328" s="100">
        <f t="shared" si="2213"/>
        <v>0</v>
      </c>
    </row>
    <row r="4329" spans="1:9" hidden="1" x14ac:dyDescent="0.2">
      <c r="A4329" s="8" t="s">
        <v>50</v>
      </c>
      <c r="B4329" s="145" t="s">
        <v>57</v>
      </c>
      <c r="C4329" s="55">
        <v>0</v>
      </c>
      <c r="D4329" s="55">
        <f t="shared" si="2225"/>
        <v>0</v>
      </c>
      <c r="E4329" s="55">
        <f t="shared" si="2226"/>
        <v>0</v>
      </c>
      <c r="F4329" s="55">
        <f t="shared" si="2225"/>
        <v>0</v>
      </c>
      <c r="G4329" s="55">
        <f t="shared" si="2225"/>
        <v>0</v>
      </c>
      <c r="H4329" s="95">
        <f t="shared" si="2225"/>
        <v>0</v>
      </c>
      <c r="I4329" s="100">
        <f t="shared" si="2213"/>
        <v>0</v>
      </c>
    </row>
    <row r="4330" spans="1:9" s="3" customFormat="1" hidden="1" x14ac:dyDescent="0.2">
      <c r="A4330" s="8" t="s">
        <v>52</v>
      </c>
      <c r="B4330" s="145" t="s">
        <v>58</v>
      </c>
      <c r="C4330" s="10">
        <v>0</v>
      </c>
      <c r="D4330" s="10">
        <f t="shared" si="2225"/>
        <v>0</v>
      </c>
      <c r="E4330" s="10">
        <f t="shared" si="2226"/>
        <v>0</v>
      </c>
      <c r="F4330" s="10">
        <f t="shared" si="2225"/>
        <v>0</v>
      </c>
      <c r="G4330" s="10">
        <f t="shared" si="2225"/>
        <v>0</v>
      </c>
      <c r="H4330" s="11">
        <f t="shared" si="2225"/>
        <v>0</v>
      </c>
      <c r="I4330" s="100">
        <f t="shared" si="2213"/>
        <v>0</v>
      </c>
    </row>
    <row r="4331" spans="1:9" s="3" customFormat="1" hidden="1" x14ac:dyDescent="0.2">
      <c r="A4331" s="29" t="s">
        <v>59</v>
      </c>
      <c r="B4331" s="36" t="s">
        <v>60</v>
      </c>
      <c r="C4331" s="15">
        <v>0</v>
      </c>
      <c r="D4331" s="15">
        <f t="shared" ref="D4331:H4331" si="2227">SUM(D4335,D4336,D4337)</f>
        <v>0</v>
      </c>
      <c r="E4331" s="15">
        <f t="shared" si="2227"/>
        <v>0</v>
      </c>
      <c r="F4331" s="15">
        <f t="shared" si="2227"/>
        <v>0</v>
      </c>
      <c r="G4331" s="15">
        <f t="shared" si="2227"/>
        <v>0</v>
      </c>
      <c r="H4331" s="16">
        <f t="shared" si="2227"/>
        <v>0</v>
      </c>
      <c r="I4331" s="100">
        <f t="shared" si="2213"/>
        <v>0</v>
      </c>
    </row>
    <row r="4332" spans="1:9" s="3" customFormat="1" hidden="1" x14ac:dyDescent="0.2">
      <c r="A4332" s="35" t="s">
        <v>45</v>
      </c>
      <c r="B4332" s="36"/>
      <c r="C4332" s="15"/>
      <c r="D4332" s="15"/>
      <c r="E4332" s="15"/>
      <c r="F4332" s="15"/>
      <c r="G4332" s="15"/>
      <c r="H4332" s="16"/>
      <c r="I4332" s="100">
        <f t="shared" si="2213"/>
        <v>0</v>
      </c>
    </row>
    <row r="4333" spans="1:9" s="3" customFormat="1" hidden="1" x14ac:dyDescent="0.2">
      <c r="A4333" s="33" t="s">
        <v>46</v>
      </c>
      <c r="B4333" s="34"/>
      <c r="C4333" s="15">
        <v>0</v>
      </c>
      <c r="D4333" s="15">
        <f t="shared" ref="D4333:H4333" si="2228">D4335+D4336+D4337-D4334</f>
        <v>0</v>
      </c>
      <c r="E4333" s="15">
        <f t="shared" si="2228"/>
        <v>0</v>
      </c>
      <c r="F4333" s="15">
        <f t="shared" si="2228"/>
        <v>0</v>
      </c>
      <c r="G4333" s="15">
        <f t="shared" si="2228"/>
        <v>0</v>
      </c>
      <c r="H4333" s="16">
        <f t="shared" si="2228"/>
        <v>0</v>
      </c>
      <c r="I4333" s="100">
        <f t="shared" si="2213"/>
        <v>0</v>
      </c>
    </row>
    <row r="4334" spans="1:9" s="3" customFormat="1" hidden="1" x14ac:dyDescent="0.2">
      <c r="A4334" s="33" t="s">
        <v>47</v>
      </c>
      <c r="B4334" s="34"/>
      <c r="C4334" s="15">
        <v>0</v>
      </c>
      <c r="D4334" s="15">
        <f t="shared" ref="D4334:H4337" si="2229">SUM(D4381,D4430,D4478,D4527)</f>
        <v>0</v>
      </c>
      <c r="E4334" s="15">
        <f t="shared" si="2229"/>
        <v>0</v>
      </c>
      <c r="F4334" s="15">
        <f t="shared" si="2229"/>
        <v>0</v>
      </c>
      <c r="G4334" s="15">
        <f t="shared" si="2229"/>
        <v>0</v>
      </c>
      <c r="H4334" s="16">
        <f t="shared" si="2229"/>
        <v>0</v>
      </c>
      <c r="I4334" s="100">
        <f t="shared" si="2213"/>
        <v>0</v>
      </c>
    </row>
    <row r="4335" spans="1:9" s="3" customFormat="1" hidden="1" x14ac:dyDescent="0.2">
      <c r="A4335" s="8" t="s">
        <v>48</v>
      </c>
      <c r="B4335" s="145" t="s">
        <v>61</v>
      </c>
      <c r="C4335" s="10">
        <v>0</v>
      </c>
      <c r="D4335" s="10">
        <f t="shared" si="2229"/>
        <v>0</v>
      </c>
      <c r="E4335" s="10">
        <f t="shared" ref="E4335:E4337" si="2230">C4335+D4335</f>
        <v>0</v>
      </c>
      <c r="F4335" s="10">
        <f t="shared" si="2229"/>
        <v>0</v>
      </c>
      <c r="G4335" s="10">
        <f t="shared" si="2229"/>
        <v>0</v>
      </c>
      <c r="H4335" s="11">
        <f t="shared" si="2229"/>
        <v>0</v>
      </c>
      <c r="I4335" s="100">
        <f t="shared" si="2213"/>
        <v>0</v>
      </c>
    </row>
    <row r="4336" spans="1:9" s="3" customFormat="1" hidden="1" x14ac:dyDescent="0.2">
      <c r="A4336" s="8" t="s">
        <v>50</v>
      </c>
      <c r="B4336" s="145" t="s">
        <v>62</v>
      </c>
      <c r="C4336" s="10">
        <v>0</v>
      </c>
      <c r="D4336" s="10">
        <f t="shared" si="2229"/>
        <v>0</v>
      </c>
      <c r="E4336" s="10">
        <f t="shared" si="2230"/>
        <v>0</v>
      </c>
      <c r="F4336" s="10">
        <f t="shared" si="2229"/>
        <v>0</v>
      </c>
      <c r="G4336" s="10">
        <f t="shared" si="2229"/>
        <v>0</v>
      </c>
      <c r="H4336" s="11">
        <f t="shared" si="2229"/>
        <v>0</v>
      </c>
      <c r="I4336" s="100">
        <f t="shared" si="2213"/>
        <v>0</v>
      </c>
    </row>
    <row r="4337" spans="1:11" s="3" customFormat="1" hidden="1" x14ac:dyDescent="0.2">
      <c r="A4337" s="8" t="s">
        <v>52</v>
      </c>
      <c r="B4337" s="145" t="s">
        <v>63</v>
      </c>
      <c r="C4337" s="10">
        <v>0</v>
      </c>
      <c r="D4337" s="10">
        <f t="shared" si="2229"/>
        <v>0</v>
      </c>
      <c r="E4337" s="10">
        <f t="shared" si="2230"/>
        <v>0</v>
      </c>
      <c r="F4337" s="10">
        <f t="shared" si="2229"/>
        <v>0</v>
      </c>
      <c r="G4337" s="10">
        <f t="shared" si="2229"/>
        <v>0</v>
      </c>
      <c r="H4337" s="11">
        <f t="shared" si="2229"/>
        <v>0</v>
      </c>
      <c r="I4337" s="100">
        <f t="shared" si="2213"/>
        <v>0</v>
      </c>
    </row>
    <row r="4338" spans="1:11" s="3" customFormat="1" hidden="1" x14ac:dyDescent="0.2">
      <c r="A4338" s="37"/>
      <c r="B4338" s="24"/>
      <c r="C4338" s="10"/>
      <c r="D4338" s="10"/>
      <c r="E4338" s="10"/>
      <c r="F4338" s="10"/>
      <c r="G4338" s="10"/>
      <c r="H4338" s="11"/>
      <c r="I4338" s="100">
        <f t="shared" si="2213"/>
        <v>0</v>
      </c>
    </row>
    <row r="4339" spans="1:11" s="3" customFormat="1" hidden="1" x14ac:dyDescent="0.2">
      <c r="A4339" s="17" t="s">
        <v>64</v>
      </c>
      <c r="B4339" s="36" t="s">
        <v>65</v>
      </c>
      <c r="C4339" s="15">
        <v>0</v>
      </c>
      <c r="D4339" s="15">
        <f>SUM(D4386,D4435,D4483,D4532)</f>
        <v>0</v>
      </c>
      <c r="E4339" s="15">
        <f>C4339+D4339</f>
        <v>0</v>
      </c>
      <c r="F4339" s="15">
        <f>SUM(F4386,F4435,F4483,F4532)</f>
        <v>0</v>
      </c>
      <c r="G4339" s="15">
        <f>SUM(G4386,G4435,G4483,G4532)</f>
        <v>0</v>
      </c>
      <c r="H4339" s="16">
        <f>SUM(H4386,H4435,H4483,H4532)</f>
        <v>0</v>
      </c>
      <c r="I4339" s="100">
        <f t="shared" si="2213"/>
        <v>0</v>
      </c>
    </row>
    <row r="4340" spans="1:11" s="3" customFormat="1" hidden="1" x14ac:dyDescent="0.2">
      <c r="A4340" s="23"/>
      <c r="B4340" s="24"/>
      <c r="C4340" s="10"/>
      <c r="D4340" s="10"/>
      <c r="E4340" s="10"/>
      <c r="F4340" s="10"/>
      <c r="G4340" s="10"/>
      <c r="H4340" s="11"/>
      <c r="I4340" s="100">
        <f t="shared" si="2213"/>
        <v>0</v>
      </c>
    </row>
    <row r="4341" spans="1:11" s="67" customFormat="1" ht="25.5" hidden="1" x14ac:dyDescent="0.2">
      <c r="A4341" s="105" t="s">
        <v>87</v>
      </c>
      <c r="B4341" s="106"/>
      <c r="C4341" s="107">
        <v>0</v>
      </c>
      <c r="D4341" s="107">
        <f t="shared" ref="D4341:H4341" si="2231">D4342</f>
        <v>0</v>
      </c>
      <c r="E4341" s="107">
        <f t="shared" si="2231"/>
        <v>0</v>
      </c>
      <c r="F4341" s="107">
        <f t="shared" si="2231"/>
        <v>0</v>
      </c>
      <c r="G4341" s="107">
        <f t="shared" si="2231"/>
        <v>0</v>
      </c>
      <c r="H4341" s="108">
        <f t="shared" si="2231"/>
        <v>0</v>
      </c>
      <c r="I4341" s="100">
        <f t="shared" si="2213"/>
        <v>0</v>
      </c>
    </row>
    <row r="4342" spans="1:11" hidden="1" x14ac:dyDescent="0.2">
      <c r="A4342" s="101" t="s">
        <v>71</v>
      </c>
      <c r="B4342" s="102"/>
      <c r="C4342" s="103">
        <v>0</v>
      </c>
      <c r="D4342" s="103">
        <f t="shared" ref="D4342:H4342" si="2232">SUM(D4343,D4344,D4345,D4346)</f>
        <v>0</v>
      </c>
      <c r="E4342" s="103">
        <f t="shared" si="2232"/>
        <v>0</v>
      </c>
      <c r="F4342" s="103">
        <f t="shared" si="2232"/>
        <v>0</v>
      </c>
      <c r="G4342" s="103">
        <f t="shared" si="2232"/>
        <v>0</v>
      </c>
      <c r="H4342" s="104">
        <f t="shared" si="2232"/>
        <v>0</v>
      </c>
      <c r="I4342" s="100">
        <f t="shared" si="2213"/>
        <v>0</v>
      </c>
    </row>
    <row r="4343" spans="1:11" hidden="1" x14ac:dyDescent="0.2">
      <c r="A4343" s="8" t="s">
        <v>72</v>
      </c>
      <c r="B4343" s="9"/>
      <c r="C4343" s="55">
        <v>0</v>
      </c>
      <c r="D4343" s="55"/>
      <c r="E4343" s="55">
        <f t="shared" ref="E4343:E4345" si="2233">C4343+D4343</f>
        <v>0</v>
      </c>
      <c r="F4343" s="55"/>
      <c r="G4343" s="55"/>
      <c r="H4343" s="95"/>
      <c r="I4343" s="100">
        <f t="shared" si="2213"/>
        <v>0</v>
      </c>
    </row>
    <row r="4344" spans="1:11" s="3" customFormat="1" ht="25.5" hidden="1" x14ac:dyDescent="0.2">
      <c r="A4344" s="8" t="s">
        <v>136</v>
      </c>
      <c r="B4344" s="12"/>
      <c r="C4344" s="10">
        <v>0</v>
      </c>
      <c r="D4344" s="10"/>
      <c r="E4344" s="10">
        <f t="shared" si="2233"/>
        <v>0</v>
      </c>
      <c r="F4344" s="10"/>
      <c r="G4344" s="10"/>
      <c r="H4344" s="11"/>
      <c r="I4344" s="100">
        <f t="shared" si="2213"/>
        <v>0</v>
      </c>
      <c r="J4344" s="3">
        <v>0.98</v>
      </c>
    </row>
    <row r="4345" spans="1:11" ht="38.25" hidden="1" x14ac:dyDescent="0.2">
      <c r="A4345" s="8" t="s">
        <v>12</v>
      </c>
      <c r="B4345" s="9">
        <v>420269</v>
      </c>
      <c r="C4345" s="55">
        <v>0</v>
      </c>
      <c r="D4345" s="55"/>
      <c r="E4345" s="55">
        <f t="shared" si="2233"/>
        <v>0</v>
      </c>
      <c r="F4345" s="55"/>
      <c r="G4345" s="55"/>
      <c r="H4345" s="95"/>
      <c r="I4345" s="100">
        <f t="shared" si="2213"/>
        <v>0</v>
      </c>
      <c r="J4345" s="69">
        <v>0.13</v>
      </c>
      <c r="K4345" s="69">
        <f>J4345/J4344</f>
        <v>0.1326530612244898</v>
      </c>
    </row>
    <row r="4346" spans="1:11" ht="25.5" hidden="1" x14ac:dyDescent="0.2">
      <c r="A4346" s="13" t="s">
        <v>13</v>
      </c>
      <c r="B4346" s="14" t="s">
        <v>14</v>
      </c>
      <c r="C4346" s="15">
        <v>0</v>
      </c>
      <c r="D4346" s="15">
        <f t="shared" ref="D4346:H4346" si="2234">SUM(D4347,D4351,D4355)</f>
        <v>0</v>
      </c>
      <c r="E4346" s="15">
        <f t="shared" si="2234"/>
        <v>0</v>
      </c>
      <c r="F4346" s="15">
        <f t="shared" si="2234"/>
        <v>0</v>
      </c>
      <c r="G4346" s="15">
        <f t="shared" si="2234"/>
        <v>0</v>
      </c>
      <c r="H4346" s="16">
        <f t="shared" si="2234"/>
        <v>0</v>
      </c>
      <c r="I4346" s="100">
        <f t="shared" si="2213"/>
        <v>0</v>
      </c>
    </row>
    <row r="4347" spans="1:11" hidden="1" x14ac:dyDescent="0.2">
      <c r="A4347" s="17" t="s">
        <v>15</v>
      </c>
      <c r="B4347" s="18" t="s">
        <v>16</v>
      </c>
      <c r="C4347" s="15">
        <v>0</v>
      </c>
      <c r="D4347" s="15">
        <f t="shared" ref="D4347:H4347" si="2235">SUM(D4348:D4350)</f>
        <v>0</v>
      </c>
      <c r="E4347" s="15">
        <f t="shared" si="2235"/>
        <v>0</v>
      </c>
      <c r="F4347" s="15">
        <f t="shared" si="2235"/>
        <v>0</v>
      </c>
      <c r="G4347" s="15">
        <f t="shared" si="2235"/>
        <v>0</v>
      </c>
      <c r="H4347" s="16">
        <f t="shared" si="2235"/>
        <v>0</v>
      </c>
      <c r="I4347" s="100">
        <f t="shared" si="2213"/>
        <v>0</v>
      </c>
    </row>
    <row r="4348" spans="1:11" hidden="1" x14ac:dyDescent="0.2">
      <c r="A4348" s="19" t="s">
        <v>17</v>
      </c>
      <c r="B4348" s="20" t="s">
        <v>18</v>
      </c>
      <c r="C4348" s="55">
        <v>0</v>
      </c>
      <c r="D4348" s="55"/>
      <c r="E4348" s="55">
        <f t="shared" ref="E4348:E4350" si="2236">C4348+D4348</f>
        <v>0</v>
      </c>
      <c r="F4348" s="55"/>
      <c r="G4348" s="55"/>
      <c r="H4348" s="95"/>
      <c r="I4348" s="100">
        <f t="shared" si="2213"/>
        <v>0</v>
      </c>
      <c r="J4348" s="69">
        <v>0.85</v>
      </c>
      <c r="K4348" s="69">
        <f>J4348/J4344</f>
        <v>0.86734693877551017</v>
      </c>
    </row>
    <row r="4349" spans="1:11" s="3" customFormat="1" hidden="1" x14ac:dyDescent="0.2">
      <c r="A4349" s="19" t="s">
        <v>19</v>
      </c>
      <c r="B4349" s="21" t="s">
        <v>20</v>
      </c>
      <c r="C4349" s="10">
        <v>0</v>
      </c>
      <c r="D4349" s="10"/>
      <c r="E4349" s="10">
        <f t="shared" si="2236"/>
        <v>0</v>
      </c>
      <c r="F4349" s="10"/>
      <c r="G4349" s="10"/>
      <c r="H4349" s="11"/>
      <c r="I4349" s="100">
        <f t="shared" si="2213"/>
        <v>0</v>
      </c>
    </row>
    <row r="4350" spans="1:11" s="3" customFormat="1" hidden="1" x14ac:dyDescent="0.2">
      <c r="A4350" s="19" t="s">
        <v>21</v>
      </c>
      <c r="B4350" s="21" t="s">
        <v>22</v>
      </c>
      <c r="C4350" s="10">
        <v>0</v>
      </c>
      <c r="D4350" s="10"/>
      <c r="E4350" s="10">
        <f t="shared" si="2236"/>
        <v>0</v>
      </c>
      <c r="F4350" s="10"/>
      <c r="G4350" s="10"/>
      <c r="H4350" s="11"/>
      <c r="I4350" s="100">
        <f t="shared" si="2213"/>
        <v>0</v>
      </c>
    </row>
    <row r="4351" spans="1:11" s="3" customFormat="1" hidden="1" x14ac:dyDescent="0.2">
      <c r="A4351" s="17" t="s">
        <v>23</v>
      </c>
      <c r="B4351" s="22" t="s">
        <v>24</v>
      </c>
      <c r="C4351" s="15">
        <v>0</v>
      </c>
      <c r="D4351" s="15">
        <f t="shared" ref="D4351:H4351" si="2237">SUM(D4352:D4354)</f>
        <v>0</v>
      </c>
      <c r="E4351" s="15">
        <f t="shared" si="2237"/>
        <v>0</v>
      </c>
      <c r="F4351" s="15">
        <f t="shared" si="2237"/>
        <v>0</v>
      </c>
      <c r="G4351" s="15">
        <f t="shared" si="2237"/>
        <v>0</v>
      </c>
      <c r="H4351" s="16">
        <f t="shared" si="2237"/>
        <v>0</v>
      </c>
      <c r="I4351" s="100">
        <f t="shared" si="2213"/>
        <v>0</v>
      </c>
    </row>
    <row r="4352" spans="1:11" s="3" customFormat="1" hidden="1" x14ac:dyDescent="0.2">
      <c r="A4352" s="19" t="s">
        <v>17</v>
      </c>
      <c r="B4352" s="21" t="s">
        <v>25</v>
      </c>
      <c r="C4352" s="10">
        <v>0</v>
      </c>
      <c r="D4352" s="10"/>
      <c r="E4352" s="10">
        <f t="shared" ref="E4352:E4354" si="2238">C4352+D4352</f>
        <v>0</v>
      </c>
      <c r="F4352" s="10"/>
      <c r="G4352" s="10"/>
      <c r="H4352" s="11"/>
      <c r="I4352" s="100">
        <f t="shared" si="2213"/>
        <v>0</v>
      </c>
      <c r="J4352" s="3">
        <v>0.85</v>
      </c>
      <c r="K4352" s="3">
        <f>J4352/J4344</f>
        <v>0.86734693877551017</v>
      </c>
    </row>
    <row r="4353" spans="1:11" s="3" customFormat="1" hidden="1" x14ac:dyDescent="0.2">
      <c r="A4353" s="19" t="s">
        <v>19</v>
      </c>
      <c r="B4353" s="21" t="s">
        <v>26</v>
      </c>
      <c r="C4353" s="10">
        <v>0</v>
      </c>
      <c r="D4353" s="10"/>
      <c r="E4353" s="10">
        <f t="shared" si="2238"/>
        <v>0</v>
      </c>
      <c r="F4353" s="10"/>
      <c r="G4353" s="10"/>
      <c r="H4353" s="11"/>
      <c r="I4353" s="100">
        <f t="shared" si="2213"/>
        <v>0</v>
      </c>
    </row>
    <row r="4354" spans="1:11" s="3" customFormat="1" hidden="1" x14ac:dyDescent="0.2">
      <c r="A4354" s="19" t="s">
        <v>21</v>
      </c>
      <c r="B4354" s="21" t="s">
        <v>27</v>
      </c>
      <c r="C4354" s="10">
        <v>0</v>
      </c>
      <c r="D4354" s="10"/>
      <c r="E4354" s="10">
        <f t="shared" si="2238"/>
        <v>0</v>
      </c>
      <c r="F4354" s="10"/>
      <c r="G4354" s="10"/>
      <c r="H4354" s="11"/>
      <c r="I4354" s="100">
        <f t="shared" si="2213"/>
        <v>0</v>
      </c>
    </row>
    <row r="4355" spans="1:11" s="3" customFormat="1" hidden="1" x14ac:dyDescent="0.2">
      <c r="A4355" s="17" t="s">
        <v>28</v>
      </c>
      <c r="B4355" s="22" t="s">
        <v>29</v>
      </c>
      <c r="C4355" s="15">
        <v>0</v>
      </c>
      <c r="D4355" s="15">
        <v>0</v>
      </c>
      <c r="E4355" s="15">
        <v>0</v>
      </c>
      <c r="F4355" s="15">
        <v>0</v>
      </c>
      <c r="G4355" s="15">
        <v>0</v>
      </c>
      <c r="H4355" s="16">
        <v>0</v>
      </c>
      <c r="I4355" s="100">
        <f t="shared" si="2213"/>
        <v>0</v>
      </c>
    </row>
    <row r="4356" spans="1:11" s="3" customFormat="1" hidden="1" x14ac:dyDescent="0.2">
      <c r="A4356" s="19" t="s">
        <v>17</v>
      </c>
      <c r="B4356" s="21" t="s">
        <v>30</v>
      </c>
      <c r="C4356" s="10">
        <v>0</v>
      </c>
      <c r="D4356" s="10"/>
      <c r="E4356" s="10">
        <f t="shared" ref="E4356:E4358" si="2239">C4356+D4356</f>
        <v>0</v>
      </c>
      <c r="F4356" s="10"/>
      <c r="G4356" s="10"/>
      <c r="H4356" s="11"/>
      <c r="I4356" s="100">
        <f t="shared" si="2213"/>
        <v>0</v>
      </c>
    </row>
    <row r="4357" spans="1:11" s="3" customFormat="1" hidden="1" x14ac:dyDescent="0.2">
      <c r="A4357" s="19" t="s">
        <v>19</v>
      </c>
      <c r="B4357" s="21" t="s">
        <v>31</v>
      </c>
      <c r="C4357" s="10">
        <v>0</v>
      </c>
      <c r="D4357" s="10"/>
      <c r="E4357" s="10">
        <f t="shared" si="2239"/>
        <v>0</v>
      </c>
      <c r="F4357" s="10"/>
      <c r="G4357" s="10"/>
      <c r="H4357" s="11"/>
      <c r="I4357" s="100">
        <f t="shared" si="2213"/>
        <v>0</v>
      </c>
    </row>
    <row r="4358" spans="1:11" s="3" customFormat="1" hidden="1" x14ac:dyDescent="0.2">
      <c r="A4358" s="19" t="s">
        <v>21</v>
      </c>
      <c r="B4358" s="21" t="s">
        <v>32</v>
      </c>
      <c r="C4358" s="10">
        <v>0</v>
      </c>
      <c r="D4358" s="10"/>
      <c r="E4358" s="10">
        <f t="shared" si="2239"/>
        <v>0</v>
      </c>
      <c r="F4358" s="10"/>
      <c r="G4358" s="10"/>
      <c r="H4358" s="11"/>
      <c r="I4358" s="100">
        <f t="shared" si="2213"/>
        <v>0</v>
      </c>
    </row>
    <row r="4359" spans="1:11" hidden="1" x14ac:dyDescent="0.2">
      <c r="A4359" s="101" t="s">
        <v>69</v>
      </c>
      <c r="B4359" s="102"/>
      <c r="C4359" s="103">
        <v>0</v>
      </c>
      <c r="D4359" s="103">
        <f t="shared" ref="D4359:H4359" si="2240">SUM(D4360,D4363,D4386)</f>
        <v>0</v>
      </c>
      <c r="E4359" s="103">
        <f t="shared" si="2240"/>
        <v>0</v>
      </c>
      <c r="F4359" s="103">
        <f t="shared" si="2240"/>
        <v>0</v>
      </c>
      <c r="G4359" s="103">
        <f t="shared" si="2240"/>
        <v>0</v>
      </c>
      <c r="H4359" s="104">
        <f t="shared" si="2240"/>
        <v>0</v>
      </c>
      <c r="I4359" s="100">
        <f t="shared" si="2213"/>
        <v>0</v>
      </c>
    </row>
    <row r="4360" spans="1:11" s="3" customFormat="1" hidden="1" x14ac:dyDescent="0.2">
      <c r="A4360" s="29" t="s">
        <v>34</v>
      </c>
      <c r="B4360" s="30">
        <v>20</v>
      </c>
      <c r="C4360" s="15">
        <v>0</v>
      </c>
      <c r="D4360" s="15">
        <f t="shared" ref="D4360:H4360" si="2241">SUM(D4361)</f>
        <v>0</v>
      </c>
      <c r="E4360" s="15">
        <f t="shared" si="2241"/>
        <v>0</v>
      </c>
      <c r="F4360" s="15">
        <f t="shared" si="2241"/>
        <v>0</v>
      </c>
      <c r="G4360" s="15">
        <f t="shared" si="2241"/>
        <v>0</v>
      </c>
      <c r="H4360" s="16">
        <f t="shared" si="2241"/>
        <v>0</v>
      </c>
      <c r="I4360" s="100">
        <f t="shared" si="2213"/>
        <v>0</v>
      </c>
    </row>
    <row r="4361" spans="1:11" s="3" customFormat="1" hidden="1" x14ac:dyDescent="0.2">
      <c r="A4361" s="19" t="s">
        <v>37</v>
      </c>
      <c r="B4361" s="143" t="s">
        <v>38</v>
      </c>
      <c r="C4361" s="10">
        <v>0</v>
      </c>
      <c r="D4361" s="10"/>
      <c r="E4361" s="10">
        <f>C4361+D4361</f>
        <v>0</v>
      </c>
      <c r="F4361" s="10"/>
      <c r="G4361" s="10"/>
      <c r="H4361" s="11"/>
      <c r="I4361" s="100">
        <f t="shared" si="2213"/>
        <v>0</v>
      </c>
    </row>
    <row r="4362" spans="1:11" s="3" customFormat="1" hidden="1" x14ac:dyDescent="0.2">
      <c r="A4362" s="19"/>
      <c r="B4362" s="20"/>
      <c r="C4362" s="10"/>
      <c r="D4362" s="10"/>
      <c r="E4362" s="10"/>
      <c r="F4362" s="10"/>
      <c r="G4362" s="10"/>
      <c r="H4362" s="11"/>
      <c r="I4362" s="100">
        <f t="shared" si="2213"/>
        <v>0</v>
      </c>
    </row>
    <row r="4363" spans="1:11" ht="25.5" hidden="1" x14ac:dyDescent="0.2">
      <c r="A4363" s="29" t="s">
        <v>42</v>
      </c>
      <c r="B4363" s="31">
        <v>58</v>
      </c>
      <c r="C4363" s="15">
        <v>0</v>
      </c>
      <c r="D4363" s="15">
        <f t="shared" ref="D4363:H4363" si="2242">SUM(D4364,D4371,D4378)</f>
        <v>0</v>
      </c>
      <c r="E4363" s="15">
        <f t="shared" si="2242"/>
        <v>0</v>
      </c>
      <c r="F4363" s="15">
        <f t="shared" si="2242"/>
        <v>0</v>
      </c>
      <c r="G4363" s="15">
        <f t="shared" si="2242"/>
        <v>0</v>
      </c>
      <c r="H4363" s="16">
        <f t="shared" si="2242"/>
        <v>0</v>
      </c>
      <c r="I4363" s="100">
        <f t="shared" si="2213"/>
        <v>0</v>
      </c>
    </row>
    <row r="4364" spans="1:11" hidden="1" x14ac:dyDescent="0.2">
      <c r="A4364" s="29" t="s">
        <v>43</v>
      </c>
      <c r="B4364" s="32" t="s">
        <v>147</v>
      </c>
      <c r="C4364" s="15">
        <v>0</v>
      </c>
      <c r="D4364" s="15">
        <f t="shared" ref="D4364:H4364" si="2243">SUM(D4368,D4369,D4370)</f>
        <v>0</v>
      </c>
      <c r="E4364" s="15">
        <f t="shared" si="2243"/>
        <v>0</v>
      </c>
      <c r="F4364" s="15">
        <f t="shared" si="2243"/>
        <v>0</v>
      </c>
      <c r="G4364" s="15">
        <f t="shared" si="2243"/>
        <v>0</v>
      </c>
      <c r="H4364" s="16">
        <f t="shared" si="2243"/>
        <v>0</v>
      </c>
      <c r="I4364" s="100">
        <f t="shared" si="2213"/>
        <v>0</v>
      </c>
    </row>
    <row r="4365" spans="1:11" s="3" customFormat="1" hidden="1" x14ac:dyDescent="0.2">
      <c r="A4365" s="33" t="s">
        <v>45</v>
      </c>
      <c r="B4365" s="34"/>
      <c r="C4365" s="15"/>
      <c r="D4365" s="15"/>
      <c r="E4365" s="15"/>
      <c r="F4365" s="15"/>
      <c r="G4365" s="15"/>
      <c r="H4365" s="16"/>
      <c r="I4365" s="100">
        <f t="shared" si="2213"/>
        <v>0</v>
      </c>
    </row>
    <row r="4366" spans="1:11" s="3" customFormat="1" hidden="1" x14ac:dyDescent="0.2">
      <c r="A4366" s="33" t="s">
        <v>46</v>
      </c>
      <c r="B4366" s="34"/>
      <c r="C4366" s="15">
        <v>0</v>
      </c>
      <c r="D4366" s="15">
        <f t="shared" ref="D4366:H4366" si="2244">D4368+D4369+D4370-D4367</f>
        <v>0</v>
      </c>
      <c r="E4366" s="15">
        <f t="shared" si="2244"/>
        <v>0</v>
      </c>
      <c r="F4366" s="15">
        <f t="shared" si="2244"/>
        <v>0</v>
      </c>
      <c r="G4366" s="15">
        <f t="shared" si="2244"/>
        <v>0</v>
      </c>
      <c r="H4366" s="16">
        <f t="shared" si="2244"/>
        <v>0</v>
      </c>
      <c r="I4366" s="100">
        <f t="shared" si="2213"/>
        <v>0</v>
      </c>
    </row>
    <row r="4367" spans="1:11" hidden="1" x14ac:dyDescent="0.2">
      <c r="A4367" s="33" t="s">
        <v>47</v>
      </c>
      <c r="B4367" s="34"/>
      <c r="C4367" s="15">
        <v>0</v>
      </c>
      <c r="D4367" s="15"/>
      <c r="E4367" s="15">
        <f t="shared" ref="E4367:E4370" si="2245">C4367+D4367</f>
        <v>0</v>
      </c>
      <c r="F4367" s="15"/>
      <c r="G4367" s="15"/>
      <c r="H4367" s="16"/>
      <c r="I4367" s="100">
        <f t="shared" ref="I4367:I4430" si="2246">SUM(E4367:H4367)</f>
        <v>0</v>
      </c>
    </row>
    <row r="4368" spans="1:11" hidden="1" x14ac:dyDescent="0.2">
      <c r="A4368" s="8" t="s">
        <v>48</v>
      </c>
      <c r="B4368" s="144" t="s">
        <v>149</v>
      </c>
      <c r="C4368" s="55">
        <v>0</v>
      </c>
      <c r="D4368" s="55"/>
      <c r="E4368" s="55">
        <f t="shared" si="2245"/>
        <v>0</v>
      </c>
      <c r="F4368" s="55"/>
      <c r="G4368" s="55"/>
      <c r="H4368" s="95"/>
      <c r="I4368" s="100">
        <f t="shared" si="2246"/>
        <v>0</v>
      </c>
      <c r="K4368" s="69">
        <v>0.15</v>
      </c>
    </row>
    <row r="4369" spans="1:11" hidden="1" x14ac:dyDescent="0.2">
      <c r="A4369" s="8" t="s">
        <v>50</v>
      </c>
      <c r="B4369" s="144" t="s">
        <v>150</v>
      </c>
      <c r="C4369" s="55">
        <v>0</v>
      </c>
      <c r="D4369" s="55"/>
      <c r="E4369" s="55">
        <f t="shared" si="2245"/>
        <v>0</v>
      </c>
      <c r="F4369" s="55"/>
      <c r="G4369" s="55"/>
      <c r="H4369" s="95"/>
      <c r="I4369" s="100">
        <f t="shared" si="2246"/>
        <v>0</v>
      </c>
      <c r="K4369" s="69">
        <v>0.85</v>
      </c>
    </row>
    <row r="4370" spans="1:11" s="3" customFormat="1" hidden="1" x14ac:dyDescent="0.2">
      <c r="A4370" s="8" t="s">
        <v>52</v>
      </c>
      <c r="B4370" s="145" t="s">
        <v>148</v>
      </c>
      <c r="C4370" s="10">
        <v>0</v>
      </c>
      <c r="D4370" s="10"/>
      <c r="E4370" s="10">
        <f t="shared" si="2245"/>
        <v>0</v>
      </c>
      <c r="F4370" s="10"/>
      <c r="G4370" s="10"/>
      <c r="H4370" s="11"/>
      <c r="I4370" s="100">
        <f t="shared" si="2246"/>
        <v>0</v>
      </c>
    </row>
    <row r="4371" spans="1:11" s="3" customFormat="1" hidden="1" x14ac:dyDescent="0.2">
      <c r="A4371" s="29" t="s">
        <v>54</v>
      </c>
      <c r="B4371" s="30" t="s">
        <v>55</v>
      </c>
      <c r="C4371" s="15">
        <v>0</v>
      </c>
      <c r="D4371" s="15">
        <f t="shared" ref="D4371:H4371" si="2247">SUM(D4375,D4376,D4377)</f>
        <v>0</v>
      </c>
      <c r="E4371" s="15">
        <f t="shared" si="2247"/>
        <v>0</v>
      </c>
      <c r="F4371" s="15">
        <f t="shared" si="2247"/>
        <v>0</v>
      </c>
      <c r="G4371" s="15">
        <f t="shared" si="2247"/>
        <v>0</v>
      </c>
      <c r="H4371" s="16">
        <f t="shared" si="2247"/>
        <v>0</v>
      </c>
      <c r="I4371" s="100">
        <f t="shared" si="2246"/>
        <v>0</v>
      </c>
    </row>
    <row r="4372" spans="1:11" s="3" customFormat="1" hidden="1" x14ac:dyDescent="0.2">
      <c r="A4372" s="35" t="s">
        <v>45</v>
      </c>
      <c r="B4372" s="30"/>
      <c r="C4372" s="15"/>
      <c r="D4372" s="15"/>
      <c r="E4372" s="15"/>
      <c r="F4372" s="15"/>
      <c r="G4372" s="15"/>
      <c r="H4372" s="16"/>
      <c r="I4372" s="100">
        <f t="shared" si="2246"/>
        <v>0</v>
      </c>
    </row>
    <row r="4373" spans="1:11" s="3" customFormat="1" hidden="1" x14ac:dyDescent="0.2">
      <c r="A4373" s="33" t="s">
        <v>46</v>
      </c>
      <c r="B4373" s="34"/>
      <c r="C4373" s="15">
        <v>0</v>
      </c>
      <c r="D4373" s="15">
        <f t="shared" ref="D4373:H4373" si="2248">D4375+D4376+D4377-D4374</f>
        <v>0</v>
      </c>
      <c r="E4373" s="15">
        <f t="shared" si="2248"/>
        <v>0</v>
      </c>
      <c r="F4373" s="15">
        <f t="shared" si="2248"/>
        <v>0</v>
      </c>
      <c r="G4373" s="15">
        <f t="shared" si="2248"/>
        <v>0</v>
      </c>
      <c r="H4373" s="16">
        <f t="shared" si="2248"/>
        <v>0</v>
      </c>
      <c r="I4373" s="100">
        <f t="shared" si="2246"/>
        <v>0</v>
      </c>
    </row>
    <row r="4374" spans="1:11" s="3" customFormat="1" hidden="1" x14ac:dyDescent="0.2">
      <c r="A4374" s="33" t="s">
        <v>47</v>
      </c>
      <c r="B4374" s="34"/>
      <c r="C4374" s="15">
        <v>0</v>
      </c>
      <c r="D4374" s="15"/>
      <c r="E4374" s="15">
        <f t="shared" ref="E4374:E4377" si="2249">C4374+D4374</f>
        <v>0</v>
      </c>
      <c r="F4374" s="15"/>
      <c r="G4374" s="15"/>
      <c r="H4374" s="16"/>
      <c r="I4374" s="100">
        <f t="shared" si="2246"/>
        <v>0</v>
      </c>
    </row>
    <row r="4375" spans="1:11" s="3" customFormat="1" hidden="1" x14ac:dyDescent="0.2">
      <c r="A4375" s="8" t="s">
        <v>48</v>
      </c>
      <c r="B4375" s="145" t="s">
        <v>56</v>
      </c>
      <c r="C4375" s="10">
        <v>0</v>
      </c>
      <c r="D4375" s="10"/>
      <c r="E4375" s="10">
        <f t="shared" si="2249"/>
        <v>0</v>
      </c>
      <c r="F4375" s="10"/>
      <c r="G4375" s="10"/>
      <c r="H4375" s="11"/>
      <c r="I4375" s="100">
        <f t="shared" si="2246"/>
        <v>0</v>
      </c>
      <c r="K4375" s="3">
        <v>0.15</v>
      </c>
    </row>
    <row r="4376" spans="1:11" s="3" customFormat="1" hidden="1" x14ac:dyDescent="0.2">
      <c r="A4376" s="8" t="s">
        <v>50</v>
      </c>
      <c r="B4376" s="145" t="s">
        <v>57</v>
      </c>
      <c r="C4376" s="10">
        <v>0</v>
      </c>
      <c r="D4376" s="10"/>
      <c r="E4376" s="10">
        <f t="shared" si="2249"/>
        <v>0</v>
      </c>
      <c r="F4376" s="10"/>
      <c r="G4376" s="10"/>
      <c r="H4376" s="11"/>
      <c r="I4376" s="100">
        <f t="shared" si="2246"/>
        <v>0</v>
      </c>
      <c r="K4376" s="3">
        <v>0.85</v>
      </c>
    </row>
    <row r="4377" spans="1:11" s="3" customFormat="1" hidden="1" x14ac:dyDescent="0.2">
      <c r="A4377" s="8" t="s">
        <v>52</v>
      </c>
      <c r="B4377" s="145" t="s">
        <v>58</v>
      </c>
      <c r="C4377" s="10">
        <v>0</v>
      </c>
      <c r="D4377" s="10"/>
      <c r="E4377" s="10">
        <f t="shared" si="2249"/>
        <v>0</v>
      </c>
      <c r="F4377" s="10"/>
      <c r="G4377" s="10"/>
      <c r="H4377" s="11"/>
      <c r="I4377" s="100">
        <f t="shared" si="2246"/>
        <v>0</v>
      </c>
    </row>
    <row r="4378" spans="1:11" s="3" customFormat="1" hidden="1" x14ac:dyDescent="0.2">
      <c r="A4378" s="29" t="s">
        <v>59</v>
      </c>
      <c r="B4378" s="36" t="s">
        <v>60</v>
      </c>
      <c r="C4378" s="15">
        <v>0</v>
      </c>
      <c r="D4378" s="15">
        <f t="shared" ref="D4378:H4378" si="2250">SUM(D4382,D4383,D4384)</f>
        <v>0</v>
      </c>
      <c r="E4378" s="15">
        <f t="shared" si="2250"/>
        <v>0</v>
      </c>
      <c r="F4378" s="15">
        <f t="shared" si="2250"/>
        <v>0</v>
      </c>
      <c r="G4378" s="15">
        <f t="shared" si="2250"/>
        <v>0</v>
      </c>
      <c r="H4378" s="16">
        <f t="shared" si="2250"/>
        <v>0</v>
      </c>
      <c r="I4378" s="100">
        <f t="shared" si="2246"/>
        <v>0</v>
      </c>
    </row>
    <row r="4379" spans="1:11" s="3" customFormat="1" hidden="1" x14ac:dyDescent="0.2">
      <c r="A4379" s="35" t="s">
        <v>45</v>
      </c>
      <c r="B4379" s="36"/>
      <c r="C4379" s="15"/>
      <c r="D4379" s="15"/>
      <c r="E4379" s="15"/>
      <c r="F4379" s="15"/>
      <c r="G4379" s="15"/>
      <c r="H4379" s="16"/>
      <c r="I4379" s="100">
        <f t="shared" si="2246"/>
        <v>0</v>
      </c>
    </row>
    <row r="4380" spans="1:11" s="3" customFormat="1" hidden="1" x14ac:dyDescent="0.2">
      <c r="A4380" s="33" t="s">
        <v>46</v>
      </c>
      <c r="B4380" s="34"/>
      <c r="C4380" s="15">
        <v>0</v>
      </c>
      <c r="D4380" s="15">
        <f t="shared" ref="D4380:H4380" si="2251">D4382+D4383+D4384-D4381</f>
        <v>0</v>
      </c>
      <c r="E4380" s="15">
        <f t="shared" si="2251"/>
        <v>0</v>
      </c>
      <c r="F4380" s="15">
        <f t="shared" si="2251"/>
        <v>0</v>
      </c>
      <c r="G4380" s="15">
        <f t="shared" si="2251"/>
        <v>0</v>
      </c>
      <c r="H4380" s="16">
        <f t="shared" si="2251"/>
        <v>0</v>
      </c>
      <c r="I4380" s="100">
        <f t="shared" si="2246"/>
        <v>0</v>
      </c>
    </row>
    <row r="4381" spans="1:11" s="3" customFormat="1" hidden="1" x14ac:dyDescent="0.2">
      <c r="A4381" s="33" t="s">
        <v>47</v>
      </c>
      <c r="B4381" s="34"/>
      <c r="C4381" s="15">
        <v>0</v>
      </c>
      <c r="D4381" s="15"/>
      <c r="E4381" s="15">
        <f t="shared" ref="E4381:E4384" si="2252">C4381+D4381</f>
        <v>0</v>
      </c>
      <c r="F4381" s="15"/>
      <c r="G4381" s="15"/>
      <c r="H4381" s="16"/>
      <c r="I4381" s="100">
        <f t="shared" si="2246"/>
        <v>0</v>
      </c>
    </row>
    <row r="4382" spans="1:11" s="3" customFormat="1" hidden="1" x14ac:dyDescent="0.2">
      <c r="A4382" s="8" t="s">
        <v>48</v>
      </c>
      <c r="B4382" s="145" t="s">
        <v>61</v>
      </c>
      <c r="C4382" s="10">
        <v>0</v>
      </c>
      <c r="D4382" s="10"/>
      <c r="E4382" s="10">
        <f t="shared" si="2252"/>
        <v>0</v>
      </c>
      <c r="F4382" s="10"/>
      <c r="G4382" s="10"/>
      <c r="H4382" s="11"/>
      <c r="I4382" s="100">
        <f t="shared" si="2246"/>
        <v>0</v>
      </c>
      <c r="K4382" s="3">
        <v>0.15</v>
      </c>
    </row>
    <row r="4383" spans="1:11" s="3" customFormat="1" hidden="1" x14ac:dyDescent="0.2">
      <c r="A4383" s="8" t="s">
        <v>50</v>
      </c>
      <c r="B4383" s="145" t="s">
        <v>62</v>
      </c>
      <c r="C4383" s="10">
        <v>0</v>
      </c>
      <c r="D4383" s="10"/>
      <c r="E4383" s="10">
        <f t="shared" si="2252"/>
        <v>0</v>
      </c>
      <c r="F4383" s="10"/>
      <c r="G4383" s="10"/>
      <c r="H4383" s="11"/>
      <c r="I4383" s="100">
        <f t="shared" si="2246"/>
        <v>0</v>
      </c>
      <c r="K4383" s="3">
        <v>0.85</v>
      </c>
    </row>
    <row r="4384" spans="1:11" s="3" customFormat="1" hidden="1" x14ac:dyDescent="0.2">
      <c r="A4384" s="8" t="s">
        <v>52</v>
      </c>
      <c r="B4384" s="145" t="s">
        <v>63</v>
      </c>
      <c r="C4384" s="10">
        <v>0</v>
      </c>
      <c r="D4384" s="10"/>
      <c r="E4384" s="10">
        <f t="shared" si="2252"/>
        <v>0</v>
      </c>
      <c r="F4384" s="10"/>
      <c r="G4384" s="10"/>
      <c r="H4384" s="11"/>
      <c r="I4384" s="100">
        <f t="shared" si="2246"/>
        <v>0</v>
      </c>
    </row>
    <row r="4385" spans="1:11" s="3" customFormat="1" hidden="1" x14ac:dyDescent="0.2">
      <c r="A4385" s="37"/>
      <c r="B4385" s="24"/>
      <c r="C4385" s="10"/>
      <c r="D4385" s="10"/>
      <c r="E4385" s="10"/>
      <c r="F4385" s="10"/>
      <c r="G4385" s="10"/>
      <c r="H4385" s="11"/>
      <c r="I4385" s="100">
        <f t="shared" si="2246"/>
        <v>0</v>
      </c>
    </row>
    <row r="4386" spans="1:11" s="3" customFormat="1" hidden="1" x14ac:dyDescent="0.2">
      <c r="A4386" s="17" t="s">
        <v>64</v>
      </c>
      <c r="B4386" s="36" t="s">
        <v>65</v>
      </c>
      <c r="C4386" s="15">
        <v>0</v>
      </c>
      <c r="D4386" s="15"/>
      <c r="E4386" s="15">
        <f>C4386+D4386</f>
        <v>0</v>
      </c>
      <c r="F4386" s="15"/>
      <c r="G4386" s="15"/>
      <c r="H4386" s="16"/>
      <c r="I4386" s="100">
        <f t="shared" si="2246"/>
        <v>0</v>
      </c>
    </row>
    <row r="4387" spans="1:11" s="3" customFormat="1" hidden="1" x14ac:dyDescent="0.2">
      <c r="A4387" s="37"/>
      <c r="B4387" s="24"/>
      <c r="C4387" s="10"/>
      <c r="D4387" s="10"/>
      <c r="E4387" s="10"/>
      <c r="F4387" s="10"/>
      <c r="G4387" s="10"/>
      <c r="H4387" s="11"/>
      <c r="I4387" s="100">
        <f t="shared" si="2246"/>
        <v>0</v>
      </c>
    </row>
    <row r="4388" spans="1:11" s="3" customFormat="1" hidden="1" x14ac:dyDescent="0.2">
      <c r="A4388" s="17" t="s">
        <v>66</v>
      </c>
      <c r="B4388" s="36"/>
      <c r="C4388" s="15">
        <v>0</v>
      </c>
      <c r="D4388" s="15">
        <f t="shared" ref="D4388:H4388" si="2253">D4341-D4359</f>
        <v>0</v>
      </c>
      <c r="E4388" s="15">
        <f t="shared" si="2253"/>
        <v>0</v>
      </c>
      <c r="F4388" s="15">
        <f t="shared" si="2253"/>
        <v>0</v>
      </c>
      <c r="G4388" s="15">
        <f t="shared" si="2253"/>
        <v>0</v>
      </c>
      <c r="H4388" s="16">
        <f t="shared" si="2253"/>
        <v>0</v>
      </c>
      <c r="I4388" s="100">
        <f t="shared" si="2246"/>
        <v>0</v>
      </c>
    </row>
    <row r="4389" spans="1:11" s="3" customFormat="1" hidden="1" x14ac:dyDescent="0.2">
      <c r="A4389" s="23"/>
      <c r="B4389" s="24"/>
      <c r="C4389" s="10"/>
      <c r="D4389" s="10"/>
      <c r="E4389" s="10"/>
      <c r="F4389" s="10"/>
      <c r="G4389" s="10"/>
      <c r="H4389" s="11"/>
      <c r="I4389" s="100">
        <f t="shared" si="2246"/>
        <v>0</v>
      </c>
    </row>
    <row r="4390" spans="1:11" s="67" customFormat="1" ht="25.5" hidden="1" x14ac:dyDescent="0.2">
      <c r="A4390" s="105" t="s">
        <v>88</v>
      </c>
      <c r="B4390" s="106"/>
      <c r="C4390" s="107">
        <v>0</v>
      </c>
      <c r="D4390" s="107">
        <f t="shared" ref="D4390:H4390" si="2254">D4391</f>
        <v>0</v>
      </c>
      <c r="E4390" s="107">
        <f t="shared" si="2254"/>
        <v>0</v>
      </c>
      <c r="F4390" s="107">
        <f t="shared" si="2254"/>
        <v>0</v>
      </c>
      <c r="G4390" s="107">
        <f t="shared" si="2254"/>
        <v>0</v>
      </c>
      <c r="H4390" s="108">
        <f t="shared" si="2254"/>
        <v>0</v>
      </c>
      <c r="I4390" s="100">
        <f t="shared" si="2246"/>
        <v>0</v>
      </c>
    </row>
    <row r="4391" spans="1:11" hidden="1" x14ac:dyDescent="0.2">
      <c r="A4391" s="101" t="s">
        <v>71</v>
      </c>
      <c r="B4391" s="102"/>
      <c r="C4391" s="103">
        <v>0</v>
      </c>
      <c r="D4391" s="103">
        <f t="shared" ref="D4391:H4391" si="2255">SUM(D4392,D4393,D4394,D4395)</f>
        <v>0</v>
      </c>
      <c r="E4391" s="103">
        <f t="shared" si="2255"/>
        <v>0</v>
      </c>
      <c r="F4391" s="103">
        <f t="shared" si="2255"/>
        <v>0</v>
      </c>
      <c r="G4391" s="103">
        <f t="shared" si="2255"/>
        <v>0</v>
      </c>
      <c r="H4391" s="104">
        <f t="shared" si="2255"/>
        <v>0</v>
      </c>
      <c r="I4391" s="100">
        <f t="shared" si="2246"/>
        <v>0</v>
      </c>
    </row>
    <row r="4392" spans="1:11" hidden="1" x14ac:dyDescent="0.2">
      <c r="A4392" s="8" t="s">
        <v>72</v>
      </c>
      <c r="B4392" s="9"/>
      <c r="C4392" s="55">
        <v>0</v>
      </c>
      <c r="D4392" s="55"/>
      <c r="E4392" s="55">
        <f t="shared" ref="E4392:E4394" si="2256">C4392+D4392</f>
        <v>0</v>
      </c>
      <c r="F4392" s="55"/>
      <c r="G4392" s="55"/>
      <c r="H4392" s="95"/>
      <c r="I4392" s="100">
        <f t="shared" si="2246"/>
        <v>0</v>
      </c>
    </row>
    <row r="4393" spans="1:11" s="3" customFormat="1" ht="25.5" hidden="1" x14ac:dyDescent="0.2">
      <c r="A4393" s="8" t="s">
        <v>136</v>
      </c>
      <c r="B4393" s="12"/>
      <c r="C4393" s="10">
        <v>0</v>
      </c>
      <c r="D4393" s="10"/>
      <c r="E4393" s="10">
        <f t="shared" si="2256"/>
        <v>0</v>
      </c>
      <c r="F4393" s="10"/>
      <c r="G4393" s="10"/>
      <c r="H4393" s="11"/>
      <c r="I4393" s="100">
        <f t="shared" si="2246"/>
        <v>0</v>
      </c>
      <c r="J4393" s="3">
        <v>0.98</v>
      </c>
    </row>
    <row r="4394" spans="1:11" ht="38.25" hidden="1" x14ac:dyDescent="0.2">
      <c r="A4394" s="8" t="s">
        <v>12</v>
      </c>
      <c r="B4394" s="9">
        <v>420269</v>
      </c>
      <c r="C4394" s="55">
        <v>0</v>
      </c>
      <c r="D4394" s="55"/>
      <c r="E4394" s="55">
        <f t="shared" si="2256"/>
        <v>0</v>
      </c>
      <c r="F4394" s="55"/>
      <c r="G4394" s="55"/>
      <c r="H4394" s="95"/>
      <c r="I4394" s="100">
        <f t="shared" si="2246"/>
        <v>0</v>
      </c>
      <c r="J4394" s="69">
        <v>0.13</v>
      </c>
      <c r="K4394" s="69">
        <f>J4394/J4393</f>
        <v>0.1326530612244898</v>
      </c>
    </row>
    <row r="4395" spans="1:11" ht="25.5" hidden="1" x14ac:dyDescent="0.2">
      <c r="A4395" s="13" t="s">
        <v>13</v>
      </c>
      <c r="B4395" s="14" t="s">
        <v>14</v>
      </c>
      <c r="C4395" s="15">
        <v>0</v>
      </c>
      <c r="D4395" s="15">
        <f t="shared" ref="D4395:H4395" si="2257">SUM(D4396,D4400,D4404)</f>
        <v>0</v>
      </c>
      <c r="E4395" s="15">
        <f t="shared" si="2257"/>
        <v>0</v>
      </c>
      <c r="F4395" s="15">
        <f t="shared" si="2257"/>
        <v>0</v>
      </c>
      <c r="G4395" s="15">
        <f t="shared" si="2257"/>
        <v>0</v>
      </c>
      <c r="H4395" s="16">
        <f t="shared" si="2257"/>
        <v>0</v>
      </c>
      <c r="I4395" s="100">
        <f t="shared" si="2246"/>
        <v>0</v>
      </c>
    </row>
    <row r="4396" spans="1:11" s="3" customFormat="1" hidden="1" x14ac:dyDescent="0.2">
      <c r="A4396" s="17" t="s">
        <v>15</v>
      </c>
      <c r="B4396" s="18" t="s">
        <v>16</v>
      </c>
      <c r="C4396" s="15">
        <v>0</v>
      </c>
      <c r="D4396" s="15">
        <f t="shared" ref="D4396:H4396" si="2258">SUM(D4397:D4399)</f>
        <v>0</v>
      </c>
      <c r="E4396" s="15">
        <f t="shared" si="2258"/>
        <v>0</v>
      </c>
      <c r="F4396" s="15">
        <f t="shared" si="2258"/>
        <v>0</v>
      </c>
      <c r="G4396" s="15">
        <f t="shared" si="2258"/>
        <v>0</v>
      </c>
      <c r="H4396" s="16">
        <f t="shared" si="2258"/>
        <v>0</v>
      </c>
      <c r="I4396" s="100">
        <f t="shared" si="2246"/>
        <v>0</v>
      </c>
    </row>
    <row r="4397" spans="1:11" s="3" customFormat="1" hidden="1" x14ac:dyDescent="0.2">
      <c r="A4397" s="19" t="s">
        <v>17</v>
      </c>
      <c r="B4397" s="20" t="s">
        <v>18</v>
      </c>
      <c r="C4397" s="10">
        <v>0</v>
      </c>
      <c r="D4397" s="10"/>
      <c r="E4397" s="10">
        <f t="shared" ref="E4397:E4399" si="2259">C4397+D4397</f>
        <v>0</v>
      </c>
      <c r="F4397" s="10"/>
      <c r="G4397" s="10"/>
      <c r="H4397" s="11"/>
      <c r="I4397" s="100">
        <f t="shared" si="2246"/>
        <v>0</v>
      </c>
    </row>
    <row r="4398" spans="1:11" s="3" customFormat="1" hidden="1" x14ac:dyDescent="0.2">
      <c r="A4398" s="19" t="s">
        <v>19</v>
      </c>
      <c r="B4398" s="21" t="s">
        <v>20</v>
      </c>
      <c r="C4398" s="10">
        <v>0</v>
      </c>
      <c r="D4398" s="10"/>
      <c r="E4398" s="10">
        <f t="shared" si="2259"/>
        <v>0</v>
      </c>
      <c r="F4398" s="10"/>
      <c r="G4398" s="10"/>
      <c r="H4398" s="11"/>
      <c r="I4398" s="100">
        <f t="shared" si="2246"/>
        <v>0</v>
      </c>
    </row>
    <row r="4399" spans="1:11" s="3" customFormat="1" hidden="1" x14ac:dyDescent="0.2">
      <c r="A4399" s="19" t="s">
        <v>21</v>
      </c>
      <c r="B4399" s="21" t="s">
        <v>22</v>
      </c>
      <c r="C4399" s="10">
        <v>0</v>
      </c>
      <c r="D4399" s="10"/>
      <c r="E4399" s="10">
        <f t="shared" si="2259"/>
        <v>0</v>
      </c>
      <c r="F4399" s="10"/>
      <c r="G4399" s="10"/>
      <c r="H4399" s="11"/>
      <c r="I4399" s="100">
        <f t="shared" si="2246"/>
        <v>0</v>
      </c>
    </row>
    <row r="4400" spans="1:11" hidden="1" x14ac:dyDescent="0.2">
      <c r="A4400" s="17" t="s">
        <v>23</v>
      </c>
      <c r="B4400" s="22" t="s">
        <v>24</v>
      </c>
      <c r="C4400" s="15">
        <v>0</v>
      </c>
      <c r="D4400" s="15">
        <f t="shared" ref="D4400:H4400" si="2260">SUM(D4401:D4403)</f>
        <v>0</v>
      </c>
      <c r="E4400" s="15">
        <f t="shared" si="2260"/>
        <v>0</v>
      </c>
      <c r="F4400" s="15">
        <f t="shared" si="2260"/>
        <v>0</v>
      </c>
      <c r="G4400" s="15">
        <f t="shared" si="2260"/>
        <v>0</v>
      </c>
      <c r="H4400" s="16">
        <f t="shared" si="2260"/>
        <v>0</v>
      </c>
      <c r="I4400" s="100">
        <f t="shared" si="2246"/>
        <v>0</v>
      </c>
    </row>
    <row r="4401" spans="1:11" hidden="1" x14ac:dyDescent="0.2">
      <c r="A4401" s="19" t="s">
        <v>17</v>
      </c>
      <c r="B4401" s="21" t="s">
        <v>25</v>
      </c>
      <c r="C4401" s="55">
        <v>0</v>
      </c>
      <c r="D4401" s="55"/>
      <c r="E4401" s="55">
        <f t="shared" ref="E4401:E4403" si="2261">C4401+D4401</f>
        <v>0</v>
      </c>
      <c r="F4401" s="55"/>
      <c r="G4401" s="55"/>
      <c r="H4401" s="95"/>
      <c r="I4401" s="100">
        <f t="shared" si="2246"/>
        <v>0</v>
      </c>
      <c r="J4401" s="69">
        <v>0.85</v>
      </c>
      <c r="K4401" s="69">
        <f>J4401/J4393</f>
        <v>0.86734693877551017</v>
      </c>
    </row>
    <row r="4402" spans="1:11" s="3" customFormat="1" hidden="1" x14ac:dyDescent="0.2">
      <c r="A4402" s="19" t="s">
        <v>19</v>
      </c>
      <c r="B4402" s="21" t="s">
        <v>26</v>
      </c>
      <c r="C4402" s="10">
        <v>0</v>
      </c>
      <c r="D4402" s="10"/>
      <c r="E4402" s="10">
        <f t="shared" si="2261"/>
        <v>0</v>
      </c>
      <c r="F4402" s="10"/>
      <c r="G4402" s="10"/>
      <c r="H4402" s="11"/>
      <c r="I4402" s="100">
        <f t="shared" si="2246"/>
        <v>0</v>
      </c>
    </row>
    <row r="4403" spans="1:11" s="3" customFormat="1" hidden="1" x14ac:dyDescent="0.2">
      <c r="A4403" s="19" t="s">
        <v>21</v>
      </c>
      <c r="B4403" s="21" t="s">
        <v>27</v>
      </c>
      <c r="C4403" s="10">
        <v>0</v>
      </c>
      <c r="D4403" s="10"/>
      <c r="E4403" s="10">
        <f t="shared" si="2261"/>
        <v>0</v>
      </c>
      <c r="F4403" s="10"/>
      <c r="G4403" s="10"/>
      <c r="H4403" s="11"/>
      <c r="I4403" s="100">
        <f t="shared" si="2246"/>
        <v>0</v>
      </c>
    </row>
    <row r="4404" spans="1:11" s="3" customFormat="1" hidden="1" x14ac:dyDescent="0.2">
      <c r="A4404" s="17" t="s">
        <v>28</v>
      </c>
      <c r="B4404" s="22" t="s">
        <v>29</v>
      </c>
      <c r="C4404" s="15">
        <v>0</v>
      </c>
      <c r="D4404" s="15">
        <v>0</v>
      </c>
      <c r="E4404" s="15">
        <v>0</v>
      </c>
      <c r="F4404" s="15">
        <v>0</v>
      </c>
      <c r="G4404" s="15">
        <v>0</v>
      </c>
      <c r="H4404" s="16">
        <v>0</v>
      </c>
      <c r="I4404" s="100">
        <f t="shared" si="2246"/>
        <v>0</v>
      </c>
    </row>
    <row r="4405" spans="1:11" s="3" customFormat="1" hidden="1" x14ac:dyDescent="0.2">
      <c r="A4405" s="19" t="s">
        <v>17</v>
      </c>
      <c r="B4405" s="21" t="s">
        <v>30</v>
      </c>
      <c r="C4405" s="10">
        <v>0</v>
      </c>
      <c r="D4405" s="10"/>
      <c r="E4405" s="10">
        <f t="shared" ref="E4405:E4407" si="2262">C4405+D4405</f>
        <v>0</v>
      </c>
      <c r="F4405" s="10"/>
      <c r="G4405" s="10"/>
      <c r="H4405" s="11"/>
      <c r="I4405" s="100">
        <f t="shared" si="2246"/>
        <v>0</v>
      </c>
    </row>
    <row r="4406" spans="1:11" s="3" customFormat="1" hidden="1" x14ac:dyDescent="0.2">
      <c r="A4406" s="19" t="s">
        <v>19</v>
      </c>
      <c r="B4406" s="21" t="s">
        <v>31</v>
      </c>
      <c r="C4406" s="10">
        <v>0</v>
      </c>
      <c r="D4406" s="10"/>
      <c r="E4406" s="10">
        <f t="shared" si="2262"/>
        <v>0</v>
      </c>
      <c r="F4406" s="10"/>
      <c r="G4406" s="10"/>
      <c r="H4406" s="11"/>
      <c r="I4406" s="100">
        <f t="shared" si="2246"/>
        <v>0</v>
      </c>
    </row>
    <row r="4407" spans="1:11" s="3" customFormat="1" hidden="1" x14ac:dyDescent="0.2">
      <c r="A4407" s="19" t="s">
        <v>21</v>
      </c>
      <c r="B4407" s="21" t="s">
        <v>32</v>
      </c>
      <c r="C4407" s="10">
        <v>0</v>
      </c>
      <c r="D4407" s="10"/>
      <c r="E4407" s="10">
        <f t="shared" si="2262"/>
        <v>0</v>
      </c>
      <c r="F4407" s="10"/>
      <c r="G4407" s="10"/>
      <c r="H4407" s="11"/>
      <c r="I4407" s="100">
        <f t="shared" si="2246"/>
        <v>0</v>
      </c>
    </row>
    <row r="4408" spans="1:11" hidden="1" x14ac:dyDescent="0.2">
      <c r="A4408" s="101" t="s">
        <v>69</v>
      </c>
      <c r="B4408" s="102"/>
      <c r="C4408" s="103">
        <v>0</v>
      </c>
      <c r="D4408" s="103">
        <f t="shared" ref="D4408:H4408" si="2263">SUM(D4409,D4412,D4435)</f>
        <v>0</v>
      </c>
      <c r="E4408" s="103">
        <f t="shared" si="2263"/>
        <v>0</v>
      </c>
      <c r="F4408" s="103">
        <f t="shared" si="2263"/>
        <v>0</v>
      </c>
      <c r="G4408" s="103">
        <f t="shared" si="2263"/>
        <v>0</v>
      </c>
      <c r="H4408" s="104">
        <f t="shared" si="2263"/>
        <v>0</v>
      </c>
      <c r="I4408" s="100">
        <f t="shared" si="2246"/>
        <v>0</v>
      </c>
    </row>
    <row r="4409" spans="1:11" s="3" customFormat="1" hidden="1" x14ac:dyDescent="0.2">
      <c r="A4409" s="29" t="s">
        <v>34</v>
      </c>
      <c r="B4409" s="30">
        <v>20</v>
      </c>
      <c r="C4409" s="15">
        <v>0</v>
      </c>
      <c r="D4409" s="15">
        <f t="shared" ref="D4409:H4409" si="2264">SUM(D4410)</f>
        <v>0</v>
      </c>
      <c r="E4409" s="15">
        <f t="shared" si="2264"/>
        <v>0</v>
      </c>
      <c r="F4409" s="15">
        <f t="shared" si="2264"/>
        <v>0</v>
      </c>
      <c r="G4409" s="15">
        <f t="shared" si="2264"/>
        <v>0</v>
      </c>
      <c r="H4409" s="16">
        <f t="shared" si="2264"/>
        <v>0</v>
      </c>
      <c r="I4409" s="100">
        <f t="shared" si="2246"/>
        <v>0</v>
      </c>
    </row>
    <row r="4410" spans="1:11" s="3" customFormat="1" hidden="1" x14ac:dyDescent="0.2">
      <c r="A4410" s="19" t="s">
        <v>37</v>
      </c>
      <c r="B4410" s="143" t="s">
        <v>38</v>
      </c>
      <c r="C4410" s="10">
        <v>0</v>
      </c>
      <c r="D4410" s="10"/>
      <c r="E4410" s="10">
        <f>C4410+D4410</f>
        <v>0</v>
      </c>
      <c r="F4410" s="10"/>
      <c r="G4410" s="10"/>
      <c r="H4410" s="11"/>
      <c r="I4410" s="100">
        <f t="shared" si="2246"/>
        <v>0</v>
      </c>
    </row>
    <row r="4411" spans="1:11" s="3" customFormat="1" hidden="1" x14ac:dyDescent="0.2">
      <c r="A4411" s="19"/>
      <c r="B4411" s="20"/>
      <c r="C4411" s="10"/>
      <c r="D4411" s="10"/>
      <c r="E4411" s="10"/>
      <c r="F4411" s="10"/>
      <c r="G4411" s="10"/>
      <c r="H4411" s="11"/>
      <c r="I4411" s="100">
        <f t="shared" si="2246"/>
        <v>0</v>
      </c>
    </row>
    <row r="4412" spans="1:11" ht="25.5" hidden="1" x14ac:dyDescent="0.2">
      <c r="A4412" s="29" t="s">
        <v>42</v>
      </c>
      <c r="B4412" s="31">
        <v>58</v>
      </c>
      <c r="C4412" s="15">
        <v>0</v>
      </c>
      <c r="D4412" s="15">
        <f t="shared" ref="D4412:H4412" si="2265">SUM(D4413,D4420,D4427)</f>
        <v>0</v>
      </c>
      <c r="E4412" s="15">
        <f t="shared" si="2265"/>
        <v>0</v>
      </c>
      <c r="F4412" s="15">
        <f t="shared" si="2265"/>
        <v>0</v>
      </c>
      <c r="G4412" s="15">
        <f t="shared" si="2265"/>
        <v>0</v>
      </c>
      <c r="H4412" s="16">
        <f t="shared" si="2265"/>
        <v>0</v>
      </c>
      <c r="I4412" s="100">
        <f t="shared" si="2246"/>
        <v>0</v>
      </c>
    </row>
    <row r="4413" spans="1:11" s="3" customFormat="1" hidden="1" x14ac:dyDescent="0.2">
      <c r="A4413" s="29" t="s">
        <v>43</v>
      </c>
      <c r="B4413" s="32" t="s">
        <v>147</v>
      </c>
      <c r="C4413" s="15">
        <v>0</v>
      </c>
      <c r="D4413" s="15">
        <f t="shared" ref="D4413:H4413" si="2266">SUM(D4417,D4418,D4419)</f>
        <v>0</v>
      </c>
      <c r="E4413" s="15">
        <f t="shared" si="2266"/>
        <v>0</v>
      </c>
      <c r="F4413" s="15">
        <f t="shared" si="2266"/>
        <v>0</v>
      </c>
      <c r="G4413" s="15">
        <f t="shared" si="2266"/>
        <v>0</v>
      </c>
      <c r="H4413" s="16">
        <f t="shared" si="2266"/>
        <v>0</v>
      </c>
      <c r="I4413" s="100">
        <f t="shared" si="2246"/>
        <v>0</v>
      </c>
    </row>
    <row r="4414" spans="1:11" s="3" customFormat="1" hidden="1" x14ac:dyDescent="0.2">
      <c r="A4414" s="33" t="s">
        <v>45</v>
      </c>
      <c r="B4414" s="34"/>
      <c r="C4414" s="15"/>
      <c r="D4414" s="15"/>
      <c r="E4414" s="15"/>
      <c r="F4414" s="15"/>
      <c r="G4414" s="15"/>
      <c r="H4414" s="16"/>
      <c r="I4414" s="100">
        <f t="shared" si="2246"/>
        <v>0</v>
      </c>
    </row>
    <row r="4415" spans="1:11" s="3" customFormat="1" hidden="1" x14ac:dyDescent="0.2">
      <c r="A4415" s="33" t="s">
        <v>46</v>
      </c>
      <c r="B4415" s="34"/>
      <c r="C4415" s="15">
        <v>0</v>
      </c>
      <c r="D4415" s="15">
        <f t="shared" ref="D4415:H4415" si="2267">D4417+D4418+D4419-D4416</f>
        <v>0</v>
      </c>
      <c r="E4415" s="15">
        <f t="shared" si="2267"/>
        <v>0</v>
      </c>
      <c r="F4415" s="15">
        <f t="shared" si="2267"/>
        <v>0</v>
      </c>
      <c r="G4415" s="15">
        <f t="shared" si="2267"/>
        <v>0</v>
      </c>
      <c r="H4415" s="16">
        <f t="shared" si="2267"/>
        <v>0</v>
      </c>
      <c r="I4415" s="100">
        <f t="shared" si="2246"/>
        <v>0</v>
      </c>
    </row>
    <row r="4416" spans="1:11" s="3" customFormat="1" hidden="1" x14ac:dyDescent="0.2">
      <c r="A4416" s="33" t="s">
        <v>47</v>
      </c>
      <c r="B4416" s="34"/>
      <c r="C4416" s="15">
        <v>0</v>
      </c>
      <c r="D4416" s="15"/>
      <c r="E4416" s="15">
        <f t="shared" ref="E4416:E4419" si="2268">C4416+D4416</f>
        <v>0</v>
      </c>
      <c r="F4416" s="15"/>
      <c r="G4416" s="15"/>
      <c r="H4416" s="16"/>
      <c r="I4416" s="100">
        <f t="shared" si="2246"/>
        <v>0</v>
      </c>
    </row>
    <row r="4417" spans="1:11" s="3" customFormat="1" hidden="1" x14ac:dyDescent="0.2">
      <c r="A4417" s="8" t="s">
        <v>48</v>
      </c>
      <c r="B4417" s="144" t="s">
        <v>149</v>
      </c>
      <c r="C4417" s="10">
        <v>0</v>
      </c>
      <c r="D4417" s="10"/>
      <c r="E4417" s="10">
        <f t="shared" si="2268"/>
        <v>0</v>
      </c>
      <c r="F4417" s="10"/>
      <c r="G4417" s="10"/>
      <c r="H4417" s="11"/>
      <c r="I4417" s="100">
        <f t="shared" si="2246"/>
        <v>0</v>
      </c>
      <c r="K4417" s="3">
        <v>0.15</v>
      </c>
    </row>
    <row r="4418" spans="1:11" s="3" customFormat="1" hidden="1" x14ac:dyDescent="0.2">
      <c r="A4418" s="8" t="s">
        <v>50</v>
      </c>
      <c r="B4418" s="144" t="s">
        <v>150</v>
      </c>
      <c r="C4418" s="10">
        <v>0</v>
      </c>
      <c r="D4418" s="10"/>
      <c r="E4418" s="10">
        <f t="shared" si="2268"/>
        <v>0</v>
      </c>
      <c r="F4418" s="10"/>
      <c r="G4418" s="10"/>
      <c r="H4418" s="11"/>
      <c r="I4418" s="100">
        <f t="shared" si="2246"/>
        <v>0</v>
      </c>
      <c r="K4418" s="3">
        <v>0.85</v>
      </c>
    </row>
    <row r="4419" spans="1:11" s="3" customFormat="1" hidden="1" x14ac:dyDescent="0.2">
      <c r="A4419" s="8" t="s">
        <v>52</v>
      </c>
      <c r="B4419" s="145" t="s">
        <v>148</v>
      </c>
      <c r="C4419" s="10">
        <v>0</v>
      </c>
      <c r="D4419" s="10"/>
      <c r="E4419" s="10">
        <f t="shared" si="2268"/>
        <v>0</v>
      </c>
      <c r="F4419" s="10"/>
      <c r="G4419" s="10"/>
      <c r="H4419" s="11"/>
      <c r="I4419" s="100">
        <f t="shared" si="2246"/>
        <v>0</v>
      </c>
    </row>
    <row r="4420" spans="1:11" hidden="1" x14ac:dyDescent="0.2">
      <c r="A4420" s="29" t="s">
        <v>54</v>
      </c>
      <c r="B4420" s="30" t="s">
        <v>55</v>
      </c>
      <c r="C4420" s="15">
        <v>0</v>
      </c>
      <c r="D4420" s="15">
        <f t="shared" ref="D4420:H4420" si="2269">SUM(D4424,D4425,D4426)</f>
        <v>0</v>
      </c>
      <c r="E4420" s="15">
        <f t="shared" si="2269"/>
        <v>0</v>
      </c>
      <c r="F4420" s="15">
        <f t="shared" si="2269"/>
        <v>0</v>
      </c>
      <c r="G4420" s="15">
        <f t="shared" si="2269"/>
        <v>0</v>
      </c>
      <c r="H4420" s="16">
        <f t="shared" si="2269"/>
        <v>0</v>
      </c>
      <c r="I4420" s="100">
        <f t="shared" si="2246"/>
        <v>0</v>
      </c>
    </row>
    <row r="4421" spans="1:11" s="3" customFormat="1" hidden="1" x14ac:dyDescent="0.2">
      <c r="A4421" s="35" t="s">
        <v>45</v>
      </c>
      <c r="B4421" s="30"/>
      <c r="C4421" s="15"/>
      <c r="D4421" s="15"/>
      <c r="E4421" s="15"/>
      <c r="F4421" s="15"/>
      <c r="G4421" s="15"/>
      <c r="H4421" s="16"/>
      <c r="I4421" s="100">
        <f t="shared" si="2246"/>
        <v>0</v>
      </c>
    </row>
    <row r="4422" spans="1:11" hidden="1" x14ac:dyDescent="0.2">
      <c r="A4422" s="33" t="s">
        <v>46</v>
      </c>
      <c r="B4422" s="34"/>
      <c r="C4422" s="15">
        <v>0</v>
      </c>
      <c r="D4422" s="15">
        <f t="shared" ref="D4422:H4422" si="2270">D4424+D4425+D4426-D4423</f>
        <v>0</v>
      </c>
      <c r="E4422" s="15">
        <f t="shared" si="2270"/>
        <v>0</v>
      </c>
      <c r="F4422" s="15">
        <f t="shared" si="2270"/>
        <v>0</v>
      </c>
      <c r="G4422" s="15">
        <f t="shared" si="2270"/>
        <v>0</v>
      </c>
      <c r="H4422" s="16">
        <f t="shared" si="2270"/>
        <v>0</v>
      </c>
      <c r="I4422" s="100">
        <f t="shared" si="2246"/>
        <v>0</v>
      </c>
    </row>
    <row r="4423" spans="1:11" s="3" customFormat="1" hidden="1" x14ac:dyDescent="0.2">
      <c r="A4423" s="33" t="s">
        <v>47</v>
      </c>
      <c r="B4423" s="34"/>
      <c r="C4423" s="15">
        <v>0</v>
      </c>
      <c r="D4423" s="15"/>
      <c r="E4423" s="15">
        <f t="shared" ref="E4423:E4426" si="2271">C4423+D4423</f>
        <v>0</v>
      </c>
      <c r="F4423" s="15"/>
      <c r="G4423" s="15"/>
      <c r="H4423" s="16"/>
      <c r="I4423" s="100">
        <f t="shared" si="2246"/>
        <v>0</v>
      </c>
    </row>
    <row r="4424" spans="1:11" hidden="1" x14ac:dyDescent="0.2">
      <c r="A4424" s="8" t="s">
        <v>48</v>
      </c>
      <c r="B4424" s="145" t="s">
        <v>56</v>
      </c>
      <c r="C4424" s="55">
        <v>0</v>
      </c>
      <c r="D4424" s="55"/>
      <c r="E4424" s="55">
        <f t="shared" si="2271"/>
        <v>0</v>
      </c>
      <c r="F4424" s="55"/>
      <c r="G4424" s="55"/>
      <c r="H4424" s="95"/>
      <c r="I4424" s="100">
        <f t="shared" si="2246"/>
        <v>0</v>
      </c>
      <c r="K4424" s="69">
        <v>0.15</v>
      </c>
    </row>
    <row r="4425" spans="1:11" hidden="1" x14ac:dyDescent="0.2">
      <c r="A4425" s="8" t="s">
        <v>50</v>
      </c>
      <c r="B4425" s="145" t="s">
        <v>57</v>
      </c>
      <c r="C4425" s="55">
        <v>0</v>
      </c>
      <c r="D4425" s="55"/>
      <c r="E4425" s="55">
        <f t="shared" si="2271"/>
        <v>0</v>
      </c>
      <c r="F4425" s="55"/>
      <c r="G4425" s="55"/>
      <c r="H4425" s="95"/>
      <c r="I4425" s="100">
        <f t="shared" si="2246"/>
        <v>0</v>
      </c>
      <c r="K4425" s="69">
        <v>0.85</v>
      </c>
    </row>
    <row r="4426" spans="1:11" s="3" customFormat="1" hidden="1" x14ac:dyDescent="0.2">
      <c r="A4426" s="8" t="s">
        <v>52</v>
      </c>
      <c r="B4426" s="145" t="s">
        <v>58</v>
      </c>
      <c r="C4426" s="10">
        <v>0</v>
      </c>
      <c r="D4426" s="10"/>
      <c r="E4426" s="10">
        <f t="shared" si="2271"/>
        <v>0</v>
      </c>
      <c r="F4426" s="10"/>
      <c r="G4426" s="10"/>
      <c r="H4426" s="11"/>
      <c r="I4426" s="100">
        <f t="shared" si="2246"/>
        <v>0</v>
      </c>
    </row>
    <row r="4427" spans="1:11" s="3" customFormat="1" hidden="1" x14ac:dyDescent="0.2">
      <c r="A4427" s="29" t="s">
        <v>59</v>
      </c>
      <c r="B4427" s="36" t="s">
        <v>60</v>
      </c>
      <c r="C4427" s="15">
        <v>0</v>
      </c>
      <c r="D4427" s="15">
        <f t="shared" ref="D4427:H4427" si="2272">SUM(D4431,D4432,D4433)</f>
        <v>0</v>
      </c>
      <c r="E4427" s="15">
        <f t="shared" si="2272"/>
        <v>0</v>
      </c>
      <c r="F4427" s="15">
        <f t="shared" si="2272"/>
        <v>0</v>
      </c>
      <c r="G4427" s="15">
        <f t="shared" si="2272"/>
        <v>0</v>
      </c>
      <c r="H4427" s="16">
        <f t="shared" si="2272"/>
        <v>0</v>
      </c>
      <c r="I4427" s="100">
        <f t="shared" si="2246"/>
        <v>0</v>
      </c>
    </row>
    <row r="4428" spans="1:11" s="3" customFormat="1" hidden="1" x14ac:dyDescent="0.2">
      <c r="A4428" s="35" t="s">
        <v>45</v>
      </c>
      <c r="B4428" s="36"/>
      <c r="C4428" s="15"/>
      <c r="D4428" s="15"/>
      <c r="E4428" s="15"/>
      <c r="F4428" s="15"/>
      <c r="G4428" s="15"/>
      <c r="H4428" s="16"/>
      <c r="I4428" s="100">
        <f t="shared" si="2246"/>
        <v>0</v>
      </c>
    </row>
    <row r="4429" spans="1:11" s="3" customFormat="1" hidden="1" x14ac:dyDescent="0.2">
      <c r="A4429" s="33" t="s">
        <v>46</v>
      </c>
      <c r="B4429" s="34"/>
      <c r="C4429" s="15">
        <v>0</v>
      </c>
      <c r="D4429" s="15">
        <f t="shared" ref="D4429:H4429" si="2273">D4431+D4432+D4433-D4430</f>
        <v>0</v>
      </c>
      <c r="E4429" s="15">
        <f t="shared" si="2273"/>
        <v>0</v>
      </c>
      <c r="F4429" s="15">
        <f t="shared" si="2273"/>
        <v>0</v>
      </c>
      <c r="G4429" s="15">
        <f t="shared" si="2273"/>
        <v>0</v>
      </c>
      <c r="H4429" s="16">
        <f t="shared" si="2273"/>
        <v>0</v>
      </c>
      <c r="I4429" s="100">
        <f t="shared" si="2246"/>
        <v>0</v>
      </c>
    </row>
    <row r="4430" spans="1:11" s="3" customFormat="1" hidden="1" x14ac:dyDescent="0.2">
      <c r="A4430" s="33" t="s">
        <v>47</v>
      </c>
      <c r="B4430" s="34"/>
      <c r="C4430" s="15">
        <v>0</v>
      </c>
      <c r="D4430" s="15"/>
      <c r="E4430" s="15">
        <f t="shared" ref="E4430:E4433" si="2274">C4430+D4430</f>
        <v>0</v>
      </c>
      <c r="F4430" s="15"/>
      <c r="G4430" s="15"/>
      <c r="H4430" s="16"/>
      <c r="I4430" s="100">
        <f t="shared" si="2246"/>
        <v>0</v>
      </c>
    </row>
    <row r="4431" spans="1:11" s="3" customFormat="1" hidden="1" x14ac:dyDescent="0.2">
      <c r="A4431" s="8" t="s">
        <v>48</v>
      </c>
      <c r="B4431" s="145" t="s">
        <v>61</v>
      </c>
      <c r="C4431" s="10">
        <v>0</v>
      </c>
      <c r="D4431" s="10"/>
      <c r="E4431" s="10">
        <f t="shared" si="2274"/>
        <v>0</v>
      </c>
      <c r="F4431" s="10"/>
      <c r="G4431" s="10"/>
      <c r="H4431" s="11"/>
      <c r="I4431" s="100">
        <f t="shared" ref="I4431:I4494" si="2275">SUM(E4431:H4431)</f>
        <v>0</v>
      </c>
      <c r="K4431" s="3">
        <v>0.15</v>
      </c>
    </row>
    <row r="4432" spans="1:11" s="3" customFormat="1" hidden="1" x14ac:dyDescent="0.2">
      <c r="A4432" s="8" t="s">
        <v>50</v>
      </c>
      <c r="B4432" s="145" t="s">
        <v>62</v>
      </c>
      <c r="C4432" s="10">
        <v>0</v>
      </c>
      <c r="D4432" s="10"/>
      <c r="E4432" s="10">
        <f t="shared" si="2274"/>
        <v>0</v>
      </c>
      <c r="F4432" s="10"/>
      <c r="G4432" s="10"/>
      <c r="H4432" s="11"/>
      <c r="I4432" s="100">
        <f t="shared" si="2275"/>
        <v>0</v>
      </c>
      <c r="K4432" s="3">
        <v>0.85</v>
      </c>
    </row>
    <row r="4433" spans="1:11" s="3" customFormat="1" hidden="1" x14ac:dyDescent="0.2">
      <c r="A4433" s="8" t="s">
        <v>52</v>
      </c>
      <c r="B4433" s="145" t="s">
        <v>63</v>
      </c>
      <c r="C4433" s="10">
        <v>0</v>
      </c>
      <c r="D4433" s="10"/>
      <c r="E4433" s="10">
        <f t="shared" si="2274"/>
        <v>0</v>
      </c>
      <c r="F4433" s="10"/>
      <c r="G4433" s="10"/>
      <c r="H4433" s="11"/>
      <c r="I4433" s="100">
        <f t="shared" si="2275"/>
        <v>0</v>
      </c>
    </row>
    <row r="4434" spans="1:11" s="3" customFormat="1" hidden="1" x14ac:dyDescent="0.2">
      <c r="A4434" s="37"/>
      <c r="B4434" s="24"/>
      <c r="C4434" s="10"/>
      <c r="D4434" s="10"/>
      <c r="E4434" s="10"/>
      <c r="F4434" s="10"/>
      <c r="G4434" s="10"/>
      <c r="H4434" s="11"/>
      <c r="I4434" s="100">
        <f t="shared" si="2275"/>
        <v>0</v>
      </c>
    </row>
    <row r="4435" spans="1:11" s="3" customFormat="1" hidden="1" x14ac:dyDescent="0.2">
      <c r="A4435" s="17" t="s">
        <v>64</v>
      </c>
      <c r="B4435" s="36" t="s">
        <v>65</v>
      </c>
      <c r="C4435" s="15">
        <v>0</v>
      </c>
      <c r="D4435" s="15"/>
      <c r="E4435" s="15">
        <f>C4435+D4435</f>
        <v>0</v>
      </c>
      <c r="F4435" s="15"/>
      <c r="G4435" s="15"/>
      <c r="H4435" s="16"/>
      <c r="I4435" s="100">
        <f t="shared" si="2275"/>
        <v>0</v>
      </c>
    </row>
    <row r="4436" spans="1:11" s="3" customFormat="1" hidden="1" x14ac:dyDescent="0.2">
      <c r="A4436" s="37"/>
      <c r="B4436" s="24"/>
      <c r="C4436" s="10"/>
      <c r="D4436" s="10"/>
      <c r="E4436" s="10"/>
      <c r="F4436" s="10"/>
      <c r="G4436" s="10"/>
      <c r="H4436" s="11"/>
      <c r="I4436" s="100">
        <f t="shared" si="2275"/>
        <v>0</v>
      </c>
    </row>
    <row r="4437" spans="1:11" s="3" customFormat="1" hidden="1" x14ac:dyDescent="0.2">
      <c r="A4437" s="17" t="s">
        <v>66</v>
      </c>
      <c r="B4437" s="36"/>
      <c r="C4437" s="15">
        <v>0</v>
      </c>
      <c r="D4437" s="15">
        <f t="shared" ref="D4437:H4437" si="2276">D4390-D4408</f>
        <v>0</v>
      </c>
      <c r="E4437" s="15">
        <f t="shared" si="2276"/>
        <v>0</v>
      </c>
      <c r="F4437" s="15">
        <f t="shared" si="2276"/>
        <v>0</v>
      </c>
      <c r="G4437" s="15">
        <f t="shared" si="2276"/>
        <v>0</v>
      </c>
      <c r="H4437" s="16">
        <f t="shared" si="2276"/>
        <v>0</v>
      </c>
      <c r="I4437" s="100">
        <f t="shared" si="2275"/>
        <v>0</v>
      </c>
    </row>
    <row r="4438" spans="1:11" s="67" customFormat="1" ht="25.5" hidden="1" x14ac:dyDescent="0.2">
      <c r="A4438" s="105" t="s">
        <v>89</v>
      </c>
      <c r="B4438" s="106"/>
      <c r="C4438" s="107">
        <v>0</v>
      </c>
      <c r="D4438" s="107">
        <f t="shared" ref="D4438:H4438" si="2277">D4439</f>
        <v>0</v>
      </c>
      <c r="E4438" s="107">
        <f t="shared" si="2277"/>
        <v>0</v>
      </c>
      <c r="F4438" s="107">
        <f t="shared" si="2277"/>
        <v>0</v>
      </c>
      <c r="G4438" s="107">
        <f t="shared" si="2277"/>
        <v>0</v>
      </c>
      <c r="H4438" s="108">
        <f t="shared" si="2277"/>
        <v>0</v>
      </c>
      <c r="I4438" s="100">
        <f t="shared" si="2275"/>
        <v>0</v>
      </c>
    </row>
    <row r="4439" spans="1:11" hidden="1" x14ac:dyDescent="0.2">
      <c r="A4439" s="101" t="s">
        <v>71</v>
      </c>
      <c r="B4439" s="102"/>
      <c r="C4439" s="103">
        <v>0</v>
      </c>
      <c r="D4439" s="103">
        <f t="shared" ref="D4439:H4439" si="2278">SUM(D4440,D4441,D4442,D4443)</f>
        <v>0</v>
      </c>
      <c r="E4439" s="103">
        <f t="shared" si="2278"/>
        <v>0</v>
      </c>
      <c r="F4439" s="103">
        <f t="shared" si="2278"/>
        <v>0</v>
      </c>
      <c r="G4439" s="103">
        <f t="shared" si="2278"/>
        <v>0</v>
      </c>
      <c r="H4439" s="104">
        <f t="shared" si="2278"/>
        <v>0</v>
      </c>
      <c r="I4439" s="100">
        <f t="shared" si="2275"/>
        <v>0</v>
      </c>
    </row>
    <row r="4440" spans="1:11" hidden="1" x14ac:dyDescent="0.2">
      <c r="A4440" s="8" t="s">
        <v>72</v>
      </c>
      <c r="B4440" s="9"/>
      <c r="C4440" s="55">
        <v>0</v>
      </c>
      <c r="D4440" s="55"/>
      <c r="E4440" s="55">
        <f t="shared" ref="E4440:E4442" si="2279">C4440+D4440</f>
        <v>0</v>
      </c>
      <c r="F4440" s="55"/>
      <c r="G4440" s="55"/>
      <c r="H4440" s="95"/>
      <c r="I4440" s="100">
        <f t="shared" si="2275"/>
        <v>0</v>
      </c>
    </row>
    <row r="4441" spans="1:11" s="3" customFormat="1" ht="25.5" hidden="1" x14ac:dyDescent="0.2">
      <c r="A4441" s="8" t="s">
        <v>136</v>
      </c>
      <c r="B4441" s="12"/>
      <c r="C4441" s="10">
        <v>0</v>
      </c>
      <c r="D4441" s="10"/>
      <c r="E4441" s="10">
        <f t="shared" si="2279"/>
        <v>0</v>
      </c>
      <c r="F4441" s="10"/>
      <c r="G4441" s="10"/>
      <c r="H4441" s="11"/>
      <c r="I4441" s="100">
        <f t="shared" si="2275"/>
        <v>0</v>
      </c>
      <c r="J4441" s="3">
        <v>0.98</v>
      </c>
    </row>
    <row r="4442" spans="1:11" ht="38.25" hidden="1" x14ac:dyDescent="0.2">
      <c r="A4442" s="8" t="s">
        <v>12</v>
      </c>
      <c r="B4442" s="9">
        <v>420269</v>
      </c>
      <c r="C4442" s="55">
        <v>0</v>
      </c>
      <c r="D4442" s="55"/>
      <c r="E4442" s="55">
        <f t="shared" si="2279"/>
        <v>0</v>
      </c>
      <c r="F4442" s="55"/>
      <c r="G4442" s="55"/>
      <c r="H4442" s="95"/>
      <c r="I4442" s="100">
        <f t="shared" si="2275"/>
        <v>0</v>
      </c>
      <c r="J4442" s="69">
        <v>0.13</v>
      </c>
      <c r="K4442" s="69">
        <f>J4442/J4441</f>
        <v>0.1326530612244898</v>
      </c>
    </row>
    <row r="4443" spans="1:11" ht="25.5" hidden="1" x14ac:dyDescent="0.2">
      <c r="A4443" s="13" t="s">
        <v>13</v>
      </c>
      <c r="B4443" s="14" t="s">
        <v>14</v>
      </c>
      <c r="C4443" s="15">
        <v>0</v>
      </c>
      <c r="D4443" s="15">
        <f t="shared" ref="D4443:H4443" si="2280">SUM(D4444,D4448,D4452)</f>
        <v>0</v>
      </c>
      <c r="E4443" s="15">
        <f t="shared" si="2280"/>
        <v>0</v>
      </c>
      <c r="F4443" s="15">
        <f t="shared" si="2280"/>
        <v>0</v>
      </c>
      <c r="G4443" s="15">
        <f t="shared" si="2280"/>
        <v>0</v>
      </c>
      <c r="H4443" s="16">
        <f t="shared" si="2280"/>
        <v>0</v>
      </c>
      <c r="I4443" s="100">
        <f t="shared" si="2275"/>
        <v>0</v>
      </c>
    </row>
    <row r="4444" spans="1:11" s="3" customFormat="1" hidden="1" x14ac:dyDescent="0.2">
      <c r="A4444" s="17" t="s">
        <v>15</v>
      </c>
      <c r="B4444" s="18" t="s">
        <v>16</v>
      </c>
      <c r="C4444" s="15">
        <v>0</v>
      </c>
      <c r="D4444" s="15">
        <f t="shared" ref="D4444:H4444" si="2281">SUM(D4445:D4447)</f>
        <v>0</v>
      </c>
      <c r="E4444" s="15">
        <f t="shared" si="2281"/>
        <v>0</v>
      </c>
      <c r="F4444" s="15">
        <f t="shared" si="2281"/>
        <v>0</v>
      </c>
      <c r="G4444" s="15">
        <f t="shared" si="2281"/>
        <v>0</v>
      </c>
      <c r="H4444" s="16">
        <f t="shared" si="2281"/>
        <v>0</v>
      </c>
      <c r="I4444" s="100">
        <f t="shared" si="2275"/>
        <v>0</v>
      </c>
    </row>
    <row r="4445" spans="1:11" s="3" customFormat="1" hidden="1" x14ac:dyDescent="0.2">
      <c r="A4445" s="19" t="s">
        <v>17</v>
      </c>
      <c r="B4445" s="20" t="s">
        <v>18</v>
      </c>
      <c r="C4445" s="10">
        <v>0</v>
      </c>
      <c r="D4445" s="10"/>
      <c r="E4445" s="10">
        <f t="shared" ref="E4445:E4447" si="2282">C4445+D4445</f>
        <v>0</v>
      </c>
      <c r="F4445" s="10"/>
      <c r="G4445" s="10"/>
      <c r="H4445" s="11"/>
      <c r="I4445" s="100">
        <f t="shared" si="2275"/>
        <v>0</v>
      </c>
    </row>
    <row r="4446" spans="1:11" s="3" customFormat="1" hidden="1" x14ac:dyDescent="0.2">
      <c r="A4446" s="19" t="s">
        <v>19</v>
      </c>
      <c r="B4446" s="21" t="s">
        <v>20</v>
      </c>
      <c r="C4446" s="10">
        <v>0</v>
      </c>
      <c r="D4446" s="10"/>
      <c r="E4446" s="10">
        <f t="shared" si="2282"/>
        <v>0</v>
      </c>
      <c r="F4446" s="10"/>
      <c r="G4446" s="10"/>
      <c r="H4446" s="11"/>
      <c r="I4446" s="100">
        <f t="shared" si="2275"/>
        <v>0</v>
      </c>
    </row>
    <row r="4447" spans="1:11" s="3" customFormat="1" hidden="1" x14ac:dyDescent="0.2">
      <c r="A4447" s="19" t="s">
        <v>21</v>
      </c>
      <c r="B4447" s="21" t="s">
        <v>22</v>
      </c>
      <c r="C4447" s="10">
        <v>0</v>
      </c>
      <c r="D4447" s="10"/>
      <c r="E4447" s="10">
        <f t="shared" si="2282"/>
        <v>0</v>
      </c>
      <c r="F4447" s="10"/>
      <c r="G4447" s="10"/>
      <c r="H4447" s="11"/>
      <c r="I4447" s="100">
        <f t="shared" si="2275"/>
        <v>0</v>
      </c>
    </row>
    <row r="4448" spans="1:11" hidden="1" x14ac:dyDescent="0.2">
      <c r="A4448" s="17" t="s">
        <v>23</v>
      </c>
      <c r="B4448" s="22" t="s">
        <v>24</v>
      </c>
      <c r="C4448" s="15">
        <v>0</v>
      </c>
      <c r="D4448" s="15">
        <f t="shared" ref="D4448:H4448" si="2283">SUM(D4449:D4451)</f>
        <v>0</v>
      </c>
      <c r="E4448" s="15">
        <f t="shared" si="2283"/>
        <v>0</v>
      </c>
      <c r="F4448" s="15">
        <f t="shared" si="2283"/>
        <v>0</v>
      </c>
      <c r="G4448" s="15">
        <f t="shared" si="2283"/>
        <v>0</v>
      </c>
      <c r="H4448" s="16">
        <f t="shared" si="2283"/>
        <v>0</v>
      </c>
      <c r="I4448" s="100">
        <f t="shared" si="2275"/>
        <v>0</v>
      </c>
    </row>
    <row r="4449" spans="1:11" hidden="1" x14ac:dyDescent="0.2">
      <c r="A4449" s="19" t="s">
        <v>17</v>
      </c>
      <c r="B4449" s="21" t="s">
        <v>25</v>
      </c>
      <c r="C4449" s="55">
        <v>0</v>
      </c>
      <c r="D4449" s="55"/>
      <c r="E4449" s="55">
        <f t="shared" ref="E4449:E4451" si="2284">C4449+D4449</f>
        <v>0</v>
      </c>
      <c r="F4449" s="55"/>
      <c r="G4449" s="55"/>
      <c r="H4449" s="95"/>
      <c r="I4449" s="100">
        <f t="shared" si="2275"/>
        <v>0</v>
      </c>
      <c r="J4449" s="69">
        <v>0.85</v>
      </c>
      <c r="K4449" s="69">
        <f>J4449/J4441</f>
        <v>0.86734693877551017</v>
      </c>
    </row>
    <row r="4450" spans="1:11" s="3" customFormat="1" hidden="1" x14ac:dyDescent="0.2">
      <c r="A4450" s="19" t="s">
        <v>19</v>
      </c>
      <c r="B4450" s="21" t="s">
        <v>26</v>
      </c>
      <c r="C4450" s="10">
        <v>0</v>
      </c>
      <c r="D4450" s="10"/>
      <c r="E4450" s="10">
        <f t="shared" si="2284"/>
        <v>0</v>
      </c>
      <c r="F4450" s="10"/>
      <c r="G4450" s="10"/>
      <c r="H4450" s="11"/>
      <c r="I4450" s="100">
        <f t="shared" si="2275"/>
        <v>0</v>
      </c>
    </row>
    <row r="4451" spans="1:11" s="3" customFormat="1" hidden="1" x14ac:dyDescent="0.2">
      <c r="A4451" s="19" t="s">
        <v>21</v>
      </c>
      <c r="B4451" s="21" t="s">
        <v>27</v>
      </c>
      <c r="C4451" s="10">
        <v>0</v>
      </c>
      <c r="D4451" s="10"/>
      <c r="E4451" s="10">
        <f t="shared" si="2284"/>
        <v>0</v>
      </c>
      <c r="F4451" s="10"/>
      <c r="G4451" s="10"/>
      <c r="H4451" s="11"/>
      <c r="I4451" s="100">
        <f t="shared" si="2275"/>
        <v>0</v>
      </c>
    </row>
    <row r="4452" spans="1:11" s="3" customFormat="1" hidden="1" x14ac:dyDescent="0.2">
      <c r="A4452" s="17" t="s">
        <v>28</v>
      </c>
      <c r="B4452" s="22" t="s">
        <v>29</v>
      </c>
      <c r="C4452" s="15">
        <v>0</v>
      </c>
      <c r="D4452" s="15">
        <v>0</v>
      </c>
      <c r="E4452" s="15">
        <v>0</v>
      </c>
      <c r="F4452" s="15">
        <v>0</v>
      </c>
      <c r="G4452" s="15">
        <v>0</v>
      </c>
      <c r="H4452" s="16">
        <v>0</v>
      </c>
      <c r="I4452" s="100">
        <f t="shared" si="2275"/>
        <v>0</v>
      </c>
    </row>
    <row r="4453" spans="1:11" s="3" customFormat="1" hidden="1" x14ac:dyDescent="0.2">
      <c r="A4453" s="19" t="s">
        <v>17</v>
      </c>
      <c r="B4453" s="21" t="s">
        <v>30</v>
      </c>
      <c r="C4453" s="10">
        <v>0</v>
      </c>
      <c r="D4453" s="10"/>
      <c r="E4453" s="10">
        <f t="shared" ref="E4453:E4455" si="2285">C4453+D4453</f>
        <v>0</v>
      </c>
      <c r="F4453" s="10"/>
      <c r="G4453" s="10"/>
      <c r="H4453" s="11"/>
      <c r="I4453" s="100">
        <f t="shared" si="2275"/>
        <v>0</v>
      </c>
    </row>
    <row r="4454" spans="1:11" s="3" customFormat="1" hidden="1" x14ac:dyDescent="0.2">
      <c r="A4454" s="19" t="s">
        <v>19</v>
      </c>
      <c r="B4454" s="21" t="s">
        <v>31</v>
      </c>
      <c r="C4454" s="10">
        <v>0</v>
      </c>
      <c r="D4454" s="10"/>
      <c r="E4454" s="10">
        <f t="shared" si="2285"/>
        <v>0</v>
      </c>
      <c r="F4454" s="10"/>
      <c r="G4454" s="10"/>
      <c r="H4454" s="11"/>
      <c r="I4454" s="100">
        <f t="shared" si="2275"/>
        <v>0</v>
      </c>
    </row>
    <row r="4455" spans="1:11" s="3" customFormat="1" hidden="1" x14ac:dyDescent="0.2">
      <c r="A4455" s="19" t="s">
        <v>21</v>
      </c>
      <c r="B4455" s="21" t="s">
        <v>32</v>
      </c>
      <c r="C4455" s="10">
        <v>0</v>
      </c>
      <c r="D4455" s="10"/>
      <c r="E4455" s="10">
        <f t="shared" si="2285"/>
        <v>0</v>
      </c>
      <c r="F4455" s="10"/>
      <c r="G4455" s="10"/>
      <c r="H4455" s="11"/>
      <c r="I4455" s="100">
        <f t="shared" si="2275"/>
        <v>0</v>
      </c>
    </row>
    <row r="4456" spans="1:11" hidden="1" x14ac:dyDescent="0.2">
      <c r="A4456" s="101" t="s">
        <v>69</v>
      </c>
      <c r="B4456" s="102"/>
      <c r="C4456" s="103">
        <v>0</v>
      </c>
      <c r="D4456" s="103">
        <f t="shared" ref="D4456:H4456" si="2286">SUM(D4457,D4460,D4483)</f>
        <v>0</v>
      </c>
      <c r="E4456" s="103">
        <f t="shared" si="2286"/>
        <v>0</v>
      </c>
      <c r="F4456" s="103">
        <f t="shared" si="2286"/>
        <v>0</v>
      </c>
      <c r="G4456" s="103">
        <f t="shared" si="2286"/>
        <v>0</v>
      </c>
      <c r="H4456" s="104">
        <f t="shared" si="2286"/>
        <v>0</v>
      </c>
      <c r="I4456" s="100">
        <f t="shared" si="2275"/>
        <v>0</v>
      </c>
    </row>
    <row r="4457" spans="1:11" s="3" customFormat="1" hidden="1" x14ac:dyDescent="0.2">
      <c r="A4457" s="29" t="s">
        <v>34</v>
      </c>
      <c r="B4457" s="30">
        <v>20</v>
      </c>
      <c r="C4457" s="15">
        <v>0</v>
      </c>
      <c r="D4457" s="15">
        <f t="shared" ref="D4457:H4457" si="2287">SUM(D4458)</f>
        <v>0</v>
      </c>
      <c r="E4457" s="15">
        <f t="shared" si="2287"/>
        <v>0</v>
      </c>
      <c r="F4457" s="15">
        <f t="shared" si="2287"/>
        <v>0</v>
      </c>
      <c r="G4457" s="15">
        <f t="shared" si="2287"/>
        <v>0</v>
      </c>
      <c r="H4457" s="16">
        <f t="shared" si="2287"/>
        <v>0</v>
      </c>
      <c r="I4457" s="100">
        <f t="shared" si="2275"/>
        <v>0</v>
      </c>
    </row>
    <row r="4458" spans="1:11" s="3" customFormat="1" hidden="1" x14ac:dyDescent="0.2">
      <c r="A4458" s="19" t="s">
        <v>37</v>
      </c>
      <c r="B4458" s="143" t="s">
        <v>38</v>
      </c>
      <c r="C4458" s="10">
        <v>0</v>
      </c>
      <c r="D4458" s="10"/>
      <c r="E4458" s="10">
        <f>C4458+D4458</f>
        <v>0</v>
      </c>
      <c r="F4458" s="10"/>
      <c r="G4458" s="10"/>
      <c r="H4458" s="11"/>
      <c r="I4458" s="100">
        <f t="shared" si="2275"/>
        <v>0</v>
      </c>
    </row>
    <row r="4459" spans="1:11" s="3" customFormat="1" hidden="1" x14ac:dyDescent="0.2">
      <c r="A4459" s="19"/>
      <c r="B4459" s="20"/>
      <c r="C4459" s="10"/>
      <c r="D4459" s="10"/>
      <c r="E4459" s="10"/>
      <c r="F4459" s="10"/>
      <c r="G4459" s="10"/>
      <c r="H4459" s="11"/>
      <c r="I4459" s="100">
        <f t="shared" si="2275"/>
        <v>0</v>
      </c>
    </row>
    <row r="4460" spans="1:11" ht="25.5" hidden="1" x14ac:dyDescent="0.2">
      <c r="A4460" s="29" t="s">
        <v>42</v>
      </c>
      <c r="B4460" s="31">
        <v>58</v>
      </c>
      <c r="C4460" s="15">
        <v>0</v>
      </c>
      <c r="D4460" s="15">
        <f t="shared" ref="D4460:H4460" si="2288">SUM(D4461,D4468,D4475)</f>
        <v>0</v>
      </c>
      <c r="E4460" s="15">
        <f t="shared" si="2288"/>
        <v>0</v>
      </c>
      <c r="F4460" s="15">
        <f t="shared" si="2288"/>
        <v>0</v>
      </c>
      <c r="G4460" s="15">
        <f t="shared" si="2288"/>
        <v>0</v>
      </c>
      <c r="H4460" s="16">
        <f t="shared" si="2288"/>
        <v>0</v>
      </c>
      <c r="I4460" s="100">
        <f t="shared" si="2275"/>
        <v>0</v>
      </c>
    </row>
    <row r="4461" spans="1:11" s="3" customFormat="1" hidden="1" x14ac:dyDescent="0.2">
      <c r="A4461" s="29" t="s">
        <v>43</v>
      </c>
      <c r="B4461" s="32" t="s">
        <v>147</v>
      </c>
      <c r="C4461" s="15">
        <v>0</v>
      </c>
      <c r="D4461" s="15">
        <f t="shared" ref="D4461:H4461" si="2289">SUM(D4465,D4466,D4467)</f>
        <v>0</v>
      </c>
      <c r="E4461" s="15">
        <f t="shared" si="2289"/>
        <v>0</v>
      </c>
      <c r="F4461" s="15">
        <f t="shared" si="2289"/>
        <v>0</v>
      </c>
      <c r="G4461" s="15">
        <f t="shared" si="2289"/>
        <v>0</v>
      </c>
      <c r="H4461" s="16">
        <f t="shared" si="2289"/>
        <v>0</v>
      </c>
      <c r="I4461" s="100">
        <f t="shared" si="2275"/>
        <v>0</v>
      </c>
    </row>
    <row r="4462" spans="1:11" s="3" customFormat="1" hidden="1" x14ac:dyDescent="0.2">
      <c r="A4462" s="33" t="s">
        <v>45</v>
      </c>
      <c r="B4462" s="34"/>
      <c r="C4462" s="15"/>
      <c r="D4462" s="15"/>
      <c r="E4462" s="15"/>
      <c r="F4462" s="15"/>
      <c r="G4462" s="15"/>
      <c r="H4462" s="16"/>
      <c r="I4462" s="100">
        <f t="shared" si="2275"/>
        <v>0</v>
      </c>
    </row>
    <row r="4463" spans="1:11" s="3" customFormat="1" hidden="1" x14ac:dyDescent="0.2">
      <c r="A4463" s="33" t="s">
        <v>46</v>
      </c>
      <c r="B4463" s="34"/>
      <c r="C4463" s="15">
        <v>0</v>
      </c>
      <c r="D4463" s="15">
        <f t="shared" ref="D4463:H4463" si="2290">D4465+D4466+D4467-D4464</f>
        <v>0</v>
      </c>
      <c r="E4463" s="15">
        <f t="shared" si="2290"/>
        <v>0</v>
      </c>
      <c r="F4463" s="15">
        <f t="shared" si="2290"/>
        <v>0</v>
      </c>
      <c r="G4463" s="15">
        <f t="shared" si="2290"/>
        <v>0</v>
      </c>
      <c r="H4463" s="16">
        <f t="shared" si="2290"/>
        <v>0</v>
      </c>
      <c r="I4463" s="100">
        <f t="shared" si="2275"/>
        <v>0</v>
      </c>
    </row>
    <row r="4464" spans="1:11" s="3" customFormat="1" hidden="1" x14ac:dyDescent="0.2">
      <c r="A4464" s="33" t="s">
        <v>47</v>
      </c>
      <c r="B4464" s="34"/>
      <c r="C4464" s="15">
        <v>0</v>
      </c>
      <c r="D4464" s="15"/>
      <c r="E4464" s="15">
        <f t="shared" ref="E4464:E4467" si="2291">C4464+D4464</f>
        <v>0</v>
      </c>
      <c r="F4464" s="15"/>
      <c r="G4464" s="15"/>
      <c r="H4464" s="16"/>
      <c r="I4464" s="100">
        <f t="shared" si="2275"/>
        <v>0</v>
      </c>
    </row>
    <row r="4465" spans="1:11" s="3" customFormat="1" hidden="1" x14ac:dyDescent="0.2">
      <c r="A4465" s="8" t="s">
        <v>48</v>
      </c>
      <c r="B4465" s="144" t="s">
        <v>149</v>
      </c>
      <c r="C4465" s="10">
        <v>0</v>
      </c>
      <c r="D4465" s="10"/>
      <c r="E4465" s="10">
        <f t="shared" si="2291"/>
        <v>0</v>
      </c>
      <c r="F4465" s="10"/>
      <c r="G4465" s="10"/>
      <c r="H4465" s="11"/>
      <c r="I4465" s="100">
        <f t="shared" si="2275"/>
        <v>0</v>
      </c>
      <c r="K4465" s="3">
        <v>0.15</v>
      </c>
    </row>
    <row r="4466" spans="1:11" s="3" customFormat="1" hidden="1" x14ac:dyDescent="0.2">
      <c r="A4466" s="8" t="s">
        <v>50</v>
      </c>
      <c r="B4466" s="144" t="s">
        <v>150</v>
      </c>
      <c r="C4466" s="10">
        <v>0</v>
      </c>
      <c r="D4466" s="10"/>
      <c r="E4466" s="10">
        <f t="shared" si="2291"/>
        <v>0</v>
      </c>
      <c r="F4466" s="10"/>
      <c r="G4466" s="10"/>
      <c r="H4466" s="11"/>
      <c r="I4466" s="100">
        <f t="shared" si="2275"/>
        <v>0</v>
      </c>
      <c r="K4466" s="3">
        <v>0.85</v>
      </c>
    </row>
    <row r="4467" spans="1:11" s="3" customFormat="1" hidden="1" x14ac:dyDescent="0.2">
      <c r="A4467" s="8" t="s">
        <v>52</v>
      </c>
      <c r="B4467" s="145" t="s">
        <v>148</v>
      </c>
      <c r="C4467" s="10">
        <v>0</v>
      </c>
      <c r="D4467" s="10"/>
      <c r="E4467" s="10">
        <f t="shared" si="2291"/>
        <v>0</v>
      </c>
      <c r="F4467" s="10"/>
      <c r="G4467" s="10"/>
      <c r="H4467" s="11"/>
      <c r="I4467" s="100">
        <f t="shared" si="2275"/>
        <v>0</v>
      </c>
    </row>
    <row r="4468" spans="1:11" hidden="1" x14ac:dyDescent="0.2">
      <c r="A4468" s="29" t="s">
        <v>54</v>
      </c>
      <c r="B4468" s="30" t="s">
        <v>55</v>
      </c>
      <c r="C4468" s="15">
        <v>0</v>
      </c>
      <c r="D4468" s="15">
        <f t="shared" ref="D4468:H4468" si="2292">SUM(D4472,D4473,D4474)</f>
        <v>0</v>
      </c>
      <c r="E4468" s="15">
        <f t="shared" si="2292"/>
        <v>0</v>
      </c>
      <c r="F4468" s="15">
        <f t="shared" si="2292"/>
        <v>0</v>
      </c>
      <c r="G4468" s="15">
        <f t="shared" si="2292"/>
        <v>0</v>
      </c>
      <c r="H4468" s="16">
        <f t="shared" si="2292"/>
        <v>0</v>
      </c>
      <c r="I4468" s="100">
        <f t="shared" si="2275"/>
        <v>0</v>
      </c>
    </row>
    <row r="4469" spans="1:11" s="3" customFormat="1" hidden="1" x14ac:dyDescent="0.2">
      <c r="A4469" s="35" t="s">
        <v>45</v>
      </c>
      <c r="B4469" s="30"/>
      <c r="C4469" s="15"/>
      <c r="D4469" s="15"/>
      <c r="E4469" s="15"/>
      <c r="F4469" s="15"/>
      <c r="G4469" s="15"/>
      <c r="H4469" s="16"/>
      <c r="I4469" s="100">
        <f t="shared" si="2275"/>
        <v>0</v>
      </c>
    </row>
    <row r="4470" spans="1:11" hidden="1" x14ac:dyDescent="0.2">
      <c r="A4470" s="33" t="s">
        <v>46</v>
      </c>
      <c r="B4470" s="34"/>
      <c r="C4470" s="15">
        <v>0</v>
      </c>
      <c r="D4470" s="15">
        <f t="shared" ref="D4470:H4470" si="2293">D4472+D4473+D4474-D4471</f>
        <v>0</v>
      </c>
      <c r="E4470" s="15">
        <f t="shared" si="2293"/>
        <v>0</v>
      </c>
      <c r="F4470" s="15">
        <f t="shared" si="2293"/>
        <v>0</v>
      </c>
      <c r="G4470" s="15">
        <f t="shared" si="2293"/>
        <v>0</v>
      </c>
      <c r="H4470" s="16">
        <f t="shared" si="2293"/>
        <v>0</v>
      </c>
      <c r="I4470" s="100">
        <f t="shared" si="2275"/>
        <v>0</v>
      </c>
    </row>
    <row r="4471" spans="1:11" s="3" customFormat="1" hidden="1" x14ac:dyDescent="0.2">
      <c r="A4471" s="33" t="s">
        <v>47</v>
      </c>
      <c r="B4471" s="34"/>
      <c r="C4471" s="15">
        <v>0</v>
      </c>
      <c r="D4471" s="15"/>
      <c r="E4471" s="15">
        <f t="shared" ref="E4471:E4474" si="2294">C4471+D4471</f>
        <v>0</v>
      </c>
      <c r="F4471" s="15"/>
      <c r="G4471" s="15"/>
      <c r="H4471" s="16"/>
      <c r="I4471" s="100">
        <f t="shared" si="2275"/>
        <v>0</v>
      </c>
    </row>
    <row r="4472" spans="1:11" hidden="1" x14ac:dyDescent="0.2">
      <c r="A4472" s="8" t="s">
        <v>48</v>
      </c>
      <c r="B4472" s="145" t="s">
        <v>56</v>
      </c>
      <c r="C4472" s="55">
        <v>0</v>
      </c>
      <c r="D4472" s="55"/>
      <c r="E4472" s="55">
        <f t="shared" si="2294"/>
        <v>0</v>
      </c>
      <c r="F4472" s="55"/>
      <c r="G4472" s="55"/>
      <c r="H4472" s="95"/>
      <c r="I4472" s="100">
        <f t="shared" si="2275"/>
        <v>0</v>
      </c>
      <c r="K4472" s="69">
        <v>0.15</v>
      </c>
    </row>
    <row r="4473" spans="1:11" hidden="1" x14ac:dyDescent="0.2">
      <c r="A4473" s="8" t="s">
        <v>50</v>
      </c>
      <c r="B4473" s="145" t="s">
        <v>57</v>
      </c>
      <c r="C4473" s="55">
        <v>0</v>
      </c>
      <c r="D4473" s="55"/>
      <c r="E4473" s="55">
        <f t="shared" si="2294"/>
        <v>0</v>
      </c>
      <c r="F4473" s="55"/>
      <c r="G4473" s="55"/>
      <c r="H4473" s="95"/>
      <c r="I4473" s="100">
        <f t="shared" si="2275"/>
        <v>0</v>
      </c>
      <c r="K4473" s="69">
        <v>0.85</v>
      </c>
    </row>
    <row r="4474" spans="1:11" s="3" customFormat="1" hidden="1" x14ac:dyDescent="0.2">
      <c r="A4474" s="8" t="s">
        <v>52</v>
      </c>
      <c r="B4474" s="145" t="s">
        <v>58</v>
      </c>
      <c r="C4474" s="10">
        <v>0</v>
      </c>
      <c r="D4474" s="10"/>
      <c r="E4474" s="10">
        <f t="shared" si="2294"/>
        <v>0</v>
      </c>
      <c r="F4474" s="10"/>
      <c r="G4474" s="10"/>
      <c r="H4474" s="11"/>
      <c r="I4474" s="100">
        <f t="shared" si="2275"/>
        <v>0</v>
      </c>
    </row>
    <row r="4475" spans="1:11" s="3" customFormat="1" hidden="1" x14ac:dyDescent="0.2">
      <c r="A4475" s="29" t="s">
        <v>59</v>
      </c>
      <c r="B4475" s="36" t="s">
        <v>60</v>
      </c>
      <c r="C4475" s="15">
        <v>0</v>
      </c>
      <c r="D4475" s="15">
        <f t="shared" ref="D4475:H4475" si="2295">SUM(D4479,D4480,D4481)</f>
        <v>0</v>
      </c>
      <c r="E4475" s="15">
        <f t="shared" si="2295"/>
        <v>0</v>
      </c>
      <c r="F4475" s="15">
        <f t="shared" si="2295"/>
        <v>0</v>
      </c>
      <c r="G4475" s="15">
        <f t="shared" si="2295"/>
        <v>0</v>
      </c>
      <c r="H4475" s="16">
        <f t="shared" si="2295"/>
        <v>0</v>
      </c>
      <c r="I4475" s="100">
        <f t="shared" si="2275"/>
        <v>0</v>
      </c>
    </row>
    <row r="4476" spans="1:11" s="3" customFormat="1" hidden="1" x14ac:dyDescent="0.2">
      <c r="A4476" s="35" t="s">
        <v>45</v>
      </c>
      <c r="B4476" s="36"/>
      <c r="C4476" s="15"/>
      <c r="D4476" s="15"/>
      <c r="E4476" s="15"/>
      <c r="F4476" s="15"/>
      <c r="G4476" s="15"/>
      <c r="H4476" s="16"/>
      <c r="I4476" s="100">
        <f t="shared" si="2275"/>
        <v>0</v>
      </c>
    </row>
    <row r="4477" spans="1:11" s="3" customFormat="1" hidden="1" x14ac:dyDescent="0.2">
      <c r="A4477" s="33" t="s">
        <v>46</v>
      </c>
      <c r="B4477" s="34"/>
      <c r="C4477" s="15">
        <v>0</v>
      </c>
      <c r="D4477" s="15">
        <f t="shared" ref="D4477:H4477" si="2296">D4479+D4480+D4481-D4478</f>
        <v>0</v>
      </c>
      <c r="E4477" s="15">
        <f t="shared" si="2296"/>
        <v>0</v>
      </c>
      <c r="F4477" s="15">
        <f t="shared" si="2296"/>
        <v>0</v>
      </c>
      <c r="G4477" s="15">
        <f t="shared" si="2296"/>
        <v>0</v>
      </c>
      <c r="H4477" s="16">
        <f t="shared" si="2296"/>
        <v>0</v>
      </c>
      <c r="I4477" s="100">
        <f t="shared" si="2275"/>
        <v>0</v>
      </c>
    </row>
    <row r="4478" spans="1:11" s="3" customFormat="1" hidden="1" x14ac:dyDescent="0.2">
      <c r="A4478" s="33" t="s">
        <v>47</v>
      </c>
      <c r="B4478" s="34"/>
      <c r="C4478" s="15">
        <v>0</v>
      </c>
      <c r="D4478" s="15"/>
      <c r="E4478" s="15">
        <f t="shared" ref="E4478:E4481" si="2297">C4478+D4478</f>
        <v>0</v>
      </c>
      <c r="F4478" s="15"/>
      <c r="G4478" s="15"/>
      <c r="H4478" s="16"/>
      <c r="I4478" s="100">
        <f t="shared" si="2275"/>
        <v>0</v>
      </c>
    </row>
    <row r="4479" spans="1:11" s="3" customFormat="1" hidden="1" x14ac:dyDescent="0.2">
      <c r="A4479" s="8" t="s">
        <v>48</v>
      </c>
      <c r="B4479" s="145" t="s">
        <v>61</v>
      </c>
      <c r="C4479" s="10">
        <v>0</v>
      </c>
      <c r="D4479" s="10"/>
      <c r="E4479" s="10">
        <f t="shared" si="2297"/>
        <v>0</v>
      </c>
      <c r="F4479" s="10"/>
      <c r="G4479" s="10"/>
      <c r="H4479" s="11"/>
      <c r="I4479" s="100">
        <f t="shared" si="2275"/>
        <v>0</v>
      </c>
      <c r="K4479" s="3">
        <v>0.15</v>
      </c>
    </row>
    <row r="4480" spans="1:11" s="3" customFormat="1" hidden="1" x14ac:dyDescent="0.2">
      <c r="A4480" s="8" t="s">
        <v>50</v>
      </c>
      <c r="B4480" s="145" t="s">
        <v>62</v>
      </c>
      <c r="C4480" s="10">
        <v>0</v>
      </c>
      <c r="D4480" s="10"/>
      <c r="E4480" s="10">
        <f t="shared" si="2297"/>
        <v>0</v>
      </c>
      <c r="F4480" s="10"/>
      <c r="G4480" s="10"/>
      <c r="H4480" s="11"/>
      <c r="I4480" s="100">
        <f t="shared" si="2275"/>
        <v>0</v>
      </c>
      <c r="K4480" s="3">
        <v>0.85</v>
      </c>
    </row>
    <row r="4481" spans="1:11" s="3" customFormat="1" hidden="1" x14ac:dyDescent="0.2">
      <c r="A4481" s="8" t="s">
        <v>52</v>
      </c>
      <c r="B4481" s="145" t="s">
        <v>63</v>
      </c>
      <c r="C4481" s="10">
        <v>0</v>
      </c>
      <c r="D4481" s="10"/>
      <c r="E4481" s="10">
        <f t="shared" si="2297"/>
        <v>0</v>
      </c>
      <c r="F4481" s="10"/>
      <c r="G4481" s="10"/>
      <c r="H4481" s="11"/>
      <c r="I4481" s="100">
        <f t="shared" si="2275"/>
        <v>0</v>
      </c>
    </row>
    <row r="4482" spans="1:11" s="3" customFormat="1" hidden="1" x14ac:dyDescent="0.2">
      <c r="A4482" s="37"/>
      <c r="B4482" s="24"/>
      <c r="C4482" s="10"/>
      <c r="D4482" s="10"/>
      <c r="E4482" s="10"/>
      <c r="F4482" s="10"/>
      <c r="G4482" s="10"/>
      <c r="H4482" s="11"/>
      <c r="I4482" s="100">
        <f t="shared" si="2275"/>
        <v>0</v>
      </c>
    </row>
    <row r="4483" spans="1:11" s="3" customFormat="1" hidden="1" x14ac:dyDescent="0.2">
      <c r="A4483" s="17" t="s">
        <v>64</v>
      </c>
      <c r="B4483" s="36" t="s">
        <v>65</v>
      </c>
      <c r="C4483" s="15">
        <v>0</v>
      </c>
      <c r="D4483" s="15"/>
      <c r="E4483" s="15">
        <f>C4483+D4483</f>
        <v>0</v>
      </c>
      <c r="F4483" s="15"/>
      <c r="G4483" s="15"/>
      <c r="H4483" s="16"/>
      <c r="I4483" s="100">
        <f t="shared" si="2275"/>
        <v>0</v>
      </c>
    </row>
    <row r="4484" spans="1:11" s="3" customFormat="1" hidden="1" x14ac:dyDescent="0.2">
      <c r="A4484" s="37"/>
      <c r="B4484" s="24"/>
      <c r="C4484" s="10"/>
      <c r="D4484" s="10"/>
      <c r="E4484" s="10"/>
      <c r="F4484" s="10"/>
      <c r="G4484" s="10"/>
      <c r="H4484" s="11"/>
      <c r="I4484" s="100">
        <f t="shared" si="2275"/>
        <v>0</v>
      </c>
    </row>
    <row r="4485" spans="1:11" s="3" customFormat="1" hidden="1" x14ac:dyDescent="0.2">
      <c r="A4485" s="17" t="s">
        <v>66</v>
      </c>
      <c r="B4485" s="36"/>
      <c r="C4485" s="15">
        <v>0</v>
      </c>
      <c r="D4485" s="15">
        <f t="shared" ref="D4485:H4485" si="2298">D4438-D4456</f>
        <v>0</v>
      </c>
      <c r="E4485" s="15">
        <f t="shared" si="2298"/>
        <v>0</v>
      </c>
      <c r="F4485" s="15">
        <f t="shared" si="2298"/>
        <v>0</v>
      </c>
      <c r="G4485" s="15">
        <f t="shared" si="2298"/>
        <v>0</v>
      </c>
      <c r="H4485" s="16">
        <f t="shared" si="2298"/>
        <v>0</v>
      </c>
      <c r="I4485" s="100">
        <f t="shared" si="2275"/>
        <v>0</v>
      </c>
    </row>
    <row r="4486" spans="1:11" s="3" customFormat="1" hidden="1" x14ac:dyDescent="0.2">
      <c r="A4486" s="23"/>
      <c r="B4486" s="24"/>
      <c r="C4486" s="10"/>
      <c r="D4486" s="10"/>
      <c r="E4486" s="10"/>
      <c r="F4486" s="10"/>
      <c r="G4486" s="10"/>
      <c r="H4486" s="11"/>
      <c r="I4486" s="100">
        <f t="shared" si="2275"/>
        <v>0</v>
      </c>
    </row>
    <row r="4487" spans="1:11" s="67" customFormat="1" hidden="1" x14ac:dyDescent="0.2">
      <c r="A4487" s="105" t="s">
        <v>90</v>
      </c>
      <c r="B4487" s="106"/>
      <c r="C4487" s="107">
        <v>0</v>
      </c>
      <c r="D4487" s="107">
        <f t="shared" ref="D4487:H4487" si="2299">D4488</f>
        <v>0</v>
      </c>
      <c r="E4487" s="107">
        <f t="shared" si="2299"/>
        <v>0</v>
      </c>
      <c r="F4487" s="107">
        <f t="shared" si="2299"/>
        <v>0</v>
      </c>
      <c r="G4487" s="107">
        <f t="shared" si="2299"/>
        <v>0</v>
      </c>
      <c r="H4487" s="108">
        <f t="shared" si="2299"/>
        <v>0</v>
      </c>
      <c r="I4487" s="100">
        <f t="shared" si="2275"/>
        <v>0</v>
      </c>
    </row>
    <row r="4488" spans="1:11" hidden="1" x14ac:dyDescent="0.2">
      <c r="A4488" s="101" t="s">
        <v>71</v>
      </c>
      <c r="B4488" s="102"/>
      <c r="C4488" s="103">
        <v>0</v>
      </c>
      <c r="D4488" s="103">
        <f t="shared" ref="D4488:H4488" si="2300">SUM(D4489,D4490,D4491,D4492)</f>
        <v>0</v>
      </c>
      <c r="E4488" s="103">
        <f t="shared" si="2300"/>
        <v>0</v>
      </c>
      <c r="F4488" s="103">
        <f t="shared" si="2300"/>
        <v>0</v>
      </c>
      <c r="G4488" s="103">
        <f t="shared" si="2300"/>
        <v>0</v>
      </c>
      <c r="H4488" s="104">
        <f t="shared" si="2300"/>
        <v>0</v>
      </c>
      <c r="I4488" s="100">
        <f t="shared" si="2275"/>
        <v>0</v>
      </c>
    </row>
    <row r="4489" spans="1:11" hidden="1" x14ac:dyDescent="0.2">
      <c r="A4489" s="8" t="s">
        <v>72</v>
      </c>
      <c r="B4489" s="9"/>
      <c r="C4489" s="55">
        <v>0</v>
      </c>
      <c r="D4489" s="55"/>
      <c r="E4489" s="55">
        <f t="shared" ref="E4489:E4491" si="2301">C4489+D4489</f>
        <v>0</v>
      </c>
      <c r="F4489" s="55"/>
      <c r="G4489" s="55"/>
      <c r="H4489" s="95"/>
      <c r="I4489" s="100">
        <f t="shared" si="2275"/>
        <v>0</v>
      </c>
    </row>
    <row r="4490" spans="1:11" s="3" customFormat="1" ht="25.5" hidden="1" x14ac:dyDescent="0.2">
      <c r="A4490" s="8" t="s">
        <v>136</v>
      </c>
      <c r="B4490" s="12"/>
      <c r="C4490" s="10">
        <v>0</v>
      </c>
      <c r="D4490" s="10"/>
      <c r="E4490" s="10">
        <f t="shared" si="2301"/>
        <v>0</v>
      </c>
      <c r="F4490" s="10"/>
      <c r="G4490" s="10"/>
      <c r="H4490" s="11"/>
      <c r="I4490" s="100">
        <f t="shared" si="2275"/>
        <v>0</v>
      </c>
      <c r="J4490" s="3">
        <v>0.98</v>
      </c>
    </row>
    <row r="4491" spans="1:11" ht="38.25" hidden="1" x14ac:dyDescent="0.2">
      <c r="A4491" s="8" t="s">
        <v>12</v>
      </c>
      <c r="B4491" s="9">
        <v>420269</v>
      </c>
      <c r="C4491" s="55">
        <v>0</v>
      </c>
      <c r="D4491" s="55"/>
      <c r="E4491" s="55">
        <f t="shared" si="2301"/>
        <v>0</v>
      </c>
      <c r="F4491" s="55"/>
      <c r="G4491" s="55"/>
      <c r="H4491" s="95"/>
      <c r="I4491" s="100">
        <f t="shared" si="2275"/>
        <v>0</v>
      </c>
      <c r="J4491" s="69">
        <v>0.13</v>
      </c>
      <c r="K4491" s="69">
        <f>J4491/J4490</f>
        <v>0.1326530612244898</v>
      </c>
    </row>
    <row r="4492" spans="1:11" ht="25.5" hidden="1" x14ac:dyDescent="0.2">
      <c r="A4492" s="13" t="s">
        <v>13</v>
      </c>
      <c r="B4492" s="14" t="s">
        <v>14</v>
      </c>
      <c r="C4492" s="15">
        <v>0</v>
      </c>
      <c r="D4492" s="15">
        <f t="shared" ref="D4492:H4492" si="2302">SUM(D4493,D4497,D4501)</f>
        <v>0</v>
      </c>
      <c r="E4492" s="15">
        <f t="shared" si="2302"/>
        <v>0</v>
      </c>
      <c r="F4492" s="15">
        <f t="shared" si="2302"/>
        <v>0</v>
      </c>
      <c r="G4492" s="15">
        <f t="shared" si="2302"/>
        <v>0</v>
      </c>
      <c r="H4492" s="16">
        <f t="shared" si="2302"/>
        <v>0</v>
      </c>
      <c r="I4492" s="100">
        <f t="shared" si="2275"/>
        <v>0</v>
      </c>
    </row>
    <row r="4493" spans="1:11" s="3" customFormat="1" hidden="1" x14ac:dyDescent="0.2">
      <c r="A4493" s="17" t="s">
        <v>15</v>
      </c>
      <c r="B4493" s="18" t="s">
        <v>16</v>
      </c>
      <c r="C4493" s="15">
        <v>0</v>
      </c>
      <c r="D4493" s="15">
        <f t="shared" ref="D4493:H4493" si="2303">SUM(D4494:D4496)</f>
        <v>0</v>
      </c>
      <c r="E4493" s="15">
        <f t="shared" si="2303"/>
        <v>0</v>
      </c>
      <c r="F4493" s="15">
        <f t="shared" si="2303"/>
        <v>0</v>
      </c>
      <c r="G4493" s="15">
        <f t="shared" si="2303"/>
        <v>0</v>
      </c>
      <c r="H4493" s="16">
        <f t="shared" si="2303"/>
        <v>0</v>
      </c>
      <c r="I4493" s="100">
        <f t="shared" si="2275"/>
        <v>0</v>
      </c>
    </row>
    <row r="4494" spans="1:11" s="3" customFormat="1" hidden="1" x14ac:dyDescent="0.2">
      <c r="A4494" s="19" t="s">
        <v>17</v>
      </c>
      <c r="B4494" s="20" t="s">
        <v>18</v>
      </c>
      <c r="C4494" s="10">
        <v>0</v>
      </c>
      <c r="D4494" s="10"/>
      <c r="E4494" s="10">
        <f t="shared" ref="E4494:E4496" si="2304">C4494+D4494</f>
        <v>0</v>
      </c>
      <c r="F4494" s="10"/>
      <c r="G4494" s="10"/>
      <c r="H4494" s="11"/>
      <c r="I4494" s="100">
        <f t="shared" si="2275"/>
        <v>0</v>
      </c>
    </row>
    <row r="4495" spans="1:11" s="3" customFormat="1" hidden="1" x14ac:dyDescent="0.2">
      <c r="A4495" s="19" t="s">
        <v>19</v>
      </c>
      <c r="B4495" s="21" t="s">
        <v>20</v>
      </c>
      <c r="C4495" s="10">
        <v>0</v>
      </c>
      <c r="D4495" s="10"/>
      <c r="E4495" s="10">
        <f t="shared" si="2304"/>
        <v>0</v>
      </c>
      <c r="F4495" s="10"/>
      <c r="G4495" s="10"/>
      <c r="H4495" s="11"/>
      <c r="I4495" s="100">
        <f t="shared" ref="I4495:I4558" si="2305">SUM(E4495:H4495)</f>
        <v>0</v>
      </c>
    </row>
    <row r="4496" spans="1:11" s="3" customFormat="1" hidden="1" x14ac:dyDescent="0.2">
      <c r="A4496" s="19" t="s">
        <v>21</v>
      </c>
      <c r="B4496" s="21" t="s">
        <v>22</v>
      </c>
      <c r="C4496" s="10">
        <v>0</v>
      </c>
      <c r="D4496" s="10"/>
      <c r="E4496" s="10">
        <f t="shared" si="2304"/>
        <v>0</v>
      </c>
      <c r="F4496" s="10"/>
      <c r="G4496" s="10"/>
      <c r="H4496" s="11"/>
      <c r="I4496" s="100">
        <f t="shared" si="2305"/>
        <v>0</v>
      </c>
    </row>
    <row r="4497" spans="1:11" hidden="1" x14ac:dyDescent="0.2">
      <c r="A4497" s="17" t="s">
        <v>23</v>
      </c>
      <c r="B4497" s="22" t="s">
        <v>24</v>
      </c>
      <c r="C4497" s="15">
        <v>0</v>
      </c>
      <c r="D4497" s="15">
        <f t="shared" ref="D4497:H4497" si="2306">SUM(D4498:D4500)</f>
        <v>0</v>
      </c>
      <c r="E4497" s="15">
        <f t="shared" si="2306"/>
        <v>0</v>
      </c>
      <c r="F4497" s="15">
        <f t="shared" si="2306"/>
        <v>0</v>
      </c>
      <c r="G4497" s="15">
        <f t="shared" si="2306"/>
        <v>0</v>
      </c>
      <c r="H4497" s="16">
        <f t="shared" si="2306"/>
        <v>0</v>
      </c>
      <c r="I4497" s="100">
        <f t="shared" si="2305"/>
        <v>0</v>
      </c>
    </row>
    <row r="4498" spans="1:11" hidden="1" x14ac:dyDescent="0.2">
      <c r="A4498" s="19" t="s">
        <v>17</v>
      </c>
      <c r="B4498" s="21" t="s">
        <v>25</v>
      </c>
      <c r="C4498" s="55">
        <v>0</v>
      </c>
      <c r="D4498" s="55"/>
      <c r="E4498" s="55">
        <f t="shared" ref="E4498:E4500" si="2307">C4498+D4498</f>
        <v>0</v>
      </c>
      <c r="F4498" s="55"/>
      <c r="G4498" s="55"/>
      <c r="H4498" s="95"/>
      <c r="I4498" s="100">
        <f t="shared" si="2305"/>
        <v>0</v>
      </c>
      <c r="J4498" s="69">
        <v>0.85</v>
      </c>
      <c r="K4498" s="69">
        <f>J4498/J4490</f>
        <v>0.86734693877551017</v>
      </c>
    </row>
    <row r="4499" spans="1:11" s="3" customFormat="1" hidden="1" x14ac:dyDescent="0.2">
      <c r="A4499" s="19" t="s">
        <v>19</v>
      </c>
      <c r="B4499" s="21" t="s">
        <v>26</v>
      </c>
      <c r="C4499" s="10">
        <v>0</v>
      </c>
      <c r="D4499" s="10"/>
      <c r="E4499" s="10">
        <f t="shared" si="2307"/>
        <v>0</v>
      </c>
      <c r="F4499" s="10"/>
      <c r="G4499" s="10"/>
      <c r="H4499" s="11"/>
      <c r="I4499" s="100">
        <f t="shared" si="2305"/>
        <v>0</v>
      </c>
    </row>
    <row r="4500" spans="1:11" s="3" customFormat="1" hidden="1" x14ac:dyDescent="0.2">
      <c r="A4500" s="19" t="s">
        <v>21</v>
      </c>
      <c r="B4500" s="21" t="s">
        <v>27</v>
      </c>
      <c r="C4500" s="10">
        <v>0</v>
      </c>
      <c r="D4500" s="10"/>
      <c r="E4500" s="10">
        <f t="shared" si="2307"/>
        <v>0</v>
      </c>
      <c r="F4500" s="10"/>
      <c r="G4500" s="10"/>
      <c r="H4500" s="11"/>
      <c r="I4500" s="100">
        <f t="shared" si="2305"/>
        <v>0</v>
      </c>
    </row>
    <row r="4501" spans="1:11" s="3" customFormat="1" hidden="1" x14ac:dyDescent="0.2">
      <c r="A4501" s="17" t="s">
        <v>28</v>
      </c>
      <c r="B4501" s="22" t="s">
        <v>29</v>
      </c>
      <c r="C4501" s="15">
        <v>0</v>
      </c>
      <c r="D4501" s="15">
        <v>0</v>
      </c>
      <c r="E4501" s="15">
        <v>0</v>
      </c>
      <c r="F4501" s="15">
        <v>0</v>
      </c>
      <c r="G4501" s="15">
        <v>0</v>
      </c>
      <c r="H4501" s="16">
        <v>0</v>
      </c>
      <c r="I4501" s="100">
        <f t="shared" si="2305"/>
        <v>0</v>
      </c>
    </row>
    <row r="4502" spans="1:11" s="3" customFormat="1" hidden="1" x14ac:dyDescent="0.2">
      <c r="A4502" s="19" t="s">
        <v>17</v>
      </c>
      <c r="B4502" s="21" t="s">
        <v>30</v>
      </c>
      <c r="C4502" s="10">
        <v>0</v>
      </c>
      <c r="D4502" s="10"/>
      <c r="E4502" s="10">
        <f t="shared" ref="E4502:E4504" si="2308">C4502+D4502</f>
        <v>0</v>
      </c>
      <c r="F4502" s="10"/>
      <c r="G4502" s="10"/>
      <c r="H4502" s="11"/>
      <c r="I4502" s="100">
        <f t="shared" si="2305"/>
        <v>0</v>
      </c>
    </row>
    <row r="4503" spans="1:11" s="3" customFormat="1" hidden="1" x14ac:dyDescent="0.2">
      <c r="A4503" s="19" t="s">
        <v>19</v>
      </c>
      <c r="B4503" s="21" t="s">
        <v>31</v>
      </c>
      <c r="C4503" s="10">
        <v>0</v>
      </c>
      <c r="D4503" s="10"/>
      <c r="E4503" s="10">
        <f t="shared" si="2308"/>
        <v>0</v>
      </c>
      <c r="F4503" s="10"/>
      <c r="G4503" s="10"/>
      <c r="H4503" s="11"/>
      <c r="I4503" s="100">
        <f t="shared" si="2305"/>
        <v>0</v>
      </c>
    </row>
    <row r="4504" spans="1:11" s="3" customFormat="1" hidden="1" x14ac:dyDescent="0.2">
      <c r="A4504" s="19" t="s">
        <v>21</v>
      </c>
      <c r="B4504" s="21" t="s">
        <v>32</v>
      </c>
      <c r="C4504" s="10">
        <v>0</v>
      </c>
      <c r="D4504" s="10"/>
      <c r="E4504" s="10">
        <f t="shared" si="2308"/>
        <v>0</v>
      </c>
      <c r="F4504" s="10"/>
      <c r="G4504" s="10"/>
      <c r="H4504" s="11"/>
      <c r="I4504" s="100">
        <f t="shared" si="2305"/>
        <v>0</v>
      </c>
    </row>
    <row r="4505" spans="1:11" hidden="1" x14ac:dyDescent="0.2">
      <c r="A4505" s="101" t="s">
        <v>69</v>
      </c>
      <c r="B4505" s="102"/>
      <c r="C4505" s="103">
        <v>0</v>
      </c>
      <c r="D4505" s="103">
        <f t="shared" ref="D4505:H4505" si="2309">SUM(D4506,D4509,D4532)</f>
        <v>0</v>
      </c>
      <c r="E4505" s="103">
        <f t="shared" si="2309"/>
        <v>0</v>
      </c>
      <c r="F4505" s="103">
        <f t="shared" si="2309"/>
        <v>0</v>
      </c>
      <c r="G4505" s="103">
        <f t="shared" si="2309"/>
        <v>0</v>
      </c>
      <c r="H4505" s="104">
        <f t="shared" si="2309"/>
        <v>0</v>
      </c>
      <c r="I4505" s="100">
        <f t="shared" si="2305"/>
        <v>0</v>
      </c>
    </row>
    <row r="4506" spans="1:11" s="3" customFormat="1" hidden="1" x14ac:dyDescent="0.2">
      <c r="A4506" s="29" t="s">
        <v>34</v>
      </c>
      <c r="B4506" s="30">
        <v>20</v>
      </c>
      <c r="C4506" s="15">
        <v>0</v>
      </c>
      <c r="D4506" s="15">
        <f t="shared" ref="D4506:H4506" si="2310">SUM(D4507)</f>
        <v>0</v>
      </c>
      <c r="E4506" s="15">
        <f t="shared" si="2310"/>
        <v>0</v>
      </c>
      <c r="F4506" s="15">
        <f t="shared" si="2310"/>
        <v>0</v>
      </c>
      <c r="G4506" s="15">
        <f t="shared" si="2310"/>
        <v>0</v>
      </c>
      <c r="H4506" s="16">
        <f t="shared" si="2310"/>
        <v>0</v>
      </c>
      <c r="I4506" s="100">
        <f t="shared" si="2305"/>
        <v>0</v>
      </c>
    </row>
    <row r="4507" spans="1:11" s="3" customFormat="1" hidden="1" x14ac:dyDescent="0.2">
      <c r="A4507" s="19" t="s">
        <v>37</v>
      </c>
      <c r="B4507" s="143" t="s">
        <v>38</v>
      </c>
      <c r="C4507" s="10">
        <v>0</v>
      </c>
      <c r="D4507" s="10"/>
      <c r="E4507" s="10">
        <f>C4507+D4507</f>
        <v>0</v>
      </c>
      <c r="F4507" s="10"/>
      <c r="G4507" s="10"/>
      <c r="H4507" s="11"/>
      <c r="I4507" s="100">
        <f t="shared" si="2305"/>
        <v>0</v>
      </c>
    </row>
    <row r="4508" spans="1:11" s="3" customFormat="1" hidden="1" x14ac:dyDescent="0.2">
      <c r="A4508" s="19"/>
      <c r="B4508" s="20"/>
      <c r="C4508" s="10"/>
      <c r="D4508" s="10"/>
      <c r="E4508" s="10"/>
      <c r="F4508" s="10"/>
      <c r="G4508" s="10"/>
      <c r="H4508" s="11"/>
      <c r="I4508" s="100">
        <f t="shared" si="2305"/>
        <v>0</v>
      </c>
    </row>
    <row r="4509" spans="1:11" ht="25.5" hidden="1" x14ac:dyDescent="0.2">
      <c r="A4509" s="29" t="s">
        <v>42</v>
      </c>
      <c r="B4509" s="31">
        <v>58</v>
      </c>
      <c r="C4509" s="15">
        <v>0</v>
      </c>
      <c r="D4509" s="15">
        <f t="shared" ref="D4509:H4509" si="2311">SUM(D4510,D4517,D4524)</f>
        <v>0</v>
      </c>
      <c r="E4509" s="15">
        <f t="shared" si="2311"/>
        <v>0</v>
      </c>
      <c r="F4509" s="15">
        <f t="shared" si="2311"/>
        <v>0</v>
      </c>
      <c r="G4509" s="15">
        <f t="shared" si="2311"/>
        <v>0</v>
      </c>
      <c r="H4509" s="16">
        <f t="shared" si="2311"/>
        <v>0</v>
      </c>
      <c r="I4509" s="100">
        <f t="shared" si="2305"/>
        <v>0</v>
      </c>
    </row>
    <row r="4510" spans="1:11" s="3" customFormat="1" hidden="1" x14ac:dyDescent="0.2">
      <c r="A4510" s="29" t="s">
        <v>43</v>
      </c>
      <c r="B4510" s="32" t="s">
        <v>147</v>
      </c>
      <c r="C4510" s="15">
        <v>0</v>
      </c>
      <c r="D4510" s="15">
        <f t="shared" ref="D4510:H4510" si="2312">SUM(D4514,D4515,D4516)</f>
        <v>0</v>
      </c>
      <c r="E4510" s="15">
        <f t="shared" si="2312"/>
        <v>0</v>
      </c>
      <c r="F4510" s="15">
        <f t="shared" si="2312"/>
        <v>0</v>
      </c>
      <c r="G4510" s="15">
        <f t="shared" si="2312"/>
        <v>0</v>
      </c>
      <c r="H4510" s="16">
        <f t="shared" si="2312"/>
        <v>0</v>
      </c>
      <c r="I4510" s="100">
        <f t="shared" si="2305"/>
        <v>0</v>
      </c>
    </row>
    <row r="4511" spans="1:11" s="3" customFormat="1" hidden="1" x14ac:dyDescent="0.2">
      <c r="A4511" s="33" t="s">
        <v>45</v>
      </c>
      <c r="B4511" s="34"/>
      <c r="C4511" s="15"/>
      <c r="D4511" s="15"/>
      <c r="E4511" s="15"/>
      <c r="F4511" s="15"/>
      <c r="G4511" s="15"/>
      <c r="H4511" s="16"/>
      <c r="I4511" s="100">
        <f t="shared" si="2305"/>
        <v>0</v>
      </c>
    </row>
    <row r="4512" spans="1:11" s="3" customFormat="1" hidden="1" x14ac:dyDescent="0.2">
      <c r="A4512" s="33" t="s">
        <v>46</v>
      </c>
      <c r="B4512" s="34"/>
      <c r="C4512" s="15">
        <v>0</v>
      </c>
      <c r="D4512" s="15">
        <f t="shared" ref="D4512:H4512" si="2313">D4514+D4515+D4516-D4513</f>
        <v>0</v>
      </c>
      <c r="E4512" s="15">
        <f t="shared" si="2313"/>
        <v>0</v>
      </c>
      <c r="F4512" s="15">
        <f t="shared" si="2313"/>
        <v>0</v>
      </c>
      <c r="G4512" s="15">
        <f t="shared" si="2313"/>
        <v>0</v>
      </c>
      <c r="H4512" s="16">
        <f t="shared" si="2313"/>
        <v>0</v>
      </c>
      <c r="I4512" s="100">
        <f t="shared" si="2305"/>
        <v>0</v>
      </c>
    </row>
    <row r="4513" spans="1:11" s="3" customFormat="1" hidden="1" x14ac:dyDescent="0.2">
      <c r="A4513" s="33" t="s">
        <v>47</v>
      </c>
      <c r="B4513" s="34"/>
      <c r="C4513" s="15">
        <v>0</v>
      </c>
      <c r="D4513" s="15"/>
      <c r="E4513" s="15">
        <f t="shared" ref="E4513:E4516" si="2314">C4513+D4513</f>
        <v>0</v>
      </c>
      <c r="F4513" s="15"/>
      <c r="G4513" s="15"/>
      <c r="H4513" s="16"/>
      <c r="I4513" s="100">
        <f t="shared" si="2305"/>
        <v>0</v>
      </c>
    </row>
    <row r="4514" spans="1:11" s="3" customFormat="1" hidden="1" x14ac:dyDescent="0.2">
      <c r="A4514" s="8" t="s">
        <v>48</v>
      </c>
      <c r="B4514" s="144" t="s">
        <v>149</v>
      </c>
      <c r="C4514" s="10">
        <v>0</v>
      </c>
      <c r="D4514" s="10"/>
      <c r="E4514" s="10">
        <f t="shared" si="2314"/>
        <v>0</v>
      </c>
      <c r="F4514" s="10"/>
      <c r="G4514" s="10"/>
      <c r="H4514" s="11"/>
      <c r="I4514" s="100">
        <f t="shared" si="2305"/>
        <v>0</v>
      </c>
      <c r="K4514" s="3">
        <v>0.15</v>
      </c>
    </row>
    <row r="4515" spans="1:11" s="3" customFormat="1" hidden="1" x14ac:dyDescent="0.2">
      <c r="A4515" s="8" t="s">
        <v>50</v>
      </c>
      <c r="B4515" s="144" t="s">
        <v>150</v>
      </c>
      <c r="C4515" s="10">
        <v>0</v>
      </c>
      <c r="D4515" s="10"/>
      <c r="E4515" s="10">
        <f t="shared" si="2314"/>
        <v>0</v>
      </c>
      <c r="F4515" s="10"/>
      <c r="G4515" s="10"/>
      <c r="H4515" s="11"/>
      <c r="I4515" s="100">
        <f t="shared" si="2305"/>
        <v>0</v>
      </c>
      <c r="K4515" s="3">
        <v>0.85</v>
      </c>
    </row>
    <row r="4516" spans="1:11" s="3" customFormat="1" hidden="1" x14ac:dyDescent="0.2">
      <c r="A4516" s="8" t="s">
        <v>52</v>
      </c>
      <c r="B4516" s="145" t="s">
        <v>148</v>
      </c>
      <c r="C4516" s="10">
        <v>0</v>
      </c>
      <c r="D4516" s="10"/>
      <c r="E4516" s="10">
        <f t="shared" si="2314"/>
        <v>0</v>
      </c>
      <c r="F4516" s="10"/>
      <c r="G4516" s="10"/>
      <c r="H4516" s="11"/>
      <c r="I4516" s="100">
        <f t="shared" si="2305"/>
        <v>0</v>
      </c>
    </row>
    <row r="4517" spans="1:11" hidden="1" x14ac:dyDescent="0.2">
      <c r="A4517" s="29" t="s">
        <v>54</v>
      </c>
      <c r="B4517" s="30" t="s">
        <v>55</v>
      </c>
      <c r="C4517" s="15">
        <v>0</v>
      </c>
      <c r="D4517" s="15">
        <f t="shared" ref="D4517:H4517" si="2315">SUM(D4521,D4522,D4523)</f>
        <v>0</v>
      </c>
      <c r="E4517" s="15">
        <f t="shared" si="2315"/>
        <v>0</v>
      </c>
      <c r="F4517" s="15">
        <f t="shared" si="2315"/>
        <v>0</v>
      </c>
      <c r="G4517" s="15">
        <f t="shared" si="2315"/>
        <v>0</v>
      </c>
      <c r="H4517" s="16">
        <f t="shared" si="2315"/>
        <v>0</v>
      </c>
      <c r="I4517" s="100">
        <f t="shared" si="2305"/>
        <v>0</v>
      </c>
    </row>
    <row r="4518" spans="1:11" s="3" customFormat="1" hidden="1" x14ac:dyDescent="0.2">
      <c r="A4518" s="35" t="s">
        <v>45</v>
      </c>
      <c r="B4518" s="30"/>
      <c r="C4518" s="15"/>
      <c r="D4518" s="15"/>
      <c r="E4518" s="15"/>
      <c r="F4518" s="15"/>
      <c r="G4518" s="15"/>
      <c r="H4518" s="16"/>
      <c r="I4518" s="100">
        <f t="shared" si="2305"/>
        <v>0</v>
      </c>
    </row>
    <row r="4519" spans="1:11" hidden="1" x14ac:dyDescent="0.2">
      <c r="A4519" s="33" t="s">
        <v>46</v>
      </c>
      <c r="B4519" s="34"/>
      <c r="C4519" s="15">
        <v>0</v>
      </c>
      <c r="D4519" s="15">
        <f t="shared" ref="D4519:H4519" si="2316">D4521+D4522+D4523-D4520</f>
        <v>0</v>
      </c>
      <c r="E4519" s="15">
        <f t="shared" si="2316"/>
        <v>0</v>
      </c>
      <c r="F4519" s="15">
        <f t="shared" si="2316"/>
        <v>0</v>
      </c>
      <c r="G4519" s="15">
        <f t="shared" si="2316"/>
        <v>0</v>
      </c>
      <c r="H4519" s="16">
        <f t="shared" si="2316"/>
        <v>0</v>
      </c>
      <c r="I4519" s="100">
        <f t="shared" si="2305"/>
        <v>0</v>
      </c>
    </row>
    <row r="4520" spans="1:11" s="3" customFormat="1" hidden="1" x14ac:dyDescent="0.2">
      <c r="A4520" s="33" t="s">
        <v>47</v>
      </c>
      <c r="B4520" s="34"/>
      <c r="C4520" s="15">
        <v>0</v>
      </c>
      <c r="D4520" s="15"/>
      <c r="E4520" s="15">
        <f t="shared" ref="E4520:E4523" si="2317">C4520+D4520</f>
        <v>0</v>
      </c>
      <c r="F4520" s="15"/>
      <c r="G4520" s="15"/>
      <c r="H4520" s="16"/>
      <c r="I4520" s="100">
        <f t="shared" si="2305"/>
        <v>0</v>
      </c>
    </row>
    <row r="4521" spans="1:11" hidden="1" x14ac:dyDescent="0.2">
      <c r="A4521" s="8" t="s">
        <v>48</v>
      </c>
      <c r="B4521" s="145" t="s">
        <v>56</v>
      </c>
      <c r="C4521" s="55">
        <v>0</v>
      </c>
      <c r="D4521" s="55"/>
      <c r="E4521" s="55">
        <f t="shared" si="2317"/>
        <v>0</v>
      </c>
      <c r="F4521" s="55"/>
      <c r="G4521" s="55"/>
      <c r="H4521" s="95"/>
      <c r="I4521" s="100">
        <f t="shared" si="2305"/>
        <v>0</v>
      </c>
      <c r="K4521" s="69">
        <v>0.15</v>
      </c>
    </row>
    <row r="4522" spans="1:11" hidden="1" x14ac:dyDescent="0.2">
      <c r="A4522" s="8" t="s">
        <v>50</v>
      </c>
      <c r="B4522" s="145" t="s">
        <v>57</v>
      </c>
      <c r="C4522" s="55">
        <v>0</v>
      </c>
      <c r="D4522" s="55"/>
      <c r="E4522" s="55">
        <f t="shared" si="2317"/>
        <v>0</v>
      </c>
      <c r="F4522" s="55"/>
      <c r="G4522" s="55"/>
      <c r="H4522" s="95"/>
      <c r="I4522" s="100">
        <f t="shared" si="2305"/>
        <v>0</v>
      </c>
      <c r="K4522" s="69">
        <v>0.85</v>
      </c>
    </row>
    <row r="4523" spans="1:11" s="3" customFormat="1" hidden="1" x14ac:dyDescent="0.2">
      <c r="A4523" s="8" t="s">
        <v>52</v>
      </c>
      <c r="B4523" s="145" t="s">
        <v>58</v>
      </c>
      <c r="C4523" s="10">
        <v>0</v>
      </c>
      <c r="D4523" s="10"/>
      <c r="E4523" s="10">
        <f t="shared" si="2317"/>
        <v>0</v>
      </c>
      <c r="F4523" s="10"/>
      <c r="G4523" s="10"/>
      <c r="H4523" s="11"/>
      <c r="I4523" s="100">
        <f t="shared" si="2305"/>
        <v>0</v>
      </c>
    </row>
    <row r="4524" spans="1:11" s="3" customFormat="1" hidden="1" x14ac:dyDescent="0.2">
      <c r="A4524" s="29" t="s">
        <v>59</v>
      </c>
      <c r="B4524" s="36" t="s">
        <v>60</v>
      </c>
      <c r="C4524" s="15">
        <v>0</v>
      </c>
      <c r="D4524" s="15">
        <f t="shared" ref="D4524:H4524" si="2318">SUM(D4528,D4529,D4530)</f>
        <v>0</v>
      </c>
      <c r="E4524" s="15">
        <f t="shared" si="2318"/>
        <v>0</v>
      </c>
      <c r="F4524" s="15">
        <f t="shared" si="2318"/>
        <v>0</v>
      </c>
      <c r="G4524" s="15">
        <f t="shared" si="2318"/>
        <v>0</v>
      </c>
      <c r="H4524" s="16">
        <f t="shared" si="2318"/>
        <v>0</v>
      </c>
      <c r="I4524" s="100">
        <f t="shared" si="2305"/>
        <v>0</v>
      </c>
    </row>
    <row r="4525" spans="1:11" s="3" customFormat="1" hidden="1" x14ac:dyDescent="0.2">
      <c r="A4525" s="35" t="s">
        <v>45</v>
      </c>
      <c r="B4525" s="36"/>
      <c r="C4525" s="15"/>
      <c r="D4525" s="15"/>
      <c r="E4525" s="15"/>
      <c r="F4525" s="15"/>
      <c r="G4525" s="15"/>
      <c r="H4525" s="16"/>
      <c r="I4525" s="100">
        <f t="shared" si="2305"/>
        <v>0</v>
      </c>
    </row>
    <row r="4526" spans="1:11" s="3" customFormat="1" hidden="1" x14ac:dyDescent="0.2">
      <c r="A4526" s="33" t="s">
        <v>46</v>
      </c>
      <c r="B4526" s="34"/>
      <c r="C4526" s="15">
        <v>0</v>
      </c>
      <c r="D4526" s="15">
        <f t="shared" ref="D4526:H4526" si="2319">D4528+D4529+D4530-D4527</f>
        <v>0</v>
      </c>
      <c r="E4526" s="15">
        <f t="shared" si="2319"/>
        <v>0</v>
      </c>
      <c r="F4526" s="15">
        <f t="shared" si="2319"/>
        <v>0</v>
      </c>
      <c r="G4526" s="15">
        <f t="shared" si="2319"/>
        <v>0</v>
      </c>
      <c r="H4526" s="16">
        <f t="shared" si="2319"/>
        <v>0</v>
      </c>
      <c r="I4526" s="100">
        <f t="shared" si="2305"/>
        <v>0</v>
      </c>
    </row>
    <row r="4527" spans="1:11" s="3" customFormat="1" hidden="1" x14ac:dyDescent="0.2">
      <c r="A4527" s="33" t="s">
        <v>47</v>
      </c>
      <c r="B4527" s="34"/>
      <c r="C4527" s="15">
        <v>0</v>
      </c>
      <c r="D4527" s="15"/>
      <c r="E4527" s="15">
        <f t="shared" ref="E4527:E4530" si="2320">C4527+D4527</f>
        <v>0</v>
      </c>
      <c r="F4527" s="15"/>
      <c r="G4527" s="15"/>
      <c r="H4527" s="16"/>
      <c r="I4527" s="100">
        <f t="shared" si="2305"/>
        <v>0</v>
      </c>
    </row>
    <row r="4528" spans="1:11" s="3" customFormat="1" hidden="1" x14ac:dyDescent="0.2">
      <c r="A4528" s="8" t="s">
        <v>48</v>
      </c>
      <c r="B4528" s="145" t="s">
        <v>61</v>
      </c>
      <c r="C4528" s="10">
        <v>0</v>
      </c>
      <c r="D4528" s="10"/>
      <c r="E4528" s="10">
        <f t="shared" si="2320"/>
        <v>0</v>
      </c>
      <c r="F4528" s="10"/>
      <c r="G4528" s="10"/>
      <c r="H4528" s="11"/>
      <c r="I4528" s="100">
        <f t="shared" si="2305"/>
        <v>0</v>
      </c>
      <c r="K4528" s="3">
        <v>0.15</v>
      </c>
    </row>
    <row r="4529" spans="1:11" s="3" customFormat="1" hidden="1" x14ac:dyDescent="0.2">
      <c r="A4529" s="8" t="s">
        <v>50</v>
      </c>
      <c r="B4529" s="145" t="s">
        <v>62</v>
      </c>
      <c r="C4529" s="10">
        <v>0</v>
      </c>
      <c r="D4529" s="10"/>
      <c r="E4529" s="10">
        <f t="shared" si="2320"/>
        <v>0</v>
      </c>
      <c r="F4529" s="10"/>
      <c r="G4529" s="10"/>
      <c r="H4529" s="11"/>
      <c r="I4529" s="100">
        <f t="shared" si="2305"/>
        <v>0</v>
      </c>
      <c r="K4529" s="3">
        <v>0.85</v>
      </c>
    </row>
    <row r="4530" spans="1:11" s="3" customFormat="1" hidden="1" x14ac:dyDescent="0.2">
      <c r="A4530" s="8" t="s">
        <v>52</v>
      </c>
      <c r="B4530" s="145" t="s">
        <v>63</v>
      </c>
      <c r="C4530" s="10">
        <v>0</v>
      </c>
      <c r="D4530" s="10"/>
      <c r="E4530" s="10">
        <f t="shared" si="2320"/>
        <v>0</v>
      </c>
      <c r="F4530" s="10"/>
      <c r="G4530" s="10"/>
      <c r="H4530" s="11"/>
      <c r="I4530" s="100">
        <f t="shared" si="2305"/>
        <v>0</v>
      </c>
    </row>
    <row r="4531" spans="1:11" s="3" customFormat="1" hidden="1" x14ac:dyDescent="0.2">
      <c r="A4531" s="37"/>
      <c r="B4531" s="24"/>
      <c r="C4531" s="10"/>
      <c r="D4531" s="10"/>
      <c r="E4531" s="10"/>
      <c r="F4531" s="10"/>
      <c r="G4531" s="10"/>
      <c r="H4531" s="11"/>
      <c r="I4531" s="100">
        <f t="shared" si="2305"/>
        <v>0</v>
      </c>
    </row>
    <row r="4532" spans="1:11" s="3" customFormat="1" hidden="1" x14ac:dyDescent="0.2">
      <c r="A4532" s="17" t="s">
        <v>64</v>
      </c>
      <c r="B4532" s="36" t="s">
        <v>65</v>
      </c>
      <c r="C4532" s="15">
        <v>0</v>
      </c>
      <c r="D4532" s="15"/>
      <c r="E4532" s="15">
        <f>C4532+D4532</f>
        <v>0</v>
      </c>
      <c r="F4532" s="15"/>
      <c r="G4532" s="15"/>
      <c r="H4532" s="16"/>
      <c r="I4532" s="100">
        <f t="shared" si="2305"/>
        <v>0</v>
      </c>
    </row>
    <row r="4533" spans="1:11" s="3" customFormat="1" hidden="1" x14ac:dyDescent="0.2">
      <c r="A4533" s="37"/>
      <c r="B4533" s="24"/>
      <c r="C4533" s="10"/>
      <c r="D4533" s="10"/>
      <c r="E4533" s="10"/>
      <c r="F4533" s="10"/>
      <c r="G4533" s="10"/>
      <c r="H4533" s="11"/>
      <c r="I4533" s="100">
        <f t="shared" si="2305"/>
        <v>0</v>
      </c>
    </row>
    <row r="4534" spans="1:11" s="3" customFormat="1" hidden="1" x14ac:dyDescent="0.2">
      <c r="A4534" s="17" t="s">
        <v>66</v>
      </c>
      <c r="B4534" s="36"/>
      <c r="C4534" s="15">
        <v>0</v>
      </c>
      <c r="D4534" s="15">
        <f t="shared" ref="D4534:H4534" si="2321">D4487-D4505</f>
        <v>0</v>
      </c>
      <c r="E4534" s="15">
        <f t="shared" si="2321"/>
        <v>0</v>
      </c>
      <c r="F4534" s="15">
        <f t="shared" si="2321"/>
        <v>0</v>
      </c>
      <c r="G4534" s="15">
        <f t="shared" si="2321"/>
        <v>0</v>
      </c>
      <c r="H4534" s="16">
        <f t="shared" si="2321"/>
        <v>0</v>
      </c>
      <c r="I4534" s="100">
        <f t="shared" si="2305"/>
        <v>0</v>
      </c>
    </row>
    <row r="4535" spans="1:11" s="3" customFormat="1" hidden="1" x14ac:dyDescent="0.2">
      <c r="A4535" s="23"/>
      <c r="B4535" s="24"/>
      <c r="C4535" s="10"/>
      <c r="D4535" s="10"/>
      <c r="E4535" s="10"/>
      <c r="F4535" s="10"/>
      <c r="G4535" s="10"/>
      <c r="H4535" s="11"/>
      <c r="I4535" s="100">
        <f t="shared" si="2305"/>
        <v>0</v>
      </c>
    </row>
    <row r="4536" spans="1:11" s="67" customFormat="1" hidden="1" x14ac:dyDescent="0.2">
      <c r="A4536" s="96" t="s">
        <v>91</v>
      </c>
      <c r="B4536" s="97" t="s">
        <v>92</v>
      </c>
      <c r="C4536" s="98">
        <v>0</v>
      </c>
      <c r="D4536" s="98">
        <f t="shared" ref="D4536:H4536" si="2322">D4566</f>
        <v>0</v>
      </c>
      <c r="E4536" s="98">
        <f t="shared" si="2322"/>
        <v>0</v>
      </c>
      <c r="F4536" s="98">
        <f t="shared" si="2322"/>
        <v>0</v>
      </c>
      <c r="G4536" s="98">
        <f t="shared" si="2322"/>
        <v>0</v>
      </c>
      <c r="H4536" s="99">
        <f t="shared" si="2322"/>
        <v>0</v>
      </c>
      <c r="I4536" s="100">
        <f t="shared" si="2305"/>
        <v>0</v>
      </c>
    </row>
    <row r="4537" spans="1:11" hidden="1" x14ac:dyDescent="0.2">
      <c r="A4537" s="101" t="s">
        <v>69</v>
      </c>
      <c r="B4537" s="102"/>
      <c r="C4537" s="103">
        <v>0</v>
      </c>
      <c r="D4537" s="103">
        <f t="shared" ref="D4537:H4537" si="2323">SUM(D4538,D4541,D4564)</f>
        <v>0</v>
      </c>
      <c r="E4537" s="103">
        <f t="shared" si="2323"/>
        <v>0</v>
      </c>
      <c r="F4537" s="103">
        <f t="shared" si="2323"/>
        <v>0</v>
      </c>
      <c r="G4537" s="103">
        <f t="shared" si="2323"/>
        <v>0</v>
      </c>
      <c r="H4537" s="104">
        <f t="shared" si="2323"/>
        <v>0</v>
      </c>
      <c r="I4537" s="100">
        <f t="shared" si="2305"/>
        <v>0</v>
      </c>
    </row>
    <row r="4538" spans="1:11" hidden="1" x14ac:dyDescent="0.2">
      <c r="A4538" s="29" t="s">
        <v>34</v>
      </c>
      <c r="B4538" s="30">
        <v>20</v>
      </c>
      <c r="C4538" s="15">
        <v>0</v>
      </c>
      <c r="D4538" s="15">
        <f t="shared" ref="D4538:H4538" si="2324">SUM(D4539)</f>
        <v>0</v>
      </c>
      <c r="E4538" s="15">
        <f t="shared" si="2324"/>
        <v>0</v>
      </c>
      <c r="F4538" s="15">
        <f t="shared" si="2324"/>
        <v>0</v>
      </c>
      <c r="G4538" s="15">
        <f t="shared" si="2324"/>
        <v>0</v>
      </c>
      <c r="H4538" s="16">
        <f t="shared" si="2324"/>
        <v>0</v>
      </c>
      <c r="I4538" s="100">
        <f t="shared" si="2305"/>
        <v>0</v>
      </c>
    </row>
    <row r="4539" spans="1:11" hidden="1" x14ac:dyDescent="0.2">
      <c r="A4539" s="19" t="s">
        <v>37</v>
      </c>
      <c r="B4539" s="143" t="s">
        <v>38</v>
      </c>
      <c r="C4539" s="55">
        <v>0</v>
      </c>
      <c r="D4539" s="55">
        <f>D4586</f>
        <v>0</v>
      </c>
      <c r="E4539" s="55">
        <f>C4539+D4539</f>
        <v>0</v>
      </c>
      <c r="F4539" s="55">
        <f t="shared" ref="F4539:H4539" si="2325">F4586</f>
        <v>0</v>
      </c>
      <c r="G4539" s="55">
        <f t="shared" si="2325"/>
        <v>0</v>
      </c>
      <c r="H4539" s="95">
        <f t="shared" si="2325"/>
        <v>0</v>
      </c>
      <c r="I4539" s="100">
        <f t="shared" si="2305"/>
        <v>0</v>
      </c>
    </row>
    <row r="4540" spans="1:11" s="3" customFormat="1" hidden="1" x14ac:dyDescent="0.2">
      <c r="A4540" s="19"/>
      <c r="B4540" s="20"/>
      <c r="C4540" s="10"/>
      <c r="D4540" s="10"/>
      <c r="E4540" s="10"/>
      <c r="F4540" s="10"/>
      <c r="G4540" s="10"/>
      <c r="H4540" s="11"/>
      <c r="I4540" s="100">
        <f t="shared" si="2305"/>
        <v>0</v>
      </c>
    </row>
    <row r="4541" spans="1:11" ht="25.5" hidden="1" x14ac:dyDescent="0.2">
      <c r="A4541" s="29" t="s">
        <v>42</v>
      </c>
      <c r="B4541" s="31">
        <v>58</v>
      </c>
      <c r="C4541" s="15">
        <v>0</v>
      </c>
      <c r="D4541" s="15">
        <f t="shared" ref="D4541:H4541" si="2326">SUM(D4542,D4549,D4556)</f>
        <v>0</v>
      </c>
      <c r="E4541" s="15">
        <f t="shared" si="2326"/>
        <v>0</v>
      </c>
      <c r="F4541" s="15">
        <f t="shared" si="2326"/>
        <v>0</v>
      </c>
      <c r="G4541" s="15">
        <f t="shared" si="2326"/>
        <v>0</v>
      </c>
      <c r="H4541" s="16">
        <f t="shared" si="2326"/>
        <v>0</v>
      </c>
      <c r="I4541" s="100">
        <f t="shared" si="2305"/>
        <v>0</v>
      </c>
    </row>
    <row r="4542" spans="1:11" hidden="1" x14ac:dyDescent="0.2">
      <c r="A4542" s="29" t="s">
        <v>43</v>
      </c>
      <c r="B4542" s="32" t="s">
        <v>147</v>
      </c>
      <c r="C4542" s="15">
        <v>0</v>
      </c>
      <c r="D4542" s="15">
        <f t="shared" ref="D4542:H4542" si="2327">SUM(D4546,D4547,D4548)</f>
        <v>0</v>
      </c>
      <c r="E4542" s="15">
        <f t="shared" si="2327"/>
        <v>0</v>
      </c>
      <c r="F4542" s="15">
        <f t="shared" si="2327"/>
        <v>0</v>
      </c>
      <c r="G4542" s="15">
        <f t="shared" si="2327"/>
        <v>0</v>
      </c>
      <c r="H4542" s="16">
        <f t="shared" si="2327"/>
        <v>0</v>
      </c>
      <c r="I4542" s="100">
        <f t="shared" si="2305"/>
        <v>0</v>
      </c>
    </row>
    <row r="4543" spans="1:11" s="3" customFormat="1" hidden="1" x14ac:dyDescent="0.2">
      <c r="A4543" s="33" t="s">
        <v>45</v>
      </c>
      <c r="B4543" s="34"/>
      <c r="C4543" s="15"/>
      <c r="D4543" s="15"/>
      <c r="E4543" s="15"/>
      <c r="F4543" s="15"/>
      <c r="G4543" s="15"/>
      <c r="H4543" s="16"/>
      <c r="I4543" s="100">
        <f t="shared" si="2305"/>
        <v>0</v>
      </c>
    </row>
    <row r="4544" spans="1:11" hidden="1" x14ac:dyDescent="0.2">
      <c r="A4544" s="33" t="s">
        <v>46</v>
      </c>
      <c r="B4544" s="34"/>
      <c r="C4544" s="15">
        <v>0</v>
      </c>
      <c r="D4544" s="15">
        <f t="shared" ref="D4544:H4544" si="2328">D4546+D4547+D4548-D4545</f>
        <v>0</v>
      </c>
      <c r="E4544" s="15">
        <f t="shared" si="2328"/>
        <v>0</v>
      </c>
      <c r="F4544" s="15">
        <f t="shared" si="2328"/>
        <v>0</v>
      </c>
      <c r="G4544" s="15">
        <f t="shared" si="2328"/>
        <v>0</v>
      </c>
      <c r="H4544" s="16">
        <f t="shared" si="2328"/>
        <v>0</v>
      </c>
      <c r="I4544" s="100">
        <f t="shared" si="2305"/>
        <v>0</v>
      </c>
    </row>
    <row r="4545" spans="1:9" hidden="1" x14ac:dyDescent="0.2">
      <c r="A4545" s="33" t="s">
        <v>47</v>
      </c>
      <c r="B4545" s="34"/>
      <c r="C4545" s="15">
        <v>0</v>
      </c>
      <c r="D4545" s="15">
        <f t="shared" ref="D4545:E4548" si="2329">D4592</f>
        <v>0</v>
      </c>
      <c r="E4545" s="15">
        <f t="shared" si="2329"/>
        <v>0</v>
      </c>
      <c r="F4545" s="15">
        <f>F4592</f>
        <v>0</v>
      </c>
      <c r="G4545" s="15">
        <f t="shared" ref="G4545:H4545" si="2330">G4592</f>
        <v>0</v>
      </c>
      <c r="H4545" s="16">
        <f t="shared" si="2330"/>
        <v>0</v>
      </c>
      <c r="I4545" s="100">
        <f t="shared" si="2305"/>
        <v>0</v>
      </c>
    </row>
    <row r="4546" spans="1:9" hidden="1" x14ac:dyDescent="0.2">
      <c r="A4546" s="8" t="s">
        <v>48</v>
      </c>
      <c r="B4546" s="144" t="s">
        <v>149</v>
      </c>
      <c r="C4546" s="55">
        <v>0</v>
      </c>
      <c r="D4546" s="55">
        <f t="shared" si="2329"/>
        <v>0</v>
      </c>
      <c r="E4546" s="55">
        <f t="shared" ref="E4546:E4548" si="2331">C4546+D4546</f>
        <v>0</v>
      </c>
      <c r="F4546" s="55">
        <f t="shared" ref="F4546:H4548" si="2332">F4593</f>
        <v>0</v>
      </c>
      <c r="G4546" s="55">
        <f t="shared" si="2332"/>
        <v>0</v>
      </c>
      <c r="H4546" s="95">
        <f t="shared" si="2332"/>
        <v>0</v>
      </c>
      <c r="I4546" s="100">
        <f t="shared" si="2305"/>
        <v>0</v>
      </c>
    </row>
    <row r="4547" spans="1:9" hidden="1" x14ac:dyDescent="0.2">
      <c r="A4547" s="8" t="s">
        <v>50</v>
      </c>
      <c r="B4547" s="144" t="s">
        <v>150</v>
      </c>
      <c r="C4547" s="55">
        <v>0</v>
      </c>
      <c r="D4547" s="55">
        <f t="shared" si="2329"/>
        <v>0</v>
      </c>
      <c r="E4547" s="55">
        <f t="shared" si="2331"/>
        <v>0</v>
      </c>
      <c r="F4547" s="55">
        <f t="shared" si="2332"/>
        <v>0</v>
      </c>
      <c r="G4547" s="55">
        <f t="shared" si="2332"/>
        <v>0</v>
      </c>
      <c r="H4547" s="95">
        <f t="shared" si="2332"/>
        <v>0</v>
      </c>
      <c r="I4547" s="100">
        <f t="shared" si="2305"/>
        <v>0</v>
      </c>
    </row>
    <row r="4548" spans="1:9" hidden="1" x14ac:dyDescent="0.2">
      <c r="A4548" s="8" t="s">
        <v>52</v>
      </c>
      <c r="B4548" s="145" t="s">
        <v>148</v>
      </c>
      <c r="C4548" s="55">
        <v>0</v>
      </c>
      <c r="D4548" s="55">
        <f t="shared" si="2329"/>
        <v>0</v>
      </c>
      <c r="E4548" s="55">
        <f t="shared" si="2331"/>
        <v>0</v>
      </c>
      <c r="F4548" s="55">
        <f t="shared" si="2332"/>
        <v>0</v>
      </c>
      <c r="G4548" s="55">
        <f t="shared" si="2332"/>
        <v>0</v>
      </c>
      <c r="H4548" s="95">
        <f t="shared" si="2332"/>
        <v>0</v>
      </c>
      <c r="I4548" s="100">
        <f t="shared" si="2305"/>
        <v>0</v>
      </c>
    </row>
    <row r="4549" spans="1:9" s="3" customFormat="1" hidden="1" x14ac:dyDescent="0.2">
      <c r="A4549" s="29" t="s">
        <v>54</v>
      </c>
      <c r="B4549" s="30" t="s">
        <v>55</v>
      </c>
      <c r="C4549" s="15">
        <v>0</v>
      </c>
      <c r="D4549" s="15">
        <f t="shared" ref="D4549:H4549" si="2333">SUM(D4553,D4554,D4555)</f>
        <v>0</v>
      </c>
      <c r="E4549" s="15">
        <f t="shared" si="2333"/>
        <v>0</v>
      </c>
      <c r="F4549" s="15">
        <f t="shared" si="2333"/>
        <v>0</v>
      </c>
      <c r="G4549" s="15">
        <f t="shared" si="2333"/>
        <v>0</v>
      </c>
      <c r="H4549" s="16">
        <f t="shared" si="2333"/>
        <v>0</v>
      </c>
      <c r="I4549" s="100">
        <f t="shared" si="2305"/>
        <v>0</v>
      </c>
    </row>
    <row r="4550" spans="1:9" s="3" customFormat="1" hidden="1" x14ac:dyDescent="0.2">
      <c r="A4550" s="35" t="s">
        <v>45</v>
      </c>
      <c r="B4550" s="30"/>
      <c r="C4550" s="15"/>
      <c r="D4550" s="15"/>
      <c r="E4550" s="15"/>
      <c r="F4550" s="15"/>
      <c r="G4550" s="15"/>
      <c r="H4550" s="16"/>
      <c r="I4550" s="100">
        <f t="shared" si="2305"/>
        <v>0</v>
      </c>
    </row>
    <row r="4551" spans="1:9" s="3" customFormat="1" hidden="1" x14ac:dyDescent="0.2">
      <c r="A4551" s="33" t="s">
        <v>46</v>
      </c>
      <c r="B4551" s="34"/>
      <c r="C4551" s="15">
        <v>0</v>
      </c>
      <c r="D4551" s="15">
        <f t="shared" ref="D4551:H4551" si="2334">D4553+D4554+D4555-D4552</f>
        <v>0</v>
      </c>
      <c r="E4551" s="15">
        <f t="shared" si="2334"/>
        <v>0</v>
      </c>
      <c r="F4551" s="15">
        <f t="shared" si="2334"/>
        <v>0</v>
      </c>
      <c r="G4551" s="15">
        <f t="shared" si="2334"/>
        <v>0</v>
      </c>
      <c r="H4551" s="16">
        <f t="shared" si="2334"/>
        <v>0</v>
      </c>
      <c r="I4551" s="100">
        <f t="shared" si="2305"/>
        <v>0</v>
      </c>
    </row>
    <row r="4552" spans="1:9" s="3" customFormat="1" hidden="1" x14ac:dyDescent="0.2">
      <c r="A4552" s="33" t="s">
        <v>47</v>
      </c>
      <c r="B4552" s="34"/>
      <c r="C4552" s="15">
        <v>0</v>
      </c>
      <c r="D4552" s="15">
        <f t="shared" ref="D4552:H4555" si="2335">D4599</f>
        <v>0</v>
      </c>
      <c r="E4552" s="15">
        <f t="shared" si="2335"/>
        <v>0</v>
      </c>
      <c r="F4552" s="15">
        <f t="shared" si="2335"/>
        <v>0</v>
      </c>
      <c r="G4552" s="15">
        <f t="shared" si="2335"/>
        <v>0</v>
      </c>
      <c r="H4552" s="16">
        <f t="shared" si="2335"/>
        <v>0</v>
      </c>
      <c r="I4552" s="100">
        <f t="shared" si="2305"/>
        <v>0</v>
      </c>
    </row>
    <row r="4553" spans="1:9" s="3" customFormat="1" hidden="1" x14ac:dyDescent="0.2">
      <c r="A4553" s="8" t="s">
        <v>48</v>
      </c>
      <c r="B4553" s="145" t="s">
        <v>56</v>
      </c>
      <c r="C4553" s="10">
        <v>0</v>
      </c>
      <c r="D4553" s="10">
        <f t="shared" si="2335"/>
        <v>0</v>
      </c>
      <c r="E4553" s="10">
        <f t="shared" ref="E4553:E4555" si="2336">C4553+D4553</f>
        <v>0</v>
      </c>
      <c r="F4553" s="10">
        <f t="shared" si="2335"/>
        <v>0</v>
      </c>
      <c r="G4553" s="10">
        <f t="shared" si="2335"/>
        <v>0</v>
      </c>
      <c r="H4553" s="11">
        <f t="shared" si="2335"/>
        <v>0</v>
      </c>
      <c r="I4553" s="100">
        <f t="shared" si="2305"/>
        <v>0</v>
      </c>
    </row>
    <row r="4554" spans="1:9" s="3" customFormat="1" hidden="1" x14ac:dyDescent="0.2">
      <c r="A4554" s="8" t="s">
        <v>50</v>
      </c>
      <c r="B4554" s="145" t="s">
        <v>57</v>
      </c>
      <c r="C4554" s="10">
        <v>0</v>
      </c>
      <c r="D4554" s="10">
        <f t="shared" si="2335"/>
        <v>0</v>
      </c>
      <c r="E4554" s="10">
        <f t="shared" si="2336"/>
        <v>0</v>
      </c>
      <c r="F4554" s="10">
        <f t="shared" si="2335"/>
        <v>0</v>
      </c>
      <c r="G4554" s="10">
        <f t="shared" si="2335"/>
        <v>0</v>
      </c>
      <c r="H4554" s="11">
        <f t="shared" si="2335"/>
        <v>0</v>
      </c>
      <c r="I4554" s="100">
        <f t="shared" si="2305"/>
        <v>0</v>
      </c>
    </row>
    <row r="4555" spans="1:9" s="3" customFormat="1" hidden="1" x14ac:dyDescent="0.2">
      <c r="A4555" s="8" t="s">
        <v>52</v>
      </c>
      <c r="B4555" s="145" t="s">
        <v>58</v>
      </c>
      <c r="C4555" s="10">
        <v>0</v>
      </c>
      <c r="D4555" s="10">
        <f t="shared" si="2335"/>
        <v>0</v>
      </c>
      <c r="E4555" s="10">
        <f t="shared" si="2336"/>
        <v>0</v>
      </c>
      <c r="F4555" s="10">
        <f t="shared" si="2335"/>
        <v>0</v>
      </c>
      <c r="G4555" s="10">
        <f t="shared" si="2335"/>
        <v>0</v>
      </c>
      <c r="H4555" s="11">
        <f t="shared" si="2335"/>
        <v>0</v>
      </c>
      <c r="I4555" s="100">
        <f t="shared" si="2305"/>
        <v>0</v>
      </c>
    </row>
    <row r="4556" spans="1:9" s="3" customFormat="1" hidden="1" x14ac:dyDescent="0.2">
      <c r="A4556" s="29" t="s">
        <v>59</v>
      </c>
      <c r="B4556" s="36" t="s">
        <v>60</v>
      </c>
      <c r="C4556" s="15">
        <v>0</v>
      </c>
      <c r="D4556" s="15">
        <f t="shared" ref="D4556:H4556" si="2337">SUM(D4560,D4561,D4562)</f>
        <v>0</v>
      </c>
      <c r="E4556" s="15">
        <f t="shared" si="2337"/>
        <v>0</v>
      </c>
      <c r="F4556" s="15">
        <f t="shared" si="2337"/>
        <v>0</v>
      </c>
      <c r="G4556" s="15">
        <f t="shared" si="2337"/>
        <v>0</v>
      </c>
      <c r="H4556" s="16">
        <f t="shared" si="2337"/>
        <v>0</v>
      </c>
      <c r="I4556" s="100">
        <f t="shared" si="2305"/>
        <v>0</v>
      </c>
    </row>
    <row r="4557" spans="1:9" s="3" customFormat="1" hidden="1" x14ac:dyDescent="0.2">
      <c r="A4557" s="35" t="s">
        <v>45</v>
      </c>
      <c r="B4557" s="36"/>
      <c r="C4557" s="15"/>
      <c r="D4557" s="15"/>
      <c r="E4557" s="15"/>
      <c r="F4557" s="15"/>
      <c r="G4557" s="15"/>
      <c r="H4557" s="16"/>
      <c r="I4557" s="100">
        <f t="shared" si="2305"/>
        <v>0</v>
      </c>
    </row>
    <row r="4558" spans="1:9" s="3" customFormat="1" hidden="1" x14ac:dyDescent="0.2">
      <c r="A4558" s="33" t="s">
        <v>46</v>
      </c>
      <c r="B4558" s="34"/>
      <c r="C4558" s="15">
        <v>0</v>
      </c>
      <c r="D4558" s="15">
        <f t="shared" ref="D4558:H4558" si="2338">D4560+D4561+D4562-D4559</f>
        <v>0</v>
      </c>
      <c r="E4558" s="15">
        <f t="shared" si="2338"/>
        <v>0</v>
      </c>
      <c r="F4558" s="15">
        <f t="shared" si="2338"/>
        <v>0</v>
      </c>
      <c r="G4558" s="15">
        <f t="shared" si="2338"/>
        <v>0</v>
      </c>
      <c r="H4558" s="16">
        <f t="shared" si="2338"/>
        <v>0</v>
      </c>
      <c r="I4558" s="100">
        <f t="shared" si="2305"/>
        <v>0</v>
      </c>
    </row>
    <row r="4559" spans="1:9" s="3" customFormat="1" hidden="1" x14ac:dyDescent="0.2">
      <c r="A4559" s="33" t="s">
        <v>47</v>
      </c>
      <c r="B4559" s="34"/>
      <c r="C4559" s="15">
        <v>0</v>
      </c>
      <c r="D4559" s="15">
        <f t="shared" ref="D4559:H4562" si="2339">D4606</f>
        <v>0</v>
      </c>
      <c r="E4559" s="15">
        <f t="shared" si="2339"/>
        <v>0</v>
      </c>
      <c r="F4559" s="15">
        <f t="shared" si="2339"/>
        <v>0</v>
      </c>
      <c r="G4559" s="15">
        <f t="shared" si="2339"/>
        <v>0</v>
      </c>
      <c r="H4559" s="16">
        <f t="shared" si="2339"/>
        <v>0</v>
      </c>
      <c r="I4559" s="100">
        <f t="shared" ref="I4559:I4622" si="2340">SUM(E4559:H4559)</f>
        <v>0</v>
      </c>
    </row>
    <row r="4560" spans="1:9" s="3" customFormat="1" hidden="1" x14ac:dyDescent="0.2">
      <c r="A4560" s="8" t="s">
        <v>48</v>
      </c>
      <c r="B4560" s="145" t="s">
        <v>61</v>
      </c>
      <c r="C4560" s="10">
        <v>0</v>
      </c>
      <c r="D4560" s="10">
        <f t="shared" si="2339"/>
        <v>0</v>
      </c>
      <c r="E4560" s="10">
        <f t="shared" ref="E4560:E4562" si="2341">C4560+D4560</f>
        <v>0</v>
      </c>
      <c r="F4560" s="10">
        <f t="shared" si="2339"/>
        <v>0</v>
      </c>
      <c r="G4560" s="10">
        <f t="shared" si="2339"/>
        <v>0</v>
      </c>
      <c r="H4560" s="11">
        <f t="shared" si="2339"/>
        <v>0</v>
      </c>
      <c r="I4560" s="100">
        <f t="shared" si="2340"/>
        <v>0</v>
      </c>
    </row>
    <row r="4561" spans="1:9" s="3" customFormat="1" hidden="1" x14ac:dyDescent="0.2">
      <c r="A4561" s="8" t="s">
        <v>50</v>
      </c>
      <c r="B4561" s="145" t="s">
        <v>62</v>
      </c>
      <c r="C4561" s="10">
        <v>0</v>
      </c>
      <c r="D4561" s="10">
        <f t="shared" si="2339"/>
        <v>0</v>
      </c>
      <c r="E4561" s="10">
        <f t="shared" si="2341"/>
        <v>0</v>
      </c>
      <c r="F4561" s="10">
        <f t="shared" si="2339"/>
        <v>0</v>
      </c>
      <c r="G4561" s="10">
        <f t="shared" si="2339"/>
        <v>0</v>
      </c>
      <c r="H4561" s="11">
        <f t="shared" si="2339"/>
        <v>0</v>
      </c>
      <c r="I4561" s="100">
        <f t="shared" si="2340"/>
        <v>0</v>
      </c>
    </row>
    <row r="4562" spans="1:9" s="3" customFormat="1" hidden="1" x14ac:dyDescent="0.2">
      <c r="A4562" s="8" t="s">
        <v>52</v>
      </c>
      <c r="B4562" s="145" t="s">
        <v>63</v>
      </c>
      <c r="C4562" s="10">
        <v>0</v>
      </c>
      <c r="D4562" s="10">
        <f t="shared" si="2339"/>
        <v>0</v>
      </c>
      <c r="E4562" s="10">
        <f t="shared" si="2341"/>
        <v>0</v>
      </c>
      <c r="F4562" s="10">
        <f t="shared" si="2339"/>
        <v>0</v>
      </c>
      <c r="G4562" s="10">
        <f t="shared" si="2339"/>
        <v>0</v>
      </c>
      <c r="H4562" s="11">
        <f t="shared" si="2339"/>
        <v>0</v>
      </c>
      <c r="I4562" s="100">
        <f t="shared" si="2340"/>
        <v>0</v>
      </c>
    </row>
    <row r="4563" spans="1:9" s="3" customFormat="1" hidden="1" x14ac:dyDescent="0.2">
      <c r="A4563" s="37"/>
      <c r="B4563" s="24"/>
      <c r="C4563" s="10"/>
      <c r="D4563" s="10"/>
      <c r="E4563" s="10"/>
      <c r="F4563" s="10"/>
      <c r="G4563" s="10"/>
      <c r="H4563" s="11"/>
      <c r="I4563" s="100">
        <f t="shared" si="2340"/>
        <v>0</v>
      </c>
    </row>
    <row r="4564" spans="1:9" s="3" customFormat="1" hidden="1" x14ac:dyDescent="0.2">
      <c r="A4564" s="17" t="s">
        <v>64</v>
      </c>
      <c r="B4564" s="36" t="s">
        <v>65</v>
      </c>
      <c r="C4564" s="15">
        <v>0</v>
      </c>
      <c r="D4564" s="15">
        <f t="shared" ref="D4564" si="2342">D4611</f>
        <v>0</v>
      </c>
      <c r="E4564" s="15">
        <f>C4564+D4564</f>
        <v>0</v>
      </c>
      <c r="F4564" s="15">
        <f t="shared" ref="F4564:H4564" si="2343">F4611</f>
        <v>0</v>
      </c>
      <c r="G4564" s="15">
        <f t="shared" si="2343"/>
        <v>0</v>
      </c>
      <c r="H4564" s="16">
        <f t="shared" si="2343"/>
        <v>0</v>
      </c>
      <c r="I4564" s="100">
        <f t="shared" si="2340"/>
        <v>0</v>
      </c>
    </row>
    <row r="4565" spans="1:9" s="3" customFormat="1" hidden="1" x14ac:dyDescent="0.2">
      <c r="A4565" s="23"/>
      <c r="B4565" s="24"/>
      <c r="C4565" s="10"/>
      <c r="D4565" s="10"/>
      <c r="E4565" s="10"/>
      <c r="F4565" s="10"/>
      <c r="G4565" s="10"/>
      <c r="H4565" s="11"/>
      <c r="I4565" s="100">
        <f t="shared" si="2340"/>
        <v>0</v>
      </c>
    </row>
    <row r="4566" spans="1:9" s="67" customFormat="1" ht="25.5" hidden="1" x14ac:dyDescent="0.2">
      <c r="A4566" s="105" t="s">
        <v>93</v>
      </c>
      <c r="B4566" s="106"/>
      <c r="C4566" s="107">
        <v>0</v>
      </c>
      <c r="D4566" s="107">
        <f t="shared" ref="D4566:H4566" si="2344">D4567</f>
        <v>0</v>
      </c>
      <c r="E4566" s="107">
        <f t="shared" si="2344"/>
        <v>0</v>
      </c>
      <c r="F4566" s="107">
        <f t="shared" si="2344"/>
        <v>0</v>
      </c>
      <c r="G4566" s="107">
        <f t="shared" si="2344"/>
        <v>0</v>
      </c>
      <c r="H4566" s="108">
        <f t="shared" si="2344"/>
        <v>0</v>
      </c>
      <c r="I4566" s="100">
        <f t="shared" si="2340"/>
        <v>0</v>
      </c>
    </row>
    <row r="4567" spans="1:9" s="68" customFormat="1" hidden="1" x14ac:dyDescent="0.2">
      <c r="A4567" s="109" t="s">
        <v>71</v>
      </c>
      <c r="B4567" s="110"/>
      <c r="C4567" s="111">
        <v>0</v>
      </c>
      <c r="D4567" s="111">
        <f t="shared" ref="D4567:H4567" si="2345">SUM(D4568,D4569,D4570,D4571)</f>
        <v>0</v>
      </c>
      <c r="E4567" s="111">
        <f t="shared" si="2345"/>
        <v>0</v>
      </c>
      <c r="F4567" s="111">
        <f t="shared" si="2345"/>
        <v>0</v>
      </c>
      <c r="G4567" s="111">
        <f t="shared" si="2345"/>
        <v>0</v>
      </c>
      <c r="H4567" s="112">
        <f t="shared" si="2345"/>
        <v>0</v>
      </c>
      <c r="I4567" s="100">
        <f t="shared" si="2340"/>
        <v>0</v>
      </c>
    </row>
    <row r="4568" spans="1:9" hidden="1" x14ac:dyDescent="0.2">
      <c r="A4568" s="8" t="s">
        <v>72</v>
      </c>
      <c r="B4568" s="9"/>
      <c r="C4568" s="55">
        <v>0</v>
      </c>
      <c r="D4568" s="55"/>
      <c r="E4568" s="55">
        <f>SUM(C4568,D4568)</f>
        <v>0</v>
      </c>
      <c r="F4568" s="55"/>
      <c r="G4568" s="55"/>
      <c r="H4568" s="95"/>
      <c r="I4568" s="100">
        <f t="shared" si="2340"/>
        <v>0</v>
      </c>
    </row>
    <row r="4569" spans="1:9" s="3" customFormat="1" ht="25.5" hidden="1" x14ac:dyDescent="0.2">
      <c r="A4569" s="8" t="s">
        <v>136</v>
      </c>
      <c r="B4569" s="12"/>
      <c r="C4569" s="10">
        <v>0</v>
      </c>
      <c r="D4569" s="10"/>
      <c r="E4569" s="10">
        <f t="shared" ref="E4569:E4570" si="2346">SUM(C4569,D4569)</f>
        <v>0</v>
      </c>
      <c r="F4569" s="10"/>
      <c r="G4569" s="10"/>
      <c r="H4569" s="11"/>
      <c r="I4569" s="100">
        <f t="shared" si="2340"/>
        <v>0</v>
      </c>
    </row>
    <row r="4570" spans="1:9" s="3" customFormat="1" ht="38.25" hidden="1" x14ac:dyDescent="0.2">
      <c r="A4570" s="8" t="s">
        <v>12</v>
      </c>
      <c r="B4570" s="9">
        <v>420269</v>
      </c>
      <c r="C4570" s="10">
        <v>0</v>
      </c>
      <c r="D4570" s="10"/>
      <c r="E4570" s="10">
        <f t="shared" si="2346"/>
        <v>0</v>
      </c>
      <c r="F4570" s="10"/>
      <c r="G4570" s="10"/>
      <c r="H4570" s="11"/>
      <c r="I4570" s="100">
        <f t="shared" si="2340"/>
        <v>0</v>
      </c>
    </row>
    <row r="4571" spans="1:9" ht="25.5" hidden="1" x14ac:dyDescent="0.2">
      <c r="A4571" s="13" t="s">
        <v>13</v>
      </c>
      <c r="B4571" s="14" t="s">
        <v>14</v>
      </c>
      <c r="C4571" s="15">
        <v>0</v>
      </c>
      <c r="D4571" s="15">
        <f t="shared" ref="D4571:H4571" si="2347">SUM(D4572,D4576,D4580)</f>
        <v>0</v>
      </c>
      <c r="E4571" s="15">
        <f t="shared" si="2347"/>
        <v>0</v>
      </c>
      <c r="F4571" s="15">
        <f t="shared" si="2347"/>
        <v>0</v>
      </c>
      <c r="G4571" s="15">
        <f t="shared" si="2347"/>
        <v>0</v>
      </c>
      <c r="H4571" s="16">
        <f t="shared" si="2347"/>
        <v>0</v>
      </c>
      <c r="I4571" s="100">
        <f t="shared" si="2340"/>
        <v>0</v>
      </c>
    </row>
    <row r="4572" spans="1:9" hidden="1" x14ac:dyDescent="0.2">
      <c r="A4572" s="17" t="s">
        <v>15</v>
      </c>
      <c r="B4572" s="18" t="s">
        <v>16</v>
      </c>
      <c r="C4572" s="15">
        <v>0</v>
      </c>
      <c r="D4572" s="15">
        <f t="shared" ref="D4572:H4572" si="2348">SUM(D4573:D4575)</f>
        <v>0</v>
      </c>
      <c r="E4572" s="15">
        <f t="shared" si="2348"/>
        <v>0</v>
      </c>
      <c r="F4572" s="15">
        <f t="shared" si="2348"/>
        <v>0</v>
      </c>
      <c r="G4572" s="15">
        <f t="shared" si="2348"/>
        <v>0</v>
      </c>
      <c r="H4572" s="16">
        <f t="shared" si="2348"/>
        <v>0</v>
      </c>
      <c r="I4572" s="100">
        <f t="shared" si="2340"/>
        <v>0</v>
      </c>
    </row>
    <row r="4573" spans="1:9" hidden="1" x14ac:dyDescent="0.2">
      <c r="A4573" s="19" t="s">
        <v>17</v>
      </c>
      <c r="B4573" s="20" t="s">
        <v>18</v>
      </c>
      <c r="C4573" s="55">
        <v>0</v>
      </c>
      <c r="D4573" s="55"/>
      <c r="E4573" s="55">
        <f t="shared" ref="E4573:E4575" si="2349">SUM(C4573,D4573)</f>
        <v>0</v>
      </c>
      <c r="F4573" s="55"/>
      <c r="G4573" s="55"/>
      <c r="H4573" s="95"/>
      <c r="I4573" s="100">
        <f t="shared" si="2340"/>
        <v>0</v>
      </c>
    </row>
    <row r="4574" spans="1:9" s="3" customFormat="1" hidden="1" x14ac:dyDescent="0.2">
      <c r="A4574" s="19" t="s">
        <v>19</v>
      </c>
      <c r="B4574" s="21" t="s">
        <v>20</v>
      </c>
      <c r="C4574" s="10">
        <v>0</v>
      </c>
      <c r="D4574" s="10"/>
      <c r="E4574" s="10">
        <f t="shared" si="2349"/>
        <v>0</v>
      </c>
      <c r="F4574" s="10"/>
      <c r="G4574" s="10"/>
      <c r="H4574" s="11"/>
      <c r="I4574" s="100">
        <f t="shared" si="2340"/>
        <v>0</v>
      </c>
    </row>
    <row r="4575" spans="1:9" s="3" customFormat="1" hidden="1" x14ac:dyDescent="0.2">
      <c r="A4575" s="19" t="s">
        <v>21</v>
      </c>
      <c r="B4575" s="21" t="s">
        <v>22</v>
      </c>
      <c r="C4575" s="10">
        <v>0</v>
      </c>
      <c r="D4575" s="10"/>
      <c r="E4575" s="10">
        <f t="shared" si="2349"/>
        <v>0</v>
      </c>
      <c r="F4575" s="10"/>
      <c r="G4575" s="10"/>
      <c r="H4575" s="11"/>
      <c r="I4575" s="100">
        <f t="shared" si="2340"/>
        <v>0</v>
      </c>
    </row>
    <row r="4576" spans="1:9" s="3" customFormat="1" hidden="1" x14ac:dyDescent="0.2">
      <c r="A4576" s="17" t="s">
        <v>23</v>
      </c>
      <c r="B4576" s="22" t="s">
        <v>24</v>
      </c>
      <c r="C4576" s="15">
        <v>0</v>
      </c>
      <c r="D4576" s="15">
        <f t="shared" ref="D4576:H4576" si="2350">SUM(D4577:D4579)</f>
        <v>0</v>
      </c>
      <c r="E4576" s="15">
        <f t="shared" si="2350"/>
        <v>0</v>
      </c>
      <c r="F4576" s="15">
        <f t="shared" si="2350"/>
        <v>0</v>
      </c>
      <c r="G4576" s="15">
        <f t="shared" si="2350"/>
        <v>0</v>
      </c>
      <c r="H4576" s="16">
        <f t="shared" si="2350"/>
        <v>0</v>
      </c>
      <c r="I4576" s="100">
        <f t="shared" si="2340"/>
        <v>0</v>
      </c>
    </row>
    <row r="4577" spans="1:9" s="3" customFormat="1" hidden="1" x14ac:dyDescent="0.2">
      <c r="A4577" s="19" t="s">
        <v>17</v>
      </c>
      <c r="B4577" s="21" t="s">
        <v>25</v>
      </c>
      <c r="C4577" s="10">
        <v>0</v>
      </c>
      <c r="D4577" s="10"/>
      <c r="E4577" s="10">
        <f t="shared" ref="E4577:E4579" si="2351">SUM(C4577,D4577)</f>
        <v>0</v>
      </c>
      <c r="F4577" s="10"/>
      <c r="G4577" s="10"/>
      <c r="H4577" s="11"/>
      <c r="I4577" s="100">
        <f t="shared" si="2340"/>
        <v>0</v>
      </c>
    </row>
    <row r="4578" spans="1:9" s="3" customFormat="1" hidden="1" x14ac:dyDescent="0.2">
      <c r="A4578" s="19" t="s">
        <v>19</v>
      </c>
      <c r="B4578" s="21" t="s">
        <v>26</v>
      </c>
      <c r="C4578" s="10">
        <v>0</v>
      </c>
      <c r="D4578" s="10"/>
      <c r="E4578" s="10">
        <f t="shared" si="2351"/>
        <v>0</v>
      </c>
      <c r="F4578" s="10"/>
      <c r="G4578" s="10"/>
      <c r="H4578" s="11"/>
      <c r="I4578" s="100">
        <f t="shared" si="2340"/>
        <v>0</v>
      </c>
    </row>
    <row r="4579" spans="1:9" s="3" customFormat="1" hidden="1" x14ac:dyDescent="0.2">
      <c r="A4579" s="19" t="s">
        <v>21</v>
      </c>
      <c r="B4579" s="21" t="s">
        <v>27</v>
      </c>
      <c r="C4579" s="10">
        <v>0</v>
      </c>
      <c r="D4579" s="10"/>
      <c r="E4579" s="10">
        <f t="shared" si="2351"/>
        <v>0</v>
      </c>
      <c r="F4579" s="10"/>
      <c r="G4579" s="10"/>
      <c r="H4579" s="11"/>
      <c r="I4579" s="100">
        <f t="shared" si="2340"/>
        <v>0</v>
      </c>
    </row>
    <row r="4580" spans="1:9" s="3" customFormat="1" hidden="1" x14ac:dyDescent="0.2">
      <c r="A4580" s="17" t="s">
        <v>28</v>
      </c>
      <c r="B4580" s="22" t="s">
        <v>29</v>
      </c>
      <c r="C4580" s="15">
        <v>0</v>
      </c>
      <c r="D4580" s="15">
        <f t="shared" ref="D4580:H4580" si="2352">SUM(D4581:D4583)</f>
        <v>0</v>
      </c>
      <c r="E4580" s="15">
        <f t="shared" si="2352"/>
        <v>0</v>
      </c>
      <c r="F4580" s="15">
        <f t="shared" si="2352"/>
        <v>0</v>
      </c>
      <c r="G4580" s="15">
        <f t="shared" si="2352"/>
        <v>0</v>
      </c>
      <c r="H4580" s="16">
        <f t="shared" si="2352"/>
        <v>0</v>
      </c>
      <c r="I4580" s="100">
        <f t="shared" si="2340"/>
        <v>0</v>
      </c>
    </row>
    <row r="4581" spans="1:9" s="3" customFormat="1" hidden="1" x14ac:dyDescent="0.2">
      <c r="A4581" s="19" t="s">
        <v>17</v>
      </c>
      <c r="B4581" s="21" t="s">
        <v>30</v>
      </c>
      <c r="C4581" s="10">
        <v>0</v>
      </c>
      <c r="D4581" s="10"/>
      <c r="E4581" s="10">
        <f t="shared" ref="E4581:E4583" si="2353">SUM(C4581,D4581)</f>
        <v>0</v>
      </c>
      <c r="F4581" s="10"/>
      <c r="G4581" s="10"/>
      <c r="H4581" s="11"/>
      <c r="I4581" s="100">
        <f t="shared" si="2340"/>
        <v>0</v>
      </c>
    </row>
    <row r="4582" spans="1:9" s="3" customFormat="1" hidden="1" x14ac:dyDescent="0.2">
      <c r="A4582" s="19" t="s">
        <v>19</v>
      </c>
      <c r="B4582" s="21" t="s">
        <v>31</v>
      </c>
      <c r="C4582" s="10">
        <v>0</v>
      </c>
      <c r="D4582" s="10"/>
      <c r="E4582" s="10">
        <f t="shared" si="2353"/>
        <v>0</v>
      </c>
      <c r="F4582" s="10"/>
      <c r="G4582" s="10"/>
      <c r="H4582" s="11"/>
      <c r="I4582" s="100">
        <f t="shared" si="2340"/>
        <v>0</v>
      </c>
    </row>
    <row r="4583" spans="1:9" s="3" customFormat="1" hidden="1" x14ac:dyDescent="0.2">
      <c r="A4583" s="19" t="s">
        <v>21</v>
      </c>
      <c r="B4583" s="21" t="s">
        <v>32</v>
      </c>
      <c r="C4583" s="10">
        <v>0</v>
      </c>
      <c r="D4583" s="10"/>
      <c r="E4583" s="10">
        <f t="shared" si="2353"/>
        <v>0</v>
      </c>
      <c r="F4583" s="10"/>
      <c r="G4583" s="10"/>
      <c r="H4583" s="11"/>
      <c r="I4583" s="100">
        <f t="shared" si="2340"/>
        <v>0</v>
      </c>
    </row>
    <row r="4584" spans="1:9" s="68" customFormat="1" hidden="1" x14ac:dyDescent="0.2">
      <c r="A4584" s="109" t="s">
        <v>69</v>
      </c>
      <c r="B4584" s="110"/>
      <c r="C4584" s="111">
        <v>0</v>
      </c>
      <c r="D4584" s="111">
        <f t="shared" ref="D4584:H4584" si="2354">SUM(D4585,D4588,D4611)</f>
        <v>0</v>
      </c>
      <c r="E4584" s="111">
        <f t="shared" si="2354"/>
        <v>0</v>
      </c>
      <c r="F4584" s="111">
        <f t="shared" si="2354"/>
        <v>0</v>
      </c>
      <c r="G4584" s="111">
        <f t="shared" si="2354"/>
        <v>0</v>
      </c>
      <c r="H4584" s="112">
        <f t="shared" si="2354"/>
        <v>0</v>
      </c>
      <c r="I4584" s="100">
        <f t="shared" si="2340"/>
        <v>0</v>
      </c>
    </row>
    <row r="4585" spans="1:9" hidden="1" x14ac:dyDescent="0.2">
      <c r="A4585" s="29" t="s">
        <v>34</v>
      </c>
      <c r="B4585" s="30">
        <v>20</v>
      </c>
      <c r="C4585" s="15">
        <v>0</v>
      </c>
      <c r="D4585" s="15">
        <f t="shared" ref="D4585:H4585" si="2355">SUM(D4586)</f>
        <v>0</v>
      </c>
      <c r="E4585" s="15">
        <f t="shared" si="2355"/>
        <v>0</v>
      </c>
      <c r="F4585" s="15">
        <f t="shared" si="2355"/>
        <v>0</v>
      </c>
      <c r="G4585" s="15">
        <f t="shared" si="2355"/>
        <v>0</v>
      </c>
      <c r="H4585" s="16">
        <f t="shared" si="2355"/>
        <v>0</v>
      </c>
      <c r="I4585" s="100">
        <f t="shared" si="2340"/>
        <v>0</v>
      </c>
    </row>
    <row r="4586" spans="1:9" hidden="1" x14ac:dyDescent="0.2">
      <c r="A4586" s="19" t="s">
        <v>37</v>
      </c>
      <c r="B4586" s="143" t="s">
        <v>38</v>
      </c>
      <c r="C4586" s="55">
        <v>0</v>
      </c>
      <c r="D4586" s="55"/>
      <c r="E4586" s="55">
        <f>C4586+D4586</f>
        <v>0</v>
      </c>
      <c r="F4586" s="55"/>
      <c r="G4586" s="55"/>
      <c r="H4586" s="95"/>
      <c r="I4586" s="100">
        <f t="shared" si="2340"/>
        <v>0</v>
      </c>
    </row>
    <row r="4587" spans="1:9" s="3" customFormat="1" hidden="1" x14ac:dyDescent="0.2">
      <c r="A4587" s="19"/>
      <c r="B4587" s="20"/>
      <c r="C4587" s="10"/>
      <c r="D4587" s="10"/>
      <c r="E4587" s="10"/>
      <c r="F4587" s="10"/>
      <c r="G4587" s="10"/>
      <c r="H4587" s="11"/>
      <c r="I4587" s="100">
        <f t="shared" si="2340"/>
        <v>0</v>
      </c>
    </row>
    <row r="4588" spans="1:9" ht="25.5" hidden="1" x14ac:dyDescent="0.2">
      <c r="A4588" s="29" t="s">
        <v>42</v>
      </c>
      <c r="B4588" s="31">
        <v>58</v>
      </c>
      <c r="C4588" s="15">
        <v>0</v>
      </c>
      <c r="D4588" s="15">
        <f t="shared" ref="D4588:H4588" si="2356">SUM(D4589,D4596,D4603)</f>
        <v>0</v>
      </c>
      <c r="E4588" s="15">
        <f t="shared" si="2356"/>
        <v>0</v>
      </c>
      <c r="F4588" s="15">
        <f t="shared" si="2356"/>
        <v>0</v>
      </c>
      <c r="G4588" s="15">
        <f t="shared" si="2356"/>
        <v>0</v>
      </c>
      <c r="H4588" s="16">
        <f t="shared" si="2356"/>
        <v>0</v>
      </c>
      <c r="I4588" s="100">
        <f t="shared" si="2340"/>
        <v>0</v>
      </c>
    </row>
    <row r="4589" spans="1:9" hidden="1" x14ac:dyDescent="0.2">
      <c r="A4589" s="29" t="s">
        <v>43</v>
      </c>
      <c r="B4589" s="32" t="s">
        <v>147</v>
      </c>
      <c r="C4589" s="15">
        <v>0</v>
      </c>
      <c r="D4589" s="15">
        <f t="shared" ref="D4589:H4589" si="2357">SUM(D4593,D4594,D4595)</f>
        <v>0</v>
      </c>
      <c r="E4589" s="15">
        <f t="shared" si="2357"/>
        <v>0</v>
      </c>
      <c r="F4589" s="15">
        <f t="shared" si="2357"/>
        <v>0</v>
      </c>
      <c r="G4589" s="15">
        <f t="shared" si="2357"/>
        <v>0</v>
      </c>
      <c r="H4589" s="16">
        <f t="shared" si="2357"/>
        <v>0</v>
      </c>
      <c r="I4589" s="100">
        <f t="shared" si="2340"/>
        <v>0</v>
      </c>
    </row>
    <row r="4590" spans="1:9" s="3" customFormat="1" hidden="1" x14ac:dyDescent="0.2">
      <c r="A4590" s="33" t="s">
        <v>45</v>
      </c>
      <c r="B4590" s="34"/>
      <c r="C4590" s="15"/>
      <c r="D4590" s="15"/>
      <c r="E4590" s="15"/>
      <c r="F4590" s="15"/>
      <c r="G4590" s="15"/>
      <c r="H4590" s="16"/>
      <c r="I4590" s="100">
        <f t="shared" si="2340"/>
        <v>0</v>
      </c>
    </row>
    <row r="4591" spans="1:9" hidden="1" x14ac:dyDescent="0.2">
      <c r="A4591" s="33" t="s">
        <v>46</v>
      </c>
      <c r="B4591" s="34"/>
      <c r="C4591" s="15">
        <v>0</v>
      </c>
      <c r="D4591" s="15">
        <f t="shared" ref="D4591:H4591" si="2358">D4593+D4594+D4595-D4592</f>
        <v>0</v>
      </c>
      <c r="E4591" s="15">
        <f t="shared" si="2358"/>
        <v>0</v>
      </c>
      <c r="F4591" s="15">
        <f t="shared" si="2358"/>
        <v>0</v>
      </c>
      <c r="G4591" s="15">
        <f t="shared" si="2358"/>
        <v>0</v>
      </c>
      <c r="H4591" s="16">
        <f t="shared" si="2358"/>
        <v>0</v>
      </c>
      <c r="I4591" s="100">
        <f t="shared" si="2340"/>
        <v>0</v>
      </c>
    </row>
    <row r="4592" spans="1:9" hidden="1" x14ac:dyDescent="0.2">
      <c r="A4592" s="33" t="s">
        <v>47</v>
      </c>
      <c r="B4592" s="34"/>
      <c r="C4592" s="15">
        <v>0</v>
      </c>
      <c r="D4592" s="15"/>
      <c r="E4592" s="15">
        <f t="shared" ref="E4592:E4595" si="2359">C4592+D4592</f>
        <v>0</v>
      </c>
      <c r="F4592" s="15"/>
      <c r="G4592" s="15"/>
      <c r="H4592" s="16"/>
      <c r="I4592" s="100">
        <f t="shared" si="2340"/>
        <v>0</v>
      </c>
    </row>
    <row r="4593" spans="1:11" hidden="1" x14ac:dyDescent="0.2">
      <c r="A4593" s="8" t="s">
        <v>48</v>
      </c>
      <c r="B4593" s="144" t="s">
        <v>149</v>
      </c>
      <c r="C4593" s="55">
        <v>0</v>
      </c>
      <c r="D4593" s="55"/>
      <c r="E4593" s="55">
        <f t="shared" si="2359"/>
        <v>0</v>
      </c>
      <c r="F4593" s="55"/>
      <c r="G4593" s="55"/>
      <c r="H4593" s="95"/>
      <c r="I4593" s="100">
        <f t="shared" si="2340"/>
        <v>0</v>
      </c>
      <c r="J4593" s="69">
        <v>0.02</v>
      </c>
      <c r="K4593" s="69">
        <v>0.13</v>
      </c>
    </row>
    <row r="4594" spans="1:11" hidden="1" x14ac:dyDescent="0.2">
      <c r="A4594" s="8" t="s">
        <v>50</v>
      </c>
      <c r="B4594" s="144" t="s">
        <v>150</v>
      </c>
      <c r="C4594" s="55">
        <v>0</v>
      </c>
      <c r="D4594" s="55"/>
      <c r="E4594" s="55">
        <f t="shared" si="2359"/>
        <v>0</v>
      </c>
      <c r="F4594" s="55"/>
      <c r="G4594" s="55"/>
      <c r="H4594" s="95"/>
      <c r="I4594" s="100">
        <f t="shared" si="2340"/>
        <v>0</v>
      </c>
      <c r="J4594" s="69">
        <v>0.85</v>
      </c>
    </row>
    <row r="4595" spans="1:11" hidden="1" x14ac:dyDescent="0.2">
      <c r="A4595" s="8" t="s">
        <v>52</v>
      </c>
      <c r="B4595" s="145" t="s">
        <v>148</v>
      </c>
      <c r="C4595" s="55">
        <v>0</v>
      </c>
      <c r="D4595" s="55"/>
      <c r="E4595" s="55">
        <f t="shared" si="2359"/>
        <v>0</v>
      </c>
      <c r="F4595" s="55"/>
      <c r="G4595" s="55"/>
      <c r="H4595" s="95"/>
      <c r="I4595" s="100">
        <f t="shared" si="2340"/>
        <v>0</v>
      </c>
    </row>
    <row r="4596" spans="1:11" s="3" customFormat="1" hidden="1" x14ac:dyDescent="0.2">
      <c r="A4596" s="29" t="s">
        <v>54</v>
      </c>
      <c r="B4596" s="30" t="s">
        <v>55</v>
      </c>
      <c r="C4596" s="15">
        <v>0</v>
      </c>
      <c r="D4596" s="15">
        <f t="shared" ref="D4596:H4596" si="2360">SUM(D4600,D4601,D4602)</f>
        <v>0</v>
      </c>
      <c r="E4596" s="15">
        <f t="shared" si="2360"/>
        <v>0</v>
      </c>
      <c r="F4596" s="15">
        <f t="shared" si="2360"/>
        <v>0</v>
      </c>
      <c r="G4596" s="15">
        <f t="shared" si="2360"/>
        <v>0</v>
      </c>
      <c r="H4596" s="16">
        <f t="shared" si="2360"/>
        <v>0</v>
      </c>
      <c r="I4596" s="100">
        <f t="shared" si="2340"/>
        <v>0</v>
      </c>
    </row>
    <row r="4597" spans="1:11" s="3" customFormat="1" hidden="1" x14ac:dyDescent="0.2">
      <c r="A4597" s="35" t="s">
        <v>45</v>
      </c>
      <c r="B4597" s="30"/>
      <c r="C4597" s="15"/>
      <c r="D4597" s="15"/>
      <c r="E4597" s="15"/>
      <c r="F4597" s="15"/>
      <c r="G4597" s="15"/>
      <c r="H4597" s="16"/>
      <c r="I4597" s="100">
        <f t="shared" si="2340"/>
        <v>0</v>
      </c>
    </row>
    <row r="4598" spans="1:11" s="3" customFormat="1" hidden="1" x14ac:dyDescent="0.2">
      <c r="A4598" s="33" t="s">
        <v>46</v>
      </c>
      <c r="B4598" s="34"/>
      <c r="C4598" s="15">
        <v>0</v>
      </c>
      <c r="D4598" s="15">
        <f t="shared" ref="D4598:H4598" si="2361">D4600+D4601+D4602-D4599</f>
        <v>0</v>
      </c>
      <c r="E4598" s="15">
        <f t="shared" si="2361"/>
        <v>0</v>
      </c>
      <c r="F4598" s="15">
        <f t="shared" si="2361"/>
        <v>0</v>
      </c>
      <c r="G4598" s="15">
        <f t="shared" si="2361"/>
        <v>0</v>
      </c>
      <c r="H4598" s="16">
        <f t="shared" si="2361"/>
        <v>0</v>
      </c>
      <c r="I4598" s="100">
        <f t="shared" si="2340"/>
        <v>0</v>
      </c>
    </row>
    <row r="4599" spans="1:11" s="3" customFormat="1" hidden="1" x14ac:dyDescent="0.2">
      <c r="A4599" s="33" t="s">
        <v>47</v>
      </c>
      <c r="B4599" s="34"/>
      <c r="C4599" s="15">
        <v>0</v>
      </c>
      <c r="D4599" s="15"/>
      <c r="E4599" s="15">
        <f t="shared" ref="E4599:E4602" si="2362">C4599+D4599</f>
        <v>0</v>
      </c>
      <c r="F4599" s="15"/>
      <c r="G4599" s="15"/>
      <c r="H4599" s="16"/>
      <c r="I4599" s="100">
        <f t="shared" si="2340"/>
        <v>0</v>
      </c>
    </row>
    <row r="4600" spans="1:11" s="3" customFormat="1" hidden="1" x14ac:dyDescent="0.2">
      <c r="A4600" s="8" t="s">
        <v>48</v>
      </c>
      <c r="B4600" s="145" t="s">
        <v>56</v>
      </c>
      <c r="C4600" s="10">
        <v>0</v>
      </c>
      <c r="D4600" s="10"/>
      <c r="E4600" s="10">
        <f t="shared" si="2362"/>
        <v>0</v>
      </c>
      <c r="F4600" s="10"/>
      <c r="G4600" s="10"/>
      <c r="H4600" s="11"/>
      <c r="I4600" s="100">
        <f t="shared" si="2340"/>
        <v>0</v>
      </c>
    </row>
    <row r="4601" spans="1:11" s="3" customFormat="1" hidden="1" x14ac:dyDescent="0.2">
      <c r="A4601" s="8" t="s">
        <v>50</v>
      </c>
      <c r="B4601" s="145" t="s">
        <v>57</v>
      </c>
      <c r="C4601" s="10">
        <v>0</v>
      </c>
      <c r="D4601" s="10"/>
      <c r="E4601" s="10">
        <f t="shared" si="2362"/>
        <v>0</v>
      </c>
      <c r="F4601" s="10"/>
      <c r="G4601" s="10"/>
      <c r="H4601" s="11"/>
      <c r="I4601" s="100">
        <f t="shared" si="2340"/>
        <v>0</v>
      </c>
    </row>
    <row r="4602" spans="1:11" s="3" customFormat="1" hidden="1" x14ac:dyDescent="0.2">
      <c r="A4602" s="8" t="s">
        <v>52</v>
      </c>
      <c r="B4602" s="145" t="s">
        <v>58</v>
      </c>
      <c r="C4602" s="10">
        <v>0</v>
      </c>
      <c r="D4602" s="10"/>
      <c r="E4602" s="10">
        <f t="shared" si="2362"/>
        <v>0</v>
      </c>
      <c r="F4602" s="10"/>
      <c r="G4602" s="10"/>
      <c r="H4602" s="11"/>
      <c r="I4602" s="100">
        <f t="shared" si="2340"/>
        <v>0</v>
      </c>
    </row>
    <row r="4603" spans="1:11" s="3" customFormat="1" hidden="1" x14ac:dyDescent="0.2">
      <c r="A4603" s="29" t="s">
        <v>59</v>
      </c>
      <c r="B4603" s="36" t="s">
        <v>60</v>
      </c>
      <c r="C4603" s="15">
        <v>0</v>
      </c>
      <c r="D4603" s="15">
        <f t="shared" ref="D4603:H4603" si="2363">SUM(D4607,D4608,D4609)</f>
        <v>0</v>
      </c>
      <c r="E4603" s="15">
        <f t="shared" si="2363"/>
        <v>0</v>
      </c>
      <c r="F4603" s="15">
        <f t="shared" si="2363"/>
        <v>0</v>
      </c>
      <c r="G4603" s="15">
        <f t="shared" si="2363"/>
        <v>0</v>
      </c>
      <c r="H4603" s="16">
        <f t="shared" si="2363"/>
        <v>0</v>
      </c>
      <c r="I4603" s="100">
        <f t="shared" si="2340"/>
        <v>0</v>
      </c>
    </row>
    <row r="4604" spans="1:11" s="3" customFormat="1" hidden="1" x14ac:dyDescent="0.2">
      <c r="A4604" s="35" t="s">
        <v>45</v>
      </c>
      <c r="B4604" s="36"/>
      <c r="C4604" s="15"/>
      <c r="D4604" s="15"/>
      <c r="E4604" s="15"/>
      <c r="F4604" s="15"/>
      <c r="G4604" s="15"/>
      <c r="H4604" s="16"/>
      <c r="I4604" s="100">
        <f t="shared" si="2340"/>
        <v>0</v>
      </c>
    </row>
    <row r="4605" spans="1:11" s="3" customFormat="1" hidden="1" x14ac:dyDescent="0.2">
      <c r="A4605" s="33" t="s">
        <v>46</v>
      </c>
      <c r="B4605" s="34"/>
      <c r="C4605" s="15">
        <v>0</v>
      </c>
      <c r="D4605" s="15">
        <f t="shared" ref="D4605:H4605" si="2364">D4607+D4608+D4609-D4606</f>
        <v>0</v>
      </c>
      <c r="E4605" s="15">
        <f t="shared" si="2364"/>
        <v>0</v>
      </c>
      <c r="F4605" s="15">
        <f t="shared" si="2364"/>
        <v>0</v>
      </c>
      <c r="G4605" s="15">
        <f t="shared" si="2364"/>
        <v>0</v>
      </c>
      <c r="H4605" s="16">
        <f t="shared" si="2364"/>
        <v>0</v>
      </c>
      <c r="I4605" s="100">
        <f t="shared" si="2340"/>
        <v>0</v>
      </c>
    </row>
    <row r="4606" spans="1:11" s="3" customFormat="1" hidden="1" x14ac:dyDescent="0.2">
      <c r="A4606" s="33" t="s">
        <v>47</v>
      </c>
      <c r="B4606" s="34"/>
      <c r="C4606" s="15">
        <v>0</v>
      </c>
      <c r="D4606" s="15"/>
      <c r="E4606" s="15">
        <f t="shared" ref="E4606:E4609" si="2365">C4606+D4606</f>
        <v>0</v>
      </c>
      <c r="F4606" s="15"/>
      <c r="G4606" s="15"/>
      <c r="H4606" s="16"/>
      <c r="I4606" s="100">
        <f t="shared" si="2340"/>
        <v>0</v>
      </c>
    </row>
    <row r="4607" spans="1:11" s="3" customFormat="1" hidden="1" x14ac:dyDescent="0.2">
      <c r="A4607" s="8" t="s">
        <v>48</v>
      </c>
      <c r="B4607" s="145" t="s">
        <v>61</v>
      </c>
      <c r="C4607" s="10">
        <v>0</v>
      </c>
      <c r="D4607" s="10"/>
      <c r="E4607" s="10">
        <f t="shared" si="2365"/>
        <v>0</v>
      </c>
      <c r="F4607" s="10"/>
      <c r="G4607" s="10"/>
      <c r="H4607" s="11"/>
      <c r="I4607" s="100">
        <f t="shared" si="2340"/>
        <v>0</v>
      </c>
    </row>
    <row r="4608" spans="1:11" s="3" customFormat="1" hidden="1" x14ac:dyDescent="0.2">
      <c r="A4608" s="8" t="s">
        <v>50</v>
      </c>
      <c r="B4608" s="145" t="s">
        <v>62</v>
      </c>
      <c r="C4608" s="10">
        <v>0</v>
      </c>
      <c r="D4608" s="10"/>
      <c r="E4608" s="10">
        <f t="shared" si="2365"/>
        <v>0</v>
      </c>
      <c r="F4608" s="10"/>
      <c r="G4608" s="10"/>
      <c r="H4608" s="11"/>
      <c r="I4608" s="100">
        <f t="shared" si="2340"/>
        <v>0</v>
      </c>
    </row>
    <row r="4609" spans="1:9" s="3" customFormat="1" hidden="1" x14ac:dyDescent="0.2">
      <c r="A4609" s="8" t="s">
        <v>52</v>
      </c>
      <c r="B4609" s="145" t="s">
        <v>63</v>
      </c>
      <c r="C4609" s="10">
        <v>0</v>
      </c>
      <c r="D4609" s="10"/>
      <c r="E4609" s="10">
        <f t="shared" si="2365"/>
        <v>0</v>
      </c>
      <c r="F4609" s="10"/>
      <c r="G4609" s="10"/>
      <c r="H4609" s="11"/>
      <c r="I4609" s="100">
        <f t="shared" si="2340"/>
        <v>0</v>
      </c>
    </row>
    <row r="4610" spans="1:9" s="3" customFormat="1" hidden="1" x14ac:dyDescent="0.2">
      <c r="A4610" s="37"/>
      <c r="B4610" s="24"/>
      <c r="C4610" s="10"/>
      <c r="D4610" s="10"/>
      <c r="E4610" s="10"/>
      <c r="F4610" s="10"/>
      <c r="G4610" s="10"/>
      <c r="H4610" s="11"/>
      <c r="I4610" s="100">
        <f t="shared" si="2340"/>
        <v>0</v>
      </c>
    </row>
    <row r="4611" spans="1:9" s="3" customFormat="1" hidden="1" x14ac:dyDescent="0.2">
      <c r="A4611" s="17" t="s">
        <v>64</v>
      </c>
      <c r="B4611" s="36" t="s">
        <v>65</v>
      </c>
      <c r="C4611" s="15">
        <v>0</v>
      </c>
      <c r="D4611" s="15"/>
      <c r="E4611" s="15">
        <f>C4611+D4611</f>
        <v>0</v>
      </c>
      <c r="F4611" s="15"/>
      <c r="G4611" s="15"/>
      <c r="H4611" s="16"/>
      <c r="I4611" s="100">
        <f t="shared" si="2340"/>
        <v>0</v>
      </c>
    </row>
    <row r="4612" spans="1:9" s="3" customFormat="1" hidden="1" x14ac:dyDescent="0.2">
      <c r="A4612" s="37"/>
      <c r="B4612" s="24"/>
      <c r="C4612" s="10"/>
      <c r="D4612" s="10"/>
      <c r="E4612" s="10"/>
      <c r="F4612" s="10"/>
      <c r="G4612" s="10"/>
      <c r="H4612" s="11"/>
      <c r="I4612" s="100">
        <f t="shared" si="2340"/>
        <v>0</v>
      </c>
    </row>
    <row r="4613" spans="1:9" s="3" customFormat="1" hidden="1" x14ac:dyDescent="0.2">
      <c r="A4613" s="17" t="s">
        <v>66</v>
      </c>
      <c r="B4613" s="36"/>
      <c r="C4613" s="15">
        <v>0</v>
      </c>
      <c r="D4613" s="15">
        <f t="shared" ref="D4613:H4613" si="2366">D4566-D4584</f>
        <v>0</v>
      </c>
      <c r="E4613" s="15">
        <f t="shared" si="2366"/>
        <v>0</v>
      </c>
      <c r="F4613" s="15">
        <f t="shared" si="2366"/>
        <v>0</v>
      </c>
      <c r="G4613" s="15">
        <f t="shared" si="2366"/>
        <v>0</v>
      </c>
      <c r="H4613" s="16">
        <f t="shared" si="2366"/>
        <v>0</v>
      </c>
      <c r="I4613" s="100">
        <f t="shared" si="2340"/>
        <v>0</v>
      </c>
    </row>
    <row r="4614" spans="1:9" s="3" customFormat="1" hidden="1" x14ac:dyDescent="0.2">
      <c r="A4614" s="23"/>
      <c r="B4614" s="24"/>
      <c r="C4614" s="10"/>
      <c r="D4614" s="10"/>
      <c r="E4614" s="10"/>
      <c r="F4614" s="10"/>
      <c r="G4614" s="10"/>
      <c r="H4614" s="11"/>
      <c r="I4614" s="100">
        <f t="shared" si="2340"/>
        <v>0</v>
      </c>
    </row>
    <row r="4615" spans="1:9" s="67" customFormat="1" hidden="1" x14ac:dyDescent="0.2">
      <c r="A4615" s="96" t="s">
        <v>94</v>
      </c>
      <c r="B4615" s="97" t="s">
        <v>95</v>
      </c>
      <c r="C4615" s="98">
        <v>0</v>
      </c>
      <c r="D4615" s="98">
        <f t="shared" ref="D4615:H4615" si="2367">SUM(D4645,D4694,D4742,D4791)</f>
        <v>0</v>
      </c>
      <c r="E4615" s="98">
        <f t="shared" si="2367"/>
        <v>0</v>
      </c>
      <c r="F4615" s="98">
        <f t="shared" si="2367"/>
        <v>0</v>
      </c>
      <c r="G4615" s="98">
        <f t="shared" si="2367"/>
        <v>0</v>
      </c>
      <c r="H4615" s="99">
        <f t="shared" si="2367"/>
        <v>0</v>
      </c>
      <c r="I4615" s="100">
        <f t="shared" si="2340"/>
        <v>0</v>
      </c>
    </row>
    <row r="4616" spans="1:9" s="68" customFormat="1" hidden="1" x14ac:dyDescent="0.2">
      <c r="A4616" s="109" t="s">
        <v>96</v>
      </c>
      <c r="B4616" s="110"/>
      <c r="C4616" s="111">
        <v>0</v>
      </c>
      <c r="D4616" s="111">
        <f t="shared" ref="D4616:H4616" si="2368">SUM(D4617,D4620,D4643)</f>
        <v>0</v>
      </c>
      <c r="E4616" s="111">
        <f t="shared" si="2368"/>
        <v>0</v>
      </c>
      <c r="F4616" s="111">
        <f t="shared" si="2368"/>
        <v>0</v>
      </c>
      <c r="G4616" s="111">
        <f t="shared" si="2368"/>
        <v>0</v>
      </c>
      <c r="H4616" s="112">
        <f t="shared" si="2368"/>
        <v>0</v>
      </c>
      <c r="I4616" s="100">
        <f t="shared" si="2340"/>
        <v>0</v>
      </c>
    </row>
    <row r="4617" spans="1:9" hidden="1" x14ac:dyDescent="0.2">
      <c r="A4617" s="29" t="s">
        <v>34</v>
      </c>
      <c r="B4617" s="30">
        <v>20</v>
      </c>
      <c r="C4617" s="15">
        <v>0</v>
      </c>
      <c r="D4617" s="15">
        <f t="shared" ref="D4617:H4617" si="2369">SUM(D4618)</f>
        <v>0</v>
      </c>
      <c r="E4617" s="15">
        <f t="shared" si="2369"/>
        <v>0</v>
      </c>
      <c r="F4617" s="15">
        <f t="shared" si="2369"/>
        <v>0</v>
      </c>
      <c r="G4617" s="15">
        <f t="shared" si="2369"/>
        <v>0</v>
      </c>
      <c r="H4617" s="16">
        <f t="shared" si="2369"/>
        <v>0</v>
      </c>
      <c r="I4617" s="100">
        <f t="shared" si="2340"/>
        <v>0</v>
      </c>
    </row>
    <row r="4618" spans="1:9" hidden="1" x14ac:dyDescent="0.2">
      <c r="A4618" s="19" t="s">
        <v>37</v>
      </c>
      <c r="B4618" s="143" t="s">
        <v>38</v>
      </c>
      <c r="C4618" s="55">
        <v>0</v>
      </c>
      <c r="D4618" s="55">
        <f>SUM(D4665,D4714,D4762,D4811)</f>
        <v>0</v>
      </c>
      <c r="E4618" s="55">
        <f>C4618+D4618</f>
        <v>0</v>
      </c>
      <c r="F4618" s="55">
        <f t="shared" ref="F4618:H4618" si="2370">SUM(F4665,F4714,F4762,F4811)</f>
        <v>0</v>
      </c>
      <c r="G4618" s="55">
        <f t="shared" si="2370"/>
        <v>0</v>
      </c>
      <c r="H4618" s="95">
        <f t="shared" si="2370"/>
        <v>0</v>
      </c>
      <c r="I4618" s="100">
        <f t="shared" si="2340"/>
        <v>0</v>
      </c>
    </row>
    <row r="4619" spans="1:9" s="3" customFormat="1" hidden="1" x14ac:dyDescent="0.2">
      <c r="A4619" s="19"/>
      <c r="B4619" s="20"/>
      <c r="C4619" s="10"/>
      <c r="D4619" s="10"/>
      <c r="E4619" s="10"/>
      <c r="F4619" s="10"/>
      <c r="G4619" s="10"/>
      <c r="H4619" s="11"/>
      <c r="I4619" s="100">
        <f t="shared" si="2340"/>
        <v>0</v>
      </c>
    </row>
    <row r="4620" spans="1:9" ht="25.5" hidden="1" x14ac:dyDescent="0.2">
      <c r="A4620" s="29" t="s">
        <v>42</v>
      </c>
      <c r="B4620" s="31">
        <v>58</v>
      </c>
      <c r="C4620" s="15">
        <v>0</v>
      </c>
      <c r="D4620" s="15">
        <f t="shared" ref="D4620:H4620" si="2371">SUM(D4621,D4628,D4635)</f>
        <v>0</v>
      </c>
      <c r="E4620" s="15">
        <f t="shared" si="2371"/>
        <v>0</v>
      </c>
      <c r="F4620" s="15">
        <f t="shared" si="2371"/>
        <v>0</v>
      </c>
      <c r="G4620" s="15">
        <f t="shared" si="2371"/>
        <v>0</v>
      </c>
      <c r="H4620" s="16">
        <f t="shared" si="2371"/>
        <v>0</v>
      </c>
      <c r="I4620" s="100">
        <f t="shared" si="2340"/>
        <v>0</v>
      </c>
    </row>
    <row r="4621" spans="1:9" hidden="1" x14ac:dyDescent="0.2">
      <c r="A4621" s="29" t="s">
        <v>43</v>
      </c>
      <c r="B4621" s="32" t="s">
        <v>147</v>
      </c>
      <c r="C4621" s="15">
        <v>0</v>
      </c>
      <c r="D4621" s="15">
        <f t="shared" ref="D4621:H4621" si="2372">SUM(D4625,D4626,D4627)</f>
        <v>0</v>
      </c>
      <c r="E4621" s="15">
        <f t="shared" si="2372"/>
        <v>0</v>
      </c>
      <c r="F4621" s="15">
        <f t="shared" si="2372"/>
        <v>0</v>
      </c>
      <c r="G4621" s="15">
        <f t="shared" si="2372"/>
        <v>0</v>
      </c>
      <c r="H4621" s="16">
        <f t="shared" si="2372"/>
        <v>0</v>
      </c>
      <c r="I4621" s="100">
        <f t="shared" si="2340"/>
        <v>0</v>
      </c>
    </row>
    <row r="4622" spans="1:9" s="3" customFormat="1" hidden="1" x14ac:dyDescent="0.2">
      <c r="A4622" s="33" t="s">
        <v>45</v>
      </c>
      <c r="B4622" s="34"/>
      <c r="C4622" s="15"/>
      <c r="D4622" s="15"/>
      <c r="E4622" s="15"/>
      <c r="F4622" s="15"/>
      <c r="G4622" s="15"/>
      <c r="H4622" s="16"/>
      <c r="I4622" s="100">
        <f t="shared" si="2340"/>
        <v>0</v>
      </c>
    </row>
    <row r="4623" spans="1:9" hidden="1" x14ac:dyDescent="0.2">
      <c r="A4623" s="33" t="s">
        <v>46</v>
      </c>
      <c r="B4623" s="34"/>
      <c r="C4623" s="15">
        <v>0</v>
      </c>
      <c r="D4623" s="15">
        <f t="shared" ref="D4623:H4623" si="2373">D4625+D4626+D4627-D4624</f>
        <v>0</v>
      </c>
      <c r="E4623" s="15">
        <f t="shared" si="2373"/>
        <v>0</v>
      </c>
      <c r="F4623" s="15">
        <f t="shared" si="2373"/>
        <v>0</v>
      </c>
      <c r="G4623" s="15">
        <f t="shared" si="2373"/>
        <v>0</v>
      </c>
      <c r="H4623" s="16">
        <f t="shared" si="2373"/>
        <v>0</v>
      </c>
      <c r="I4623" s="100">
        <f t="shared" ref="I4623:I4686" si="2374">SUM(E4623:H4623)</f>
        <v>0</v>
      </c>
    </row>
    <row r="4624" spans="1:9" hidden="1" x14ac:dyDescent="0.2">
      <c r="A4624" s="33" t="s">
        <v>47</v>
      </c>
      <c r="B4624" s="34"/>
      <c r="C4624" s="15">
        <v>0</v>
      </c>
      <c r="D4624" s="15">
        <f t="shared" ref="D4624:H4627" si="2375">SUM(D4671,D4720,D4768,D4817)</f>
        <v>0</v>
      </c>
      <c r="E4624" s="15">
        <f t="shared" si="2375"/>
        <v>0</v>
      </c>
      <c r="F4624" s="15">
        <f t="shared" si="2375"/>
        <v>0</v>
      </c>
      <c r="G4624" s="15">
        <f t="shared" si="2375"/>
        <v>0</v>
      </c>
      <c r="H4624" s="16">
        <f t="shared" si="2375"/>
        <v>0</v>
      </c>
      <c r="I4624" s="100">
        <f t="shared" si="2374"/>
        <v>0</v>
      </c>
    </row>
    <row r="4625" spans="1:9" hidden="1" x14ac:dyDescent="0.2">
      <c r="A4625" s="8" t="s">
        <v>48</v>
      </c>
      <c r="B4625" s="144" t="s">
        <v>149</v>
      </c>
      <c r="C4625" s="55">
        <v>0</v>
      </c>
      <c r="D4625" s="55">
        <f t="shared" si="2375"/>
        <v>0</v>
      </c>
      <c r="E4625" s="55">
        <f t="shared" ref="E4625:E4627" si="2376">C4625+D4625</f>
        <v>0</v>
      </c>
      <c r="F4625" s="55">
        <f t="shared" si="2375"/>
        <v>0</v>
      </c>
      <c r="G4625" s="55">
        <f t="shared" si="2375"/>
        <v>0</v>
      </c>
      <c r="H4625" s="95">
        <f t="shared" si="2375"/>
        <v>0</v>
      </c>
      <c r="I4625" s="100">
        <f t="shared" si="2374"/>
        <v>0</v>
      </c>
    </row>
    <row r="4626" spans="1:9" hidden="1" x14ac:dyDescent="0.2">
      <c r="A4626" s="8" t="s">
        <v>50</v>
      </c>
      <c r="B4626" s="144" t="s">
        <v>150</v>
      </c>
      <c r="C4626" s="55">
        <v>0</v>
      </c>
      <c r="D4626" s="55">
        <f t="shared" si="2375"/>
        <v>0</v>
      </c>
      <c r="E4626" s="55">
        <f t="shared" si="2376"/>
        <v>0</v>
      </c>
      <c r="F4626" s="55">
        <f t="shared" si="2375"/>
        <v>0</v>
      </c>
      <c r="G4626" s="55">
        <f t="shared" si="2375"/>
        <v>0</v>
      </c>
      <c r="H4626" s="95">
        <f t="shared" si="2375"/>
        <v>0</v>
      </c>
      <c r="I4626" s="100">
        <f t="shared" si="2374"/>
        <v>0</v>
      </c>
    </row>
    <row r="4627" spans="1:9" hidden="1" x14ac:dyDescent="0.2">
      <c r="A4627" s="8" t="s">
        <v>52</v>
      </c>
      <c r="B4627" s="145" t="s">
        <v>148</v>
      </c>
      <c r="C4627" s="55">
        <v>0</v>
      </c>
      <c r="D4627" s="55">
        <f t="shared" si="2375"/>
        <v>0</v>
      </c>
      <c r="E4627" s="55">
        <f t="shared" si="2376"/>
        <v>0</v>
      </c>
      <c r="F4627" s="55">
        <f t="shared" si="2375"/>
        <v>0</v>
      </c>
      <c r="G4627" s="55">
        <f t="shared" si="2375"/>
        <v>0</v>
      </c>
      <c r="H4627" s="95">
        <f t="shared" si="2375"/>
        <v>0</v>
      </c>
      <c r="I4627" s="100">
        <f t="shared" si="2374"/>
        <v>0</v>
      </c>
    </row>
    <row r="4628" spans="1:9" s="3" customFormat="1" hidden="1" x14ac:dyDescent="0.2">
      <c r="A4628" s="29" t="s">
        <v>54</v>
      </c>
      <c r="B4628" s="30" t="s">
        <v>55</v>
      </c>
      <c r="C4628" s="15">
        <v>0</v>
      </c>
      <c r="D4628" s="15">
        <f t="shared" ref="D4628:H4628" si="2377">SUM(D4632,D4633,D4634)</f>
        <v>0</v>
      </c>
      <c r="E4628" s="15">
        <f t="shared" si="2377"/>
        <v>0</v>
      </c>
      <c r="F4628" s="15">
        <f t="shared" si="2377"/>
        <v>0</v>
      </c>
      <c r="G4628" s="15">
        <f t="shared" si="2377"/>
        <v>0</v>
      </c>
      <c r="H4628" s="16">
        <f t="shared" si="2377"/>
        <v>0</v>
      </c>
      <c r="I4628" s="100">
        <f t="shared" si="2374"/>
        <v>0</v>
      </c>
    </row>
    <row r="4629" spans="1:9" s="3" customFormat="1" hidden="1" x14ac:dyDescent="0.2">
      <c r="A4629" s="35" t="s">
        <v>45</v>
      </c>
      <c r="B4629" s="30"/>
      <c r="C4629" s="15"/>
      <c r="D4629" s="15"/>
      <c r="E4629" s="15"/>
      <c r="F4629" s="15"/>
      <c r="G4629" s="15"/>
      <c r="H4629" s="16"/>
      <c r="I4629" s="100">
        <f t="shared" si="2374"/>
        <v>0</v>
      </c>
    </row>
    <row r="4630" spans="1:9" s="3" customFormat="1" hidden="1" x14ac:dyDescent="0.2">
      <c r="A4630" s="33" t="s">
        <v>46</v>
      </c>
      <c r="B4630" s="34"/>
      <c r="C4630" s="15">
        <v>0</v>
      </c>
      <c r="D4630" s="15">
        <f t="shared" ref="D4630:H4630" si="2378">D4632+D4633+D4634-D4631</f>
        <v>0</v>
      </c>
      <c r="E4630" s="15">
        <f t="shared" si="2378"/>
        <v>0</v>
      </c>
      <c r="F4630" s="15">
        <f t="shared" si="2378"/>
        <v>0</v>
      </c>
      <c r="G4630" s="15">
        <f t="shared" si="2378"/>
        <v>0</v>
      </c>
      <c r="H4630" s="16">
        <f t="shared" si="2378"/>
        <v>0</v>
      </c>
      <c r="I4630" s="100">
        <f t="shared" si="2374"/>
        <v>0</v>
      </c>
    </row>
    <row r="4631" spans="1:9" s="3" customFormat="1" hidden="1" x14ac:dyDescent="0.2">
      <c r="A4631" s="33" t="s">
        <v>47</v>
      </c>
      <c r="B4631" s="34"/>
      <c r="C4631" s="15">
        <v>0</v>
      </c>
      <c r="D4631" s="15">
        <f t="shared" ref="D4631:H4634" si="2379">SUM(D4678,D4727,D4775,D4824)</f>
        <v>0</v>
      </c>
      <c r="E4631" s="15">
        <f t="shared" si="2379"/>
        <v>0</v>
      </c>
      <c r="F4631" s="15">
        <f t="shared" si="2379"/>
        <v>0</v>
      </c>
      <c r="G4631" s="15">
        <f t="shared" si="2379"/>
        <v>0</v>
      </c>
      <c r="H4631" s="16">
        <f t="shared" si="2379"/>
        <v>0</v>
      </c>
      <c r="I4631" s="100">
        <f t="shared" si="2374"/>
        <v>0</v>
      </c>
    </row>
    <row r="4632" spans="1:9" s="3" customFormat="1" hidden="1" x14ac:dyDescent="0.2">
      <c r="A4632" s="8" t="s">
        <v>48</v>
      </c>
      <c r="B4632" s="145" t="s">
        <v>56</v>
      </c>
      <c r="C4632" s="10">
        <v>0</v>
      </c>
      <c r="D4632" s="10">
        <f t="shared" si="2379"/>
        <v>0</v>
      </c>
      <c r="E4632" s="10">
        <f t="shared" ref="E4632:E4634" si="2380">C4632+D4632</f>
        <v>0</v>
      </c>
      <c r="F4632" s="10">
        <f t="shared" si="2379"/>
        <v>0</v>
      </c>
      <c r="G4632" s="10">
        <f t="shared" si="2379"/>
        <v>0</v>
      </c>
      <c r="H4632" s="11">
        <f t="shared" si="2379"/>
        <v>0</v>
      </c>
      <c r="I4632" s="100">
        <f t="shared" si="2374"/>
        <v>0</v>
      </c>
    </row>
    <row r="4633" spans="1:9" s="3" customFormat="1" hidden="1" x14ac:dyDescent="0.2">
      <c r="A4633" s="8" t="s">
        <v>50</v>
      </c>
      <c r="B4633" s="145" t="s">
        <v>57</v>
      </c>
      <c r="C4633" s="10">
        <v>0</v>
      </c>
      <c r="D4633" s="10">
        <f t="shared" si="2379"/>
        <v>0</v>
      </c>
      <c r="E4633" s="10">
        <f t="shared" si="2380"/>
        <v>0</v>
      </c>
      <c r="F4633" s="10">
        <f t="shared" si="2379"/>
        <v>0</v>
      </c>
      <c r="G4633" s="10">
        <f t="shared" si="2379"/>
        <v>0</v>
      </c>
      <c r="H4633" s="11">
        <f t="shared" si="2379"/>
        <v>0</v>
      </c>
      <c r="I4633" s="100">
        <f t="shared" si="2374"/>
        <v>0</v>
      </c>
    </row>
    <row r="4634" spans="1:9" s="3" customFormat="1" hidden="1" x14ac:dyDescent="0.2">
      <c r="A4634" s="8" t="s">
        <v>52</v>
      </c>
      <c r="B4634" s="145" t="s">
        <v>58</v>
      </c>
      <c r="C4634" s="10">
        <v>0</v>
      </c>
      <c r="D4634" s="10">
        <f t="shared" si="2379"/>
        <v>0</v>
      </c>
      <c r="E4634" s="10">
        <f t="shared" si="2380"/>
        <v>0</v>
      </c>
      <c r="F4634" s="10">
        <f t="shared" si="2379"/>
        <v>0</v>
      </c>
      <c r="G4634" s="10">
        <f t="shared" si="2379"/>
        <v>0</v>
      </c>
      <c r="H4634" s="11">
        <f t="shared" si="2379"/>
        <v>0</v>
      </c>
      <c r="I4634" s="100">
        <f t="shared" si="2374"/>
        <v>0</v>
      </c>
    </row>
    <row r="4635" spans="1:9" hidden="1" x14ac:dyDescent="0.2">
      <c r="A4635" s="29" t="s">
        <v>59</v>
      </c>
      <c r="B4635" s="36" t="s">
        <v>60</v>
      </c>
      <c r="C4635" s="15">
        <v>0</v>
      </c>
      <c r="D4635" s="15">
        <f t="shared" ref="D4635:H4635" si="2381">SUM(D4639,D4640,D4641)</f>
        <v>0</v>
      </c>
      <c r="E4635" s="15">
        <f t="shared" si="2381"/>
        <v>0</v>
      </c>
      <c r="F4635" s="15">
        <f t="shared" si="2381"/>
        <v>0</v>
      </c>
      <c r="G4635" s="15">
        <f t="shared" si="2381"/>
        <v>0</v>
      </c>
      <c r="H4635" s="16">
        <f t="shared" si="2381"/>
        <v>0</v>
      </c>
      <c r="I4635" s="100">
        <f t="shared" si="2374"/>
        <v>0</v>
      </c>
    </row>
    <row r="4636" spans="1:9" s="3" customFormat="1" hidden="1" x14ac:dyDescent="0.2">
      <c r="A4636" s="35" t="s">
        <v>45</v>
      </c>
      <c r="B4636" s="36"/>
      <c r="C4636" s="15"/>
      <c r="D4636" s="15"/>
      <c r="E4636" s="15"/>
      <c r="F4636" s="15"/>
      <c r="G4636" s="15"/>
      <c r="H4636" s="16"/>
      <c r="I4636" s="100">
        <f t="shared" si="2374"/>
        <v>0</v>
      </c>
    </row>
    <row r="4637" spans="1:9" hidden="1" x14ac:dyDescent="0.2">
      <c r="A4637" s="33" t="s">
        <v>46</v>
      </c>
      <c r="B4637" s="34"/>
      <c r="C4637" s="15">
        <v>0</v>
      </c>
      <c r="D4637" s="15">
        <f t="shared" ref="D4637:H4637" si="2382">D4639+D4640+D4641-D4638</f>
        <v>0</v>
      </c>
      <c r="E4637" s="15">
        <f t="shared" si="2382"/>
        <v>0</v>
      </c>
      <c r="F4637" s="15">
        <f t="shared" si="2382"/>
        <v>0</v>
      </c>
      <c r="G4637" s="15">
        <f t="shared" si="2382"/>
        <v>0</v>
      </c>
      <c r="H4637" s="16">
        <f t="shared" si="2382"/>
        <v>0</v>
      </c>
      <c r="I4637" s="100">
        <f t="shared" si="2374"/>
        <v>0</v>
      </c>
    </row>
    <row r="4638" spans="1:9" s="3" customFormat="1" hidden="1" x14ac:dyDescent="0.2">
      <c r="A4638" s="33" t="s">
        <v>47</v>
      </c>
      <c r="B4638" s="34"/>
      <c r="C4638" s="15">
        <v>0</v>
      </c>
      <c r="D4638" s="15">
        <f t="shared" ref="D4638:H4641" si="2383">SUM(D4685,D4734,D4782,D4831)</f>
        <v>0</v>
      </c>
      <c r="E4638" s="15">
        <f t="shared" si="2383"/>
        <v>0</v>
      </c>
      <c r="F4638" s="15">
        <f t="shared" si="2383"/>
        <v>0</v>
      </c>
      <c r="G4638" s="15">
        <f t="shared" si="2383"/>
        <v>0</v>
      </c>
      <c r="H4638" s="16">
        <f t="shared" si="2383"/>
        <v>0</v>
      </c>
      <c r="I4638" s="100">
        <f t="shared" si="2374"/>
        <v>0</v>
      </c>
    </row>
    <row r="4639" spans="1:9" hidden="1" x14ac:dyDescent="0.2">
      <c r="A4639" s="8" t="s">
        <v>48</v>
      </c>
      <c r="B4639" s="145" t="s">
        <v>61</v>
      </c>
      <c r="C4639" s="55">
        <v>0</v>
      </c>
      <c r="D4639" s="55">
        <f t="shared" si="2383"/>
        <v>0</v>
      </c>
      <c r="E4639" s="55">
        <f t="shared" ref="E4639:E4641" si="2384">C4639+D4639</f>
        <v>0</v>
      </c>
      <c r="F4639" s="55">
        <f t="shared" si="2383"/>
        <v>0</v>
      </c>
      <c r="G4639" s="55">
        <f t="shared" si="2383"/>
        <v>0</v>
      </c>
      <c r="H4639" s="95">
        <f t="shared" si="2383"/>
        <v>0</v>
      </c>
      <c r="I4639" s="100">
        <f t="shared" si="2374"/>
        <v>0</v>
      </c>
    </row>
    <row r="4640" spans="1:9" hidden="1" x14ac:dyDescent="0.2">
      <c r="A4640" s="8" t="s">
        <v>50</v>
      </c>
      <c r="B4640" s="145" t="s">
        <v>62</v>
      </c>
      <c r="C4640" s="55">
        <v>0</v>
      </c>
      <c r="D4640" s="55">
        <f t="shared" si="2383"/>
        <v>0</v>
      </c>
      <c r="E4640" s="55">
        <f t="shared" si="2384"/>
        <v>0</v>
      </c>
      <c r="F4640" s="55">
        <f t="shared" si="2383"/>
        <v>0</v>
      </c>
      <c r="G4640" s="55">
        <f t="shared" si="2383"/>
        <v>0</v>
      </c>
      <c r="H4640" s="95">
        <f t="shared" si="2383"/>
        <v>0</v>
      </c>
      <c r="I4640" s="100">
        <f t="shared" si="2374"/>
        <v>0</v>
      </c>
    </row>
    <row r="4641" spans="1:11" s="3" customFormat="1" hidden="1" x14ac:dyDescent="0.2">
      <c r="A4641" s="8" t="s">
        <v>52</v>
      </c>
      <c r="B4641" s="145" t="s">
        <v>63</v>
      </c>
      <c r="C4641" s="10">
        <v>0</v>
      </c>
      <c r="D4641" s="10">
        <f t="shared" si="2383"/>
        <v>0</v>
      </c>
      <c r="E4641" s="10">
        <f t="shared" si="2384"/>
        <v>0</v>
      </c>
      <c r="F4641" s="10">
        <f t="shared" si="2383"/>
        <v>0</v>
      </c>
      <c r="G4641" s="10">
        <f t="shared" si="2383"/>
        <v>0</v>
      </c>
      <c r="H4641" s="11">
        <f t="shared" si="2383"/>
        <v>0</v>
      </c>
      <c r="I4641" s="100">
        <f t="shared" si="2374"/>
        <v>0</v>
      </c>
    </row>
    <row r="4642" spans="1:11" s="3" customFormat="1" hidden="1" x14ac:dyDescent="0.2">
      <c r="A4642" s="37"/>
      <c r="B4642" s="24"/>
      <c r="C4642" s="10"/>
      <c r="D4642" s="10"/>
      <c r="E4642" s="10"/>
      <c r="F4642" s="10"/>
      <c r="G4642" s="10"/>
      <c r="H4642" s="11"/>
      <c r="I4642" s="100">
        <f t="shared" si="2374"/>
        <v>0</v>
      </c>
    </row>
    <row r="4643" spans="1:11" s="3" customFormat="1" hidden="1" x14ac:dyDescent="0.2">
      <c r="A4643" s="17" t="s">
        <v>64</v>
      </c>
      <c r="B4643" s="36" t="s">
        <v>65</v>
      </c>
      <c r="C4643" s="15">
        <v>0</v>
      </c>
      <c r="D4643" s="15">
        <f t="shared" ref="D4643" si="2385">SUM(D4690,D4739,D4787,D4836)</f>
        <v>0</v>
      </c>
      <c r="E4643" s="15">
        <f>C4643+D4643</f>
        <v>0</v>
      </c>
      <c r="F4643" s="15">
        <f t="shared" ref="F4643:H4643" si="2386">SUM(F4690,F4739,F4787,F4836)</f>
        <v>0</v>
      </c>
      <c r="G4643" s="15">
        <f t="shared" si="2386"/>
        <v>0</v>
      </c>
      <c r="H4643" s="16">
        <f t="shared" si="2386"/>
        <v>0</v>
      </c>
      <c r="I4643" s="100">
        <f t="shared" si="2374"/>
        <v>0</v>
      </c>
    </row>
    <row r="4644" spans="1:11" s="3" customFormat="1" hidden="1" x14ac:dyDescent="0.2">
      <c r="A4644" s="37"/>
      <c r="B4644" s="24"/>
      <c r="C4644" s="10"/>
      <c r="D4644" s="10"/>
      <c r="E4644" s="10"/>
      <c r="F4644" s="10"/>
      <c r="G4644" s="10"/>
      <c r="H4644" s="11"/>
      <c r="I4644" s="100">
        <f t="shared" si="2374"/>
        <v>0</v>
      </c>
    </row>
    <row r="4645" spans="1:11" s="67" customFormat="1" ht="38.25" hidden="1" x14ac:dyDescent="0.2">
      <c r="A4645" s="105" t="s">
        <v>97</v>
      </c>
      <c r="B4645" s="106"/>
      <c r="C4645" s="107">
        <v>0</v>
      </c>
      <c r="D4645" s="107">
        <f t="shared" ref="D4645:H4645" si="2387">D4646</f>
        <v>0</v>
      </c>
      <c r="E4645" s="107">
        <f t="shared" si="2387"/>
        <v>0</v>
      </c>
      <c r="F4645" s="107">
        <f t="shared" si="2387"/>
        <v>0</v>
      </c>
      <c r="G4645" s="107">
        <f t="shared" si="2387"/>
        <v>0</v>
      </c>
      <c r="H4645" s="108">
        <f t="shared" si="2387"/>
        <v>0</v>
      </c>
      <c r="I4645" s="100">
        <f t="shared" si="2374"/>
        <v>0</v>
      </c>
    </row>
    <row r="4646" spans="1:11" s="68" customFormat="1" hidden="1" x14ac:dyDescent="0.2">
      <c r="A4646" s="109" t="s">
        <v>71</v>
      </c>
      <c r="B4646" s="110"/>
      <c r="C4646" s="111">
        <v>0</v>
      </c>
      <c r="D4646" s="111">
        <f>SUM(D4647,D4648,D4649,D4650)</f>
        <v>0</v>
      </c>
      <c r="E4646" s="111">
        <f t="shared" ref="E4646:H4646" si="2388">SUM(E4647,E4648,E4649,E4650)</f>
        <v>0</v>
      </c>
      <c r="F4646" s="111">
        <f t="shared" si="2388"/>
        <v>0</v>
      </c>
      <c r="G4646" s="111">
        <f t="shared" si="2388"/>
        <v>0</v>
      </c>
      <c r="H4646" s="112">
        <f t="shared" si="2388"/>
        <v>0</v>
      </c>
      <c r="I4646" s="100">
        <f t="shared" si="2374"/>
        <v>0</v>
      </c>
    </row>
    <row r="4647" spans="1:11" ht="25.5" hidden="1" x14ac:dyDescent="0.2">
      <c r="A4647" s="139" t="s">
        <v>79</v>
      </c>
      <c r="B4647" s="140">
        <v>41070217</v>
      </c>
      <c r="C4647" s="55">
        <v>0</v>
      </c>
      <c r="D4647" s="55"/>
      <c r="E4647" s="55">
        <f>SUM(C4647,D4647)</f>
        <v>0</v>
      </c>
      <c r="F4647" s="55"/>
      <c r="G4647" s="55"/>
      <c r="H4647" s="95"/>
      <c r="I4647" s="100">
        <f t="shared" si="2374"/>
        <v>0</v>
      </c>
    </row>
    <row r="4648" spans="1:11" s="3" customFormat="1" ht="25.5" hidden="1" x14ac:dyDescent="0.2">
      <c r="A4648" s="8" t="s">
        <v>136</v>
      </c>
      <c r="B4648" s="12"/>
      <c r="C4648" s="10">
        <v>0</v>
      </c>
      <c r="D4648" s="10"/>
      <c r="E4648" s="10">
        <f t="shared" ref="E4648:E4649" si="2389">SUM(C4648,D4648)</f>
        <v>0</v>
      </c>
      <c r="F4648" s="10"/>
      <c r="G4648" s="10"/>
      <c r="H4648" s="11"/>
      <c r="I4648" s="100">
        <f t="shared" si="2374"/>
        <v>0</v>
      </c>
      <c r="J4648" s="3">
        <f>J4649+J4652</f>
        <v>0.98</v>
      </c>
      <c r="K4648" s="3">
        <v>1</v>
      </c>
    </row>
    <row r="4649" spans="1:11" s="3" customFormat="1" ht="38.25" hidden="1" x14ac:dyDescent="0.2">
      <c r="A4649" s="8" t="s">
        <v>12</v>
      </c>
      <c r="B4649" s="9">
        <v>420269</v>
      </c>
      <c r="C4649" s="10">
        <v>0</v>
      </c>
      <c r="D4649" s="10"/>
      <c r="E4649" s="10">
        <f t="shared" si="2389"/>
        <v>0</v>
      </c>
      <c r="F4649" s="10"/>
      <c r="G4649" s="10"/>
      <c r="H4649" s="11"/>
      <c r="I4649" s="100">
        <f t="shared" si="2374"/>
        <v>0</v>
      </c>
      <c r="J4649" s="3">
        <v>0.13</v>
      </c>
      <c r="K4649" s="3">
        <f>K4648*J4649/J4648</f>
        <v>0.1326530612244898</v>
      </c>
    </row>
    <row r="4650" spans="1:11" ht="25.5" hidden="1" x14ac:dyDescent="0.2">
      <c r="A4650" s="13" t="s">
        <v>13</v>
      </c>
      <c r="B4650" s="14" t="s">
        <v>14</v>
      </c>
      <c r="C4650" s="15">
        <v>0</v>
      </c>
      <c r="D4650" s="15">
        <f t="shared" ref="D4650:H4650" si="2390">SUM(D4651,D4655,D4659)</f>
        <v>0</v>
      </c>
      <c r="E4650" s="15">
        <f t="shared" si="2390"/>
        <v>0</v>
      </c>
      <c r="F4650" s="15">
        <f t="shared" si="2390"/>
        <v>0</v>
      </c>
      <c r="G4650" s="15">
        <f t="shared" si="2390"/>
        <v>0</v>
      </c>
      <c r="H4650" s="16">
        <f t="shared" si="2390"/>
        <v>0</v>
      </c>
      <c r="I4650" s="100">
        <f t="shared" si="2374"/>
        <v>0</v>
      </c>
    </row>
    <row r="4651" spans="1:11" hidden="1" x14ac:dyDescent="0.2">
      <c r="A4651" s="17" t="s">
        <v>15</v>
      </c>
      <c r="B4651" s="18" t="s">
        <v>16</v>
      </c>
      <c r="C4651" s="15">
        <v>0</v>
      </c>
      <c r="D4651" s="15">
        <f t="shared" ref="D4651:H4651" si="2391">SUM(D4652:D4654)</f>
        <v>0</v>
      </c>
      <c r="E4651" s="15">
        <f t="shared" si="2391"/>
        <v>0</v>
      </c>
      <c r="F4651" s="15">
        <f t="shared" si="2391"/>
        <v>0</v>
      </c>
      <c r="G4651" s="15">
        <f t="shared" si="2391"/>
        <v>0</v>
      </c>
      <c r="H4651" s="16">
        <f t="shared" si="2391"/>
        <v>0</v>
      </c>
      <c r="I4651" s="100">
        <f t="shared" si="2374"/>
        <v>0</v>
      </c>
    </row>
    <row r="4652" spans="1:11" s="3" customFormat="1" hidden="1" x14ac:dyDescent="0.2">
      <c r="A4652" s="19" t="s">
        <v>17</v>
      </c>
      <c r="B4652" s="20" t="s">
        <v>18</v>
      </c>
      <c r="C4652" s="10">
        <v>0</v>
      </c>
      <c r="D4652" s="10"/>
      <c r="E4652" s="10">
        <f t="shared" ref="E4652:E4654" si="2392">SUM(C4652,D4652)</f>
        <v>0</v>
      </c>
      <c r="F4652" s="10"/>
      <c r="G4652" s="10"/>
      <c r="H4652" s="11"/>
      <c r="I4652" s="100">
        <f t="shared" si="2374"/>
        <v>0</v>
      </c>
      <c r="J4652" s="3">
        <v>0.85</v>
      </c>
      <c r="K4652" s="3">
        <f>K4648*J4652/J4648</f>
        <v>0.86734693877551017</v>
      </c>
    </row>
    <row r="4653" spans="1:11" s="3" customFormat="1" hidden="1" x14ac:dyDescent="0.2">
      <c r="A4653" s="19" t="s">
        <v>19</v>
      </c>
      <c r="B4653" s="21" t="s">
        <v>20</v>
      </c>
      <c r="C4653" s="10">
        <v>0</v>
      </c>
      <c r="D4653" s="10"/>
      <c r="E4653" s="10">
        <f t="shared" si="2392"/>
        <v>0</v>
      </c>
      <c r="F4653" s="10"/>
      <c r="G4653" s="10"/>
      <c r="H4653" s="11"/>
      <c r="I4653" s="100">
        <f t="shared" si="2374"/>
        <v>0</v>
      </c>
    </row>
    <row r="4654" spans="1:11" hidden="1" x14ac:dyDescent="0.2">
      <c r="A4654" s="19" t="s">
        <v>21</v>
      </c>
      <c r="B4654" s="21" t="s">
        <v>22</v>
      </c>
      <c r="C4654" s="55">
        <v>0</v>
      </c>
      <c r="D4654" s="55"/>
      <c r="E4654" s="55">
        <f t="shared" si="2392"/>
        <v>0</v>
      </c>
      <c r="F4654" s="55"/>
      <c r="G4654" s="55"/>
      <c r="H4654" s="95"/>
      <c r="I4654" s="100">
        <f t="shared" si="2374"/>
        <v>0</v>
      </c>
    </row>
    <row r="4655" spans="1:11" s="3" customFormat="1" hidden="1" x14ac:dyDescent="0.2">
      <c r="A4655" s="17" t="s">
        <v>23</v>
      </c>
      <c r="B4655" s="22" t="s">
        <v>24</v>
      </c>
      <c r="C4655" s="15">
        <v>0</v>
      </c>
      <c r="D4655" s="15">
        <f t="shared" ref="D4655:H4655" si="2393">SUM(D4656:D4658)</f>
        <v>0</v>
      </c>
      <c r="E4655" s="15">
        <f t="shared" si="2393"/>
        <v>0</v>
      </c>
      <c r="F4655" s="15">
        <f t="shared" si="2393"/>
        <v>0</v>
      </c>
      <c r="G4655" s="15">
        <f t="shared" si="2393"/>
        <v>0</v>
      </c>
      <c r="H4655" s="16">
        <f t="shared" si="2393"/>
        <v>0</v>
      </c>
      <c r="I4655" s="100">
        <f t="shared" si="2374"/>
        <v>0</v>
      </c>
    </row>
    <row r="4656" spans="1:11" s="3" customFormat="1" hidden="1" x14ac:dyDescent="0.2">
      <c r="A4656" s="19" t="s">
        <v>17</v>
      </c>
      <c r="B4656" s="21" t="s">
        <v>25</v>
      </c>
      <c r="C4656" s="10">
        <v>0</v>
      </c>
      <c r="D4656" s="10"/>
      <c r="E4656" s="10">
        <f t="shared" ref="E4656:E4658" si="2394">SUM(C4656,D4656)</f>
        <v>0</v>
      </c>
      <c r="F4656" s="10"/>
      <c r="G4656" s="10"/>
      <c r="H4656" s="11"/>
      <c r="I4656" s="100">
        <f t="shared" si="2374"/>
        <v>0</v>
      </c>
    </row>
    <row r="4657" spans="1:11" s="3" customFormat="1" hidden="1" x14ac:dyDescent="0.2">
      <c r="A4657" s="19" t="s">
        <v>19</v>
      </c>
      <c r="B4657" s="21" t="s">
        <v>26</v>
      </c>
      <c r="C4657" s="10">
        <v>0</v>
      </c>
      <c r="D4657" s="10"/>
      <c r="E4657" s="10">
        <f t="shared" si="2394"/>
        <v>0</v>
      </c>
      <c r="F4657" s="10"/>
      <c r="G4657" s="10"/>
      <c r="H4657" s="11"/>
      <c r="I4657" s="100">
        <f t="shared" si="2374"/>
        <v>0</v>
      </c>
    </row>
    <row r="4658" spans="1:11" s="3" customFormat="1" hidden="1" x14ac:dyDescent="0.2">
      <c r="A4658" s="19" t="s">
        <v>21</v>
      </c>
      <c r="B4658" s="21" t="s">
        <v>27</v>
      </c>
      <c r="C4658" s="10">
        <v>0</v>
      </c>
      <c r="D4658" s="10"/>
      <c r="E4658" s="10">
        <f t="shared" si="2394"/>
        <v>0</v>
      </c>
      <c r="F4658" s="10"/>
      <c r="G4658" s="10"/>
      <c r="H4658" s="11"/>
      <c r="I4658" s="100">
        <f t="shared" si="2374"/>
        <v>0</v>
      </c>
    </row>
    <row r="4659" spans="1:11" s="3" customFormat="1" hidden="1" x14ac:dyDescent="0.2">
      <c r="A4659" s="17" t="s">
        <v>28</v>
      </c>
      <c r="B4659" s="22" t="s">
        <v>29</v>
      </c>
      <c r="C4659" s="15">
        <v>0</v>
      </c>
      <c r="D4659" s="15">
        <f t="shared" ref="D4659:H4659" si="2395">SUM(D4660:D4662)</f>
        <v>0</v>
      </c>
      <c r="E4659" s="15">
        <f t="shared" si="2395"/>
        <v>0</v>
      </c>
      <c r="F4659" s="15">
        <f t="shared" si="2395"/>
        <v>0</v>
      </c>
      <c r="G4659" s="15">
        <f t="shared" si="2395"/>
        <v>0</v>
      </c>
      <c r="H4659" s="16">
        <f t="shared" si="2395"/>
        <v>0</v>
      </c>
      <c r="I4659" s="100">
        <f t="shared" si="2374"/>
        <v>0</v>
      </c>
    </row>
    <row r="4660" spans="1:11" s="3" customFormat="1" hidden="1" x14ac:dyDescent="0.2">
      <c r="A4660" s="19" t="s">
        <v>17</v>
      </c>
      <c r="B4660" s="21" t="s">
        <v>30</v>
      </c>
      <c r="C4660" s="10">
        <v>0</v>
      </c>
      <c r="D4660" s="10"/>
      <c r="E4660" s="10">
        <f t="shared" ref="E4660:E4662" si="2396">SUM(C4660,D4660)</f>
        <v>0</v>
      </c>
      <c r="F4660" s="10"/>
      <c r="G4660" s="10"/>
      <c r="H4660" s="11"/>
      <c r="I4660" s="100">
        <f t="shared" si="2374"/>
        <v>0</v>
      </c>
    </row>
    <row r="4661" spans="1:11" s="3" customFormat="1" hidden="1" x14ac:dyDescent="0.2">
      <c r="A4661" s="19" t="s">
        <v>19</v>
      </c>
      <c r="B4661" s="21" t="s">
        <v>31</v>
      </c>
      <c r="C4661" s="10">
        <v>0</v>
      </c>
      <c r="D4661" s="10"/>
      <c r="E4661" s="10">
        <f t="shared" si="2396"/>
        <v>0</v>
      </c>
      <c r="F4661" s="10"/>
      <c r="G4661" s="10"/>
      <c r="H4661" s="11"/>
      <c r="I4661" s="100">
        <f t="shared" si="2374"/>
        <v>0</v>
      </c>
    </row>
    <row r="4662" spans="1:11" s="3" customFormat="1" hidden="1" x14ac:dyDescent="0.2">
      <c r="A4662" s="19" t="s">
        <v>21</v>
      </c>
      <c r="B4662" s="21" t="s">
        <v>32</v>
      </c>
      <c r="C4662" s="10">
        <v>0</v>
      </c>
      <c r="D4662" s="10"/>
      <c r="E4662" s="10">
        <f t="shared" si="2396"/>
        <v>0</v>
      </c>
      <c r="F4662" s="10"/>
      <c r="G4662" s="10"/>
      <c r="H4662" s="11"/>
      <c r="I4662" s="100">
        <f t="shared" si="2374"/>
        <v>0</v>
      </c>
    </row>
    <row r="4663" spans="1:11" s="68" customFormat="1" hidden="1" x14ac:dyDescent="0.2">
      <c r="A4663" s="109" t="s">
        <v>69</v>
      </c>
      <c r="B4663" s="110"/>
      <c r="C4663" s="111">
        <v>0</v>
      </c>
      <c r="D4663" s="111">
        <f t="shared" ref="D4663:H4663" si="2397">SUM(D4664,D4667,D4690)</f>
        <v>0</v>
      </c>
      <c r="E4663" s="111">
        <f t="shared" si="2397"/>
        <v>0</v>
      </c>
      <c r="F4663" s="111">
        <f t="shared" si="2397"/>
        <v>0</v>
      </c>
      <c r="G4663" s="111">
        <f t="shared" si="2397"/>
        <v>0</v>
      </c>
      <c r="H4663" s="112">
        <f t="shared" si="2397"/>
        <v>0</v>
      </c>
      <c r="I4663" s="100">
        <f t="shared" si="2374"/>
        <v>0</v>
      </c>
    </row>
    <row r="4664" spans="1:11" s="3" customFormat="1" hidden="1" x14ac:dyDescent="0.2">
      <c r="A4664" s="29" t="s">
        <v>34</v>
      </c>
      <c r="B4664" s="30">
        <v>20</v>
      </c>
      <c r="C4664" s="15">
        <v>0</v>
      </c>
      <c r="D4664" s="15">
        <f t="shared" ref="D4664:H4664" si="2398">SUM(D4665)</f>
        <v>0</v>
      </c>
      <c r="E4664" s="15">
        <f t="shared" si="2398"/>
        <v>0</v>
      </c>
      <c r="F4664" s="15">
        <f t="shared" si="2398"/>
        <v>0</v>
      </c>
      <c r="G4664" s="15">
        <f t="shared" si="2398"/>
        <v>0</v>
      </c>
      <c r="H4664" s="16">
        <f t="shared" si="2398"/>
        <v>0</v>
      </c>
      <c r="I4664" s="100">
        <f t="shared" si="2374"/>
        <v>0</v>
      </c>
    </row>
    <row r="4665" spans="1:11" s="3" customFormat="1" hidden="1" x14ac:dyDescent="0.2">
      <c r="A4665" s="19" t="s">
        <v>37</v>
      </c>
      <c r="B4665" s="143" t="s">
        <v>38</v>
      </c>
      <c r="C4665" s="10">
        <v>0</v>
      </c>
      <c r="D4665" s="10"/>
      <c r="E4665" s="10">
        <f>C4665+D4665</f>
        <v>0</v>
      </c>
      <c r="F4665" s="10"/>
      <c r="G4665" s="10"/>
      <c r="H4665" s="11"/>
      <c r="I4665" s="100">
        <f t="shared" si="2374"/>
        <v>0</v>
      </c>
    </row>
    <row r="4666" spans="1:11" s="3" customFormat="1" hidden="1" x14ac:dyDescent="0.2">
      <c r="A4666" s="19"/>
      <c r="B4666" s="20"/>
      <c r="C4666" s="10"/>
      <c r="D4666" s="10"/>
      <c r="E4666" s="10"/>
      <c r="F4666" s="10"/>
      <c r="G4666" s="10"/>
      <c r="H4666" s="11"/>
      <c r="I4666" s="100">
        <f t="shared" si="2374"/>
        <v>0</v>
      </c>
    </row>
    <row r="4667" spans="1:11" ht="25.5" hidden="1" x14ac:dyDescent="0.2">
      <c r="A4667" s="29" t="s">
        <v>42</v>
      </c>
      <c r="B4667" s="31">
        <v>58</v>
      </c>
      <c r="C4667" s="15">
        <v>0</v>
      </c>
      <c r="D4667" s="15">
        <f t="shared" ref="D4667:H4667" si="2399">SUM(D4668,D4675,D4682)</f>
        <v>0</v>
      </c>
      <c r="E4667" s="15">
        <f t="shared" si="2399"/>
        <v>0</v>
      </c>
      <c r="F4667" s="15">
        <f t="shared" si="2399"/>
        <v>0</v>
      </c>
      <c r="G4667" s="15">
        <f t="shared" si="2399"/>
        <v>0</v>
      </c>
      <c r="H4667" s="16">
        <f t="shared" si="2399"/>
        <v>0</v>
      </c>
      <c r="I4667" s="100">
        <f t="shared" si="2374"/>
        <v>0</v>
      </c>
    </row>
    <row r="4668" spans="1:11" hidden="1" x14ac:dyDescent="0.2">
      <c r="A4668" s="29" t="s">
        <v>43</v>
      </c>
      <c r="B4668" s="32" t="s">
        <v>147</v>
      </c>
      <c r="C4668" s="15">
        <v>0</v>
      </c>
      <c r="D4668" s="15">
        <f t="shared" ref="D4668:H4668" si="2400">SUM(D4672,D4673,D4674)</f>
        <v>0</v>
      </c>
      <c r="E4668" s="15">
        <f t="shared" si="2400"/>
        <v>0</v>
      </c>
      <c r="F4668" s="15">
        <f t="shared" si="2400"/>
        <v>0</v>
      </c>
      <c r="G4668" s="15">
        <f t="shared" si="2400"/>
        <v>0</v>
      </c>
      <c r="H4668" s="16">
        <f t="shared" si="2400"/>
        <v>0</v>
      </c>
      <c r="I4668" s="100">
        <f t="shared" si="2374"/>
        <v>0</v>
      </c>
    </row>
    <row r="4669" spans="1:11" s="3" customFormat="1" hidden="1" x14ac:dyDescent="0.2">
      <c r="A4669" s="33" t="s">
        <v>45</v>
      </c>
      <c r="B4669" s="34"/>
      <c r="C4669" s="15"/>
      <c r="D4669" s="15"/>
      <c r="E4669" s="15"/>
      <c r="F4669" s="15"/>
      <c r="G4669" s="15"/>
      <c r="H4669" s="16"/>
      <c r="I4669" s="100">
        <f t="shared" si="2374"/>
        <v>0</v>
      </c>
    </row>
    <row r="4670" spans="1:11" hidden="1" x14ac:dyDescent="0.2">
      <c r="A4670" s="33" t="s">
        <v>46</v>
      </c>
      <c r="B4670" s="34"/>
      <c r="C4670" s="15">
        <v>0</v>
      </c>
      <c r="D4670" s="15">
        <f t="shared" ref="D4670:H4670" si="2401">D4672+D4673+D4674-D4671</f>
        <v>0</v>
      </c>
      <c r="E4670" s="15">
        <f t="shared" si="2401"/>
        <v>0</v>
      </c>
      <c r="F4670" s="15">
        <f t="shared" si="2401"/>
        <v>0</v>
      </c>
      <c r="G4670" s="15">
        <f t="shared" si="2401"/>
        <v>0</v>
      </c>
      <c r="H4670" s="16">
        <f t="shared" si="2401"/>
        <v>0</v>
      </c>
      <c r="I4670" s="100">
        <f t="shared" si="2374"/>
        <v>0</v>
      </c>
    </row>
    <row r="4671" spans="1:11" hidden="1" x14ac:dyDescent="0.2">
      <c r="A4671" s="33" t="s">
        <v>47</v>
      </c>
      <c r="B4671" s="34"/>
      <c r="C4671" s="15">
        <v>0</v>
      </c>
      <c r="D4671" s="15"/>
      <c r="E4671" s="15">
        <f>C4671+D4671</f>
        <v>0</v>
      </c>
      <c r="F4671" s="15"/>
      <c r="G4671" s="15"/>
      <c r="H4671" s="16"/>
      <c r="I4671" s="100">
        <f t="shared" si="2374"/>
        <v>0</v>
      </c>
    </row>
    <row r="4672" spans="1:11" hidden="1" x14ac:dyDescent="0.2">
      <c r="A4672" s="8" t="s">
        <v>48</v>
      </c>
      <c r="B4672" s="144" t="s">
        <v>149</v>
      </c>
      <c r="C4672" s="55">
        <v>0</v>
      </c>
      <c r="D4672" s="55"/>
      <c r="E4672" s="55">
        <f t="shared" ref="E4672:E4673" si="2402">C4672+D4672</f>
        <v>0</v>
      </c>
      <c r="F4672" s="55"/>
      <c r="G4672" s="55"/>
      <c r="H4672" s="95"/>
      <c r="I4672" s="100">
        <f t="shared" si="2374"/>
        <v>0</v>
      </c>
      <c r="J4672" s="69">
        <v>0.02</v>
      </c>
      <c r="K4672" s="69">
        <v>0.13</v>
      </c>
    </row>
    <row r="4673" spans="1:10" hidden="1" x14ac:dyDescent="0.2">
      <c r="A4673" s="8" t="s">
        <v>50</v>
      </c>
      <c r="B4673" s="144" t="s">
        <v>150</v>
      </c>
      <c r="C4673" s="55">
        <v>0</v>
      </c>
      <c r="D4673" s="55"/>
      <c r="E4673" s="55">
        <f t="shared" si="2402"/>
        <v>0</v>
      </c>
      <c r="F4673" s="55"/>
      <c r="G4673" s="55"/>
      <c r="H4673" s="95"/>
      <c r="I4673" s="100">
        <f t="shared" si="2374"/>
        <v>0</v>
      </c>
      <c r="J4673" s="69">
        <v>0.85</v>
      </c>
    </row>
    <row r="4674" spans="1:10" hidden="1" x14ac:dyDescent="0.2">
      <c r="A4674" s="8" t="s">
        <v>52</v>
      </c>
      <c r="B4674" s="145" t="s">
        <v>148</v>
      </c>
      <c r="C4674" s="55">
        <v>0</v>
      </c>
      <c r="D4674" s="55"/>
      <c r="E4674" s="55">
        <f>C4674+D4674</f>
        <v>0</v>
      </c>
      <c r="F4674" s="55"/>
      <c r="G4674" s="55"/>
      <c r="H4674" s="95"/>
      <c r="I4674" s="100">
        <f t="shared" si="2374"/>
        <v>0</v>
      </c>
    </row>
    <row r="4675" spans="1:10" s="3" customFormat="1" hidden="1" x14ac:dyDescent="0.2">
      <c r="A4675" s="29" t="s">
        <v>54</v>
      </c>
      <c r="B4675" s="30" t="s">
        <v>55</v>
      </c>
      <c r="C4675" s="15">
        <v>0</v>
      </c>
      <c r="D4675" s="15">
        <f t="shared" ref="D4675:H4675" si="2403">SUM(D4679,D4680,D4681)</f>
        <v>0</v>
      </c>
      <c r="E4675" s="15">
        <f t="shared" si="2403"/>
        <v>0</v>
      </c>
      <c r="F4675" s="15">
        <f t="shared" si="2403"/>
        <v>0</v>
      </c>
      <c r="G4675" s="15">
        <f t="shared" si="2403"/>
        <v>0</v>
      </c>
      <c r="H4675" s="16">
        <f t="shared" si="2403"/>
        <v>0</v>
      </c>
      <c r="I4675" s="100">
        <f t="shared" si="2374"/>
        <v>0</v>
      </c>
    </row>
    <row r="4676" spans="1:10" s="3" customFormat="1" hidden="1" x14ac:dyDescent="0.2">
      <c r="A4676" s="35" t="s">
        <v>45</v>
      </c>
      <c r="B4676" s="30"/>
      <c r="C4676" s="15"/>
      <c r="D4676" s="15"/>
      <c r="E4676" s="15"/>
      <c r="F4676" s="15"/>
      <c r="G4676" s="15"/>
      <c r="H4676" s="16"/>
      <c r="I4676" s="100">
        <f t="shared" si="2374"/>
        <v>0</v>
      </c>
    </row>
    <row r="4677" spans="1:10" s="3" customFormat="1" hidden="1" x14ac:dyDescent="0.2">
      <c r="A4677" s="33" t="s">
        <v>46</v>
      </c>
      <c r="B4677" s="34"/>
      <c r="C4677" s="15">
        <v>0</v>
      </c>
      <c r="D4677" s="15">
        <f t="shared" ref="D4677:H4677" si="2404">D4679+D4680+D4681-D4678</f>
        <v>0</v>
      </c>
      <c r="E4677" s="15">
        <f t="shared" si="2404"/>
        <v>0</v>
      </c>
      <c r="F4677" s="15">
        <f t="shared" si="2404"/>
        <v>0</v>
      </c>
      <c r="G4677" s="15">
        <f t="shared" si="2404"/>
        <v>0</v>
      </c>
      <c r="H4677" s="16">
        <f t="shared" si="2404"/>
        <v>0</v>
      </c>
      <c r="I4677" s="100">
        <f t="shared" si="2374"/>
        <v>0</v>
      </c>
    </row>
    <row r="4678" spans="1:10" s="3" customFormat="1" hidden="1" x14ac:dyDescent="0.2">
      <c r="A4678" s="33" t="s">
        <v>47</v>
      </c>
      <c r="B4678" s="34"/>
      <c r="C4678" s="15">
        <v>0</v>
      </c>
      <c r="D4678" s="15"/>
      <c r="E4678" s="15">
        <f t="shared" ref="E4678:E4681" si="2405">C4678+D4678</f>
        <v>0</v>
      </c>
      <c r="F4678" s="15"/>
      <c r="G4678" s="15"/>
      <c r="H4678" s="16"/>
      <c r="I4678" s="100">
        <f t="shared" si="2374"/>
        <v>0</v>
      </c>
    </row>
    <row r="4679" spans="1:10" s="3" customFormat="1" hidden="1" x14ac:dyDescent="0.2">
      <c r="A4679" s="8" t="s">
        <v>48</v>
      </c>
      <c r="B4679" s="145" t="s">
        <v>56</v>
      </c>
      <c r="C4679" s="10">
        <v>0</v>
      </c>
      <c r="D4679" s="10"/>
      <c r="E4679" s="10">
        <f t="shared" si="2405"/>
        <v>0</v>
      </c>
      <c r="F4679" s="10"/>
      <c r="G4679" s="10"/>
      <c r="H4679" s="11"/>
      <c r="I4679" s="100">
        <f t="shared" si="2374"/>
        <v>0</v>
      </c>
    </row>
    <row r="4680" spans="1:10" s="3" customFormat="1" hidden="1" x14ac:dyDescent="0.2">
      <c r="A4680" s="8" t="s">
        <v>50</v>
      </c>
      <c r="B4680" s="145" t="s">
        <v>57</v>
      </c>
      <c r="C4680" s="10">
        <v>0</v>
      </c>
      <c r="D4680" s="10"/>
      <c r="E4680" s="10">
        <f t="shared" si="2405"/>
        <v>0</v>
      </c>
      <c r="F4680" s="10"/>
      <c r="G4680" s="10"/>
      <c r="H4680" s="11"/>
      <c r="I4680" s="100">
        <f t="shared" si="2374"/>
        <v>0</v>
      </c>
    </row>
    <row r="4681" spans="1:10" s="3" customFormat="1" hidden="1" x14ac:dyDescent="0.2">
      <c r="A4681" s="8" t="s">
        <v>52</v>
      </c>
      <c r="B4681" s="145" t="s">
        <v>58</v>
      </c>
      <c r="C4681" s="10">
        <v>0</v>
      </c>
      <c r="D4681" s="10"/>
      <c r="E4681" s="10">
        <f t="shared" si="2405"/>
        <v>0</v>
      </c>
      <c r="F4681" s="10"/>
      <c r="G4681" s="10"/>
      <c r="H4681" s="11"/>
      <c r="I4681" s="100">
        <f t="shared" si="2374"/>
        <v>0</v>
      </c>
    </row>
    <row r="4682" spans="1:10" s="3" customFormat="1" hidden="1" x14ac:dyDescent="0.2">
      <c r="A4682" s="29" t="s">
        <v>59</v>
      </c>
      <c r="B4682" s="36" t="s">
        <v>60</v>
      </c>
      <c r="C4682" s="15">
        <v>0</v>
      </c>
      <c r="D4682" s="15">
        <f t="shared" ref="D4682:H4682" si="2406">SUM(D4686,D4687,D4688)</f>
        <v>0</v>
      </c>
      <c r="E4682" s="15">
        <f t="shared" si="2406"/>
        <v>0</v>
      </c>
      <c r="F4682" s="15">
        <f t="shared" si="2406"/>
        <v>0</v>
      </c>
      <c r="G4682" s="15">
        <f t="shared" si="2406"/>
        <v>0</v>
      </c>
      <c r="H4682" s="16">
        <f t="shared" si="2406"/>
        <v>0</v>
      </c>
      <c r="I4682" s="100">
        <f t="shared" si="2374"/>
        <v>0</v>
      </c>
    </row>
    <row r="4683" spans="1:10" s="3" customFormat="1" hidden="1" x14ac:dyDescent="0.2">
      <c r="A4683" s="35" t="s">
        <v>45</v>
      </c>
      <c r="B4683" s="36"/>
      <c r="C4683" s="15"/>
      <c r="D4683" s="15"/>
      <c r="E4683" s="15"/>
      <c r="F4683" s="15"/>
      <c r="G4683" s="15"/>
      <c r="H4683" s="16"/>
      <c r="I4683" s="100">
        <f t="shared" si="2374"/>
        <v>0</v>
      </c>
    </row>
    <row r="4684" spans="1:10" s="3" customFormat="1" hidden="1" x14ac:dyDescent="0.2">
      <c r="A4684" s="33" t="s">
        <v>46</v>
      </c>
      <c r="B4684" s="34"/>
      <c r="C4684" s="15">
        <v>0</v>
      </c>
      <c r="D4684" s="15">
        <f t="shared" ref="D4684:H4684" si="2407">D4686+D4687+D4688-D4685</f>
        <v>0</v>
      </c>
      <c r="E4684" s="15">
        <f t="shared" si="2407"/>
        <v>0</v>
      </c>
      <c r="F4684" s="15">
        <f t="shared" si="2407"/>
        <v>0</v>
      </c>
      <c r="G4684" s="15">
        <f t="shared" si="2407"/>
        <v>0</v>
      </c>
      <c r="H4684" s="16">
        <f t="shared" si="2407"/>
        <v>0</v>
      </c>
      <c r="I4684" s="100">
        <f t="shared" si="2374"/>
        <v>0</v>
      </c>
    </row>
    <row r="4685" spans="1:10" s="3" customFormat="1" hidden="1" x14ac:dyDescent="0.2">
      <c r="A4685" s="33" t="s">
        <v>47</v>
      </c>
      <c r="B4685" s="34"/>
      <c r="C4685" s="15">
        <v>0</v>
      </c>
      <c r="D4685" s="15"/>
      <c r="E4685" s="15">
        <f t="shared" ref="E4685:E4688" si="2408">C4685+D4685</f>
        <v>0</v>
      </c>
      <c r="F4685" s="15"/>
      <c r="G4685" s="15"/>
      <c r="H4685" s="16"/>
      <c r="I4685" s="100">
        <f t="shared" si="2374"/>
        <v>0</v>
      </c>
    </row>
    <row r="4686" spans="1:10" s="3" customFormat="1" hidden="1" x14ac:dyDescent="0.2">
      <c r="A4686" s="8" t="s">
        <v>48</v>
      </c>
      <c r="B4686" s="145" t="s">
        <v>61</v>
      </c>
      <c r="C4686" s="10">
        <v>0</v>
      </c>
      <c r="D4686" s="10"/>
      <c r="E4686" s="10">
        <f t="shared" si="2408"/>
        <v>0</v>
      </c>
      <c r="F4686" s="10"/>
      <c r="G4686" s="10"/>
      <c r="H4686" s="11"/>
      <c r="I4686" s="100">
        <f t="shared" si="2374"/>
        <v>0</v>
      </c>
    </row>
    <row r="4687" spans="1:10" s="3" customFormat="1" hidden="1" x14ac:dyDescent="0.2">
      <c r="A4687" s="8" t="s">
        <v>50</v>
      </c>
      <c r="B4687" s="145" t="s">
        <v>62</v>
      </c>
      <c r="C4687" s="10">
        <v>0</v>
      </c>
      <c r="D4687" s="10"/>
      <c r="E4687" s="10">
        <f t="shared" si="2408"/>
        <v>0</v>
      </c>
      <c r="F4687" s="10"/>
      <c r="G4687" s="10"/>
      <c r="H4687" s="11"/>
      <c r="I4687" s="100">
        <f t="shared" ref="I4687:I4750" si="2409">SUM(E4687:H4687)</f>
        <v>0</v>
      </c>
    </row>
    <row r="4688" spans="1:10" s="3" customFormat="1" hidden="1" x14ac:dyDescent="0.2">
      <c r="A4688" s="8" t="s">
        <v>52</v>
      </c>
      <c r="B4688" s="145" t="s">
        <v>63</v>
      </c>
      <c r="C4688" s="10">
        <v>0</v>
      </c>
      <c r="D4688" s="10"/>
      <c r="E4688" s="10">
        <f t="shared" si="2408"/>
        <v>0</v>
      </c>
      <c r="F4688" s="10"/>
      <c r="G4688" s="10"/>
      <c r="H4688" s="11"/>
      <c r="I4688" s="100">
        <f t="shared" si="2409"/>
        <v>0</v>
      </c>
    </row>
    <row r="4689" spans="1:9" s="3" customFormat="1" hidden="1" x14ac:dyDescent="0.2">
      <c r="A4689" s="37"/>
      <c r="B4689" s="24"/>
      <c r="C4689" s="10"/>
      <c r="D4689" s="10"/>
      <c r="E4689" s="10"/>
      <c r="F4689" s="10"/>
      <c r="G4689" s="10"/>
      <c r="H4689" s="11"/>
      <c r="I4689" s="100">
        <f t="shared" si="2409"/>
        <v>0</v>
      </c>
    </row>
    <row r="4690" spans="1:9" s="3" customFormat="1" hidden="1" x14ac:dyDescent="0.2">
      <c r="A4690" s="17" t="s">
        <v>64</v>
      </c>
      <c r="B4690" s="36" t="s">
        <v>65</v>
      </c>
      <c r="C4690" s="15">
        <v>0</v>
      </c>
      <c r="D4690" s="15"/>
      <c r="E4690" s="15">
        <f>C4690+D4690</f>
        <v>0</v>
      </c>
      <c r="F4690" s="15"/>
      <c r="G4690" s="15"/>
      <c r="H4690" s="16"/>
      <c r="I4690" s="100">
        <f t="shared" si="2409"/>
        <v>0</v>
      </c>
    </row>
    <row r="4691" spans="1:9" s="3" customFormat="1" hidden="1" x14ac:dyDescent="0.2">
      <c r="A4691" s="37"/>
      <c r="B4691" s="24"/>
      <c r="C4691" s="10"/>
      <c r="D4691" s="10"/>
      <c r="E4691" s="10"/>
      <c r="F4691" s="10"/>
      <c r="G4691" s="10"/>
      <c r="H4691" s="11"/>
      <c r="I4691" s="100">
        <f t="shared" si="2409"/>
        <v>0</v>
      </c>
    </row>
    <row r="4692" spans="1:9" s="3" customFormat="1" hidden="1" x14ac:dyDescent="0.2">
      <c r="A4692" s="17" t="s">
        <v>66</v>
      </c>
      <c r="B4692" s="36"/>
      <c r="C4692" s="15">
        <v>0</v>
      </c>
      <c r="D4692" s="15">
        <f t="shared" ref="D4692:H4692" si="2410">D4645-D4663</f>
        <v>0</v>
      </c>
      <c r="E4692" s="15">
        <f t="shared" si="2410"/>
        <v>0</v>
      </c>
      <c r="F4692" s="15">
        <f t="shared" si="2410"/>
        <v>0</v>
      </c>
      <c r="G4692" s="15">
        <f t="shared" si="2410"/>
        <v>0</v>
      </c>
      <c r="H4692" s="16">
        <f t="shared" si="2410"/>
        <v>0</v>
      </c>
      <c r="I4692" s="100">
        <f t="shared" si="2409"/>
        <v>0</v>
      </c>
    </row>
    <row r="4693" spans="1:9" s="3" customFormat="1" hidden="1" x14ac:dyDescent="0.2">
      <c r="A4693" s="23"/>
      <c r="B4693" s="24"/>
      <c r="C4693" s="10"/>
      <c r="D4693" s="10"/>
      <c r="E4693" s="10"/>
      <c r="F4693" s="10"/>
      <c r="G4693" s="10"/>
      <c r="H4693" s="11"/>
      <c r="I4693" s="100">
        <f t="shared" si="2409"/>
        <v>0</v>
      </c>
    </row>
    <row r="4694" spans="1:9" s="67" customFormat="1" ht="25.5" hidden="1" x14ac:dyDescent="0.2">
      <c r="A4694" s="105" t="s">
        <v>98</v>
      </c>
      <c r="B4694" s="106"/>
      <c r="C4694" s="107">
        <v>0</v>
      </c>
      <c r="D4694" s="107">
        <f t="shared" ref="D4694:H4694" si="2411">D4695</f>
        <v>0</v>
      </c>
      <c r="E4694" s="107">
        <f t="shared" si="2411"/>
        <v>0</v>
      </c>
      <c r="F4694" s="107">
        <f t="shared" si="2411"/>
        <v>0</v>
      </c>
      <c r="G4694" s="107">
        <f t="shared" si="2411"/>
        <v>0</v>
      </c>
      <c r="H4694" s="108">
        <f t="shared" si="2411"/>
        <v>0</v>
      </c>
      <c r="I4694" s="100">
        <f t="shared" si="2409"/>
        <v>0</v>
      </c>
    </row>
    <row r="4695" spans="1:9" hidden="1" x14ac:dyDescent="0.2">
      <c r="A4695" s="101" t="s">
        <v>71</v>
      </c>
      <c r="B4695" s="102"/>
      <c r="C4695" s="103">
        <v>0</v>
      </c>
      <c r="D4695" s="103">
        <f t="shared" ref="D4695:H4695" si="2412">SUM(D4696,D4697,D4698,D4699)</f>
        <v>0</v>
      </c>
      <c r="E4695" s="103">
        <f t="shared" si="2412"/>
        <v>0</v>
      </c>
      <c r="F4695" s="103">
        <f t="shared" si="2412"/>
        <v>0</v>
      </c>
      <c r="G4695" s="103">
        <f t="shared" si="2412"/>
        <v>0</v>
      </c>
      <c r="H4695" s="104">
        <f t="shared" si="2412"/>
        <v>0</v>
      </c>
      <c r="I4695" s="100">
        <f t="shared" si="2409"/>
        <v>0</v>
      </c>
    </row>
    <row r="4696" spans="1:9" hidden="1" x14ac:dyDescent="0.2">
      <c r="A4696" s="8" t="s">
        <v>72</v>
      </c>
      <c r="B4696" s="9"/>
      <c r="C4696" s="55">
        <v>0</v>
      </c>
      <c r="D4696" s="55"/>
      <c r="E4696" s="55">
        <f>SUM(C4696,D4696)</f>
        <v>0</v>
      </c>
      <c r="F4696" s="55"/>
      <c r="G4696" s="55"/>
      <c r="H4696" s="95"/>
      <c r="I4696" s="100">
        <f t="shared" si="2409"/>
        <v>0</v>
      </c>
    </row>
    <row r="4697" spans="1:9" s="3" customFormat="1" ht="25.5" hidden="1" x14ac:dyDescent="0.2">
      <c r="A4697" s="8" t="s">
        <v>136</v>
      </c>
      <c r="B4697" s="12"/>
      <c r="C4697" s="10">
        <v>0</v>
      </c>
      <c r="D4697" s="10"/>
      <c r="E4697" s="10">
        <f t="shared" ref="E4697:E4698" si="2413">SUM(C4697,D4697)</f>
        <v>0</v>
      </c>
      <c r="F4697" s="10"/>
      <c r="G4697" s="10"/>
      <c r="H4697" s="11"/>
      <c r="I4697" s="100">
        <f t="shared" si="2409"/>
        <v>0</v>
      </c>
    </row>
    <row r="4698" spans="1:9" s="3" customFormat="1" ht="38.25" hidden="1" x14ac:dyDescent="0.2">
      <c r="A4698" s="8" t="s">
        <v>12</v>
      </c>
      <c r="B4698" s="9">
        <v>420269</v>
      </c>
      <c r="C4698" s="10">
        <v>0</v>
      </c>
      <c r="D4698" s="10"/>
      <c r="E4698" s="10">
        <f t="shared" si="2413"/>
        <v>0</v>
      </c>
      <c r="F4698" s="10"/>
      <c r="G4698" s="10"/>
      <c r="H4698" s="11"/>
      <c r="I4698" s="100">
        <f t="shared" si="2409"/>
        <v>0</v>
      </c>
    </row>
    <row r="4699" spans="1:9" s="3" customFormat="1" ht="25.5" hidden="1" x14ac:dyDescent="0.2">
      <c r="A4699" s="13" t="s">
        <v>13</v>
      </c>
      <c r="B4699" s="14" t="s">
        <v>14</v>
      </c>
      <c r="C4699" s="15">
        <v>0</v>
      </c>
      <c r="D4699" s="15">
        <f t="shared" ref="D4699:H4699" si="2414">SUM(D4700,D4704,D4708)</f>
        <v>0</v>
      </c>
      <c r="E4699" s="15">
        <f t="shared" si="2414"/>
        <v>0</v>
      </c>
      <c r="F4699" s="15">
        <f t="shared" si="2414"/>
        <v>0</v>
      </c>
      <c r="G4699" s="15">
        <f t="shared" si="2414"/>
        <v>0</v>
      </c>
      <c r="H4699" s="16">
        <f t="shared" si="2414"/>
        <v>0</v>
      </c>
      <c r="I4699" s="100">
        <f t="shared" si="2409"/>
        <v>0</v>
      </c>
    </row>
    <row r="4700" spans="1:9" s="3" customFormat="1" hidden="1" x14ac:dyDescent="0.2">
      <c r="A4700" s="17" t="s">
        <v>15</v>
      </c>
      <c r="B4700" s="18" t="s">
        <v>16</v>
      </c>
      <c r="C4700" s="15">
        <v>0</v>
      </c>
      <c r="D4700" s="15">
        <f t="shared" ref="D4700:H4700" si="2415">SUM(D4701:D4703)</f>
        <v>0</v>
      </c>
      <c r="E4700" s="15">
        <f t="shared" si="2415"/>
        <v>0</v>
      </c>
      <c r="F4700" s="15">
        <f t="shared" si="2415"/>
        <v>0</v>
      </c>
      <c r="G4700" s="15">
        <f t="shared" si="2415"/>
        <v>0</v>
      </c>
      <c r="H4700" s="16">
        <f t="shared" si="2415"/>
        <v>0</v>
      </c>
      <c r="I4700" s="100">
        <f t="shared" si="2409"/>
        <v>0</v>
      </c>
    </row>
    <row r="4701" spans="1:9" s="3" customFormat="1" hidden="1" x14ac:dyDescent="0.2">
      <c r="A4701" s="19" t="s">
        <v>17</v>
      </c>
      <c r="B4701" s="20" t="s">
        <v>18</v>
      </c>
      <c r="C4701" s="10">
        <v>0</v>
      </c>
      <c r="D4701" s="10"/>
      <c r="E4701" s="10">
        <f t="shared" ref="E4701:E4703" si="2416">SUM(C4701,D4701)</f>
        <v>0</v>
      </c>
      <c r="F4701" s="10"/>
      <c r="G4701" s="10"/>
      <c r="H4701" s="11"/>
      <c r="I4701" s="100">
        <f t="shared" si="2409"/>
        <v>0</v>
      </c>
    </row>
    <row r="4702" spans="1:9" s="3" customFormat="1" hidden="1" x14ac:dyDescent="0.2">
      <c r="A4702" s="19" t="s">
        <v>19</v>
      </c>
      <c r="B4702" s="21" t="s">
        <v>20</v>
      </c>
      <c r="C4702" s="10">
        <v>0</v>
      </c>
      <c r="D4702" s="10"/>
      <c r="E4702" s="10">
        <f t="shared" si="2416"/>
        <v>0</v>
      </c>
      <c r="F4702" s="10"/>
      <c r="G4702" s="10"/>
      <c r="H4702" s="11"/>
      <c r="I4702" s="100">
        <f t="shared" si="2409"/>
        <v>0</v>
      </c>
    </row>
    <row r="4703" spans="1:9" s="3" customFormat="1" hidden="1" x14ac:dyDescent="0.2">
      <c r="A4703" s="19" t="s">
        <v>21</v>
      </c>
      <c r="B4703" s="21" t="s">
        <v>22</v>
      </c>
      <c r="C4703" s="10">
        <v>0</v>
      </c>
      <c r="D4703" s="10"/>
      <c r="E4703" s="10">
        <f t="shared" si="2416"/>
        <v>0</v>
      </c>
      <c r="F4703" s="10"/>
      <c r="G4703" s="10"/>
      <c r="H4703" s="11"/>
      <c r="I4703" s="100">
        <f t="shared" si="2409"/>
        <v>0</v>
      </c>
    </row>
    <row r="4704" spans="1:9" s="3" customFormat="1" hidden="1" x14ac:dyDescent="0.2">
      <c r="A4704" s="17" t="s">
        <v>23</v>
      </c>
      <c r="B4704" s="22" t="s">
        <v>24</v>
      </c>
      <c r="C4704" s="15">
        <v>0</v>
      </c>
      <c r="D4704" s="15">
        <f t="shared" ref="D4704:H4704" si="2417">SUM(D4705:D4707)</f>
        <v>0</v>
      </c>
      <c r="E4704" s="15">
        <f t="shared" si="2417"/>
        <v>0</v>
      </c>
      <c r="F4704" s="15">
        <f t="shared" si="2417"/>
        <v>0</v>
      </c>
      <c r="G4704" s="15">
        <f t="shared" si="2417"/>
        <v>0</v>
      </c>
      <c r="H4704" s="16">
        <f t="shared" si="2417"/>
        <v>0</v>
      </c>
      <c r="I4704" s="100">
        <f t="shared" si="2409"/>
        <v>0</v>
      </c>
    </row>
    <row r="4705" spans="1:9" s="3" customFormat="1" hidden="1" x14ac:dyDescent="0.2">
      <c r="A4705" s="19" t="s">
        <v>17</v>
      </c>
      <c r="B4705" s="21" t="s">
        <v>25</v>
      </c>
      <c r="C4705" s="10">
        <v>0</v>
      </c>
      <c r="D4705" s="10"/>
      <c r="E4705" s="10">
        <f t="shared" ref="E4705:E4707" si="2418">SUM(C4705,D4705)</f>
        <v>0</v>
      </c>
      <c r="F4705" s="10"/>
      <c r="G4705" s="10"/>
      <c r="H4705" s="11"/>
      <c r="I4705" s="100">
        <f t="shared" si="2409"/>
        <v>0</v>
      </c>
    </row>
    <row r="4706" spans="1:9" s="3" customFormat="1" hidden="1" x14ac:dyDescent="0.2">
      <c r="A4706" s="19" t="s">
        <v>19</v>
      </c>
      <c r="B4706" s="21" t="s">
        <v>26</v>
      </c>
      <c r="C4706" s="10">
        <v>0</v>
      </c>
      <c r="D4706" s="10"/>
      <c r="E4706" s="10">
        <f t="shared" si="2418"/>
        <v>0</v>
      </c>
      <c r="F4706" s="10"/>
      <c r="G4706" s="10"/>
      <c r="H4706" s="11"/>
      <c r="I4706" s="100">
        <f t="shared" si="2409"/>
        <v>0</v>
      </c>
    </row>
    <row r="4707" spans="1:9" s="3" customFormat="1" hidden="1" x14ac:dyDescent="0.2">
      <c r="A4707" s="19" t="s">
        <v>21</v>
      </c>
      <c r="B4707" s="21" t="s">
        <v>27</v>
      </c>
      <c r="C4707" s="10">
        <v>0</v>
      </c>
      <c r="D4707" s="10"/>
      <c r="E4707" s="10">
        <f t="shared" si="2418"/>
        <v>0</v>
      </c>
      <c r="F4707" s="10"/>
      <c r="G4707" s="10"/>
      <c r="H4707" s="11"/>
      <c r="I4707" s="100">
        <f t="shared" si="2409"/>
        <v>0</v>
      </c>
    </row>
    <row r="4708" spans="1:9" s="3" customFormat="1" hidden="1" x14ac:dyDescent="0.2">
      <c r="A4708" s="17" t="s">
        <v>28</v>
      </c>
      <c r="B4708" s="22" t="s">
        <v>29</v>
      </c>
      <c r="C4708" s="15">
        <v>0</v>
      </c>
      <c r="D4708" s="15">
        <f t="shared" ref="D4708:H4708" si="2419">SUM(D4709:D4711)</f>
        <v>0</v>
      </c>
      <c r="E4708" s="15">
        <f t="shared" si="2419"/>
        <v>0</v>
      </c>
      <c r="F4708" s="15">
        <f t="shared" si="2419"/>
        <v>0</v>
      </c>
      <c r="G4708" s="15">
        <f t="shared" si="2419"/>
        <v>0</v>
      </c>
      <c r="H4708" s="16">
        <f t="shared" si="2419"/>
        <v>0</v>
      </c>
      <c r="I4708" s="100">
        <f t="shared" si="2409"/>
        <v>0</v>
      </c>
    </row>
    <row r="4709" spans="1:9" s="3" customFormat="1" hidden="1" x14ac:dyDescent="0.2">
      <c r="A4709" s="19" t="s">
        <v>17</v>
      </c>
      <c r="B4709" s="21" t="s">
        <v>30</v>
      </c>
      <c r="C4709" s="10">
        <v>0</v>
      </c>
      <c r="D4709" s="10"/>
      <c r="E4709" s="10">
        <f t="shared" ref="E4709:E4711" si="2420">SUM(C4709,D4709)</f>
        <v>0</v>
      </c>
      <c r="F4709" s="10"/>
      <c r="G4709" s="10"/>
      <c r="H4709" s="11"/>
      <c r="I4709" s="100">
        <f t="shared" si="2409"/>
        <v>0</v>
      </c>
    </row>
    <row r="4710" spans="1:9" s="3" customFormat="1" hidden="1" x14ac:dyDescent="0.2">
      <c r="A4710" s="19" t="s">
        <v>19</v>
      </c>
      <c r="B4710" s="21" t="s">
        <v>31</v>
      </c>
      <c r="C4710" s="10">
        <v>0</v>
      </c>
      <c r="D4710" s="10"/>
      <c r="E4710" s="10">
        <f t="shared" si="2420"/>
        <v>0</v>
      </c>
      <c r="F4710" s="10"/>
      <c r="G4710" s="10"/>
      <c r="H4710" s="11"/>
      <c r="I4710" s="100">
        <f t="shared" si="2409"/>
        <v>0</v>
      </c>
    </row>
    <row r="4711" spans="1:9" s="3" customFormat="1" hidden="1" x14ac:dyDescent="0.2">
      <c r="A4711" s="19" t="s">
        <v>21</v>
      </c>
      <c r="B4711" s="21" t="s">
        <v>32</v>
      </c>
      <c r="C4711" s="10">
        <v>0</v>
      </c>
      <c r="D4711" s="10"/>
      <c r="E4711" s="10">
        <f t="shared" si="2420"/>
        <v>0</v>
      </c>
      <c r="F4711" s="10"/>
      <c r="G4711" s="10"/>
      <c r="H4711" s="11"/>
      <c r="I4711" s="100">
        <f t="shared" si="2409"/>
        <v>0</v>
      </c>
    </row>
    <row r="4712" spans="1:9" hidden="1" x14ac:dyDescent="0.2">
      <c r="A4712" s="101" t="s">
        <v>69</v>
      </c>
      <c r="B4712" s="102"/>
      <c r="C4712" s="103">
        <v>0</v>
      </c>
      <c r="D4712" s="103">
        <f t="shared" ref="D4712:H4712" si="2421">SUM(D4713,D4716,D4739)</f>
        <v>0</v>
      </c>
      <c r="E4712" s="103">
        <f t="shared" si="2421"/>
        <v>0</v>
      </c>
      <c r="F4712" s="103">
        <f t="shared" si="2421"/>
        <v>0</v>
      </c>
      <c r="G4712" s="103">
        <f t="shared" si="2421"/>
        <v>0</v>
      </c>
      <c r="H4712" s="104">
        <f t="shared" si="2421"/>
        <v>0</v>
      </c>
      <c r="I4712" s="100">
        <f t="shared" si="2409"/>
        <v>0</v>
      </c>
    </row>
    <row r="4713" spans="1:9" hidden="1" x14ac:dyDescent="0.2">
      <c r="A4713" s="29" t="s">
        <v>34</v>
      </c>
      <c r="B4713" s="30">
        <v>20</v>
      </c>
      <c r="C4713" s="15">
        <v>0</v>
      </c>
      <c r="D4713" s="15">
        <f t="shared" ref="D4713:H4713" si="2422">SUM(D4714)</f>
        <v>0</v>
      </c>
      <c r="E4713" s="15">
        <f t="shared" si="2422"/>
        <v>0</v>
      </c>
      <c r="F4713" s="15">
        <f t="shared" si="2422"/>
        <v>0</v>
      </c>
      <c r="G4713" s="15">
        <f t="shared" si="2422"/>
        <v>0</v>
      </c>
      <c r="H4713" s="16">
        <f t="shared" si="2422"/>
        <v>0</v>
      </c>
      <c r="I4713" s="100">
        <f t="shared" si="2409"/>
        <v>0</v>
      </c>
    </row>
    <row r="4714" spans="1:9" hidden="1" x14ac:dyDescent="0.2">
      <c r="A4714" s="19" t="s">
        <v>37</v>
      </c>
      <c r="B4714" s="143" t="s">
        <v>38</v>
      </c>
      <c r="C4714" s="55">
        <v>0</v>
      </c>
      <c r="D4714" s="55"/>
      <c r="E4714" s="55">
        <f>C4714+D4714</f>
        <v>0</v>
      </c>
      <c r="F4714" s="55"/>
      <c r="G4714" s="55"/>
      <c r="H4714" s="95"/>
      <c r="I4714" s="100">
        <f t="shared" si="2409"/>
        <v>0</v>
      </c>
    </row>
    <row r="4715" spans="1:9" s="3" customFormat="1" hidden="1" x14ac:dyDescent="0.2">
      <c r="A4715" s="19"/>
      <c r="B4715" s="20"/>
      <c r="C4715" s="10"/>
      <c r="D4715" s="10"/>
      <c r="E4715" s="10"/>
      <c r="F4715" s="10"/>
      <c r="G4715" s="10"/>
      <c r="H4715" s="11"/>
      <c r="I4715" s="100">
        <f t="shared" si="2409"/>
        <v>0</v>
      </c>
    </row>
    <row r="4716" spans="1:9" ht="25.5" hidden="1" x14ac:dyDescent="0.2">
      <c r="A4716" s="29" t="s">
        <v>42</v>
      </c>
      <c r="B4716" s="31">
        <v>58</v>
      </c>
      <c r="C4716" s="15">
        <v>0</v>
      </c>
      <c r="D4716" s="15">
        <f t="shared" ref="D4716:H4716" si="2423">SUM(D4717,D4724,D4731)</f>
        <v>0</v>
      </c>
      <c r="E4716" s="15">
        <f t="shared" si="2423"/>
        <v>0</v>
      </c>
      <c r="F4716" s="15">
        <f t="shared" si="2423"/>
        <v>0</v>
      </c>
      <c r="G4716" s="15">
        <f t="shared" si="2423"/>
        <v>0</v>
      </c>
      <c r="H4716" s="16">
        <f t="shared" si="2423"/>
        <v>0</v>
      </c>
      <c r="I4716" s="100">
        <f t="shared" si="2409"/>
        <v>0</v>
      </c>
    </row>
    <row r="4717" spans="1:9" s="3" customFormat="1" hidden="1" x14ac:dyDescent="0.2">
      <c r="A4717" s="29" t="s">
        <v>43</v>
      </c>
      <c r="B4717" s="32" t="s">
        <v>147</v>
      </c>
      <c r="C4717" s="15">
        <v>0</v>
      </c>
      <c r="D4717" s="15">
        <f t="shared" ref="D4717:H4717" si="2424">SUM(D4721,D4722,D4723)</f>
        <v>0</v>
      </c>
      <c r="E4717" s="15">
        <f t="shared" si="2424"/>
        <v>0</v>
      </c>
      <c r="F4717" s="15">
        <f t="shared" si="2424"/>
        <v>0</v>
      </c>
      <c r="G4717" s="15">
        <f t="shared" si="2424"/>
        <v>0</v>
      </c>
      <c r="H4717" s="16">
        <f t="shared" si="2424"/>
        <v>0</v>
      </c>
      <c r="I4717" s="100">
        <f t="shared" si="2409"/>
        <v>0</v>
      </c>
    </row>
    <row r="4718" spans="1:9" s="3" customFormat="1" hidden="1" x14ac:dyDescent="0.2">
      <c r="A4718" s="33" t="s">
        <v>45</v>
      </c>
      <c r="B4718" s="34"/>
      <c r="C4718" s="15"/>
      <c r="D4718" s="15"/>
      <c r="E4718" s="15"/>
      <c r="F4718" s="15"/>
      <c r="G4718" s="15"/>
      <c r="H4718" s="16"/>
      <c r="I4718" s="100">
        <f t="shared" si="2409"/>
        <v>0</v>
      </c>
    </row>
    <row r="4719" spans="1:9" s="3" customFormat="1" hidden="1" x14ac:dyDescent="0.2">
      <c r="A4719" s="33" t="s">
        <v>46</v>
      </c>
      <c r="B4719" s="34"/>
      <c r="C4719" s="15">
        <v>0</v>
      </c>
      <c r="D4719" s="15">
        <f t="shared" ref="D4719:H4719" si="2425">D4721+D4722+D4723-D4720</f>
        <v>0</v>
      </c>
      <c r="E4719" s="15">
        <f t="shared" si="2425"/>
        <v>0</v>
      </c>
      <c r="F4719" s="15">
        <f t="shared" si="2425"/>
        <v>0</v>
      </c>
      <c r="G4719" s="15">
        <f t="shared" si="2425"/>
        <v>0</v>
      </c>
      <c r="H4719" s="16">
        <f t="shared" si="2425"/>
        <v>0</v>
      </c>
      <c r="I4719" s="100">
        <f t="shared" si="2409"/>
        <v>0</v>
      </c>
    </row>
    <row r="4720" spans="1:9" s="3" customFormat="1" hidden="1" x14ac:dyDescent="0.2">
      <c r="A4720" s="33" t="s">
        <v>47</v>
      </c>
      <c r="B4720" s="34"/>
      <c r="C4720" s="15">
        <v>0</v>
      </c>
      <c r="D4720" s="15"/>
      <c r="E4720" s="15">
        <f t="shared" ref="E4720:E4723" si="2426">C4720+D4720</f>
        <v>0</v>
      </c>
      <c r="F4720" s="15"/>
      <c r="G4720" s="15"/>
      <c r="H4720" s="16"/>
      <c r="I4720" s="100">
        <f t="shared" si="2409"/>
        <v>0</v>
      </c>
    </row>
    <row r="4721" spans="1:11" s="3" customFormat="1" hidden="1" x14ac:dyDescent="0.2">
      <c r="A4721" s="8" t="s">
        <v>48</v>
      </c>
      <c r="B4721" s="144" t="s">
        <v>149</v>
      </c>
      <c r="C4721" s="10">
        <v>0</v>
      </c>
      <c r="D4721" s="10"/>
      <c r="E4721" s="10">
        <f t="shared" si="2426"/>
        <v>0</v>
      </c>
      <c r="F4721" s="10"/>
      <c r="G4721" s="10"/>
      <c r="H4721" s="11"/>
      <c r="I4721" s="100">
        <f t="shared" si="2409"/>
        <v>0</v>
      </c>
    </row>
    <row r="4722" spans="1:11" s="3" customFormat="1" hidden="1" x14ac:dyDescent="0.2">
      <c r="A4722" s="8" t="s">
        <v>50</v>
      </c>
      <c r="B4722" s="144" t="s">
        <v>150</v>
      </c>
      <c r="C4722" s="10">
        <v>0</v>
      </c>
      <c r="D4722" s="10"/>
      <c r="E4722" s="10">
        <f t="shared" si="2426"/>
        <v>0</v>
      </c>
      <c r="F4722" s="10"/>
      <c r="G4722" s="10"/>
      <c r="H4722" s="11"/>
      <c r="I4722" s="100">
        <f t="shared" si="2409"/>
        <v>0</v>
      </c>
    </row>
    <row r="4723" spans="1:11" s="3" customFormat="1" hidden="1" x14ac:dyDescent="0.2">
      <c r="A4723" s="8" t="s">
        <v>52</v>
      </c>
      <c r="B4723" s="145" t="s">
        <v>148</v>
      </c>
      <c r="C4723" s="10">
        <v>0</v>
      </c>
      <c r="D4723" s="10"/>
      <c r="E4723" s="10">
        <f t="shared" si="2426"/>
        <v>0</v>
      </c>
      <c r="F4723" s="10"/>
      <c r="G4723" s="10"/>
      <c r="H4723" s="11"/>
      <c r="I4723" s="100">
        <f t="shared" si="2409"/>
        <v>0</v>
      </c>
    </row>
    <row r="4724" spans="1:11" s="3" customFormat="1" hidden="1" x14ac:dyDescent="0.2">
      <c r="A4724" s="29" t="s">
        <v>54</v>
      </c>
      <c r="B4724" s="30" t="s">
        <v>55</v>
      </c>
      <c r="C4724" s="15">
        <v>0</v>
      </c>
      <c r="D4724" s="15">
        <f t="shared" ref="D4724:H4724" si="2427">SUM(D4728,D4729,D4730)</f>
        <v>0</v>
      </c>
      <c r="E4724" s="15">
        <f t="shared" si="2427"/>
        <v>0</v>
      </c>
      <c r="F4724" s="15">
        <f t="shared" si="2427"/>
        <v>0</v>
      </c>
      <c r="G4724" s="15">
        <f t="shared" si="2427"/>
        <v>0</v>
      </c>
      <c r="H4724" s="16">
        <f t="shared" si="2427"/>
        <v>0</v>
      </c>
      <c r="I4724" s="100">
        <f t="shared" si="2409"/>
        <v>0</v>
      </c>
    </row>
    <row r="4725" spans="1:11" s="3" customFormat="1" hidden="1" x14ac:dyDescent="0.2">
      <c r="A4725" s="35" t="s">
        <v>45</v>
      </c>
      <c r="B4725" s="30"/>
      <c r="C4725" s="15"/>
      <c r="D4725" s="15"/>
      <c r="E4725" s="15"/>
      <c r="F4725" s="15"/>
      <c r="G4725" s="15"/>
      <c r="H4725" s="16"/>
      <c r="I4725" s="100">
        <f t="shared" si="2409"/>
        <v>0</v>
      </c>
    </row>
    <row r="4726" spans="1:11" s="3" customFormat="1" hidden="1" x14ac:dyDescent="0.2">
      <c r="A4726" s="33" t="s">
        <v>46</v>
      </c>
      <c r="B4726" s="34"/>
      <c r="C4726" s="15">
        <v>0</v>
      </c>
      <c r="D4726" s="15">
        <f t="shared" ref="D4726:H4726" si="2428">D4728+D4729+D4730-D4727</f>
        <v>0</v>
      </c>
      <c r="E4726" s="15">
        <f t="shared" si="2428"/>
        <v>0</v>
      </c>
      <c r="F4726" s="15">
        <f t="shared" si="2428"/>
        <v>0</v>
      </c>
      <c r="G4726" s="15">
        <f t="shared" si="2428"/>
        <v>0</v>
      </c>
      <c r="H4726" s="16">
        <f t="shared" si="2428"/>
        <v>0</v>
      </c>
      <c r="I4726" s="100">
        <f t="shared" si="2409"/>
        <v>0</v>
      </c>
    </row>
    <row r="4727" spans="1:11" s="3" customFormat="1" hidden="1" x14ac:dyDescent="0.2">
      <c r="A4727" s="33" t="s">
        <v>47</v>
      </c>
      <c r="B4727" s="34"/>
      <c r="C4727" s="15">
        <v>0</v>
      </c>
      <c r="D4727" s="15"/>
      <c r="E4727" s="15">
        <f t="shared" ref="E4727:E4730" si="2429">C4727+D4727</f>
        <v>0</v>
      </c>
      <c r="F4727" s="15"/>
      <c r="G4727" s="15"/>
      <c r="H4727" s="16"/>
      <c r="I4727" s="100">
        <f t="shared" si="2409"/>
        <v>0</v>
      </c>
    </row>
    <row r="4728" spans="1:11" s="3" customFormat="1" hidden="1" x14ac:dyDescent="0.2">
      <c r="A4728" s="8" t="s">
        <v>48</v>
      </c>
      <c r="B4728" s="145" t="s">
        <v>56</v>
      </c>
      <c r="C4728" s="10">
        <v>0</v>
      </c>
      <c r="D4728" s="10"/>
      <c r="E4728" s="10">
        <f t="shared" si="2429"/>
        <v>0</v>
      </c>
      <c r="F4728" s="10"/>
      <c r="G4728" s="10"/>
      <c r="H4728" s="11"/>
      <c r="I4728" s="100">
        <f t="shared" si="2409"/>
        <v>0</v>
      </c>
    </row>
    <row r="4729" spans="1:11" s="3" customFormat="1" hidden="1" x14ac:dyDescent="0.2">
      <c r="A4729" s="8" t="s">
        <v>50</v>
      </c>
      <c r="B4729" s="145" t="s">
        <v>57</v>
      </c>
      <c r="C4729" s="10">
        <v>0</v>
      </c>
      <c r="D4729" s="10"/>
      <c r="E4729" s="10">
        <f t="shared" si="2429"/>
        <v>0</v>
      </c>
      <c r="F4729" s="10"/>
      <c r="G4729" s="10"/>
      <c r="H4729" s="11"/>
      <c r="I4729" s="100">
        <f t="shared" si="2409"/>
        <v>0</v>
      </c>
    </row>
    <row r="4730" spans="1:11" s="3" customFormat="1" hidden="1" x14ac:dyDescent="0.2">
      <c r="A4730" s="8" t="s">
        <v>52</v>
      </c>
      <c r="B4730" s="145" t="s">
        <v>58</v>
      </c>
      <c r="C4730" s="10">
        <v>0</v>
      </c>
      <c r="D4730" s="10"/>
      <c r="E4730" s="10">
        <f t="shared" si="2429"/>
        <v>0</v>
      </c>
      <c r="F4730" s="10"/>
      <c r="G4730" s="10"/>
      <c r="H4730" s="11"/>
      <c r="I4730" s="100">
        <f t="shared" si="2409"/>
        <v>0</v>
      </c>
    </row>
    <row r="4731" spans="1:11" hidden="1" x14ac:dyDescent="0.2">
      <c r="A4731" s="29" t="s">
        <v>59</v>
      </c>
      <c r="B4731" s="36" t="s">
        <v>60</v>
      </c>
      <c r="C4731" s="15">
        <v>0</v>
      </c>
      <c r="D4731" s="15">
        <f t="shared" ref="D4731:H4731" si="2430">SUM(D4735,D4736,D4737)</f>
        <v>0</v>
      </c>
      <c r="E4731" s="15">
        <f t="shared" si="2430"/>
        <v>0</v>
      </c>
      <c r="F4731" s="15">
        <f t="shared" si="2430"/>
        <v>0</v>
      </c>
      <c r="G4731" s="15">
        <f t="shared" si="2430"/>
        <v>0</v>
      </c>
      <c r="H4731" s="16">
        <f t="shared" si="2430"/>
        <v>0</v>
      </c>
      <c r="I4731" s="100">
        <f t="shared" si="2409"/>
        <v>0</v>
      </c>
    </row>
    <row r="4732" spans="1:11" s="3" customFormat="1" hidden="1" x14ac:dyDescent="0.2">
      <c r="A4732" s="35" t="s">
        <v>45</v>
      </c>
      <c r="B4732" s="36"/>
      <c r="C4732" s="15"/>
      <c r="D4732" s="15"/>
      <c r="E4732" s="15"/>
      <c r="F4732" s="15"/>
      <c r="G4732" s="15"/>
      <c r="H4732" s="16"/>
      <c r="I4732" s="100">
        <f t="shared" si="2409"/>
        <v>0</v>
      </c>
    </row>
    <row r="4733" spans="1:11" hidden="1" x14ac:dyDescent="0.2">
      <c r="A4733" s="33" t="s">
        <v>46</v>
      </c>
      <c r="B4733" s="34"/>
      <c r="C4733" s="15">
        <v>0</v>
      </c>
      <c r="D4733" s="15">
        <f t="shared" ref="D4733:H4733" si="2431">D4735+D4736+D4737-D4734</f>
        <v>0</v>
      </c>
      <c r="E4733" s="15">
        <f t="shared" si="2431"/>
        <v>0</v>
      </c>
      <c r="F4733" s="15">
        <f t="shared" si="2431"/>
        <v>0</v>
      </c>
      <c r="G4733" s="15">
        <f t="shared" si="2431"/>
        <v>0</v>
      </c>
      <c r="H4733" s="16">
        <f t="shared" si="2431"/>
        <v>0</v>
      </c>
      <c r="I4733" s="100">
        <f t="shared" si="2409"/>
        <v>0</v>
      </c>
    </row>
    <row r="4734" spans="1:11" s="3" customFormat="1" hidden="1" x14ac:dyDescent="0.2">
      <c r="A4734" s="33" t="s">
        <v>47</v>
      </c>
      <c r="B4734" s="34"/>
      <c r="C4734" s="15">
        <v>0</v>
      </c>
      <c r="D4734" s="15"/>
      <c r="E4734" s="15">
        <f>C4734+D4734</f>
        <v>0</v>
      </c>
      <c r="F4734" s="15"/>
      <c r="G4734" s="15"/>
      <c r="H4734" s="16"/>
      <c r="I4734" s="100">
        <f t="shared" si="2409"/>
        <v>0</v>
      </c>
    </row>
    <row r="4735" spans="1:11" hidden="1" x14ac:dyDescent="0.2">
      <c r="A4735" s="8" t="s">
        <v>48</v>
      </c>
      <c r="B4735" s="145" t="s">
        <v>61</v>
      </c>
      <c r="C4735" s="55">
        <v>0</v>
      </c>
      <c r="D4735" s="55"/>
      <c r="E4735" s="55">
        <f t="shared" ref="E4735:E4737" si="2432">C4735+D4735</f>
        <v>0</v>
      </c>
      <c r="F4735" s="55"/>
      <c r="G4735" s="55"/>
      <c r="H4735" s="95"/>
      <c r="I4735" s="100">
        <f t="shared" si="2409"/>
        <v>0</v>
      </c>
      <c r="J4735" s="69">
        <v>0.05</v>
      </c>
      <c r="K4735" s="69">
        <v>0.05</v>
      </c>
    </row>
    <row r="4736" spans="1:11" hidden="1" x14ac:dyDescent="0.2">
      <c r="A4736" s="8" t="s">
        <v>50</v>
      </c>
      <c r="B4736" s="145" t="s">
        <v>62</v>
      </c>
      <c r="C4736" s="55">
        <v>0</v>
      </c>
      <c r="D4736" s="55"/>
      <c r="E4736" s="55">
        <f t="shared" si="2432"/>
        <v>0</v>
      </c>
      <c r="F4736" s="55"/>
      <c r="G4736" s="55"/>
      <c r="H4736" s="95"/>
      <c r="I4736" s="100">
        <f t="shared" si="2409"/>
        <v>0</v>
      </c>
      <c r="J4736" s="69">
        <v>0.9</v>
      </c>
    </row>
    <row r="4737" spans="1:9" s="3" customFormat="1" hidden="1" x14ac:dyDescent="0.2">
      <c r="A4737" s="8" t="s">
        <v>52</v>
      </c>
      <c r="B4737" s="145" t="s">
        <v>63</v>
      </c>
      <c r="C4737" s="10">
        <v>0</v>
      </c>
      <c r="D4737" s="10"/>
      <c r="E4737" s="10">
        <f t="shared" si="2432"/>
        <v>0</v>
      </c>
      <c r="F4737" s="10"/>
      <c r="G4737" s="10"/>
      <c r="H4737" s="11"/>
      <c r="I4737" s="100">
        <f t="shared" si="2409"/>
        <v>0</v>
      </c>
    </row>
    <row r="4738" spans="1:9" s="3" customFormat="1" hidden="1" x14ac:dyDescent="0.2">
      <c r="A4738" s="37"/>
      <c r="B4738" s="24"/>
      <c r="C4738" s="10"/>
      <c r="D4738" s="10"/>
      <c r="E4738" s="10"/>
      <c r="F4738" s="10"/>
      <c r="G4738" s="10"/>
      <c r="H4738" s="11"/>
      <c r="I4738" s="100">
        <f t="shared" si="2409"/>
        <v>0</v>
      </c>
    </row>
    <row r="4739" spans="1:9" s="3" customFormat="1" hidden="1" x14ac:dyDescent="0.2">
      <c r="A4739" s="17" t="s">
        <v>64</v>
      </c>
      <c r="B4739" s="36" t="s">
        <v>65</v>
      </c>
      <c r="C4739" s="15">
        <v>0</v>
      </c>
      <c r="D4739" s="15"/>
      <c r="E4739" s="15">
        <f>C4739+D4739</f>
        <v>0</v>
      </c>
      <c r="F4739" s="15"/>
      <c r="G4739" s="15"/>
      <c r="H4739" s="16"/>
      <c r="I4739" s="100">
        <f t="shared" si="2409"/>
        <v>0</v>
      </c>
    </row>
    <row r="4740" spans="1:9" s="3" customFormat="1" hidden="1" x14ac:dyDescent="0.2">
      <c r="A4740" s="37"/>
      <c r="B4740" s="24"/>
      <c r="C4740" s="10"/>
      <c r="D4740" s="10"/>
      <c r="E4740" s="10"/>
      <c r="F4740" s="10"/>
      <c r="G4740" s="10"/>
      <c r="H4740" s="11"/>
      <c r="I4740" s="100">
        <f t="shared" si="2409"/>
        <v>0</v>
      </c>
    </row>
    <row r="4741" spans="1:9" s="3" customFormat="1" hidden="1" x14ac:dyDescent="0.2">
      <c r="A4741" s="17" t="s">
        <v>66</v>
      </c>
      <c r="B4741" s="36"/>
      <c r="C4741" s="15">
        <v>0</v>
      </c>
      <c r="D4741" s="15">
        <f t="shared" ref="D4741:H4741" si="2433">D4694-D4712</f>
        <v>0</v>
      </c>
      <c r="E4741" s="15">
        <f t="shared" si="2433"/>
        <v>0</v>
      </c>
      <c r="F4741" s="15">
        <f t="shared" si="2433"/>
        <v>0</v>
      </c>
      <c r="G4741" s="15">
        <f t="shared" si="2433"/>
        <v>0</v>
      </c>
      <c r="H4741" s="16">
        <f t="shared" si="2433"/>
        <v>0</v>
      </c>
      <c r="I4741" s="100">
        <f t="shared" si="2409"/>
        <v>0</v>
      </c>
    </row>
    <row r="4742" spans="1:9" s="67" customFormat="1" ht="38.25" hidden="1" x14ac:dyDescent="0.2">
      <c r="A4742" s="105" t="s">
        <v>99</v>
      </c>
      <c r="B4742" s="106"/>
      <c r="C4742" s="107">
        <v>0</v>
      </c>
      <c r="D4742" s="107">
        <f t="shared" ref="D4742:H4742" si="2434">D4743</f>
        <v>0</v>
      </c>
      <c r="E4742" s="107">
        <f t="shared" si="2434"/>
        <v>0</v>
      </c>
      <c r="F4742" s="107">
        <f t="shared" si="2434"/>
        <v>0</v>
      </c>
      <c r="G4742" s="107">
        <f t="shared" si="2434"/>
        <v>0</v>
      </c>
      <c r="H4742" s="108">
        <f t="shared" si="2434"/>
        <v>0</v>
      </c>
      <c r="I4742" s="100">
        <f t="shared" si="2409"/>
        <v>0</v>
      </c>
    </row>
    <row r="4743" spans="1:9" hidden="1" x14ac:dyDescent="0.2">
      <c r="A4743" s="101" t="s">
        <v>71</v>
      </c>
      <c r="B4743" s="102"/>
      <c r="C4743" s="103">
        <v>0</v>
      </c>
      <c r="D4743" s="103">
        <f t="shared" ref="D4743:H4743" si="2435">SUM(D4744,D4745,D4746,D4747)</f>
        <v>0</v>
      </c>
      <c r="E4743" s="103">
        <f t="shared" si="2435"/>
        <v>0</v>
      </c>
      <c r="F4743" s="103">
        <f t="shared" si="2435"/>
        <v>0</v>
      </c>
      <c r="G4743" s="103">
        <f t="shared" si="2435"/>
        <v>0</v>
      </c>
      <c r="H4743" s="104">
        <f t="shared" si="2435"/>
        <v>0</v>
      </c>
      <c r="I4743" s="100">
        <f t="shared" si="2409"/>
        <v>0</v>
      </c>
    </row>
    <row r="4744" spans="1:9" hidden="1" x14ac:dyDescent="0.2">
      <c r="A4744" s="8" t="s">
        <v>72</v>
      </c>
      <c r="B4744" s="9"/>
      <c r="C4744" s="55">
        <v>0</v>
      </c>
      <c r="D4744" s="55"/>
      <c r="E4744" s="55">
        <f>SUM(C4744,D4744)</f>
        <v>0</v>
      </c>
      <c r="F4744" s="55"/>
      <c r="G4744" s="55"/>
      <c r="H4744" s="95"/>
      <c r="I4744" s="100">
        <f t="shared" si="2409"/>
        <v>0</v>
      </c>
    </row>
    <row r="4745" spans="1:9" s="3" customFormat="1" ht="25.5" hidden="1" x14ac:dyDescent="0.2">
      <c r="A4745" s="8" t="s">
        <v>136</v>
      </c>
      <c r="B4745" s="12"/>
      <c r="C4745" s="10">
        <v>0</v>
      </c>
      <c r="D4745" s="10"/>
      <c r="E4745" s="10">
        <f t="shared" ref="E4745:E4746" si="2436">SUM(C4745,D4745)</f>
        <v>0</v>
      </c>
      <c r="F4745" s="10"/>
      <c r="G4745" s="10"/>
      <c r="H4745" s="11"/>
      <c r="I4745" s="100">
        <f t="shared" si="2409"/>
        <v>0</v>
      </c>
    </row>
    <row r="4746" spans="1:9" s="3" customFormat="1" ht="38.25" hidden="1" x14ac:dyDescent="0.2">
      <c r="A4746" s="8" t="s">
        <v>12</v>
      </c>
      <c r="B4746" s="9">
        <v>420269</v>
      </c>
      <c r="C4746" s="10">
        <v>0</v>
      </c>
      <c r="D4746" s="10"/>
      <c r="E4746" s="10">
        <f t="shared" si="2436"/>
        <v>0</v>
      </c>
      <c r="F4746" s="10"/>
      <c r="G4746" s="10"/>
      <c r="H4746" s="11"/>
      <c r="I4746" s="100">
        <f t="shared" si="2409"/>
        <v>0</v>
      </c>
    </row>
    <row r="4747" spans="1:9" s="3" customFormat="1" ht="25.5" hidden="1" x14ac:dyDescent="0.2">
      <c r="A4747" s="13" t="s">
        <v>13</v>
      </c>
      <c r="B4747" s="14" t="s">
        <v>14</v>
      </c>
      <c r="C4747" s="15">
        <v>0</v>
      </c>
      <c r="D4747" s="15">
        <f t="shared" ref="D4747:H4747" si="2437">SUM(D4748,D4752,D4756)</f>
        <v>0</v>
      </c>
      <c r="E4747" s="15">
        <f t="shared" si="2437"/>
        <v>0</v>
      </c>
      <c r="F4747" s="15">
        <f t="shared" si="2437"/>
        <v>0</v>
      </c>
      <c r="G4747" s="15">
        <f t="shared" si="2437"/>
        <v>0</v>
      </c>
      <c r="H4747" s="16">
        <f t="shared" si="2437"/>
        <v>0</v>
      </c>
      <c r="I4747" s="100">
        <f t="shared" si="2409"/>
        <v>0</v>
      </c>
    </row>
    <row r="4748" spans="1:9" s="3" customFormat="1" hidden="1" x14ac:dyDescent="0.2">
      <c r="A4748" s="17" t="s">
        <v>15</v>
      </c>
      <c r="B4748" s="18" t="s">
        <v>16</v>
      </c>
      <c r="C4748" s="15">
        <v>0</v>
      </c>
      <c r="D4748" s="15">
        <f t="shared" ref="D4748:H4748" si="2438">SUM(D4749:D4751)</f>
        <v>0</v>
      </c>
      <c r="E4748" s="15">
        <f t="shared" si="2438"/>
        <v>0</v>
      </c>
      <c r="F4748" s="15">
        <f t="shared" si="2438"/>
        <v>0</v>
      </c>
      <c r="G4748" s="15">
        <f t="shared" si="2438"/>
        <v>0</v>
      </c>
      <c r="H4748" s="16">
        <f t="shared" si="2438"/>
        <v>0</v>
      </c>
      <c r="I4748" s="100">
        <f t="shared" si="2409"/>
        <v>0</v>
      </c>
    </row>
    <row r="4749" spans="1:9" s="3" customFormat="1" hidden="1" x14ac:dyDescent="0.2">
      <c r="A4749" s="19" t="s">
        <v>17</v>
      </c>
      <c r="B4749" s="20" t="s">
        <v>18</v>
      </c>
      <c r="C4749" s="10">
        <v>0</v>
      </c>
      <c r="D4749" s="10"/>
      <c r="E4749" s="10">
        <f t="shared" ref="E4749:E4751" si="2439">SUM(C4749,D4749)</f>
        <v>0</v>
      </c>
      <c r="F4749" s="10"/>
      <c r="G4749" s="10"/>
      <c r="H4749" s="11"/>
      <c r="I4749" s="100">
        <f t="shared" si="2409"/>
        <v>0</v>
      </c>
    </row>
    <row r="4750" spans="1:9" s="3" customFormat="1" hidden="1" x14ac:dyDescent="0.2">
      <c r="A4750" s="19" t="s">
        <v>19</v>
      </c>
      <c r="B4750" s="21" t="s">
        <v>20</v>
      </c>
      <c r="C4750" s="10">
        <v>0</v>
      </c>
      <c r="D4750" s="10"/>
      <c r="E4750" s="10">
        <f t="shared" si="2439"/>
        <v>0</v>
      </c>
      <c r="F4750" s="10"/>
      <c r="G4750" s="10"/>
      <c r="H4750" s="11"/>
      <c r="I4750" s="100">
        <f t="shared" si="2409"/>
        <v>0</v>
      </c>
    </row>
    <row r="4751" spans="1:9" s="3" customFormat="1" hidden="1" x14ac:dyDescent="0.2">
      <c r="A4751" s="19" t="s">
        <v>21</v>
      </c>
      <c r="B4751" s="21" t="s">
        <v>22</v>
      </c>
      <c r="C4751" s="10">
        <v>0</v>
      </c>
      <c r="D4751" s="10"/>
      <c r="E4751" s="10">
        <f t="shared" si="2439"/>
        <v>0</v>
      </c>
      <c r="F4751" s="10"/>
      <c r="G4751" s="10"/>
      <c r="H4751" s="11"/>
      <c r="I4751" s="100">
        <f t="shared" ref="I4751:I4814" si="2440">SUM(E4751:H4751)</f>
        <v>0</v>
      </c>
    </row>
    <row r="4752" spans="1:9" s="3" customFormat="1" hidden="1" x14ac:dyDescent="0.2">
      <c r="A4752" s="17" t="s">
        <v>23</v>
      </c>
      <c r="B4752" s="22" t="s">
        <v>24</v>
      </c>
      <c r="C4752" s="15">
        <v>0</v>
      </c>
      <c r="D4752" s="15">
        <f t="shared" ref="D4752:H4752" si="2441">SUM(D4753:D4755)</f>
        <v>0</v>
      </c>
      <c r="E4752" s="15">
        <f t="shared" si="2441"/>
        <v>0</v>
      </c>
      <c r="F4752" s="15">
        <f t="shared" si="2441"/>
        <v>0</v>
      </c>
      <c r="G4752" s="15">
        <f t="shared" si="2441"/>
        <v>0</v>
      </c>
      <c r="H4752" s="16">
        <f t="shared" si="2441"/>
        <v>0</v>
      </c>
      <c r="I4752" s="100">
        <f t="shared" si="2440"/>
        <v>0</v>
      </c>
    </row>
    <row r="4753" spans="1:9" s="3" customFormat="1" hidden="1" x14ac:dyDescent="0.2">
      <c r="A4753" s="19" t="s">
        <v>17</v>
      </c>
      <c r="B4753" s="21" t="s">
        <v>25</v>
      </c>
      <c r="C4753" s="10">
        <v>0</v>
      </c>
      <c r="D4753" s="10"/>
      <c r="E4753" s="10">
        <f t="shared" ref="E4753:E4755" si="2442">SUM(C4753,D4753)</f>
        <v>0</v>
      </c>
      <c r="F4753" s="10"/>
      <c r="G4753" s="10"/>
      <c r="H4753" s="11"/>
      <c r="I4753" s="100">
        <f t="shared" si="2440"/>
        <v>0</v>
      </c>
    </row>
    <row r="4754" spans="1:9" s="3" customFormat="1" hidden="1" x14ac:dyDescent="0.2">
      <c r="A4754" s="19" t="s">
        <v>19</v>
      </c>
      <c r="B4754" s="21" t="s">
        <v>26</v>
      </c>
      <c r="C4754" s="10">
        <v>0</v>
      </c>
      <c r="D4754" s="10"/>
      <c r="E4754" s="10">
        <f t="shared" si="2442"/>
        <v>0</v>
      </c>
      <c r="F4754" s="10"/>
      <c r="G4754" s="10"/>
      <c r="H4754" s="11"/>
      <c r="I4754" s="100">
        <f t="shared" si="2440"/>
        <v>0</v>
      </c>
    </row>
    <row r="4755" spans="1:9" s="3" customFormat="1" hidden="1" x14ac:dyDescent="0.2">
      <c r="A4755" s="19" t="s">
        <v>21</v>
      </c>
      <c r="B4755" s="21" t="s">
        <v>27</v>
      </c>
      <c r="C4755" s="10">
        <v>0</v>
      </c>
      <c r="D4755" s="10"/>
      <c r="E4755" s="10">
        <f t="shared" si="2442"/>
        <v>0</v>
      </c>
      <c r="F4755" s="10"/>
      <c r="G4755" s="10"/>
      <c r="H4755" s="11"/>
      <c r="I4755" s="100">
        <f t="shared" si="2440"/>
        <v>0</v>
      </c>
    </row>
    <row r="4756" spans="1:9" s="3" customFormat="1" hidden="1" x14ac:dyDescent="0.2">
      <c r="A4756" s="17" t="s">
        <v>28</v>
      </c>
      <c r="B4756" s="22" t="s">
        <v>29</v>
      </c>
      <c r="C4756" s="15">
        <v>0</v>
      </c>
      <c r="D4756" s="15">
        <f t="shared" ref="D4756:H4756" si="2443">SUM(D4757:D4759)</f>
        <v>0</v>
      </c>
      <c r="E4756" s="15">
        <f t="shared" si="2443"/>
        <v>0</v>
      </c>
      <c r="F4756" s="15">
        <f t="shared" si="2443"/>
        <v>0</v>
      </c>
      <c r="G4756" s="15">
        <f t="shared" si="2443"/>
        <v>0</v>
      </c>
      <c r="H4756" s="16">
        <f t="shared" si="2443"/>
        <v>0</v>
      </c>
      <c r="I4756" s="100">
        <f t="shared" si="2440"/>
        <v>0</v>
      </c>
    </row>
    <row r="4757" spans="1:9" s="3" customFormat="1" hidden="1" x14ac:dyDescent="0.2">
      <c r="A4757" s="19" t="s">
        <v>17</v>
      </c>
      <c r="B4757" s="21" t="s">
        <v>30</v>
      </c>
      <c r="C4757" s="10">
        <v>0</v>
      </c>
      <c r="D4757" s="10"/>
      <c r="E4757" s="10">
        <f t="shared" ref="E4757:E4759" si="2444">SUM(C4757,D4757)</f>
        <v>0</v>
      </c>
      <c r="F4757" s="10"/>
      <c r="G4757" s="10"/>
      <c r="H4757" s="11"/>
      <c r="I4757" s="100">
        <f t="shared" si="2440"/>
        <v>0</v>
      </c>
    </row>
    <row r="4758" spans="1:9" s="3" customFormat="1" hidden="1" x14ac:dyDescent="0.2">
      <c r="A4758" s="19" t="s">
        <v>19</v>
      </c>
      <c r="B4758" s="21" t="s">
        <v>31</v>
      </c>
      <c r="C4758" s="10">
        <v>0</v>
      </c>
      <c r="D4758" s="10"/>
      <c r="E4758" s="10">
        <f t="shared" si="2444"/>
        <v>0</v>
      </c>
      <c r="F4758" s="10"/>
      <c r="G4758" s="10"/>
      <c r="H4758" s="11"/>
      <c r="I4758" s="100">
        <f t="shared" si="2440"/>
        <v>0</v>
      </c>
    </row>
    <row r="4759" spans="1:9" s="3" customFormat="1" hidden="1" x14ac:dyDescent="0.2">
      <c r="A4759" s="19" t="s">
        <v>21</v>
      </c>
      <c r="B4759" s="21" t="s">
        <v>32</v>
      </c>
      <c r="C4759" s="10">
        <v>0</v>
      </c>
      <c r="D4759" s="10"/>
      <c r="E4759" s="10">
        <f t="shared" si="2444"/>
        <v>0</v>
      </c>
      <c r="F4759" s="10"/>
      <c r="G4759" s="10"/>
      <c r="H4759" s="11"/>
      <c r="I4759" s="100">
        <f t="shared" si="2440"/>
        <v>0</v>
      </c>
    </row>
    <row r="4760" spans="1:9" hidden="1" x14ac:dyDescent="0.2">
      <c r="A4760" s="101" t="s">
        <v>69</v>
      </c>
      <c r="B4760" s="102"/>
      <c r="C4760" s="103">
        <v>0</v>
      </c>
      <c r="D4760" s="103">
        <f t="shared" ref="D4760:H4760" si="2445">SUM(D4761,D4764,D4787)</f>
        <v>0</v>
      </c>
      <c r="E4760" s="103">
        <f t="shared" si="2445"/>
        <v>0</v>
      </c>
      <c r="F4760" s="103">
        <f t="shared" si="2445"/>
        <v>0</v>
      </c>
      <c r="G4760" s="103">
        <f t="shared" si="2445"/>
        <v>0</v>
      </c>
      <c r="H4760" s="104">
        <f t="shared" si="2445"/>
        <v>0</v>
      </c>
      <c r="I4760" s="100">
        <f t="shared" si="2440"/>
        <v>0</v>
      </c>
    </row>
    <row r="4761" spans="1:9" hidden="1" x14ac:dyDescent="0.2">
      <c r="A4761" s="29" t="s">
        <v>34</v>
      </c>
      <c r="B4761" s="30">
        <v>20</v>
      </c>
      <c r="C4761" s="15">
        <v>0</v>
      </c>
      <c r="D4761" s="15">
        <f t="shared" ref="D4761:H4761" si="2446">SUM(D4762)</f>
        <v>0</v>
      </c>
      <c r="E4761" s="15">
        <f t="shared" si="2446"/>
        <v>0</v>
      </c>
      <c r="F4761" s="15">
        <f t="shared" si="2446"/>
        <v>0</v>
      </c>
      <c r="G4761" s="15">
        <f t="shared" si="2446"/>
        <v>0</v>
      </c>
      <c r="H4761" s="16">
        <f t="shared" si="2446"/>
        <v>0</v>
      </c>
      <c r="I4761" s="100">
        <f t="shared" si="2440"/>
        <v>0</v>
      </c>
    </row>
    <row r="4762" spans="1:9" hidden="1" x14ac:dyDescent="0.2">
      <c r="A4762" s="19" t="s">
        <v>37</v>
      </c>
      <c r="B4762" s="143" t="s">
        <v>38</v>
      </c>
      <c r="C4762" s="55">
        <v>0</v>
      </c>
      <c r="D4762" s="55"/>
      <c r="E4762" s="55">
        <f>C4762+D4762</f>
        <v>0</v>
      </c>
      <c r="F4762" s="55"/>
      <c r="G4762" s="55"/>
      <c r="H4762" s="95"/>
      <c r="I4762" s="100">
        <f t="shared" si="2440"/>
        <v>0</v>
      </c>
    </row>
    <row r="4763" spans="1:9" s="3" customFormat="1" hidden="1" x14ac:dyDescent="0.2">
      <c r="A4763" s="19"/>
      <c r="B4763" s="20"/>
      <c r="C4763" s="10"/>
      <c r="D4763" s="10"/>
      <c r="E4763" s="10"/>
      <c r="F4763" s="10"/>
      <c r="G4763" s="10"/>
      <c r="H4763" s="11"/>
      <c r="I4763" s="100">
        <f t="shared" si="2440"/>
        <v>0</v>
      </c>
    </row>
    <row r="4764" spans="1:9" ht="25.5" hidden="1" x14ac:dyDescent="0.2">
      <c r="A4764" s="29" t="s">
        <v>42</v>
      </c>
      <c r="B4764" s="31">
        <v>58</v>
      </c>
      <c r="C4764" s="15">
        <v>0</v>
      </c>
      <c r="D4764" s="15">
        <f t="shared" ref="D4764:H4764" si="2447">SUM(D4765,D4772,D4779)</f>
        <v>0</v>
      </c>
      <c r="E4764" s="15">
        <f t="shared" si="2447"/>
        <v>0</v>
      </c>
      <c r="F4764" s="15">
        <f t="shared" si="2447"/>
        <v>0</v>
      </c>
      <c r="G4764" s="15">
        <f t="shared" si="2447"/>
        <v>0</v>
      </c>
      <c r="H4764" s="16">
        <f t="shared" si="2447"/>
        <v>0</v>
      </c>
      <c r="I4764" s="100">
        <f t="shared" si="2440"/>
        <v>0</v>
      </c>
    </row>
    <row r="4765" spans="1:9" s="3" customFormat="1" hidden="1" x14ac:dyDescent="0.2">
      <c r="A4765" s="29" t="s">
        <v>43</v>
      </c>
      <c r="B4765" s="32" t="s">
        <v>147</v>
      </c>
      <c r="C4765" s="15">
        <v>0</v>
      </c>
      <c r="D4765" s="15">
        <f t="shared" ref="D4765:H4765" si="2448">SUM(D4769,D4770,D4771)</f>
        <v>0</v>
      </c>
      <c r="E4765" s="15">
        <f t="shared" si="2448"/>
        <v>0</v>
      </c>
      <c r="F4765" s="15">
        <f t="shared" si="2448"/>
        <v>0</v>
      </c>
      <c r="G4765" s="15">
        <f t="shared" si="2448"/>
        <v>0</v>
      </c>
      <c r="H4765" s="16">
        <f t="shared" si="2448"/>
        <v>0</v>
      </c>
      <c r="I4765" s="100">
        <f t="shared" si="2440"/>
        <v>0</v>
      </c>
    </row>
    <row r="4766" spans="1:9" s="3" customFormat="1" hidden="1" x14ac:dyDescent="0.2">
      <c r="A4766" s="33" t="s">
        <v>45</v>
      </c>
      <c r="B4766" s="34"/>
      <c r="C4766" s="15"/>
      <c r="D4766" s="15"/>
      <c r="E4766" s="15"/>
      <c r="F4766" s="15"/>
      <c r="G4766" s="15"/>
      <c r="H4766" s="16"/>
      <c r="I4766" s="100">
        <f t="shared" si="2440"/>
        <v>0</v>
      </c>
    </row>
    <row r="4767" spans="1:9" s="3" customFormat="1" hidden="1" x14ac:dyDescent="0.2">
      <c r="A4767" s="33" t="s">
        <v>46</v>
      </c>
      <c r="B4767" s="34"/>
      <c r="C4767" s="15">
        <v>0</v>
      </c>
      <c r="D4767" s="15">
        <f t="shared" ref="D4767:H4767" si="2449">D4769+D4770+D4771-D4768</f>
        <v>0</v>
      </c>
      <c r="E4767" s="15">
        <f t="shared" si="2449"/>
        <v>0</v>
      </c>
      <c r="F4767" s="15">
        <f t="shared" si="2449"/>
        <v>0</v>
      </c>
      <c r="G4767" s="15">
        <f t="shared" si="2449"/>
        <v>0</v>
      </c>
      <c r="H4767" s="16">
        <f t="shared" si="2449"/>
        <v>0</v>
      </c>
      <c r="I4767" s="100">
        <f t="shared" si="2440"/>
        <v>0</v>
      </c>
    </row>
    <row r="4768" spans="1:9" s="3" customFormat="1" hidden="1" x14ac:dyDescent="0.2">
      <c r="A4768" s="33" t="s">
        <v>47</v>
      </c>
      <c r="B4768" s="34"/>
      <c r="C4768" s="15">
        <v>0</v>
      </c>
      <c r="D4768" s="15"/>
      <c r="E4768" s="15">
        <f t="shared" ref="E4768:E4771" si="2450">C4768+D4768</f>
        <v>0</v>
      </c>
      <c r="F4768" s="15"/>
      <c r="G4768" s="15"/>
      <c r="H4768" s="16"/>
      <c r="I4768" s="100">
        <f t="shared" si="2440"/>
        <v>0</v>
      </c>
    </row>
    <row r="4769" spans="1:11" s="3" customFormat="1" hidden="1" x14ac:dyDescent="0.2">
      <c r="A4769" s="8" t="s">
        <v>48</v>
      </c>
      <c r="B4769" s="144" t="s">
        <v>149</v>
      </c>
      <c r="C4769" s="10">
        <v>0</v>
      </c>
      <c r="D4769" s="10"/>
      <c r="E4769" s="10">
        <f t="shared" si="2450"/>
        <v>0</v>
      </c>
      <c r="F4769" s="10"/>
      <c r="G4769" s="10"/>
      <c r="H4769" s="11"/>
      <c r="I4769" s="100">
        <f t="shared" si="2440"/>
        <v>0</v>
      </c>
    </row>
    <row r="4770" spans="1:11" s="3" customFormat="1" hidden="1" x14ac:dyDescent="0.2">
      <c r="A4770" s="8" t="s">
        <v>50</v>
      </c>
      <c r="B4770" s="144" t="s">
        <v>150</v>
      </c>
      <c r="C4770" s="10">
        <v>0</v>
      </c>
      <c r="D4770" s="10"/>
      <c r="E4770" s="10">
        <f t="shared" si="2450"/>
        <v>0</v>
      </c>
      <c r="F4770" s="10"/>
      <c r="G4770" s="10"/>
      <c r="H4770" s="11"/>
      <c r="I4770" s="100">
        <f t="shared" si="2440"/>
        <v>0</v>
      </c>
    </row>
    <row r="4771" spans="1:11" s="3" customFormat="1" hidden="1" x14ac:dyDescent="0.2">
      <c r="A4771" s="8" t="s">
        <v>52</v>
      </c>
      <c r="B4771" s="145" t="s">
        <v>148</v>
      </c>
      <c r="C4771" s="10">
        <v>0</v>
      </c>
      <c r="D4771" s="10"/>
      <c r="E4771" s="10">
        <f t="shared" si="2450"/>
        <v>0</v>
      </c>
      <c r="F4771" s="10"/>
      <c r="G4771" s="10"/>
      <c r="H4771" s="11"/>
      <c r="I4771" s="100">
        <f t="shared" si="2440"/>
        <v>0</v>
      </c>
    </row>
    <row r="4772" spans="1:11" s="3" customFormat="1" hidden="1" x14ac:dyDescent="0.2">
      <c r="A4772" s="29" t="s">
        <v>54</v>
      </c>
      <c r="B4772" s="30" t="s">
        <v>55</v>
      </c>
      <c r="C4772" s="15">
        <v>0</v>
      </c>
      <c r="D4772" s="15">
        <f t="shared" ref="D4772:H4772" si="2451">SUM(D4776,D4777,D4778)</f>
        <v>0</v>
      </c>
      <c r="E4772" s="15">
        <f t="shared" si="2451"/>
        <v>0</v>
      </c>
      <c r="F4772" s="15">
        <f t="shared" si="2451"/>
        <v>0</v>
      </c>
      <c r="G4772" s="15">
        <f t="shared" si="2451"/>
        <v>0</v>
      </c>
      <c r="H4772" s="16">
        <f t="shared" si="2451"/>
        <v>0</v>
      </c>
      <c r="I4772" s="100">
        <f t="shared" si="2440"/>
        <v>0</v>
      </c>
    </row>
    <row r="4773" spans="1:11" s="3" customFormat="1" hidden="1" x14ac:dyDescent="0.2">
      <c r="A4773" s="35" t="s">
        <v>45</v>
      </c>
      <c r="B4773" s="30"/>
      <c r="C4773" s="15"/>
      <c r="D4773" s="15"/>
      <c r="E4773" s="15"/>
      <c r="F4773" s="15"/>
      <c r="G4773" s="15"/>
      <c r="H4773" s="16"/>
      <c r="I4773" s="100">
        <f t="shared" si="2440"/>
        <v>0</v>
      </c>
    </row>
    <row r="4774" spans="1:11" s="3" customFormat="1" hidden="1" x14ac:dyDescent="0.2">
      <c r="A4774" s="33" t="s">
        <v>46</v>
      </c>
      <c r="B4774" s="34"/>
      <c r="C4774" s="15">
        <v>0</v>
      </c>
      <c r="D4774" s="15">
        <f t="shared" ref="D4774:H4774" si="2452">D4776+D4777+D4778-D4775</f>
        <v>0</v>
      </c>
      <c r="E4774" s="15">
        <f t="shared" si="2452"/>
        <v>0</v>
      </c>
      <c r="F4774" s="15">
        <f t="shared" si="2452"/>
        <v>0</v>
      </c>
      <c r="G4774" s="15">
        <f t="shared" si="2452"/>
        <v>0</v>
      </c>
      <c r="H4774" s="16">
        <f t="shared" si="2452"/>
        <v>0</v>
      </c>
      <c r="I4774" s="100">
        <f t="shared" si="2440"/>
        <v>0</v>
      </c>
    </row>
    <row r="4775" spans="1:11" s="3" customFormat="1" hidden="1" x14ac:dyDescent="0.2">
      <c r="A4775" s="33" t="s">
        <v>47</v>
      </c>
      <c r="B4775" s="34"/>
      <c r="C4775" s="15">
        <v>0</v>
      </c>
      <c r="D4775" s="15"/>
      <c r="E4775" s="15">
        <f t="shared" ref="E4775:E4778" si="2453">C4775+D4775</f>
        <v>0</v>
      </c>
      <c r="F4775" s="15"/>
      <c r="G4775" s="15"/>
      <c r="H4775" s="16"/>
      <c r="I4775" s="100">
        <f t="shared" si="2440"/>
        <v>0</v>
      </c>
    </row>
    <row r="4776" spans="1:11" s="3" customFormat="1" hidden="1" x14ac:dyDescent="0.2">
      <c r="A4776" s="8" t="s">
        <v>48</v>
      </c>
      <c r="B4776" s="145" t="s">
        <v>56</v>
      </c>
      <c r="C4776" s="10">
        <v>0</v>
      </c>
      <c r="D4776" s="10"/>
      <c r="E4776" s="10">
        <f t="shared" si="2453"/>
        <v>0</v>
      </c>
      <c r="F4776" s="10"/>
      <c r="G4776" s="10"/>
      <c r="H4776" s="11"/>
      <c r="I4776" s="100">
        <f t="shared" si="2440"/>
        <v>0</v>
      </c>
    </row>
    <row r="4777" spans="1:11" s="3" customFormat="1" hidden="1" x14ac:dyDescent="0.2">
      <c r="A4777" s="8" t="s">
        <v>50</v>
      </c>
      <c r="B4777" s="145" t="s">
        <v>57</v>
      </c>
      <c r="C4777" s="10">
        <v>0</v>
      </c>
      <c r="D4777" s="10"/>
      <c r="E4777" s="10">
        <f t="shared" si="2453"/>
        <v>0</v>
      </c>
      <c r="F4777" s="10"/>
      <c r="G4777" s="10"/>
      <c r="H4777" s="11"/>
      <c r="I4777" s="100">
        <f t="shared" si="2440"/>
        <v>0</v>
      </c>
    </row>
    <row r="4778" spans="1:11" s="3" customFormat="1" hidden="1" x14ac:dyDescent="0.2">
      <c r="A4778" s="8" t="s">
        <v>52</v>
      </c>
      <c r="B4778" s="145" t="s">
        <v>58</v>
      </c>
      <c r="C4778" s="10">
        <v>0</v>
      </c>
      <c r="D4778" s="10"/>
      <c r="E4778" s="10">
        <f t="shared" si="2453"/>
        <v>0</v>
      </c>
      <c r="F4778" s="10"/>
      <c r="G4778" s="10"/>
      <c r="H4778" s="11"/>
      <c r="I4778" s="100">
        <f t="shared" si="2440"/>
        <v>0</v>
      </c>
    </row>
    <row r="4779" spans="1:11" hidden="1" x14ac:dyDescent="0.2">
      <c r="A4779" s="29" t="s">
        <v>59</v>
      </c>
      <c r="B4779" s="36" t="s">
        <v>60</v>
      </c>
      <c r="C4779" s="15">
        <v>0</v>
      </c>
      <c r="D4779" s="15">
        <f t="shared" ref="D4779:H4779" si="2454">SUM(D4783,D4784,D4785)</f>
        <v>0</v>
      </c>
      <c r="E4779" s="15">
        <f t="shared" si="2454"/>
        <v>0</v>
      </c>
      <c r="F4779" s="15">
        <f t="shared" si="2454"/>
        <v>0</v>
      </c>
      <c r="G4779" s="15">
        <f t="shared" si="2454"/>
        <v>0</v>
      </c>
      <c r="H4779" s="16">
        <f t="shared" si="2454"/>
        <v>0</v>
      </c>
      <c r="I4779" s="100">
        <f t="shared" si="2440"/>
        <v>0</v>
      </c>
    </row>
    <row r="4780" spans="1:11" s="3" customFormat="1" hidden="1" x14ac:dyDescent="0.2">
      <c r="A4780" s="35" t="s">
        <v>45</v>
      </c>
      <c r="B4780" s="36"/>
      <c r="C4780" s="15"/>
      <c r="D4780" s="15"/>
      <c r="E4780" s="15"/>
      <c r="F4780" s="15"/>
      <c r="G4780" s="15"/>
      <c r="H4780" s="16"/>
      <c r="I4780" s="100">
        <f t="shared" si="2440"/>
        <v>0</v>
      </c>
    </row>
    <row r="4781" spans="1:11" s="68" customFormat="1" hidden="1" x14ac:dyDescent="0.2">
      <c r="A4781" s="33" t="s">
        <v>46</v>
      </c>
      <c r="B4781" s="34"/>
      <c r="C4781" s="60">
        <v>0</v>
      </c>
      <c r="D4781" s="60">
        <f t="shared" ref="D4781:H4781" si="2455">D4783+D4784+D4785-D4782</f>
        <v>0</v>
      </c>
      <c r="E4781" s="60">
        <f t="shared" si="2455"/>
        <v>0</v>
      </c>
      <c r="F4781" s="60">
        <f t="shared" si="2455"/>
        <v>0</v>
      </c>
      <c r="G4781" s="60">
        <f t="shared" si="2455"/>
        <v>0</v>
      </c>
      <c r="H4781" s="61">
        <f t="shared" si="2455"/>
        <v>0</v>
      </c>
      <c r="I4781" s="100">
        <f t="shared" si="2440"/>
        <v>0</v>
      </c>
    </row>
    <row r="4782" spans="1:11" s="2" customFormat="1" hidden="1" x14ac:dyDescent="0.2">
      <c r="A4782" s="33" t="s">
        <v>47</v>
      </c>
      <c r="B4782" s="34"/>
      <c r="C4782" s="60">
        <v>0</v>
      </c>
      <c r="D4782" s="60"/>
      <c r="E4782" s="60">
        <f t="shared" ref="E4782:E4785" si="2456">C4782+D4782</f>
        <v>0</v>
      </c>
      <c r="F4782" s="60"/>
      <c r="G4782" s="60"/>
      <c r="H4782" s="61"/>
      <c r="I4782" s="100">
        <f t="shared" si="2440"/>
        <v>0</v>
      </c>
    </row>
    <row r="4783" spans="1:11" hidden="1" x14ac:dyDescent="0.2">
      <c r="A4783" s="8" t="s">
        <v>48</v>
      </c>
      <c r="B4783" s="145" t="s">
        <v>61</v>
      </c>
      <c r="C4783" s="55">
        <v>0</v>
      </c>
      <c r="D4783" s="55"/>
      <c r="E4783" s="55">
        <f t="shared" si="2456"/>
        <v>0</v>
      </c>
      <c r="F4783" s="55"/>
      <c r="G4783" s="55"/>
      <c r="H4783" s="95"/>
      <c r="I4783" s="100">
        <f t="shared" si="2440"/>
        <v>0</v>
      </c>
      <c r="J4783" s="69">
        <v>0.05</v>
      </c>
      <c r="K4783" s="69">
        <v>0.05</v>
      </c>
    </row>
    <row r="4784" spans="1:11" hidden="1" x14ac:dyDescent="0.2">
      <c r="A4784" s="8" t="s">
        <v>50</v>
      </c>
      <c r="B4784" s="145" t="s">
        <v>62</v>
      </c>
      <c r="C4784" s="55">
        <v>0</v>
      </c>
      <c r="D4784" s="55"/>
      <c r="E4784" s="55">
        <f t="shared" si="2456"/>
        <v>0</v>
      </c>
      <c r="F4784" s="55"/>
      <c r="G4784" s="55"/>
      <c r="H4784" s="95"/>
      <c r="I4784" s="100">
        <f t="shared" si="2440"/>
        <v>0</v>
      </c>
      <c r="J4784" s="69">
        <v>0.9</v>
      </c>
    </row>
    <row r="4785" spans="1:9" s="3" customFormat="1" hidden="1" x14ac:dyDescent="0.2">
      <c r="A4785" s="8" t="s">
        <v>52</v>
      </c>
      <c r="B4785" s="145" t="s">
        <v>63</v>
      </c>
      <c r="C4785" s="10">
        <v>0</v>
      </c>
      <c r="D4785" s="10"/>
      <c r="E4785" s="10">
        <f t="shared" si="2456"/>
        <v>0</v>
      </c>
      <c r="F4785" s="10"/>
      <c r="G4785" s="10"/>
      <c r="H4785" s="11"/>
      <c r="I4785" s="100">
        <f t="shared" si="2440"/>
        <v>0</v>
      </c>
    </row>
    <row r="4786" spans="1:9" s="3" customFormat="1" hidden="1" x14ac:dyDescent="0.2">
      <c r="A4786" s="37"/>
      <c r="B4786" s="24"/>
      <c r="C4786" s="10"/>
      <c r="D4786" s="10"/>
      <c r="E4786" s="10"/>
      <c r="F4786" s="10"/>
      <c r="G4786" s="10"/>
      <c r="H4786" s="11"/>
      <c r="I4786" s="100">
        <f t="shared" si="2440"/>
        <v>0</v>
      </c>
    </row>
    <row r="4787" spans="1:9" s="3" customFormat="1" hidden="1" x14ac:dyDescent="0.2">
      <c r="A4787" s="17" t="s">
        <v>64</v>
      </c>
      <c r="B4787" s="36" t="s">
        <v>65</v>
      </c>
      <c r="C4787" s="15">
        <v>0</v>
      </c>
      <c r="D4787" s="15"/>
      <c r="E4787" s="15">
        <f>C4787+D4787</f>
        <v>0</v>
      </c>
      <c r="F4787" s="15"/>
      <c r="G4787" s="15"/>
      <c r="H4787" s="16"/>
      <c r="I4787" s="100">
        <f t="shared" si="2440"/>
        <v>0</v>
      </c>
    </row>
    <row r="4788" spans="1:9" s="3" customFormat="1" hidden="1" x14ac:dyDescent="0.2">
      <c r="A4788" s="37"/>
      <c r="B4788" s="24"/>
      <c r="C4788" s="10"/>
      <c r="D4788" s="10"/>
      <c r="E4788" s="10"/>
      <c r="F4788" s="10"/>
      <c r="G4788" s="10"/>
      <c r="H4788" s="11"/>
      <c r="I4788" s="100">
        <f t="shared" si="2440"/>
        <v>0</v>
      </c>
    </row>
    <row r="4789" spans="1:9" s="3" customFormat="1" hidden="1" x14ac:dyDescent="0.2">
      <c r="A4789" s="17" t="s">
        <v>66</v>
      </c>
      <c r="B4789" s="36"/>
      <c r="C4789" s="15">
        <v>0</v>
      </c>
      <c r="D4789" s="15">
        <f t="shared" ref="D4789:H4789" si="2457">D4742-D4760</f>
        <v>0</v>
      </c>
      <c r="E4789" s="15">
        <f t="shared" si="2457"/>
        <v>0</v>
      </c>
      <c r="F4789" s="15">
        <f t="shared" si="2457"/>
        <v>0</v>
      </c>
      <c r="G4789" s="15">
        <f t="shared" si="2457"/>
        <v>0</v>
      </c>
      <c r="H4789" s="16">
        <f t="shared" si="2457"/>
        <v>0</v>
      </c>
      <c r="I4789" s="100">
        <f t="shared" si="2440"/>
        <v>0</v>
      </c>
    </row>
    <row r="4790" spans="1:9" s="3" customFormat="1" hidden="1" x14ac:dyDescent="0.2">
      <c r="A4790" s="23"/>
      <c r="B4790" s="24"/>
      <c r="C4790" s="10"/>
      <c r="D4790" s="10"/>
      <c r="E4790" s="10"/>
      <c r="F4790" s="10"/>
      <c r="G4790" s="10"/>
      <c r="H4790" s="11"/>
      <c r="I4790" s="100">
        <f t="shared" si="2440"/>
        <v>0</v>
      </c>
    </row>
    <row r="4791" spans="1:9" s="1" customFormat="1" ht="63.75" hidden="1" x14ac:dyDescent="0.2">
      <c r="A4791" s="47" t="s">
        <v>100</v>
      </c>
      <c r="B4791" s="48"/>
      <c r="C4791" s="49">
        <v>0</v>
      </c>
      <c r="D4791" s="49">
        <f t="shared" ref="D4791:H4791" si="2458">D4792</f>
        <v>0</v>
      </c>
      <c r="E4791" s="49">
        <f t="shared" si="2458"/>
        <v>0</v>
      </c>
      <c r="F4791" s="49">
        <f t="shared" si="2458"/>
        <v>0</v>
      </c>
      <c r="G4791" s="49">
        <f t="shared" si="2458"/>
        <v>0</v>
      </c>
      <c r="H4791" s="50">
        <f t="shared" si="2458"/>
        <v>0</v>
      </c>
      <c r="I4791" s="100">
        <f t="shared" si="2440"/>
        <v>0</v>
      </c>
    </row>
    <row r="4792" spans="1:9" s="2" customFormat="1" hidden="1" x14ac:dyDescent="0.2">
      <c r="A4792" s="56" t="s">
        <v>71</v>
      </c>
      <c r="B4792" s="57"/>
      <c r="C4792" s="58">
        <v>0</v>
      </c>
      <c r="D4792" s="58">
        <f t="shared" ref="D4792:H4792" si="2459">SUM(D4793,D4794,D4795,D4796)</f>
        <v>0</v>
      </c>
      <c r="E4792" s="58">
        <f t="shared" si="2459"/>
        <v>0</v>
      </c>
      <c r="F4792" s="58">
        <f t="shared" si="2459"/>
        <v>0</v>
      </c>
      <c r="G4792" s="58">
        <f t="shared" si="2459"/>
        <v>0</v>
      </c>
      <c r="H4792" s="59">
        <f t="shared" si="2459"/>
        <v>0</v>
      </c>
      <c r="I4792" s="100">
        <f t="shared" si="2440"/>
        <v>0</v>
      </c>
    </row>
    <row r="4793" spans="1:9" s="3" customFormat="1" hidden="1" x14ac:dyDescent="0.2">
      <c r="A4793" s="8" t="s">
        <v>72</v>
      </c>
      <c r="B4793" s="9"/>
      <c r="C4793" s="10">
        <v>0</v>
      </c>
      <c r="D4793" s="10"/>
      <c r="E4793" s="10">
        <f>SUM(C4793,D4793)</f>
        <v>0</v>
      </c>
      <c r="F4793" s="10"/>
      <c r="G4793" s="10"/>
      <c r="H4793" s="11"/>
      <c r="I4793" s="100">
        <f t="shared" si="2440"/>
        <v>0</v>
      </c>
    </row>
    <row r="4794" spans="1:9" s="3" customFormat="1" ht="25.5" hidden="1" x14ac:dyDescent="0.2">
      <c r="A4794" s="8" t="s">
        <v>136</v>
      </c>
      <c r="B4794" s="12"/>
      <c r="C4794" s="10">
        <v>0</v>
      </c>
      <c r="D4794" s="10"/>
      <c r="E4794" s="10">
        <f t="shared" ref="E4794:E4795" si="2460">SUM(C4794,D4794)</f>
        <v>0</v>
      </c>
      <c r="F4794" s="10"/>
      <c r="G4794" s="10"/>
      <c r="H4794" s="11"/>
      <c r="I4794" s="100">
        <f t="shared" si="2440"/>
        <v>0</v>
      </c>
    </row>
    <row r="4795" spans="1:9" s="3" customFormat="1" ht="38.25" hidden="1" x14ac:dyDescent="0.2">
      <c r="A4795" s="8" t="s">
        <v>12</v>
      </c>
      <c r="B4795" s="9">
        <v>420269</v>
      </c>
      <c r="C4795" s="10">
        <v>0</v>
      </c>
      <c r="D4795" s="10"/>
      <c r="E4795" s="10">
        <f t="shared" si="2460"/>
        <v>0</v>
      </c>
      <c r="F4795" s="10"/>
      <c r="G4795" s="10"/>
      <c r="H4795" s="11"/>
      <c r="I4795" s="100">
        <f t="shared" si="2440"/>
        <v>0</v>
      </c>
    </row>
    <row r="4796" spans="1:9" s="3" customFormat="1" ht="25.5" hidden="1" x14ac:dyDescent="0.2">
      <c r="A4796" s="13" t="s">
        <v>13</v>
      </c>
      <c r="B4796" s="14" t="s">
        <v>14</v>
      </c>
      <c r="C4796" s="15">
        <v>0</v>
      </c>
      <c r="D4796" s="15">
        <f t="shared" ref="D4796:H4796" si="2461">SUM(D4797,D4801,D4805)</f>
        <v>0</v>
      </c>
      <c r="E4796" s="15">
        <f t="shared" si="2461"/>
        <v>0</v>
      </c>
      <c r="F4796" s="15">
        <f t="shared" si="2461"/>
        <v>0</v>
      </c>
      <c r="G4796" s="15">
        <f t="shared" si="2461"/>
        <v>0</v>
      </c>
      <c r="H4796" s="16">
        <f t="shared" si="2461"/>
        <v>0</v>
      </c>
      <c r="I4796" s="100">
        <f t="shared" si="2440"/>
        <v>0</v>
      </c>
    </row>
    <row r="4797" spans="1:9" s="3" customFormat="1" hidden="1" x14ac:dyDescent="0.2">
      <c r="A4797" s="17" t="s">
        <v>15</v>
      </c>
      <c r="B4797" s="18" t="s">
        <v>16</v>
      </c>
      <c r="C4797" s="15">
        <v>0</v>
      </c>
      <c r="D4797" s="15">
        <f t="shared" ref="D4797:H4797" si="2462">SUM(D4798:D4800)</f>
        <v>0</v>
      </c>
      <c r="E4797" s="15">
        <f t="shared" si="2462"/>
        <v>0</v>
      </c>
      <c r="F4797" s="15">
        <f t="shared" si="2462"/>
        <v>0</v>
      </c>
      <c r="G4797" s="15">
        <f t="shared" si="2462"/>
        <v>0</v>
      </c>
      <c r="H4797" s="16">
        <f t="shared" si="2462"/>
        <v>0</v>
      </c>
      <c r="I4797" s="100">
        <f t="shared" si="2440"/>
        <v>0</v>
      </c>
    </row>
    <row r="4798" spans="1:9" s="3" customFormat="1" hidden="1" x14ac:dyDescent="0.2">
      <c r="A4798" s="19" t="s">
        <v>17</v>
      </c>
      <c r="B4798" s="20" t="s">
        <v>18</v>
      </c>
      <c r="C4798" s="10">
        <v>0</v>
      </c>
      <c r="D4798" s="10"/>
      <c r="E4798" s="10">
        <f t="shared" ref="E4798:E4800" si="2463">SUM(C4798,D4798)</f>
        <v>0</v>
      </c>
      <c r="F4798" s="10"/>
      <c r="G4798" s="10"/>
      <c r="H4798" s="11"/>
      <c r="I4798" s="100">
        <f t="shared" si="2440"/>
        <v>0</v>
      </c>
    </row>
    <row r="4799" spans="1:9" s="3" customFormat="1" hidden="1" x14ac:dyDescent="0.2">
      <c r="A4799" s="19" t="s">
        <v>19</v>
      </c>
      <c r="B4799" s="21" t="s">
        <v>20</v>
      </c>
      <c r="C4799" s="10">
        <v>0</v>
      </c>
      <c r="D4799" s="10"/>
      <c r="E4799" s="10">
        <f t="shared" si="2463"/>
        <v>0</v>
      </c>
      <c r="F4799" s="10"/>
      <c r="G4799" s="10"/>
      <c r="H4799" s="11"/>
      <c r="I4799" s="100">
        <f t="shared" si="2440"/>
        <v>0</v>
      </c>
    </row>
    <row r="4800" spans="1:9" s="3" customFormat="1" hidden="1" x14ac:dyDescent="0.2">
      <c r="A4800" s="19" t="s">
        <v>21</v>
      </c>
      <c r="B4800" s="21" t="s">
        <v>22</v>
      </c>
      <c r="C4800" s="10">
        <v>0</v>
      </c>
      <c r="D4800" s="10"/>
      <c r="E4800" s="10">
        <f t="shared" si="2463"/>
        <v>0</v>
      </c>
      <c r="F4800" s="10"/>
      <c r="G4800" s="10"/>
      <c r="H4800" s="11"/>
      <c r="I4800" s="100">
        <f t="shared" si="2440"/>
        <v>0</v>
      </c>
    </row>
    <row r="4801" spans="1:9" s="3" customFormat="1" hidden="1" x14ac:dyDescent="0.2">
      <c r="A4801" s="17" t="s">
        <v>23</v>
      </c>
      <c r="B4801" s="22" t="s">
        <v>24</v>
      </c>
      <c r="C4801" s="15">
        <v>0</v>
      </c>
      <c r="D4801" s="15">
        <f t="shared" ref="D4801:H4801" si="2464">SUM(D4802:D4804)</f>
        <v>0</v>
      </c>
      <c r="E4801" s="15">
        <f t="shared" si="2464"/>
        <v>0</v>
      </c>
      <c r="F4801" s="15">
        <f t="shared" si="2464"/>
        <v>0</v>
      </c>
      <c r="G4801" s="15">
        <f t="shared" si="2464"/>
        <v>0</v>
      </c>
      <c r="H4801" s="16">
        <f t="shared" si="2464"/>
        <v>0</v>
      </c>
      <c r="I4801" s="100">
        <f t="shared" si="2440"/>
        <v>0</v>
      </c>
    </row>
    <row r="4802" spans="1:9" s="3" customFormat="1" hidden="1" x14ac:dyDescent="0.2">
      <c r="A4802" s="19" t="s">
        <v>17</v>
      </c>
      <c r="B4802" s="21" t="s">
        <v>25</v>
      </c>
      <c r="C4802" s="10">
        <v>0</v>
      </c>
      <c r="D4802" s="10"/>
      <c r="E4802" s="10">
        <f t="shared" ref="E4802:E4804" si="2465">SUM(C4802,D4802)</f>
        <v>0</v>
      </c>
      <c r="F4802" s="10"/>
      <c r="G4802" s="10"/>
      <c r="H4802" s="11"/>
      <c r="I4802" s="100">
        <f t="shared" si="2440"/>
        <v>0</v>
      </c>
    </row>
    <row r="4803" spans="1:9" s="3" customFormat="1" hidden="1" x14ac:dyDescent="0.2">
      <c r="A4803" s="19" t="s">
        <v>19</v>
      </c>
      <c r="B4803" s="21" t="s">
        <v>26</v>
      </c>
      <c r="C4803" s="10">
        <v>0</v>
      </c>
      <c r="D4803" s="10"/>
      <c r="E4803" s="10">
        <f t="shared" si="2465"/>
        <v>0</v>
      </c>
      <c r="F4803" s="10"/>
      <c r="G4803" s="10"/>
      <c r="H4803" s="11"/>
      <c r="I4803" s="100">
        <f t="shared" si="2440"/>
        <v>0</v>
      </c>
    </row>
    <row r="4804" spans="1:9" s="3" customFormat="1" hidden="1" x14ac:dyDescent="0.2">
      <c r="A4804" s="19" t="s">
        <v>21</v>
      </c>
      <c r="B4804" s="21" t="s">
        <v>27</v>
      </c>
      <c r="C4804" s="10">
        <v>0</v>
      </c>
      <c r="D4804" s="10"/>
      <c r="E4804" s="10">
        <f t="shared" si="2465"/>
        <v>0</v>
      </c>
      <c r="F4804" s="10"/>
      <c r="G4804" s="10"/>
      <c r="H4804" s="11"/>
      <c r="I4804" s="100">
        <f t="shared" si="2440"/>
        <v>0</v>
      </c>
    </row>
    <row r="4805" spans="1:9" s="3" customFormat="1" hidden="1" x14ac:dyDescent="0.2">
      <c r="A4805" s="17" t="s">
        <v>28</v>
      </c>
      <c r="B4805" s="22" t="s">
        <v>29</v>
      </c>
      <c r="C4805" s="15">
        <v>0</v>
      </c>
      <c r="D4805" s="15">
        <f t="shared" ref="D4805:H4805" si="2466">SUM(D4806:D4808)</f>
        <v>0</v>
      </c>
      <c r="E4805" s="15">
        <f t="shared" si="2466"/>
        <v>0</v>
      </c>
      <c r="F4805" s="15">
        <f t="shared" si="2466"/>
        <v>0</v>
      </c>
      <c r="G4805" s="15">
        <f t="shared" si="2466"/>
        <v>0</v>
      </c>
      <c r="H4805" s="16">
        <f t="shared" si="2466"/>
        <v>0</v>
      </c>
      <c r="I4805" s="100">
        <f t="shared" si="2440"/>
        <v>0</v>
      </c>
    </row>
    <row r="4806" spans="1:9" s="3" customFormat="1" hidden="1" x14ac:dyDescent="0.2">
      <c r="A4806" s="19" t="s">
        <v>17</v>
      </c>
      <c r="B4806" s="21" t="s">
        <v>30</v>
      </c>
      <c r="C4806" s="10">
        <v>0</v>
      </c>
      <c r="D4806" s="10"/>
      <c r="E4806" s="10">
        <f t="shared" ref="E4806:E4808" si="2467">SUM(C4806,D4806)</f>
        <v>0</v>
      </c>
      <c r="F4806" s="10"/>
      <c r="G4806" s="10"/>
      <c r="H4806" s="11"/>
      <c r="I4806" s="100">
        <f t="shared" si="2440"/>
        <v>0</v>
      </c>
    </row>
    <row r="4807" spans="1:9" s="3" customFormat="1" hidden="1" x14ac:dyDescent="0.2">
      <c r="A4807" s="19" t="s">
        <v>19</v>
      </c>
      <c r="B4807" s="21" t="s">
        <v>31</v>
      </c>
      <c r="C4807" s="10">
        <v>0</v>
      </c>
      <c r="D4807" s="10"/>
      <c r="E4807" s="10">
        <f t="shared" si="2467"/>
        <v>0</v>
      </c>
      <c r="F4807" s="10"/>
      <c r="G4807" s="10"/>
      <c r="H4807" s="11"/>
      <c r="I4807" s="100">
        <f t="shared" si="2440"/>
        <v>0</v>
      </c>
    </row>
    <row r="4808" spans="1:9" s="3" customFormat="1" hidden="1" x14ac:dyDescent="0.2">
      <c r="A4808" s="19" t="s">
        <v>21</v>
      </c>
      <c r="B4808" s="21" t="s">
        <v>32</v>
      </c>
      <c r="C4808" s="10">
        <v>0</v>
      </c>
      <c r="D4808" s="10"/>
      <c r="E4808" s="10">
        <f t="shared" si="2467"/>
        <v>0</v>
      </c>
      <c r="F4808" s="10"/>
      <c r="G4808" s="10"/>
      <c r="H4808" s="11"/>
      <c r="I4808" s="100">
        <f t="shared" si="2440"/>
        <v>0</v>
      </c>
    </row>
    <row r="4809" spans="1:9" s="2" customFormat="1" hidden="1" x14ac:dyDescent="0.2">
      <c r="A4809" s="56" t="s">
        <v>69</v>
      </c>
      <c r="B4809" s="57"/>
      <c r="C4809" s="58">
        <v>0</v>
      </c>
      <c r="D4809" s="58">
        <f t="shared" ref="D4809:H4809" si="2468">SUM(D4810,D4813,D4836)</f>
        <v>0</v>
      </c>
      <c r="E4809" s="58">
        <f t="shared" si="2468"/>
        <v>0</v>
      </c>
      <c r="F4809" s="58">
        <f t="shared" si="2468"/>
        <v>0</v>
      </c>
      <c r="G4809" s="58">
        <f t="shared" si="2468"/>
        <v>0</v>
      </c>
      <c r="H4809" s="59">
        <f t="shared" si="2468"/>
        <v>0</v>
      </c>
      <c r="I4809" s="100">
        <f t="shared" si="2440"/>
        <v>0</v>
      </c>
    </row>
    <row r="4810" spans="1:9" s="3" customFormat="1" hidden="1" x14ac:dyDescent="0.2">
      <c r="A4810" s="29" t="s">
        <v>34</v>
      </c>
      <c r="B4810" s="30">
        <v>20</v>
      </c>
      <c r="C4810" s="15">
        <v>0</v>
      </c>
      <c r="D4810" s="15">
        <f t="shared" ref="D4810:H4810" si="2469">SUM(D4811)</f>
        <v>0</v>
      </c>
      <c r="E4810" s="15">
        <f t="shared" si="2469"/>
        <v>0</v>
      </c>
      <c r="F4810" s="15">
        <f t="shared" si="2469"/>
        <v>0</v>
      </c>
      <c r="G4810" s="15">
        <f t="shared" si="2469"/>
        <v>0</v>
      </c>
      <c r="H4810" s="16">
        <f t="shared" si="2469"/>
        <v>0</v>
      </c>
      <c r="I4810" s="100">
        <f t="shared" si="2440"/>
        <v>0</v>
      </c>
    </row>
    <row r="4811" spans="1:9" s="3" customFormat="1" hidden="1" x14ac:dyDescent="0.2">
      <c r="A4811" s="19" t="s">
        <v>37</v>
      </c>
      <c r="B4811" s="143" t="s">
        <v>38</v>
      </c>
      <c r="C4811" s="10">
        <v>0</v>
      </c>
      <c r="D4811" s="10"/>
      <c r="E4811" s="10">
        <f>C4811+D4811</f>
        <v>0</v>
      </c>
      <c r="F4811" s="10"/>
      <c r="G4811" s="10"/>
      <c r="H4811" s="11"/>
      <c r="I4811" s="100">
        <f t="shared" si="2440"/>
        <v>0</v>
      </c>
    </row>
    <row r="4812" spans="1:9" s="3" customFormat="1" hidden="1" x14ac:dyDescent="0.2">
      <c r="A4812" s="19"/>
      <c r="B4812" s="20"/>
      <c r="C4812" s="10"/>
      <c r="D4812" s="10"/>
      <c r="E4812" s="10"/>
      <c r="F4812" s="10"/>
      <c r="G4812" s="10"/>
      <c r="H4812" s="11"/>
      <c r="I4812" s="100">
        <f t="shared" si="2440"/>
        <v>0</v>
      </c>
    </row>
    <row r="4813" spans="1:9" s="3" customFormat="1" ht="25.5" hidden="1" x14ac:dyDescent="0.2">
      <c r="A4813" s="29" t="s">
        <v>42</v>
      </c>
      <c r="B4813" s="31">
        <v>58</v>
      </c>
      <c r="C4813" s="15">
        <v>0</v>
      </c>
      <c r="D4813" s="15">
        <f t="shared" ref="D4813:H4813" si="2470">SUM(D4814,D4821,D4828)</f>
        <v>0</v>
      </c>
      <c r="E4813" s="15">
        <f t="shared" si="2470"/>
        <v>0</v>
      </c>
      <c r="F4813" s="15">
        <f t="shared" si="2470"/>
        <v>0</v>
      </c>
      <c r="G4813" s="15">
        <f t="shared" si="2470"/>
        <v>0</v>
      </c>
      <c r="H4813" s="16">
        <f t="shared" si="2470"/>
        <v>0</v>
      </c>
      <c r="I4813" s="100">
        <f t="shared" si="2440"/>
        <v>0</v>
      </c>
    </row>
    <row r="4814" spans="1:9" s="3" customFormat="1" hidden="1" x14ac:dyDescent="0.2">
      <c r="A4814" s="29" t="s">
        <v>43</v>
      </c>
      <c r="B4814" s="32" t="s">
        <v>147</v>
      </c>
      <c r="C4814" s="15">
        <v>0</v>
      </c>
      <c r="D4814" s="15">
        <f t="shared" ref="D4814:H4814" si="2471">SUM(D4818,D4819,D4820)</f>
        <v>0</v>
      </c>
      <c r="E4814" s="15">
        <f t="shared" si="2471"/>
        <v>0</v>
      </c>
      <c r="F4814" s="15">
        <f t="shared" si="2471"/>
        <v>0</v>
      </c>
      <c r="G4814" s="15">
        <f t="shared" si="2471"/>
        <v>0</v>
      </c>
      <c r="H4814" s="16">
        <f t="shared" si="2471"/>
        <v>0</v>
      </c>
      <c r="I4814" s="100">
        <f t="shared" si="2440"/>
        <v>0</v>
      </c>
    </row>
    <row r="4815" spans="1:9" s="3" customFormat="1" hidden="1" x14ac:dyDescent="0.2">
      <c r="A4815" s="33" t="s">
        <v>45</v>
      </c>
      <c r="B4815" s="34"/>
      <c r="C4815" s="15"/>
      <c r="D4815" s="15"/>
      <c r="E4815" s="15"/>
      <c r="F4815" s="15"/>
      <c r="G4815" s="15"/>
      <c r="H4815" s="16"/>
      <c r="I4815" s="100">
        <f t="shared" ref="I4815:I4878" si="2472">SUM(E4815:H4815)</f>
        <v>0</v>
      </c>
    </row>
    <row r="4816" spans="1:9" s="3" customFormat="1" hidden="1" x14ac:dyDescent="0.2">
      <c r="A4816" s="33" t="s">
        <v>46</v>
      </c>
      <c r="B4816" s="34"/>
      <c r="C4816" s="15">
        <v>0</v>
      </c>
      <c r="D4816" s="15">
        <f t="shared" ref="D4816:H4816" si="2473">D4818+D4819+D4820-D4817</f>
        <v>0</v>
      </c>
      <c r="E4816" s="15">
        <f t="shared" si="2473"/>
        <v>0</v>
      </c>
      <c r="F4816" s="15">
        <f t="shared" si="2473"/>
        <v>0</v>
      </c>
      <c r="G4816" s="15">
        <f t="shared" si="2473"/>
        <v>0</v>
      </c>
      <c r="H4816" s="16">
        <f t="shared" si="2473"/>
        <v>0</v>
      </c>
      <c r="I4816" s="100">
        <f t="shared" si="2472"/>
        <v>0</v>
      </c>
    </row>
    <row r="4817" spans="1:11" s="2" customFormat="1" hidden="1" x14ac:dyDescent="0.2">
      <c r="A4817" s="33" t="s">
        <v>47</v>
      </c>
      <c r="B4817" s="34"/>
      <c r="C4817" s="60">
        <v>0</v>
      </c>
      <c r="D4817" s="60"/>
      <c r="E4817" s="60">
        <f t="shared" ref="E4817:E4820" si="2474">C4817+D4817</f>
        <v>0</v>
      </c>
      <c r="F4817" s="60"/>
      <c r="G4817" s="60"/>
      <c r="H4817" s="61"/>
      <c r="I4817" s="100">
        <f t="shared" si="2472"/>
        <v>0</v>
      </c>
    </row>
    <row r="4818" spans="1:11" s="3" customFormat="1" hidden="1" x14ac:dyDescent="0.2">
      <c r="A4818" s="8" t="s">
        <v>48</v>
      </c>
      <c r="B4818" s="144" t="s">
        <v>149</v>
      </c>
      <c r="C4818" s="10">
        <v>0</v>
      </c>
      <c r="D4818" s="10"/>
      <c r="E4818" s="10">
        <f t="shared" si="2474"/>
        <v>0</v>
      </c>
      <c r="F4818" s="10"/>
      <c r="G4818" s="10"/>
      <c r="H4818" s="11"/>
      <c r="I4818" s="100">
        <f t="shared" si="2472"/>
        <v>0</v>
      </c>
      <c r="J4818" s="3">
        <v>0.02</v>
      </c>
      <c r="K4818" s="3">
        <v>0.13</v>
      </c>
    </row>
    <row r="4819" spans="1:11" s="3" customFormat="1" hidden="1" x14ac:dyDescent="0.2">
      <c r="A4819" s="8" t="s">
        <v>50</v>
      </c>
      <c r="B4819" s="144" t="s">
        <v>150</v>
      </c>
      <c r="C4819" s="10">
        <v>0</v>
      </c>
      <c r="D4819" s="10"/>
      <c r="E4819" s="10">
        <f t="shared" si="2474"/>
        <v>0</v>
      </c>
      <c r="F4819" s="10"/>
      <c r="G4819" s="10"/>
      <c r="H4819" s="11"/>
      <c r="I4819" s="100">
        <f t="shared" si="2472"/>
        <v>0</v>
      </c>
      <c r="J4819" s="3">
        <v>0.85</v>
      </c>
    </row>
    <row r="4820" spans="1:11" s="3" customFormat="1" hidden="1" x14ac:dyDescent="0.2">
      <c r="A4820" s="8" t="s">
        <v>52</v>
      </c>
      <c r="B4820" s="145" t="s">
        <v>148</v>
      </c>
      <c r="C4820" s="10">
        <v>0</v>
      </c>
      <c r="D4820" s="10"/>
      <c r="E4820" s="10">
        <f t="shared" si="2474"/>
        <v>0</v>
      </c>
      <c r="F4820" s="10"/>
      <c r="G4820" s="10"/>
      <c r="H4820" s="11"/>
      <c r="I4820" s="100">
        <f t="shared" si="2472"/>
        <v>0</v>
      </c>
    </row>
    <row r="4821" spans="1:11" s="3" customFormat="1" hidden="1" x14ac:dyDescent="0.2">
      <c r="A4821" s="29" t="s">
        <v>54</v>
      </c>
      <c r="B4821" s="30" t="s">
        <v>55</v>
      </c>
      <c r="C4821" s="15">
        <v>0</v>
      </c>
      <c r="D4821" s="15">
        <f t="shared" ref="D4821:H4821" si="2475">SUM(D4825,D4826,D4827)</f>
        <v>0</v>
      </c>
      <c r="E4821" s="15">
        <f t="shared" si="2475"/>
        <v>0</v>
      </c>
      <c r="F4821" s="15">
        <f t="shared" si="2475"/>
        <v>0</v>
      </c>
      <c r="G4821" s="15">
        <f t="shared" si="2475"/>
        <v>0</v>
      </c>
      <c r="H4821" s="16">
        <f t="shared" si="2475"/>
        <v>0</v>
      </c>
      <c r="I4821" s="100">
        <f t="shared" si="2472"/>
        <v>0</v>
      </c>
    </row>
    <row r="4822" spans="1:11" s="3" customFormat="1" hidden="1" x14ac:dyDescent="0.2">
      <c r="A4822" s="35" t="s">
        <v>45</v>
      </c>
      <c r="B4822" s="30"/>
      <c r="C4822" s="15"/>
      <c r="D4822" s="15"/>
      <c r="E4822" s="15"/>
      <c r="F4822" s="15"/>
      <c r="G4822" s="15"/>
      <c r="H4822" s="16"/>
      <c r="I4822" s="100">
        <f t="shared" si="2472"/>
        <v>0</v>
      </c>
    </row>
    <row r="4823" spans="1:11" s="3" customFormat="1" hidden="1" x14ac:dyDescent="0.2">
      <c r="A4823" s="33" t="s">
        <v>46</v>
      </c>
      <c r="B4823" s="34"/>
      <c r="C4823" s="15">
        <v>0</v>
      </c>
      <c r="D4823" s="15">
        <f t="shared" ref="D4823:H4823" si="2476">D4825+D4826+D4827-D4824</f>
        <v>0</v>
      </c>
      <c r="E4823" s="15">
        <f t="shared" si="2476"/>
        <v>0</v>
      </c>
      <c r="F4823" s="15">
        <f t="shared" si="2476"/>
        <v>0</v>
      </c>
      <c r="G4823" s="15">
        <f t="shared" si="2476"/>
        <v>0</v>
      </c>
      <c r="H4823" s="16">
        <f t="shared" si="2476"/>
        <v>0</v>
      </c>
      <c r="I4823" s="100">
        <f t="shared" si="2472"/>
        <v>0</v>
      </c>
    </row>
    <row r="4824" spans="1:11" s="3" customFormat="1" hidden="1" x14ac:dyDescent="0.2">
      <c r="A4824" s="33" t="s">
        <v>47</v>
      </c>
      <c r="B4824" s="34"/>
      <c r="C4824" s="15">
        <v>0</v>
      </c>
      <c r="D4824" s="15"/>
      <c r="E4824" s="15">
        <f t="shared" ref="E4824:E4827" si="2477">C4824+D4824</f>
        <v>0</v>
      </c>
      <c r="F4824" s="15"/>
      <c r="G4824" s="15"/>
      <c r="H4824" s="16"/>
      <c r="I4824" s="100">
        <f t="shared" si="2472"/>
        <v>0</v>
      </c>
    </row>
    <row r="4825" spans="1:11" s="3" customFormat="1" hidden="1" x14ac:dyDescent="0.2">
      <c r="A4825" s="8" t="s">
        <v>48</v>
      </c>
      <c r="B4825" s="145" t="s">
        <v>56</v>
      </c>
      <c r="C4825" s="10">
        <v>0</v>
      </c>
      <c r="D4825" s="10"/>
      <c r="E4825" s="10">
        <f t="shared" si="2477"/>
        <v>0</v>
      </c>
      <c r="F4825" s="10"/>
      <c r="G4825" s="10"/>
      <c r="H4825" s="11"/>
      <c r="I4825" s="100">
        <f t="shared" si="2472"/>
        <v>0</v>
      </c>
    </row>
    <row r="4826" spans="1:11" s="3" customFormat="1" hidden="1" x14ac:dyDescent="0.2">
      <c r="A4826" s="8" t="s">
        <v>50</v>
      </c>
      <c r="B4826" s="145" t="s">
        <v>57</v>
      </c>
      <c r="C4826" s="10">
        <v>0</v>
      </c>
      <c r="D4826" s="10"/>
      <c r="E4826" s="10">
        <f t="shared" si="2477"/>
        <v>0</v>
      </c>
      <c r="F4826" s="10"/>
      <c r="G4826" s="10"/>
      <c r="H4826" s="11"/>
      <c r="I4826" s="100">
        <f t="shared" si="2472"/>
        <v>0</v>
      </c>
    </row>
    <row r="4827" spans="1:11" s="3" customFormat="1" hidden="1" x14ac:dyDescent="0.2">
      <c r="A4827" s="8" t="s">
        <v>52</v>
      </c>
      <c r="B4827" s="145" t="s">
        <v>58</v>
      </c>
      <c r="C4827" s="10">
        <v>0</v>
      </c>
      <c r="D4827" s="10"/>
      <c r="E4827" s="10">
        <f t="shared" si="2477"/>
        <v>0</v>
      </c>
      <c r="F4827" s="10"/>
      <c r="G4827" s="10"/>
      <c r="H4827" s="11"/>
      <c r="I4827" s="100">
        <f t="shared" si="2472"/>
        <v>0</v>
      </c>
    </row>
    <row r="4828" spans="1:11" s="3" customFormat="1" hidden="1" x14ac:dyDescent="0.2">
      <c r="A4828" s="29" t="s">
        <v>59</v>
      </c>
      <c r="B4828" s="36" t="s">
        <v>60</v>
      </c>
      <c r="C4828" s="15">
        <v>0</v>
      </c>
      <c r="D4828" s="15">
        <f t="shared" ref="D4828:H4828" si="2478">SUM(D4832,D4833,D4834)</f>
        <v>0</v>
      </c>
      <c r="E4828" s="15">
        <f t="shared" si="2478"/>
        <v>0</v>
      </c>
      <c r="F4828" s="15">
        <f t="shared" si="2478"/>
        <v>0</v>
      </c>
      <c r="G4828" s="15">
        <f t="shared" si="2478"/>
        <v>0</v>
      </c>
      <c r="H4828" s="16">
        <f t="shared" si="2478"/>
        <v>0</v>
      </c>
      <c r="I4828" s="100">
        <f t="shared" si="2472"/>
        <v>0</v>
      </c>
    </row>
    <row r="4829" spans="1:11" s="3" customFormat="1" hidden="1" x14ac:dyDescent="0.2">
      <c r="A4829" s="35" t="s">
        <v>45</v>
      </c>
      <c r="B4829" s="36"/>
      <c r="C4829" s="15"/>
      <c r="D4829" s="15"/>
      <c r="E4829" s="15"/>
      <c r="F4829" s="15"/>
      <c r="G4829" s="15"/>
      <c r="H4829" s="16"/>
      <c r="I4829" s="100">
        <f t="shared" si="2472"/>
        <v>0</v>
      </c>
    </row>
    <row r="4830" spans="1:11" s="3" customFormat="1" hidden="1" x14ac:dyDescent="0.2">
      <c r="A4830" s="33" t="s">
        <v>46</v>
      </c>
      <c r="B4830" s="34"/>
      <c r="C4830" s="15">
        <v>0</v>
      </c>
      <c r="D4830" s="15">
        <f t="shared" ref="D4830:H4830" si="2479">D4832+D4833+D4834-D4831</f>
        <v>0</v>
      </c>
      <c r="E4830" s="15">
        <f t="shared" si="2479"/>
        <v>0</v>
      </c>
      <c r="F4830" s="15">
        <f t="shared" si="2479"/>
        <v>0</v>
      </c>
      <c r="G4830" s="15">
        <f t="shared" si="2479"/>
        <v>0</v>
      </c>
      <c r="H4830" s="16">
        <f t="shared" si="2479"/>
        <v>0</v>
      </c>
      <c r="I4830" s="100">
        <f t="shared" si="2472"/>
        <v>0</v>
      </c>
    </row>
    <row r="4831" spans="1:11" s="3" customFormat="1" hidden="1" x14ac:dyDescent="0.2">
      <c r="A4831" s="33" t="s">
        <v>47</v>
      </c>
      <c r="B4831" s="34"/>
      <c r="C4831" s="15">
        <v>0</v>
      </c>
      <c r="D4831" s="15"/>
      <c r="E4831" s="15">
        <f t="shared" ref="E4831:E4834" si="2480">C4831+D4831</f>
        <v>0</v>
      </c>
      <c r="F4831" s="15"/>
      <c r="G4831" s="15"/>
      <c r="H4831" s="16"/>
      <c r="I4831" s="100">
        <f t="shared" si="2472"/>
        <v>0</v>
      </c>
    </row>
    <row r="4832" spans="1:11" s="3" customFormat="1" hidden="1" x14ac:dyDescent="0.2">
      <c r="A4832" s="8" t="s">
        <v>48</v>
      </c>
      <c r="B4832" s="145" t="s">
        <v>61</v>
      </c>
      <c r="C4832" s="10">
        <v>0</v>
      </c>
      <c r="D4832" s="10"/>
      <c r="E4832" s="10">
        <f t="shared" si="2480"/>
        <v>0</v>
      </c>
      <c r="F4832" s="10"/>
      <c r="G4832" s="10"/>
      <c r="H4832" s="11"/>
      <c r="I4832" s="100">
        <f t="shared" si="2472"/>
        <v>0</v>
      </c>
    </row>
    <row r="4833" spans="1:9" s="3" customFormat="1" hidden="1" x14ac:dyDescent="0.2">
      <c r="A4833" s="8" t="s">
        <v>50</v>
      </c>
      <c r="B4833" s="145" t="s">
        <v>62</v>
      </c>
      <c r="C4833" s="10">
        <v>0</v>
      </c>
      <c r="D4833" s="10"/>
      <c r="E4833" s="10">
        <f t="shared" si="2480"/>
        <v>0</v>
      </c>
      <c r="F4833" s="10"/>
      <c r="G4833" s="10"/>
      <c r="H4833" s="11"/>
      <c r="I4833" s="100">
        <f t="shared" si="2472"/>
        <v>0</v>
      </c>
    </row>
    <row r="4834" spans="1:9" s="3" customFormat="1" hidden="1" x14ac:dyDescent="0.2">
      <c r="A4834" s="8" t="s">
        <v>52</v>
      </c>
      <c r="B4834" s="145" t="s">
        <v>63</v>
      </c>
      <c r="C4834" s="10">
        <v>0</v>
      </c>
      <c r="D4834" s="10"/>
      <c r="E4834" s="10">
        <f t="shared" si="2480"/>
        <v>0</v>
      </c>
      <c r="F4834" s="10"/>
      <c r="G4834" s="10"/>
      <c r="H4834" s="11"/>
      <c r="I4834" s="100">
        <f t="shared" si="2472"/>
        <v>0</v>
      </c>
    </row>
    <row r="4835" spans="1:9" s="3" customFormat="1" hidden="1" x14ac:dyDescent="0.2">
      <c r="A4835" s="37"/>
      <c r="B4835" s="24"/>
      <c r="C4835" s="10"/>
      <c r="D4835" s="10"/>
      <c r="E4835" s="10"/>
      <c r="F4835" s="10"/>
      <c r="G4835" s="10"/>
      <c r="H4835" s="11"/>
      <c r="I4835" s="100">
        <f t="shared" si="2472"/>
        <v>0</v>
      </c>
    </row>
    <row r="4836" spans="1:9" s="3" customFormat="1" hidden="1" x14ac:dyDescent="0.2">
      <c r="A4836" s="17" t="s">
        <v>64</v>
      </c>
      <c r="B4836" s="36" t="s">
        <v>65</v>
      </c>
      <c r="C4836" s="15">
        <v>0</v>
      </c>
      <c r="D4836" s="15"/>
      <c r="E4836" s="15">
        <f>C4836+D4836</f>
        <v>0</v>
      </c>
      <c r="F4836" s="15"/>
      <c r="G4836" s="15"/>
      <c r="H4836" s="16"/>
      <c r="I4836" s="100">
        <f t="shared" si="2472"/>
        <v>0</v>
      </c>
    </row>
    <row r="4837" spans="1:9" s="3" customFormat="1" hidden="1" x14ac:dyDescent="0.2">
      <c r="A4837" s="37"/>
      <c r="B4837" s="24"/>
      <c r="C4837" s="10"/>
      <c r="D4837" s="10"/>
      <c r="E4837" s="10"/>
      <c r="F4837" s="10"/>
      <c r="G4837" s="10"/>
      <c r="H4837" s="11"/>
      <c r="I4837" s="100">
        <f t="shared" si="2472"/>
        <v>0</v>
      </c>
    </row>
    <row r="4838" spans="1:9" s="3" customFormat="1" ht="13.5" hidden="1" thickBot="1" x14ac:dyDescent="0.25">
      <c r="A4838" s="62" t="s">
        <v>66</v>
      </c>
      <c r="B4838" s="63"/>
      <c r="C4838" s="64">
        <v>0</v>
      </c>
      <c r="D4838" s="64">
        <f t="shared" ref="D4838:H4838" si="2481">D4791-D4809</f>
        <v>0</v>
      </c>
      <c r="E4838" s="64">
        <f t="shared" si="2481"/>
        <v>0</v>
      </c>
      <c r="F4838" s="64">
        <f t="shared" si="2481"/>
        <v>0</v>
      </c>
      <c r="G4838" s="64">
        <f t="shared" si="2481"/>
        <v>0</v>
      </c>
      <c r="H4838" s="65">
        <f t="shared" si="2481"/>
        <v>0</v>
      </c>
      <c r="I4838" s="100">
        <f t="shared" si="2472"/>
        <v>0</v>
      </c>
    </row>
    <row r="4839" spans="1:9" ht="25.5" hidden="1" x14ac:dyDescent="0.2">
      <c r="A4839" s="117" t="s">
        <v>101</v>
      </c>
      <c r="B4839" s="118"/>
      <c r="C4839" s="119"/>
      <c r="D4839" s="119"/>
      <c r="E4839" s="119"/>
      <c r="F4839" s="119"/>
      <c r="G4839" s="119"/>
      <c r="H4839" s="120"/>
      <c r="I4839" s="100">
        <f t="shared" si="2472"/>
        <v>0</v>
      </c>
    </row>
    <row r="4840" spans="1:9" s="67" customFormat="1" hidden="1" x14ac:dyDescent="0.2">
      <c r="A4840" s="91" t="s">
        <v>102</v>
      </c>
      <c r="B4840" s="92"/>
      <c r="C4840" s="93">
        <v>0</v>
      </c>
      <c r="D4840" s="93">
        <f t="shared" ref="D4840:H4840" si="2482">SUM(D4841,D4842,D4843,D4847)</f>
        <v>0</v>
      </c>
      <c r="E4840" s="93">
        <f t="shared" si="2482"/>
        <v>0</v>
      </c>
      <c r="F4840" s="93">
        <f t="shared" si="2482"/>
        <v>0</v>
      </c>
      <c r="G4840" s="93">
        <f t="shared" si="2482"/>
        <v>0</v>
      </c>
      <c r="H4840" s="94">
        <f t="shared" si="2482"/>
        <v>0</v>
      </c>
      <c r="I4840" s="100">
        <f t="shared" si="2472"/>
        <v>0</v>
      </c>
    </row>
    <row r="4841" spans="1:9" hidden="1" x14ac:dyDescent="0.2">
      <c r="A4841" s="8" t="s">
        <v>72</v>
      </c>
      <c r="B4841" s="9"/>
      <c r="C4841" s="55">
        <v>0</v>
      </c>
      <c r="D4841" s="55">
        <f t="shared" ref="D4841:D4846" si="2483">SUM(D4931,D5019,D5073,D5128,D5217,D5305,D5360,D5414,D5469,D5557,D5645,D5700,D5754,D5809)</f>
        <v>0</v>
      </c>
      <c r="E4841" s="55">
        <f>SUM(C4841,D4841)</f>
        <v>0</v>
      </c>
      <c r="F4841" s="55">
        <f t="shared" ref="F4841:H4846" si="2484">SUM(F4931,F5019,F5073,F5128,F5217,F5305,F5360,F5414,F5469,F5557,F5645,F5700,F5754,F5809)</f>
        <v>0</v>
      </c>
      <c r="G4841" s="55">
        <f t="shared" si="2484"/>
        <v>0</v>
      </c>
      <c r="H4841" s="95">
        <f t="shared" si="2484"/>
        <v>0</v>
      </c>
      <c r="I4841" s="100">
        <f t="shared" si="2472"/>
        <v>0</v>
      </c>
    </row>
    <row r="4842" spans="1:9" s="3" customFormat="1" ht="25.5" hidden="1" x14ac:dyDescent="0.2">
      <c r="A4842" s="8" t="s">
        <v>136</v>
      </c>
      <c r="B4842" s="12"/>
      <c r="C4842" s="10">
        <v>0</v>
      </c>
      <c r="D4842" s="10">
        <f t="shared" si="2483"/>
        <v>0</v>
      </c>
      <c r="E4842" s="10">
        <f t="shared" ref="E4842:E4846" si="2485">SUM(C4842,D4842)</f>
        <v>0</v>
      </c>
      <c r="F4842" s="10">
        <f t="shared" si="2484"/>
        <v>0</v>
      </c>
      <c r="G4842" s="10">
        <f t="shared" si="2484"/>
        <v>0</v>
      </c>
      <c r="H4842" s="11">
        <f t="shared" si="2484"/>
        <v>0</v>
      </c>
      <c r="I4842" s="100">
        <f t="shared" si="2472"/>
        <v>0</v>
      </c>
    </row>
    <row r="4843" spans="1:9" ht="25.5" hidden="1" x14ac:dyDescent="0.2">
      <c r="A4843" s="13" t="s">
        <v>103</v>
      </c>
      <c r="B4843" s="14" t="s">
        <v>104</v>
      </c>
      <c r="C4843" s="15">
        <v>0</v>
      </c>
      <c r="D4843" s="15">
        <f t="shared" si="2483"/>
        <v>0</v>
      </c>
      <c r="E4843" s="15">
        <f t="shared" si="2485"/>
        <v>0</v>
      </c>
      <c r="F4843" s="15">
        <f t="shared" si="2484"/>
        <v>0</v>
      </c>
      <c r="G4843" s="15">
        <f t="shared" si="2484"/>
        <v>0</v>
      </c>
      <c r="H4843" s="16">
        <f t="shared" si="2484"/>
        <v>0</v>
      </c>
      <c r="I4843" s="100">
        <f t="shared" si="2472"/>
        <v>0</v>
      </c>
    </row>
    <row r="4844" spans="1:9" hidden="1" x14ac:dyDescent="0.2">
      <c r="A4844" s="121" t="s">
        <v>105</v>
      </c>
      <c r="B4844" s="9" t="s">
        <v>106</v>
      </c>
      <c r="C4844" s="55">
        <v>0</v>
      </c>
      <c r="D4844" s="55">
        <f t="shared" si="2483"/>
        <v>0</v>
      </c>
      <c r="E4844" s="55">
        <f t="shared" si="2485"/>
        <v>0</v>
      </c>
      <c r="F4844" s="55">
        <f t="shared" si="2484"/>
        <v>0</v>
      </c>
      <c r="G4844" s="55">
        <f t="shared" si="2484"/>
        <v>0</v>
      </c>
      <c r="H4844" s="95">
        <f t="shared" si="2484"/>
        <v>0</v>
      </c>
      <c r="I4844" s="100">
        <f t="shared" si="2472"/>
        <v>0</v>
      </c>
    </row>
    <row r="4845" spans="1:9" s="3" customFormat="1" hidden="1" x14ac:dyDescent="0.2">
      <c r="A4845" s="121" t="s">
        <v>107</v>
      </c>
      <c r="B4845" s="9" t="s">
        <v>108</v>
      </c>
      <c r="C4845" s="10">
        <v>0</v>
      </c>
      <c r="D4845" s="10">
        <f t="shared" si="2483"/>
        <v>0</v>
      </c>
      <c r="E4845" s="10">
        <f t="shared" si="2485"/>
        <v>0</v>
      </c>
      <c r="F4845" s="10">
        <f t="shared" si="2484"/>
        <v>0</v>
      </c>
      <c r="G4845" s="10">
        <f t="shared" si="2484"/>
        <v>0</v>
      </c>
      <c r="H4845" s="11">
        <f t="shared" si="2484"/>
        <v>0</v>
      </c>
      <c r="I4845" s="100">
        <f t="shared" si="2472"/>
        <v>0</v>
      </c>
    </row>
    <row r="4846" spans="1:9" hidden="1" x14ac:dyDescent="0.2">
      <c r="A4846" s="121" t="s">
        <v>109</v>
      </c>
      <c r="B4846" s="9" t="s">
        <v>110</v>
      </c>
      <c r="C4846" s="55">
        <v>0</v>
      </c>
      <c r="D4846" s="55">
        <f t="shared" si="2483"/>
        <v>0</v>
      </c>
      <c r="E4846" s="55">
        <f t="shared" si="2485"/>
        <v>0</v>
      </c>
      <c r="F4846" s="55">
        <f t="shared" si="2484"/>
        <v>0</v>
      </c>
      <c r="G4846" s="55">
        <f t="shared" si="2484"/>
        <v>0</v>
      </c>
      <c r="H4846" s="95">
        <f t="shared" si="2484"/>
        <v>0</v>
      </c>
      <c r="I4846" s="100">
        <f t="shared" si="2472"/>
        <v>0</v>
      </c>
    </row>
    <row r="4847" spans="1:9" s="3" customFormat="1" ht="25.5" hidden="1" x14ac:dyDescent="0.2">
      <c r="A4847" s="13" t="s">
        <v>13</v>
      </c>
      <c r="B4847" s="14" t="s">
        <v>14</v>
      </c>
      <c r="C4847" s="15">
        <v>0</v>
      </c>
      <c r="D4847" s="15">
        <f t="shared" ref="D4847:H4847" si="2486">SUM(D4848,D4852,D4856)</f>
        <v>0</v>
      </c>
      <c r="E4847" s="15">
        <f t="shared" si="2486"/>
        <v>0</v>
      </c>
      <c r="F4847" s="15">
        <f t="shared" si="2486"/>
        <v>0</v>
      </c>
      <c r="G4847" s="15">
        <f t="shared" si="2486"/>
        <v>0</v>
      </c>
      <c r="H4847" s="16">
        <f t="shared" si="2486"/>
        <v>0</v>
      </c>
      <c r="I4847" s="100">
        <f t="shared" si="2472"/>
        <v>0</v>
      </c>
    </row>
    <row r="4848" spans="1:9" s="3" customFormat="1" hidden="1" x14ac:dyDescent="0.2">
      <c r="A4848" s="17" t="s">
        <v>15</v>
      </c>
      <c r="B4848" s="18" t="s">
        <v>16</v>
      </c>
      <c r="C4848" s="15">
        <v>0</v>
      </c>
      <c r="D4848" s="15">
        <f t="shared" ref="D4848:H4848" si="2487">SUM(D4849:D4851)</f>
        <v>0</v>
      </c>
      <c r="E4848" s="15">
        <f t="shared" si="2487"/>
        <v>0</v>
      </c>
      <c r="F4848" s="15">
        <f t="shared" si="2487"/>
        <v>0</v>
      </c>
      <c r="G4848" s="15">
        <f t="shared" si="2487"/>
        <v>0</v>
      </c>
      <c r="H4848" s="16">
        <f t="shared" si="2487"/>
        <v>0</v>
      </c>
      <c r="I4848" s="100">
        <f t="shared" si="2472"/>
        <v>0</v>
      </c>
    </row>
    <row r="4849" spans="1:9" s="3" customFormat="1" hidden="1" x14ac:dyDescent="0.2">
      <c r="A4849" s="19" t="s">
        <v>17</v>
      </c>
      <c r="B4849" s="20" t="s">
        <v>18</v>
      </c>
      <c r="C4849" s="10">
        <v>0</v>
      </c>
      <c r="D4849" s="10">
        <f t="shared" ref="D4849:D4851" si="2488">SUM(D4939,D5027,D5081,D5136,D5225,D5313,D5368,D5422,D5477,D5565,D5653,D5708,D5762,D5817)</f>
        <v>0</v>
      </c>
      <c r="E4849" s="10">
        <f t="shared" ref="E4849:E4851" si="2489">SUM(C4849,D4849)</f>
        <v>0</v>
      </c>
      <c r="F4849" s="10">
        <f t="shared" ref="F4849:H4851" si="2490">SUM(F4939,F5027,F5081,F5136,F5225,F5313,F5368,F5422,F5477,F5565,F5653,F5708,F5762,F5817)</f>
        <v>0</v>
      </c>
      <c r="G4849" s="10">
        <f t="shared" si="2490"/>
        <v>0</v>
      </c>
      <c r="H4849" s="11">
        <f t="shared" si="2490"/>
        <v>0</v>
      </c>
      <c r="I4849" s="100">
        <f t="shared" si="2472"/>
        <v>0</v>
      </c>
    </row>
    <row r="4850" spans="1:9" s="3" customFormat="1" hidden="1" x14ac:dyDescent="0.2">
      <c r="A4850" s="19" t="s">
        <v>19</v>
      </c>
      <c r="B4850" s="21" t="s">
        <v>20</v>
      </c>
      <c r="C4850" s="10">
        <v>0</v>
      </c>
      <c r="D4850" s="10">
        <f t="shared" si="2488"/>
        <v>0</v>
      </c>
      <c r="E4850" s="10">
        <f t="shared" si="2489"/>
        <v>0</v>
      </c>
      <c r="F4850" s="10">
        <f t="shared" si="2490"/>
        <v>0</v>
      </c>
      <c r="G4850" s="10">
        <f t="shared" si="2490"/>
        <v>0</v>
      </c>
      <c r="H4850" s="11">
        <f t="shared" si="2490"/>
        <v>0</v>
      </c>
      <c r="I4850" s="100">
        <f t="shared" si="2472"/>
        <v>0</v>
      </c>
    </row>
    <row r="4851" spans="1:9" s="3" customFormat="1" hidden="1" x14ac:dyDescent="0.2">
      <c r="A4851" s="19" t="s">
        <v>21</v>
      </c>
      <c r="B4851" s="21" t="s">
        <v>22</v>
      </c>
      <c r="C4851" s="10">
        <v>0</v>
      </c>
      <c r="D4851" s="10">
        <f t="shared" si="2488"/>
        <v>0</v>
      </c>
      <c r="E4851" s="10">
        <f t="shared" si="2489"/>
        <v>0</v>
      </c>
      <c r="F4851" s="10">
        <f t="shared" si="2490"/>
        <v>0</v>
      </c>
      <c r="G4851" s="10">
        <f t="shared" si="2490"/>
        <v>0</v>
      </c>
      <c r="H4851" s="11">
        <f t="shared" si="2490"/>
        <v>0</v>
      </c>
      <c r="I4851" s="100">
        <f t="shared" si="2472"/>
        <v>0</v>
      </c>
    </row>
    <row r="4852" spans="1:9" s="3" customFormat="1" hidden="1" x14ac:dyDescent="0.2">
      <c r="A4852" s="17" t="s">
        <v>23</v>
      </c>
      <c r="B4852" s="22" t="s">
        <v>24</v>
      </c>
      <c r="C4852" s="15">
        <v>0</v>
      </c>
      <c r="D4852" s="15">
        <f t="shared" ref="D4852:H4852" si="2491">SUM(D4853:D4855)</f>
        <v>0</v>
      </c>
      <c r="E4852" s="15">
        <f t="shared" si="2491"/>
        <v>0</v>
      </c>
      <c r="F4852" s="15">
        <f t="shared" si="2491"/>
        <v>0</v>
      </c>
      <c r="G4852" s="15">
        <f t="shared" si="2491"/>
        <v>0</v>
      </c>
      <c r="H4852" s="16">
        <f t="shared" si="2491"/>
        <v>0</v>
      </c>
      <c r="I4852" s="100">
        <f t="shared" si="2472"/>
        <v>0</v>
      </c>
    </row>
    <row r="4853" spans="1:9" s="3" customFormat="1" hidden="1" x14ac:dyDescent="0.2">
      <c r="A4853" s="19" t="s">
        <v>17</v>
      </c>
      <c r="B4853" s="21" t="s">
        <v>25</v>
      </c>
      <c r="C4853" s="10">
        <v>0</v>
      </c>
      <c r="D4853" s="10">
        <f t="shared" ref="D4853:D4855" si="2492">SUM(D4943,D5031,D5085,D5140,D5229,D5317,D5372,D5426,D5481,D5569,D5657,D5712,D5766,D5821)</f>
        <v>0</v>
      </c>
      <c r="E4853" s="10">
        <f t="shared" ref="E4853:E4855" si="2493">SUM(C4853,D4853)</f>
        <v>0</v>
      </c>
      <c r="F4853" s="10">
        <f t="shared" ref="F4853:H4855" si="2494">SUM(F4943,F5031,F5085,F5140,F5229,F5317,F5372,F5426,F5481,F5569,F5657,F5712,F5766,F5821)</f>
        <v>0</v>
      </c>
      <c r="G4853" s="10">
        <f t="shared" si="2494"/>
        <v>0</v>
      </c>
      <c r="H4853" s="11">
        <f t="shared" si="2494"/>
        <v>0</v>
      </c>
      <c r="I4853" s="100">
        <f t="shared" si="2472"/>
        <v>0</v>
      </c>
    </row>
    <row r="4854" spans="1:9" s="3" customFormat="1" hidden="1" x14ac:dyDescent="0.2">
      <c r="A4854" s="19" t="s">
        <v>19</v>
      </c>
      <c r="B4854" s="21" t="s">
        <v>26</v>
      </c>
      <c r="C4854" s="10">
        <v>0</v>
      </c>
      <c r="D4854" s="10">
        <f t="shared" si="2492"/>
        <v>0</v>
      </c>
      <c r="E4854" s="10">
        <f t="shared" si="2493"/>
        <v>0</v>
      </c>
      <c r="F4854" s="10">
        <f t="shared" si="2494"/>
        <v>0</v>
      </c>
      <c r="G4854" s="10">
        <f t="shared" si="2494"/>
        <v>0</v>
      </c>
      <c r="H4854" s="11">
        <f t="shared" si="2494"/>
        <v>0</v>
      </c>
      <c r="I4854" s="100">
        <f t="shared" si="2472"/>
        <v>0</v>
      </c>
    </row>
    <row r="4855" spans="1:9" s="3" customFormat="1" hidden="1" x14ac:dyDescent="0.2">
      <c r="A4855" s="19" t="s">
        <v>21</v>
      </c>
      <c r="B4855" s="21" t="s">
        <v>27</v>
      </c>
      <c r="C4855" s="10">
        <v>0</v>
      </c>
      <c r="D4855" s="10">
        <f t="shared" si="2492"/>
        <v>0</v>
      </c>
      <c r="E4855" s="10">
        <f t="shared" si="2493"/>
        <v>0</v>
      </c>
      <c r="F4855" s="10">
        <f t="shared" si="2494"/>
        <v>0</v>
      </c>
      <c r="G4855" s="10">
        <f t="shared" si="2494"/>
        <v>0</v>
      </c>
      <c r="H4855" s="11">
        <f t="shared" si="2494"/>
        <v>0</v>
      </c>
      <c r="I4855" s="100">
        <f t="shared" si="2472"/>
        <v>0</v>
      </c>
    </row>
    <row r="4856" spans="1:9" s="3" customFormat="1" hidden="1" x14ac:dyDescent="0.2">
      <c r="A4856" s="17" t="s">
        <v>28</v>
      </c>
      <c r="B4856" s="22" t="s">
        <v>29</v>
      </c>
      <c r="C4856" s="15">
        <v>0</v>
      </c>
      <c r="D4856" s="15">
        <f t="shared" ref="D4856:H4856" si="2495">SUM(D4857:D4859)</f>
        <v>0</v>
      </c>
      <c r="E4856" s="15">
        <f t="shared" si="2495"/>
        <v>0</v>
      </c>
      <c r="F4856" s="15">
        <f t="shared" si="2495"/>
        <v>0</v>
      </c>
      <c r="G4856" s="15">
        <f t="shared" si="2495"/>
        <v>0</v>
      </c>
      <c r="H4856" s="16">
        <f t="shared" si="2495"/>
        <v>0</v>
      </c>
      <c r="I4856" s="100">
        <f t="shared" si="2472"/>
        <v>0</v>
      </c>
    </row>
    <row r="4857" spans="1:9" s="3" customFormat="1" hidden="1" x14ac:dyDescent="0.2">
      <c r="A4857" s="19" t="s">
        <v>17</v>
      </c>
      <c r="B4857" s="21" t="s">
        <v>30</v>
      </c>
      <c r="C4857" s="10">
        <v>0</v>
      </c>
      <c r="D4857" s="10">
        <f t="shared" ref="D4857:D4859" si="2496">SUM(D4947,D5035,D5089,D5144,D5233,D5321,D5376,D5430,D5485,D5573,D5661,D5716,D5770,D5825)</f>
        <v>0</v>
      </c>
      <c r="E4857" s="10">
        <f t="shared" ref="E4857:E4859" si="2497">SUM(C4857,D4857)</f>
        <v>0</v>
      </c>
      <c r="F4857" s="10">
        <f t="shared" ref="F4857:H4859" si="2498">SUM(F4947,F5035,F5089,F5144,F5233,F5321,F5376,F5430,F5485,F5573,F5661,F5716,F5770,F5825)</f>
        <v>0</v>
      </c>
      <c r="G4857" s="10">
        <f t="shared" si="2498"/>
        <v>0</v>
      </c>
      <c r="H4857" s="11">
        <f t="shared" si="2498"/>
        <v>0</v>
      </c>
      <c r="I4857" s="100">
        <f t="shared" si="2472"/>
        <v>0</v>
      </c>
    </row>
    <row r="4858" spans="1:9" s="3" customFormat="1" hidden="1" x14ac:dyDescent="0.2">
      <c r="A4858" s="19" t="s">
        <v>19</v>
      </c>
      <c r="B4858" s="21" t="s">
        <v>31</v>
      </c>
      <c r="C4858" s="10">
        <v>0</v>
      </c>
      <c r="D4858" s="10">
        <f t="shared" si="2496"/>
        <v>0</v>
      </c>
      <c r="E4858" s="10">
        <f t="shared" si="2497"/>
        <v>0</v>
      </c>
      <c r="F4858" s="10">
        <f t="shared" si="2498"/>
        <v>0</v>
      </c>
      <c r="G4858" s="10">
        <f t="shared" si="2498"/>
        <v>0</v>
      </c>
      <c r="H4858" s="11">
        <f t="shared" si="2498"/>
        <v>0</v>
      </c>
      <c r="I4858" s="100">
        <f t="shared" si="2472"/>
        <v>0</v>
      </c>
    </row>
    <row r="4859" spans="1:9" s="3" customFormat="1" hidden="1" x14ac:dyDescent="0.2">
      <c r="A4859" s="19" t="s">
        <v>21</v>
      </c>
      <c r="B4859" s="21" t="s">
        <v>32</v>
      </c>
      <c r="C4859" s="10">
        <v>0</v>
      </c>
      <c r="D4859" s="10">
        <f t="shared" si="2496"/>
        <v>0</v>
      </c>
      <c r="E4859" s="10">
        <f t="shared" si="2497"/>
        <v>0</v>
      </c>
      <c r="F4859" s="10">
        <f t="shared" si="2498"/>
        <v>0</v>
      </c>
      <c r="G4859" s="10">
        <f t="shared" si="2498"/>
        <v>0</v>
      </c>
      <c r="H4859" s="11">
        <f t="shared" si="2498"/>
        <v>0</v>
      </c>
      <c r="I4859" s="100">
        <f t="shared" si="2472"/>
        <v>0</v>
      </c>
    </row>
    <row r="4860" spans="1:9" s="3" customFormat="1" hidden="1" x14ac:dyDescent="0.2">
      <c r="A4860" s="23"/>
      <c r="B4860" s="24"/>
      <c r="C4860" s="10"/>
      <c r="D4860" s="10"/>
      <c r="E4860" s="10"/>
      <c r="F4860" s="10"/>
      <c r="G4860" s="10"/>
      <c r="H4860" s="11"/>
      <c r="I4860" s="100">
        <f t="shared" si="2472"/>
        <v>0</v>
      </c>
    </row>
    <row r="4861" spans="1:9" s="67" customFormat="1" hidden="1" x14ac:dyDescent="0.2">
      <c r="A4861" s="96" t="s">
        <v>33</v>
      </c>
      <c r="B4861" s="97"/>
      <c r="C4861" s="134">
        <v>0</v>
      </c>
      <c r="D4861" s="134">
        <f>SUM(D4862,D4865,D4891,D4888)</f>
        <v>0</v>
      </c>
      <c r="E4861" s="134">
        <f t="shared" ref="E4861:H4861" si="2499">SUM(E4862,E4865,E4891,E4888)</f>
        <v>0</v>
      </c>
      <c r="F4861" s="134">
        <f t="shared" si="2499"/>
        <v>0</v>
      </c>
      <c r="G4861" s="134">
        <f t="shared" si="2499"/>
        <v>0</v>
      </c>
      <c r="H4861" s="135">
        <f t="shared" si="2499"/>
        <v>0</v>
      </c>
      <c r="I4861" s="100">
        <f t="shared" si="2472"/>
        <v>0</v>
      </c>
    </row>
    <row r="4862" spans="1:9" hidden="1" x14ac:dyDescent="0.2">
      <c r="A4862" s="29" t="s">
        <v>34</v>
      </c>
      <c r="B4862" s="30">
        <v>20</v>
      </c>
      <c r="C4862" s="15">
        <v>0</v>
      </c>
      <c r="D4862" s="15">
        <f t="shared" ref="D4862:H4862" si="2500">SUM(D4863)</f>
        <v>0</v>
      </c>
      <c r="E4862" s="15">
        <f t="shared" si="2500"/>
        <v>0</v>
      </c>
      <c r="F4862" s="15">
        <f t="shared" si="2500"/>
        <v>0</v>
      </c>
      <c r="G4862" s="15">
        <f t="shared" si="2500"/>
        <v>0</v>
      </c>
      <c r="H4862" s="16">
        <f t="shared" si="2500"/>
        <v>0</v>
      </c>
      <c r="I4862" s="100">
        <f t="shared" si="2472"/>
        <v>0</v>
      </c>
    </row>
    <row r="4863" spans="1:9" hidden="1" x14ac:dyDescent="0.2">
      <c r="A4863" s="19" t="s">
        <v>111</v>
      </c>
      <c r="B4863" s="143" t="s">
        <v>112</v>
      </c>
      <c r="C4863" s="55">
        <v>0</v>
      </c>
      <c r="D4863" s="55">
        <f>SUM(D4899,D4987,D5185,D5273,D5525,D5613)</f>
        <v>0</v>
      </c>
      <c r="E4863" s="55">
        <f>C4863+D4863</f>
        <v>0</v>
      </c>
      <c r="F4863" s="55">
        <f>SUM(F4899,F4987,F5185,F5273,F5525,F5613)</f>
        <v>0</v>
      </c>
      <c r="G4863" s="55">
        <f>SUM(G4899,G4987,G5185,G5273,G5525,G5613)</f>
        <v>0</v>
      </c>
      <c r="H4863" s="95">
        <f>SUM(H4899,H4987,H5185,H5273,H5525,H5613)</f>
        <v>0</v>
      </c>
      <c r="I4863" s="100">
        <f t="shared" si="2472"/>
        <v>0</v>
      </c>
    </row>
    <row r="4864" spans="1:9" s="3" customFormat="1" hidden="1" x14ac:dyDescent="0.2">
      <c r="A4864" s="19"/>
      <c r="B4864" s="20"/>
      <c r="C4864" s="10"/>
      <c r="D4864" s="10"/>
      <c r="E4864" s="10"/>
      <c r="F4864" s="10"/>
      <c r="G4864" s="10"/>
      <c r="H4864" s="11"/>
      <c r="I4864" s="100">
        <f t="shared" si="2472"/>
        <v>0</v>
      </c>
    </row>
    <row r="4865" spans="1:9" ht="25.5" hidden="1" x14ac:dyDescent="0.2">
      <c r="A4865" s="146" t="s">
        <v>113</v>
      </c>
      <c r="B4865" s="31">
        <v>60</v>
      </c>
      <c r="C4865" s="15">
        <v>0</v>
      </c>
      <c r="D4865" s="15">
        <f t="shared" ref="D4865:H4865" si="2501">SUM(D4866,D4873,D4880)</f>
        <v>0</v>
      </c>
      <c r="E4865" s="15">
        <f t="shared" si="2501"/>
        <v>0</v>
      </c>
      <c r="F4865" s="15">
        <f t="shared" si="2501"/>
        <v>0</v>
      </c>
      <c r="G4865" s="15">
        <f t="shared" si="2501"/>
        <v>0</v>
      </c>
      <c r="H4865" s="16">
        <f t="shared" si="2501"/>
        <v>0</v>
      </c>
      <c r="I4865" s="100">
        <f t="shared" si="2472"/>
        <v>0</v>
      </c>
    </row>
    <row r="4866" spans="1:9" ht="25.5" hidden="1" x14ac:dyDescent="0.2">
      <c r="A4866" s="29" t="s">
        <v>114</v>
      </c>
      <c r="B4866" s="32">
        <v>60</v>
      </c>
      <c r="C4866" s="15">
        <v>0</v>
      </c>
      <c r="D4866" s="15">
        <f t="shared" ref="D4866:H4866" si="2502">SUM(D4870,D4871,D4872)</f>
        <v>0</v>
      </c>
      <c r="E4866" s="15">
        <f t="shared" si="2502"/>
        <v>0</v>
      </c>
      <c r="F4866" s="15">
        <f t="shared" si="2502"/>
        <v>0</v>
      </c>
      <c r="G4866" s="15">
        <f t="shared" si="2502"/>
        <v>0</v>
      </c>
      <c r="H4866" s="16">
        <f t="shared" si="2502"/>
        <v>0</v>
      </c>
      <c r="I4866" s="100">
        <f t="shared" si="2472"/>
        <v>0</v>
      </c>
    </row>
    <row r="4867" spans="1:9" s="3" customFormat="1" hidden="1" x14ac:dyDescent="0.2">
      <c r="A4867" s="33" t="s">
        <v>45</v>
      </c>
      <c r="B4867" s="34"/>
      <c r="C4867" s="15"/>
      <c r="D4867" s="15"/>
      <c r="E4867" s="15"/>
      <c r="F4867" s="15"/>
      <c r="G4867" s="15"/>
      <c r="H4867" s="16"/>
      <c r="I4867" s="100">
        <f t="shared" si="2472"/>
        <v>0</v>
      </c>
    </row>
    <row r="4868" spans="1:9" hidden="1" x14ac:dyDescent="0.2">
      <c r="A4868" s="33" t="s">
        <v>46</v>
      </c>
      <c r="B4868" s="34"/>
      <c r="C4868" s="15">
        <v>0</v>
      </c>
      <c r="D4868" s="15">
        <f t="shared" ref="D4868:H4868" si="2503">D4870+D4871+D4872-D4869</f>
        <v>0</v>
      </c>
      <c r="E4868" s="15">
        <f t="shared" si="2503"/>
        <v>0</v>
      </c>
      <c r="F4868" s="15">
        <f t="shared" si="2503"/>
        <v>0</v>
      </c>
      <c r="G4868" s="15">
        <f t="shared" si="2503"/>
        <v>0</v>
      </c>
      <c r="H4868" s="16">
        <f t="shared" si="2503"/>
        <v>0</v>
      </c>
      <c r="I4868" s="100">
        <f t="shared" si="2472"/>
        <v>0</v>
      </c>
    </row>
    <row r="4869" spans="1:9" hidden="1" x14ac:dyDescent="0.2">
      <c r="A4869" s="33" t="s">
        <v>47</v>
      </c>
      <c r="B4869" s="34"/>
      <c r="C4869" s="15">
        <v>0</v>
      </c>
      <c r="D4869" s="15">
        <f t="shared" ref="D4869:H4872" si="2504">SUM(D4905,D4993,D5191,D5279,D5531,D5619)</f>
        <v>0</v>
      </c>
      <c r="E4869" s="15">
        <f t="shared" si="2504"/>
        <v>0</v>
      </c>
      <c r="F4869" s="15">
        <f t="shared" si="2504"/>
        <v>0</v>
      </c>
      <c r="G4869" s="15">
        <f t="shared" si="2504"/>
        <v>0</v>
      </c>
      <c r="H4869" s="16">
        <f t="shared" si="2504"/>
        <v>0</v>
      </c>
      <c r="I4869" s="100">
        <f t="shared" si="2472"/>
        <v>0</v>
      </c>
    </row>
    <row r="4870" spans="1:9" hidden="1" x14ac:dyDescent="0.2">
      <c r="A4870" s="8" t="s">
        <v>115</v>
      </c>
      <c r="B4870" s="144" t="s">
        <v>116</v>
      </c>
      <c r="C4870" s="55">
        <v>0</v>
      </c>
      <c r="D4870" s="55">
        <f t="shared" si="2504"/>
        <v>0</v>
      </c>
      <c r="E4870" s="55">
        <f t="shared" ref="E4870:E4872" si="2505">C4870+D4870</f>
        <v>0</v>
      </c>
      <c r="F4870" s="55">
        <f t="shared" si="2504"/>
        <v>0</v>
      </c>
      <c r="G4870" s="55">
        <f t="shared" si="2504"/>
        <v>0</v>
      </c>
      <c r="H4870" s="95">
        <f t="shared" si="2504"/>
        <v>0</v>
      </c>
      <c r="I4870" s="100">
        <f t="shared" si="2472"/>
        <v>0</v>
      </c>
    </row>
    <row r="4871" spans="1:9" s="3" customFormat="1" hidden="1" x14ac:dyDescent="0.2">
      <c r="A4871" s="8" t="s">
        <v>107</v>
      </c>
      <c r="B4871" s="144" t="s">
        <v>117</v>
      </c>
      <c r="C4871" s="10">
        <v>0</v>
      </c>
      <c r="D4871" s="10">
        <f t="shared" si="2504"/>
        <v>0</v>
      </c>
      <c r="E4871" s="10">
        <f t="shared" si="2505"/>
        <v>0</v>
      </c>
      <c r="F4871" s="10">
        <f t="shared" si="2504"/>
        <v>0</v>
      </c>
      <c r="G4871" s="10">
        <f t="shared" si="2504"/>
        <v>0</v>
      </c>
      <c r="H4871" s="11">
        <f t="shared" si="2504"/>
        <v>0</v>
      </c>
      <c r="I4871" s="100">
        <f t="shared" si="2472"/>
        <v>0</v>
      </c>
    </row>
    <row r="4872" spans="1:9" hidden="1" x14ac:dyDescent="0.2">
      <c r="A4872" s="8" t="s">
        <v>109</v>
      </c>
      <c r="B4872" s="145" t="s">
        <v>118</v>
      </c>
      <c r="C4872" s="55">
        <v>0</v>
      </c>
      <c r="D4872" s="55">
        <f t="shared" si="2504"/>
        <v>0</v>
      </c>
      <c r="E4872" s="55">
        <f t="shared" si="2505"/>
        <v>0</v>
      </c>
      <c r="F4872" s="55">
        <f t="shared" si="2504"/>
        <v>0</v>
      </c>
      <c r="G4872" s="55">
        <f t="shared" si="2504"/>
        <v>0</v>
      </c>
      <c r="H4872" s="95">
        <f t="shared" si="2504"/>
        <v>0</v>
      </c>
      <c r="I4872" s="100">
        <f t="shared" si="2472"/>
        <v>0</v>
      </c>
    </row>
    <row r="4873" spans="1:9" s="3" customFormat="1" hidden="1" x14ac:dyDescent="0.2">
      <c r="A4873" s="29" t="s">
        <v>54</v>
      </c>
      <c r="B4873" s="30" t="s">
        <v>55</v>
      </c>
      <c r="C4873" s="15">
        <v>0</v>
      </c>
      <c r="D4873" s="15">
        <f t="shared" ref="D4873:H4873" si="2506">SUM(D4877,D4878,D4879)</f>
        <v>0</v>
      </c>
      <c r="E4873" s="15">
        <f t="shared" si="2506"/>
        <v>0</v>
      </c>
      <c r="F4873" s="15">
        <f t="shared" si="2506"/>
        <v>0</v>
      </c>
      <c r="G4873" s="15">
        <f t="shared" si="2506"/>
        <v>0</v>
      </c>
      <c r="H4873" s="16">
        <f t="shared" si="2506"/>
        <v>0</v>
      </c>
      <c r="I4873" s="100">
        <f t="shared" si="2472"/>
        <v>0</v>
      </c>
    </row>
    <row r="4874" spans="1:9" s="3" customFormat="1" hidden="1" x14ac:dyDescent="0.2">
      <c r="A4874" s="35" t="s">
        <v>45</v>
      </c>
      <c r="B4874" s="30"/>
      <c r="C4874" s="15"/>
      <c r="D4874" s="15"/>
      <c r="E4874" s="15"/>
      <c r="F4874" s="15"/>
      <c r="G4874" s="15"/>
      <c r="H4874" s="16"/>
      <c r="I4874" s="100">
        <f t="shared" si="2472"/>
        <v>0</v>
      </c>
    </row>
    <row r="4875" spans="1:9" s="3" customFormat="1" hidden="1" x14ac:dyDescent="0.2">
      <c r="A4875" s="33" t="s">
        <v>46</v>
      </c>
      <c r="B4875" s="34"/>
      <c r="C4875" s="15">
        <v>0</v>
      </c>
      <c r="D4875" s="15">
        <f t="shared" ref="D4875:H4875" si="2507">D4877+D4878+D4879-D4876</f>
        <v>0</v>
      </c>
      <c r="E4875" s="15">
        <f t="shared" si="2507"/>
        <v>0</v>
      </c>
      <c r="F4875" s="15">
        <f t="shared" si="2507"/>
        <v>0</v>
      </c>
      <c r="G4875" s="15">
        <f t="shared" si="2507"/>
        <v>0</v>
      </c>
      <c r="H4875" s="16">
        <f t="shared" si="2507"/>
        <v>0</v>
      </c>
      <c r="I4875" s="100">
        <f t="shared" si="2472"/>
        <v>0</v>
      </c>
    </row>
    <row r="4876" spans="1:9" s="3" customFormat="1" hidden="1" x14ac:dyDescent="0.2">
      <c r="A4876" s="33" t="s">
        <v>47</v>
      </c>
      <c r="B4876" s="34"/>
      <c r="C4876" s="15">
        <v>0</v>
      </c>
      <c r="D4876" s="15">
        <f t="shared" ref="D4876:H4879" si="2508">SUM(D4912,D5000,D5198,D5286,D5538,D5626)</f>
        <v>0</v>
      </c>
      <c r="E4876" s="15">
        <f t="shared" si="2508"/>
        <v>0</v>
      </c>
      <c r="F4876" s="15">
        <f t="shared" si="2508"/>
        <v>0</v>
      </c>
      <c r="G4876" s="15">
        <f t="shared" si="2508"/>
        <v>0</v>
      </c>
      <c r="H4876" s="16">
        <f t="shared" si="2508"/>
        <v>0</v>
      </c>
      <c r="I4876" s="100">
        <f t="shared" si="2472"/>
        <v>0</v>
      </c>
    </row>
    <row r="4877" spans="1:9" s="3" customFormat="1" hidden="1" x14ac:dyDescent="0.2">
      <c r="A4877" s="8" t="s">
        <v>48</v>
      </c>
      <c r="B4877" s="145" t="s">
        <v>56</v>
      </c>
      <c r="C4877" s="10">
        <v>0</v>
      </c>
      <c r="D4877" s="10">
        <f t="shared" si="2508"/>
        <v>0</v>
      </c>
      <c r="E4877" s="10">
        <f t="shared" ref="E4877:E4879" si="2509">C4877+D4877</f>
        <v>0</v>
      </c>
      <c r="F4877" s="10">
        <f t="shared" si="2508"/>
        <v>0</v>
      </c>
      <c r="G4877" s="10">
        <f t="shared" si="2508"/>
        <v>0</v>
      </c>
      <c r="H4877" s="11">
        <f t="shared" si="2508"/>
        <v>0</v>
      </c>
      <c r="I4877" s="100">
        <f t="shared" si="2472"/>
        <v>0</v>
      </c>
    </row>
    <row r="4878" spans="1:9" s="3" customFormat="1" hidden="1" x14ac:dyDescent="0.2">
      <c r="A4878" s="8" t="s">
        <v>50</v>
      </c>
      <c r="B4878" s="145" t="s">
        <v>57</v>
      </c>
      <c r="C4878" s="10">
        <v>0</v>
      </c>
      <c r="D4878" s="10">
        <f t="shared" si="2508"/>
        <v>0</v>
      </c>
      <c r="E4878" s="10">
        <f t="shared" si="2509"/>
        <v>0</v>
      </c>
      <c r="F4878" s="10">
        <f t="shared" si="2508"/>
        <v>0</v>
      </c>
      <c r="G4878" s="10">
        <f t="shared" si="2508"/>
        <v>0</v>
      </c>
      <c r="H4878" s="11">
        <f t="shared" si="2508"/>
        <v>0</v>
      </c>
      <c r="I4878" s="100">
        <f t="shared" si="2472"/>
        <v>0</v>
      </c>
    </row>
    <row r="4879" spans="1:9" s="3" customFormat="1" hidden="1" x14ac:dyDescent="0.2">
      <c r="A4879" s="8" t="s">
        <v>52</v>
      </c>
      <c r="B4879" s="145" t="s">
        <v>58</v>
      </c>
      <c r="C4879" s="10">
        <v>0</v>
      </c>
      <c r="D4879" s="10">
        <f t="shared" si="2508"/>
        <v>0</v>
      </c>
      <c r="E4879" s="10">
        <f t="shared" si="2509"/>
        <v>0</v>
      </c>
      <c r="F4879" s="10">
        <f t="shared" si="2508"/>
        <v>0</v>
      </c>
      <c r="G4879" s="10">
        <f t="shared" si="2508"/>
        <v>0</v>
      </c>
      <c r="H4879" s="11">
        <f t="shared" si="2508"/>
        <v>0</v>
      </c>
      <c r="I4879" s="100">
        <f t="shared" ref="I4879:I4942" si="2510">SUM(E4879:H4879)</f>
        <v>0</v>
      </c>
    </row>
    <row r="4880" spans="1:9" s="3" customFormat="1" hidden="1" x14ac:dyDescent="0.2">
      <c r="A4880" s="29" t="s">
        <v>59</v>
      </c>
      <c r="B4880" s="36" t="s">
        <v>60</v>
      </c>
      <c r="C4880" s="15">
        <v>0</v>
      </c>
      <c r="D4880" s="15">
        <f t="shared" ref="D4880:H4880" si="2511">SUM(D4884,D4885,D4886)</f>
        <v>0</v>
      </c>
      <c r="E4880" s="15">
        <f t="shared" si="2511"/>
        <v>0</v>
      </c>
      <c r="F4880" s="15">
        <f t="shared" si="2511"/>
        <v>0</v>
      </c>
      <c r="G4880" s="15">
        <f t="shared" si="2511"/>
        <v>0</v>
      </c>
      <c r="H4880" s="16">
        <f t="shared" si="2511"/>
        <v>0</v>
      </c>
      <c r="I4880" s="100">
        <f t="shared" si="2510"/>
        <v>0</v>
      </c>
    </row>
    <row r="4881" spans="1:9" s="3" customFormat="1" hidden="1" x14ac:dyDescent="0.2">
      <c r="A4881" s="35" t="s">
        <v>45</v>
      </c>
      <c r="B4881" s="36"/>
      <c r="C4881" s="15"/>
      <c r="D4881" s="15"/>
      <c r="E4881" s="15"/>
      <c r="F4881" s="15"/>
      <c r="G4881" s="15"/>
      <c r="H4881" s="16"/>
      <c r="I4881" s="100">
        <f t="shared" si="2510"/>
        <v>0</v>
      </c>
    </row>
    <row r="4882" spans="1:9" s="3" customFormat="1" hidden="1" x14ac:dyDescent="0.2">
      <c r="A4882" s="33" t="s">
        <v>46</v>
      </c>
      <c r="B4882" s="34"/>
      <c r="C4882" s="15">
        <v>0</v>
      </c>
      <c r="D4882" s="15">
        <f t="shared" ref="D4882:H4882" si="2512">D4884+D4885+D4886-D4883</f>
        <v>0</v>
      </c>
      <c r="E4882" s="15">
        <f t="shared" si="2512"/>
        <v>0</v>
      </c>
      <c r="F4882" s="15">
        <f t="shared" si="2512"/>
        <v>0</v>
      </c>
      <c r="G4882" s="15">
        <f t="shared" si="2512"/>
        <v>0</v>
      </c>
      <c r="H4882" s="16">
        <f t="shared" si="2512"/>
        <v>0</v>
      </c>
      <c r="I4882" s="100">
        <f t="shared" si="2510"/>
        <v>0</v>
      </c>
    </row>
    <row r="4883" spans="1:9" s="3" customFormat="1" hidden="1" x14ac:dyDescent="0.2">
      <c r="A4883" s="33" t="s">
        <v>47</v>
      </c>
      <c r="B4883" s="34"/>
      <c r="C4883" s="15">
        <v>0</v>
      </c>
      <c r="D4883" s="15">
        <f t="shared" ref="D4883:H4886" si="2513">SUM(D4919,D5007,D5205,D5293,D5545,D5633)</f>
        <v>0</v>
      </c>
      <c r="E4883" s="15">
        <f t="shared" si="2513"/>
        <v>0</v>
      </c>
      <c r="F4883" s="15">
        <f t="shared" si="2513"/>
        <v>0</v>
      </c>
      <c r="G4883" s="15">
        <f t="shared" si="2513"/>
        <v>0</v>
      </c>
      <c r="H4883" s="16">
        <f t="shared" si="2513"/>
        <v>0</v>
      </c>
      <c r="I4883" s="100">
        <f t="shared" si="2510"/>
        <v>0</v>
      </c>
    </row>
    <row r="4884" spans="1:9" s="3" customFormat="1" hidden="1" x14ac:dyDescent="0.2">
      <c r="A4884" s="8" t="s">
        <v>48</v>
      </c>
      <c r="B4884" s="145" t="s">
        <v>61</v>
      </c>
      <c r="C4884" s="10">
        <v>0</v>
      </c>
      <c r="D4884" s="10">
        <f t="shared" si="2513"/>
        <v>0</v>
      </c>
      <c r="E4884" s="10">
        <f t="shared" ref="E4884:E4886" si="2514">C4884+D4884</f>
        <v>0</v>
      </c>
      <c r="F4884" s="10">
        <f t="shared" si="2513"/>
        <v>0</v>
      </c>
      <c r="G4884" s="10">
        <f t="shared" si="2513"/>
        <v>0</v>
      </c>
      <c r="H4884" s="11">
        <f t="shared" si="2513"/>
        <v>0</v>
      </c>
      <c r="I4884" s="100">
        <f t="shared" si="2510"/>
        <v>0</v>
      </c>
    </row>
    <row r="4885" spans="1:9" s="3" customFormat="1" hidden="1" x14ac:dyDescent="0.2">
      <c r="A4885" s="8" t="s">
        <v>50</v>
      </c>
      <c r="B4885" s="145" t="s">
        <v>62</v>
      </c>
      <c r="C4885" s="10">
        <v>0</v>
      </c>
      <c r="D4885" s="10">
        <f t="shared" si="2513"/>
        <v>0</v>
      </c>
      <c r="E4885" s="10">
        <f t="shared" si="2514"/>
        <v>0</v>
      </c>
      <c r="F4885" s="10">
        <f t="shared" si="2513"/>
        <v>0</v>
      </c>
      <c r="G4885" s="10">
        <f t="shared" si="2513"/>
        <v>0</v>
      </c>
      <c r="H4885" s="11">
        <f t="shared" si="2513"/>
        <v>0</v>
      </c>
      <c r="I4885" s="100">
        <f t="shared" si="2510"/>
        <v>0</v>
      </c>
    </row>
    <row r="4886" spans="1:9" s="3" customFormat="1" hidden="1" x14ac:dyDescent="0.2">
      <c r="A4886" s="8" t="s">
        <v>52</v>
      </c>
      <c r="B4886" s="145" t="s">
        <v>63</v>
      </c>
      <c r="C4886" s="10">
        <v>0</v>
      </c>
      <c r="D4886" s="10">
        <f t="shared" si="2513"/>
        <v>0</v>
      </c>
      <c r="E4886" s="10">
        <f t="shared" si="2514"/>
        <v>0</v>
      </c>
      <c r="F4886" s="10">
        <f t="shared" si="2513"/>
        <v>0</v>
      </c>
      <c r="G4886" s="10">
        <f t="shared" si="2513"/>
        <v>0</v>
      </c>
      <c r="H4886" s="11">
        <f t="shared" si="2513"/>
        <v>0</v>
      </c>
      <c r="I4886" s="100">
        <f t="shared" si="2510"/>
        <v>0</v>
      </c>
    </row>
    <row r="4887" spans="1:9" s="3" customFormat="1" hidden="1" x14ac:dyDescent="0.2">
      <c r="A4887" s="37"/>
      <c r="B4887" s="24"/>
      <c r="C4887" s="10"/>
      <c r="D4887" s="10"/>
      <c r="E4887" s="10"/>
      <c r="F4887" s="10"/>
      <c r="G4887" s="10"/>
      <c r="H4887" s="11"/>
      <c r="I4887" s="100">
        <f t="shared" si="2510"/>
        <v>0</v>
      </c>
    </row>
    <row r="4888" spans="1:9" hidden="1" x14ac:dyDescent="0.2">
      <c r="A4888" s="29" t="s">
        <v>119</v>
      </c>
      <c r="B4888" s="30">
        <v>71</v>
      </c>
      <c r="C4888" s="15">
        <v>0</v>
      </c>
      <c r="D4888" s="15">
        <f t="shared" ref="D4888:H4888" si="2515">SUM(D4889)</f>
        <v>0</v>
      </c>
      <c r="E4888" s="15">
        <f t="shared" si="2515"/>
        <v>0</v>
      </c>
      <c r="F4888" s="15">
        <f t="shared" si="2515"/>
        <v>0</v>
      </c>
      <c r="G4888" s="15">
        <f t="shared" si="2515"/>
        <v>0</v>
      </c>
      <c r="H4888" s="16">
        <f t="shared" si="2515"/>
        <v>0</v>
      </c>
      <c r="I4888" s="100">
        <f t="shared" si="2510"/>
        <v>0</v>
      </c>
    </row>
    <row r="4889" spans="1:9" hidden="1" x14ac:dyDescent="0.2">
      <c r="A4889" s="19" t="s">
        <v>120</v>
      </c>
      <c r="B4889" s="143" t="s">
        <v>121</v>
      </c>
      <c r="C4889" s="55">
        <v>0</v>
      </c>
      <c r="D4889" s="55">
        <f>SUM(D4925,D5013,D5211,D5299,D5551,D5639)</f>
        <v>0</v>
      </c>
      <c r="E4889" s="55">
        <f>C4889+D4889</f>
        <v>0</v>
      </c>
      <c r="F4889" s="55">
        <f>SUM(F4925,F5013,F5211,F5299,F5551,F5639)</f>
        <v>0</v>
      </c>
      <c r="G4889" s="55">
        <f>SUM(G4925,G5013,G5211,G5299,G5551,G5639)</f>
        <v>0</v>
      </c>
      <c r="H4889" s="95">
        <f>SUM(H4925,H5013,H5211,H5299,H5551,H5639)</f>
        <v>0</v>
      </c>
      <c r="I4889" s="100">
        <f t="shared" si="2510"/>
        <v>0</v>
      </c>
    </row>
    <row r="4890" spans="1:9" s="3" customFormat="1" hidden="1" x14ac:dyDescent="0.2">
      <c r="A4890" s="19"/>
      <c r="B4890" s="20"/>
      <c r="C4890" s="10"/>
      <c r="D4890" s="10"/>
      <c r="E4890" s="10"/>
      <c r="F4890" s="10"/>
      <c r="G4890" s="10"/>
      <c r="H4890" s="11"/>
      <c r="I4890" s="100">
        <f t="shared" si="2510"/>
        <v>0</v>
      </c>
    </row>
    <row r="4891" spans="1:9" s="3" customFormat="1" hidden="1" x14ac:dyDescent="0.2">
      <c r="A4891" s="17" t="s">
        <v>64</v>
      </c>
      <c r="B4891" s="36" t="s">
        <v>65</v>
      </c>
      <c r="C4891" s="15">
        <v>0</v>
      </c>
      <c r="D4891" s="15">
        <f>SUM(D4927,D5015,D5213,D5301,D5553,D5641)</f>
        <v>0</v>
      </c>
      <c r="E4891" s="15">
        <f>C4891+D4891</f>
        <v>0</v>
      </c>
      <c r="F4891" s="15">
        <f>SUM(F4927,F5015,F5213,F5301,F5553,F5641)</f>
        <v>0</v>
      </c>
      <c r="G4891" s="15">
        <f>SUM(G4927,G5015,G5213,G5301,G5553,G5641)</f>
        <v>0</v>
      </c>
      <c r="H4891" s="16">
        <f>SUM(H4927,H5015,H5213,H5301,H5553,H5641)</f>
        <v>0</v>
      </c>
      <c r="I4891" s="100">
        <f t="shared" si="2510"/>
        <v>0</v>
      </c>
    </row>
    <row r="4892" spans="1:9" s="3" customFormat="1" hidden="1" x14ac:dyDescent="0.2">
      <c r="A4892" s="37"/>
      <c r="B4892" s="24"/>
      <c r="C4892" s="10"/>
      <c r="D4892" s="10"/>
      <c r="E4892" s="10"/>
      <c r="F4892" s="10"/>
      <c r="G4892" s="10"/>
      <c r="H4892" s="11"/>
      <c r="I4892" s="100">
        <f t="shared" si="2510"/>
        <v>0</v>
      </c>
    </row>
    <row r="4893" spans="1:9" hidden="1" x14ac:dyDescent="0.2">
      <c r="A4893" s="17" t="s">
        <v>66</v>
      </c>
      <c r="B4893" s="36"/>
      <c r="C4893" s="15">
        <v>0</v>
      </c>
      <c r="D4893" s="15">
        <f t="shared" ref="D4893:H4893" si="2516">D4840-D4861</f>
        <v>0</v>
      </c>
      <c r="E4893" s="15">
        <f t="shared" si="2516"/>
        <v>0</v>
      </c>
      <c r="F4893" s="15">
        <f t="shared" si="2516"/>
        <v>0</v>
      </c>
      <c r="G4893" s="15">
        <f t="shared" si="2516"/>
        <v>0</v>
      </c>
      <c r="H4893" s="16">
        <f t="shared" si="2516"/>
        <v>0</v>
      </c>
      <c r="I4893" s="100">
        <f t="shared" si="2510"/>
        <v>0</v>
      </c>
    </row>
    <row r="4894" spans="1:9" s="3" customFormat="1" hidden="1" x14ac:dyDescent="0.2">
      <c r="A4894" s="38"/>
      <c r="B4894" s="12"/>
      <c r="C4894" s="10"/>
      <c r="D4894" s="10"/>
      <c r="E4894" s="10"/>
      <c r="F4894" s="10"/>
      <c r="G4894" s="10"/>
      <c r="H4894" s="11"/>
      <c r="I4894" s="100">
        <f t="shared" si="2510"/>
        <v>0</v>
      </c>
    </row>
    <row r="4895" spans="1:9" s="3" customFormat="1" hidden="1" x14ac:dyDescent="0.2">
      <c r="A4895" s="23" t="s">
        <v>45</v>
      </c>
      <c r="B4895" s="24"/>
      <c r="C4895" s="10"/>
      <c r="D4895" s="10"/>
      <c r="E4895" s="10"/>
      <c r="F4895" s="10"/>
      <c r="G4895" s="10"/>
      <c r="H4895" s="11"/>
      <c r="I4895" s="100">
        <f t="shared" si="2510"/>
        <v>0</v>
      </c>
    </row>
    <row r="4896" spans="1:9" s="67" customFormat="1" hidden="1" x14ac:dyDescent="0.2">
      <c r="A4896" s="96" t="s">
        <v>67</v>
      </c>
      <c r="B4896" s="97" t="s">
        <v>68</v>
      </c>
      <c r="C4896" s="98">
        <v>0</v>
      </c>
      <c r="D4896" s="98">
        <f t="shared" ref="D4896:H4896" si="2517">SUM(D4929)</f>
        <v>0</v>
      </c>
      <c r="E4896" s="98">
        <f t="shared" si="2517"/>
        <v>0</v>
      </c>
      <c r="F4896" s="98">
        <f t="shared" si="2517"/>
        <v>0</v>
      </c>
      <c r="G4896" s="98">
        <f t="shared" si="2517"/>
        <v>0</v>
      </c>
      <c r="H4896" s="99">
        <f t="shared" si="2517"/>
        <v>0</v>
      </c>
      <c r="I4896" s="100">
        <f t="shared" si="2510"/>
        <v>0</v>
      </c>
    </row>
    <row r="4897" spans="1:9" hidden="1" x14ac:dyDescent="0.2">
      <c r="A4897" s="101" t="s">
        <v>69</v>
      </c>
      <c r="B4897" s="102"/>
      <c r="C4897" s="103">
        <v>0</v>
      </c>
      <c r="D4897" s="103">
        <f t="shared" ref="D4897:H4897" si="2518">SUM(D4898,D4901,D4927)</f>
        <v>0</v>
      </c>
      <c r="E4897" s="103">
        <f t="shared" si="2518"/>
        <v>0</v>
      </c>
      <c r="F4897" s="103">
        <f t="shared" si="2518"/>
        <v>0</v>
      </c>
      <c r="G4897" s="103">
        <f t="shared" si="2518"/>
        <v>0</v>
      </c>
      <c r="H4897" s="104">
        <f t="shared" si="2518"/>
        <v>0</v>
      </c>
      <c r="I4897" s="100">
        <f t="shared" si="2510"/>
        <v>0</v>
      </c>
    </row>
    <row r="4898" spans="1:9" hidden="1" x14ac:dyDescent="0.2">
      <c r="A4898" s="29" t="s">
        <v>34</v>
      </c>
      <c r="B4898" s="30">
        <v>20</v>
      </c>
      <c r="C4898" s="15">
        <v>0</v>
      </c>
      <c r="D4898" s="15">
        <f t="shared" ref="D4898:H4898" si="2519">SUM(D4899)</f>
        <v>0</v>
      </c>
      <c r="E4898" s="15">
        <f t="shared" si="2519"/>
        <v>0</v>
      </c>
      <c r="F4898" s="15">
        <f t="shared" si="2519"/>
        <v>0</v>
      </c>
      <c r="G4898" s="15">
        <f t="shared" si="2519"/>
        <v>0</v>
      </c>
      <c r="H4898" s="16">
        <f t="shared" si="2519"/>
        <v>0</v>
      </c>
      <c r="I4898" s="100">
        <f t="shared" si="2510"/>
        <v>0</v>
      </c>
    </row>
    <row r="4899" spans="1:9" hidden="1" x14ac:dyDescent="0.2">
      <c r="A4899" s="19" t="s">
        <v>111</v>
      </c>
      <c r="B4899" s="143" t="s">
        <v>112</v>
      </c>
      <c r="C4899" s="55">
        <v>0</v>
      </c>
      <c r="D4899" s="55">
        <f>D4952</f>
        <v>0</v>
      </c>
      <c r="E4899" s="55">
        <f>C4899+D4899</f>
        <v>0</v>
      </c>
      <c r="F4899" s="55">
        <f t="shared" ref="F4899:H4899" si="2520">F4952</f>
        <v>0</v>
      </c>
      <c r="G4899" s="55">
        <f t="shared" si="2520"/>
        <v>0</v>
      </c>
      <c r="H4899" s="95">
        <f t="shared" si="2520"/>
        <v>0</v>
      </c>
      <c r="I4899" s="100">
        <f t="shared" si="2510"/>
        <v>0</v>
      </c>
    </row>
    <row r="4900" spans="1:9" s="3" customFormat="1" hidden="1" x14ac:dyDescent="0.2">
      <c r="A4900" s="19"/>
      <c r="B4900" s="20"/>
      <c r="C4900" s="10"/>
      <c r="D4900" s="10"/>
      <c r="E4900" s="10"/>
      <c r="F4900" s="10"/>
      <c r="G4900" s="10"/>
      <c r="H4900" s="11"/>
      <c r="I4900" s="100">
        <f t="shared" si="2510"/>
        <v>0</v>
      </c>
    </row>
    <row r="4901" spans="1:9" ht="25.5" hidden="1" x14ac:dyDescent="0.2">
      <c r="A4901" s="146" t="s">
        <v>113</v>
      </c>
      <c r="B4901" s="31">
        <v>60</v>
      </c>
      <c r="C4901" s="15">
        <v>0</v>
      </c>
      <c r="D4901" s="15">
        <f t="shared" ref="D4901:H4901" si="2521">SUM(D4902,D4909,D4916)</f>
        <v>0</v>
      </c>
      <c r="E4901" s="15">
        <f t="shared" si="2521"/>
        <v>0</v>
      </c>
      <c r="F4901" s="15">
        <f t="shared" si="2521"/>
        <v>0</v>
      </c>
      <c r="G4901" s="15">
        <f t="shared" si="2521"/>
        <v>0</v>
      </c>
      <c r="H4901" s="16">
        <f t="shared" si="2521"/>
        <v>0</v>
      </c>
      <c r="I4901" s="100">
        <f t="shared" si="2510"/>
        <v>0</v>
      </c>
    </row>
    <row r="4902" spans="1:9" ht="25.5" hidden="1" x14ac:dyDescent="0.2">
      <c r="A4902" s="29" t="s">
        <v>114</v>
      </c>
      <c r="B4902" s="32">
        <v>60</v>
      </c>
      <c r="C4902" s="15">
        <v>0</v>
      </c>
      <c r="D4902" s="15">
        <f t="shared" ref="D4902:H4902" si="2522">SUM(D4906,D4907,D4908)</f>
        <v>0</v>
      </c>
      <c r="E4902" s="15">
        <f t="shared" si="2522"/>
        <v>0</v>
      </c>
      <c r="F4902" s="15">
        <f t="shared" si="2522"/>
        <v>0</v>
      </c>
      <c r="G4902" s="15">
        <f t="shared" si="2522"/>
        <v>0</v>
      </c>
      <c r="H4902" s="16">
        <f t="shared" si="2522"/>
        <v>0</v>
      </c>
      <c r="I4902" s="100">
        <f t="shared" si="2510"/>
        <v>0</v>
      </c>
    </row>
    <row r="4903" spans="1:9" s="3" customFormat="1" hidden="1" x14ac:dyDescent="0.2">
      <c r="A4903" s="33" t="s">
        <v>45</v>
      </c>
      <c r="B4903" s="34"/>
      <c r="C4903" s="15"/>
      <c r="D4903" s="15"/>
      <c r="E4903" s="15"/>
      <c r="F4903" s="15"/>
      <c r="G4903" s="15"/>
      <c r="H4903" s="16"/>
      <c r="I4903" s="100">
        <f t="shared" si="2510"/>
        <v>0</v>
      </c>
    </row>
    <row r="4904" spans="1:9" hidden="1" x14ac:dyDescent="0.2">
      <c r="A4904" s="33" t="s">
        <v>46</v>
      </c>
      <c r="B4904" s="34"/>
      <c r="C4904" s="15">
        <v>0</v>
      </c>
      <c r="D4904" s="15">
        <f t="shared" ref="D4904:H4904" si="2523">D4906+D4907+D4908-D4905</f>
        <v>0</v>
      </c>
      <c r="E4904" s="15">
        <f t="shared" si="2523"/>
        <v>0</v>
      </c>
      <c r="F4904" s="15">
        <f t="shared" si="2523"/>
        <v>0</v>
      </c>
      <c r="G4904" s="15">
        <f t="shared" si="2523"/>
        <v>0</v>
      </c>
      <c r="H4904" s="16">
        <f t="shared" si="2523"/>
        <v>0</v>
      </c>
      <c r="I4904" s="100">
        <f t="shared" si="2510"/>
        <v>0</v>
      </c>
    </row>
    <row r="4905" spans="1:9" hidden="1" x14ac:dyDescent="0.2">
      <c r="A4905" s="33" t="s">
        <v>47</v>
      </c>
      <c r="B4905" s="34"/>
      <c r="C4905" s="15">
        <v>0</v>
      </c>
      <c r="D4905" s="15">
        <f t="shared" ref="D4905:H4908" si="2524">D4958</f>
        <v>0</v>
      </c>
      <c r="E4905" s="15">
        <f t="shared" si="2524"/>
        <v>0</v>
      </c>
      <c r="F4905" s="15">
        <f t="shared" si="2524"/>
        <v>0</v>
      </c>
      <c r="G4905" s="15">
        <f t="shared" si="2524"/>
        <v>0</v>
      </c>
      <c r="H4905" s="16">
        <f t="shared" si="2524"/>
        <v>0</v>
      </c>
      <c r="I4905" s="100">
        <f t="shared" si="2510"/>
        <v>0</v>
      </c>
    </row>
    <row r="4906" spans="1:9" hidden="1" x14ac:dyDescent="0.2">
      <c r="A4906" s="8" t="s">
        <v>115</v>
      </c>
      <c r="B4906" s="144" t="s">
        <v>116</v>
      </c>
      <c r="C4906" s="55">
        <v>0</v>
      </c>
      <c r="D4906" s="55">
        <f t="shared" si="2524"/>
        <v>0</v>
      </c>
      <c r="E4906" s="55">
        <f t="shared" si="2524"/>
        <v>0</v>
      </c>
      <c r="F4906" s="55">
        <f t="shared" si="2524"/>
        <v>0</v>
      </c>
      <c r="G4906" s="55">
        <f t="shared" si="2524"/>
        <v>0</v>
      </c>
      <c r="H4906" s="95">
        <f t="shared" si="2524"/>
        <v>0</v>
      </c>
      <c r="I4906" s="100">
        <f t="shared" si="2510"/>
        <v>0</v>
      </c>
    </row>
    <row r="4907" spans="1:9" s="3" customFormat="1" hidden="1" x14ac:dyDescent="0.2">
      <c r="A4907" s="8" t="s">
        <v>107</v>
      </c>
      <c r="B4907" s="144" t="s">
        <v>117</v>
      </c>
      <c r="C4907" s="10">
        <v>0</v>
      </c>
      <c r="D4907" s="10">
        <f t="shared" si="2524"/>
        <v>0</v>
      </c>
      <c r="E4907" s="10">
        <f t="shared" ref="E4907" si="2525">C4907+D4907</f>
        <v>0</v>
      </c>
      <c r="F4907" s="10">
        <f t="shared" si="2524"/>
        <v>0</v>
      </c>
      <c r="G4907" s="10">
        <f t="shared" si="2524"/>
        <v>0</v>
      </c>
      <c r="H4907" s="11">
        <f t="shared" si="2524"/>
        <v>0</v>
      </c>
      <c r="I4907" s="100">
        <f t="shared" si="2510"/>
        <v>0</v>
      </c>
    </row>
    <row r="4908" spans="1:9" hidden="1" x14ac:dyDescent="0.2">
      <c r="A4908" s="8" t="s">
        <v>109</v>
      </c>
      <c r="B4908" s="145" t="s">
        <v>118</v>
      </c>
      <c r="C4908" s="55">
        <v>0</v>
      </c>
      <c r="D4908" s="55">
        <f t="shared" si="2524"/>
        <v>0</v>
      </c>
      <c r="E4908" s="55">
        <f t="shared" si="2524"/>
        <v>0</v>
      </c>
      <c r="F4908" s="55">
        <f t="shared" si="2524"/>
        <v>0</v>
      </c>
      <c r="G4908" s="55">
        <f t="shared" si="2524"/>
        <v>0</v>
      </c>
      <c r="H4908" s="95">
        <f t="shared" si="2524"/>
        <v>0</v>
      </c>
      <c r="I4908" s="100">
        <f t="shared" si="2510"/>
        <v>0</v>
      </c>
    </row>
    <row r="4909" spans="1:9" s="3" customFormat="1" hidden="1" x14ac:dyDescent="0.2">
      <c r="A4909" s="29" t="s">
        <v>54</v>
      </c>
      <c r="B4909" s="30" t="s">
        <v>55</v>
      </c>
      <c r="C4909" s="15">
        <v>0</v>
      </c>
      <c r="D4909" s="15">
        <f t="shared" ref="D4909:H4909" si="2526">SUM(D4913,D4914,D4915)</f>
        <v>0</v>
      </c>
      <c r="E4909" s="15">
        <f t="shared" si="2526"/>
        <v>0</v>
      </c>
      <c r="F4909" s="15">
        <f t="shared" si="2526"/>
        <v>0</v>
      </c>
      <c r="G4909" s="15">
        <f t="shared" si="2526"/>
        <v>0</v>
      </c>
      <c r="H4909" s="16">
        <f t="shared" si="2526"/>
        <v>0</v>
      </c>
      <c r="I4909" s="100">
        <f t="shared" si="2510"/>
        <v>0</v>
      </c>
    </row>
    <row r="4910" spans="1:9" s="3" customFormat="1" hidden="1" x14ac:dyDescent="0.2">
      <c r="A4910" s="35" t="s">
        <v>45</v>
      </c>
      <c r="B4910" s="30"/>
      <c r="C4910" s="15"/>
      <c r="D4910" s="15"/>
      <c r="E4910" s="15"/>
      <c r="F4910" s="15"/>
      <c r="G4910" s="15"/>
      <c r="H4910" s="16"/>
      <c r="I4910" s="100">
        <f t="shared" si="2510"/>
        <v>0</v>
      </c>
    </row>
    <row r="4911" spans="1:9" s="3" customFormat="1" hidden="1" x14ac:dyDescent="0.2">
      <c r="A4911" s="33" t="s">
        <v>46</v>
      </c>
      <c r="B4911" s="34"/>
      <c r="C4911" s="15">
        <v>0</v>
      </c>
      <c r="D4911" s="15">
        <f t="shared" ref="D4911:H4911" si="2527">D4913+D4914+D4915-D4912</f>
        <v>0</v>
      </c>
      <c r="E4911" s="15">
        <f t="shared" si="2527"/>
        <v>0</v>
      </c>
      <c r="F4911" s="15">
        <f t="shared" si="2527"/>
        <v>0</v>
      </c>
      <c r="G4911" s="15">
        <f t="shared" si="2527"/>
        <v>0</v>
      </c>
      <c r="H4911" s="16">
        <f t="shared" si="2527"/>
        <v>0</v>
      </c>
      <c r="I4911" s="100">
        <f t="shared" si="2510"/>
        <v>0</v>
      </c>
    </row>
    <row r="4912" spans="1:9" s="3" customFormat="1" hidden="1" x14ac:dyDescent="0.2">
      <c r="A4912" s="33" t="s">
        <v>47</v>
      </c>
      <c r="B4912" s="34"/>
      <c r="C4912" s="15">
        <v>0</v>
      </c>
      <c r="D4912" s="15">
        <f t="shared" ref="D4912:H4915" si="2528">D4965</f>
        <v>0</v>
      </c>
      <c r="E4912" s="15">
        <f t="shared" si="2528"/>
        <v>0</v>
      </c>
      <c r="F4912" s="15">
        <f t="shared" si="2528"/>
        <v>0</v>
      </c>
      <c r="G4912" s="15">
        <f t="shared" si="2528"/>
        <v>0</v>
      </c>
      <c r="H4912" s="16">
        <f t="shared" si="2528"/>
        <v>0</v>
      </c>
      <c r="I4912" s="100">
        <f t="shared" si="2510"/>
        <v>0</v>
      </c>
    </row>
    <row r="4913" spans="1:9" s="3" customFormat="1" hidden="1" x14ac:dyDescent="0.2">
      <c r="A4913" s="8" t="s">
        <v>48</v>
      </c>
      <c r="B4913" s="145" t="s">
        <v>56</v>
      </c>
      <c r="C4913" s="10">
        <v>0</v>
      </c>
      <c r="D4913" s="10">
        <f t="shared" si="2528"/>
        <v>0</v>
      </c>
      <c r="E4913" s="10">
        <f t="shared" ref="E4913:E4915" si="2529">C4913+D4913</f>
        <v>0</v>
      </c>
      <c r="F4913" s="10">
        <f t="shared" si="2528"/>
        <v>0</v>
      </c>
      <c r="G4913" s="10">
        <f t="shared" si="2528"/>
        <v>0</v>
      </c>
      <c r="H4913" s="11">
        <f t="shared" si="2528"/>
        <v>0</v>
      </c>
      <c r="I4913" s="100">
        <f t="shared" si="2510"/>
        <v>0</v>
      </c>
    </row>
    <row r="4914" spans="1:9" s="3" customFormat="1" hidden="1" x14ac:dyDescent="0.2">
      <c r="A4914" s="8" t="s">
        <v>50</v>
      </c>
      <c r="B4914" s="145" t="s">
        <v>57</v>
      </c>
      <c r="C4914" s="10">
        <v>0</v>
      </c>
      <c r="D4914" s="10">
        <f t="shared" si="2528"/>
        <v>0</v>
      </c>
      <c r="E4914" s="10">
        <f t="shared" si="2529"/>
        <v>0</v>
      </c>
      <c r="F4914" s="10">
        <f t="shared" si="2528"/>
        <v>0</v>
      </c>
      <c r="G4914" s="10">
        <f t="shared" si="2528"/>
        <v>0</v>
      </c>
      <c r="H4914" s="11">
        <f t="shared" si="2528"/>
        <v>0</v>
      </c>
      <c r="I4914" s="100">
        <f t="shared" si="2510"/>
        <v>0</v>
      </c>
    </row>
    <row r="4915" spans="1:9" s="3" customFormat="1" hidden="1" x14ac:dyDescent="0.2">
      <c r="A4915" s="8" t="s">
        <v>52</v>
      </c>
      <c r="B4915" s="145" t="s">
        <v>58</v>
      </c>
      <c r="C4915" s="10">
        <v>0</v>
      </c>
      <c r="D4915" s="10">
        <f t="shared" si="2528"/>
        <v>0</v>
      </c>
      <c r="E4915" s="10">
        <f t="shared" si="2529"/>
        <v>0</v>
      </c>
      <c r="F4915" s="10">
        <f t="shared" si="2528"/>
        <v>0</v>
      </c>
      <c r="G4915" s="10">
        <f t="shared" si="2528"/>
        <v>0</v>
      </c>
      <c r="H4915" s="11">
        <f t="shared" si="2528"/>
        <v>0</v>
      </c>
      <c r="I4915" s="100">
        <f t="shared" si="2510"/>
        <v>0</v>
      </c>
    </row>
    <row r="4916" spans="1:9" s="3" customFormat="1" hidden="1" x14ac:dyDescent="0.2">
      <c r="A4916" s="29" t="s">
        <v>59</v>
      </c>
      <c r="B4916" s="36" t="s">
        <v>60</v>
      </c>
      <c r="C4916" s="15">
        <v>0</v>
      </c>
      <c r="D4916" s="15">
        <f t="shared" ref="D4916:H4916" si="2530">SUM(D4920,D4921,D4922)</f>
        <v>0</v>
      </c>
      <c r="E4916" s="15">
        <f t="shared" si="2530"/>
        <v>0</v>
      </c>
      <c r="F4916" s="15">
        <f t="shared" si="2530"/>
        <v>0</v>
      </c>
      <c r="G4916" s="15">
        <f t="shared" si="2530"/>
        <v>0</v>
      </c>
      <c r="H4916" s="16">
        <f t="shared" si="2530"/>
        <v>0</v>
      </c>
      <c r="I4916" s="100">
        <f t="shared" si="2510"/>
        <v>0</v>
      </c>
    </row>
    <row r="4917" spans="1:9" s="3" customFormat="1" hidden="1" x14ac:dyDescent="0.2">
      <c r="A4917" s="35" t="s">
        <v>45</v>
      </c>
      <c r="B4917" s="36"/>
      <c r="C4917" s="15"/>
      <c r="D4917" s="15"/>
      <c r="E4917" s="15"/>
      <c r="F4917" s="15"/>
      <c r="G4917" s="15"/>
      <c r="H4917" s="16"/>
      <c r="I4917" s="100">
        <f t="shared" si="2510"/>
        <v>0</v>
      </c>
    </row>
    <row r="4918" spans="1:9" s="3" customFormat="1" hidden="1" x14ac:dyDescent="0.2">
      <c r="A4918" s="33" t="s">
        <v>46</v>
      </c>
      <c r="B4918" s="34"/>
      <c r="C4918" s="15">
        <v>0</v>
      </c>
      <c r="D4918" s="15">
        <f t="shared" ref="D4918:H4918" si="2531">D4920+D4921+D4922-D4919</f>
        <v>0</v>
      </c>
      <c r="E4918" s="15">
        <f t="shared" si="2531"/>
        <v>0</v>
      </c>
      <c r="F4918" s="15">
        <f t="shared" si="2531"/>
        <v>0</v>
      </c>
      <c r="G4918" s="15">
        <f t="shared" si="2531"/>
        <v>0</v>
      </c>
      <c r="H4918" s="16">
        <f t="shared" si="2531"/>
        <v>0</v>
      </c>
      <c r="I4918" s="100">
        <f t="shared" si="2510"/>
        <v>0</v>
      </c>
    </row>
    <row r="4919" spans="1:9" s="3" customFormat="1" hidden="1" x14ac:dyDescent="0.2">
      <c r="A4919" s="33" t="s">
        <v>47</v>
      </c>
      <c r="B4919" s="34"/>
      <c r="C4919" s="15">
        <v>0</v>
      </c>
      <c r="D4919" s="15">
        <f t="shared" ref="D4919:H4922" si="2532">D4972</f>
        <v>0</v>
      </c>
      <c r="E4919" s="15">
        <f t="shared" si="2532"/>
        <v>0</v>
      </c>
      <c r="F4919" s="15">
        <f t="shared" si="2532"/>
        <v>0</v>
      </c>
      <c r="G4919" s="15">
        <f t="shared" si="2532"/>
        <v>0</v>
      </c>
      <c r="H4919" s="16">
        <f t="shared" si="2532"/>
        <v>0</v>
      </c>
      <c r="I4919" s="100">
        <f t="shared" si="2510"/>
        <v>0</v>
      </c>
    </row>
    <row r="4920" spans="1:9" s="3" customFormat="1" hidden="1" x14ac:dyDescent="0.2">
      <c r="A4920" s="8" t="s">
        <v>48</v>
      </c>
      <c r="B4920" s="145" t="s">
        <v>61</v>
      </c>
      <c r="C4920" s="10">
        <v>0</v>
      </c>
      <c r="D4920" s="10">
        <f t="shared" si="2532"/>
        <v>0</v>
      </c>
      <c r="E4920" s="10">
        <f t="shared" ref="E4920:E4922" si="2533">C4920+D4920</f>
        <v>0</v>
      </c>
      <c r="F4920" s="10">
        <f t="shared" si="2532"/>
        <v>0</v>
      </c>
      <c r="G4920" s="10">
        <f t="shared" si="2532"/>
        <v>0</v>
      </c>
      <c r="H4920" s="11">
        <f t="shared" si="2532"/>
        <v>0</v>
      </c>
      <c r="I4920" s="100">
        <f t="shared" si="2510"/>
        <v>0</v>
      </c>
    </row>
    <row r="4921" spans="1:9" s="3" customFormat="1" hidden="1" x14ac:dyDescent="0.2">
      <c r="A4921" s="8" t="s">
        <v>50</v>
      </c>
      <c r="B4921" s="145" t="s">
        <v>62</v>
      </c>
      <c r="C4921" s="10">
        <v>0</v>
      </c>
      <c r="D4921" s="10">
        <f t="shared" si="2532"/>
        <v>0</v>
      </c>
      <c r="E4921" s="10">
        <f t="shared" si="2533"/>
        <v>0</v>
      </c>
      <c r="F4921" s="10">
        <f t="shared" si="2532"/>
        <v>0</v>
      </c>
      <c r="G4921" s="10">
        <f t="shared" si="2532"/>
        <v>0</v>
      </c>
      <c r="H4921" s="11">
        <f t="shared" si="2532"/>
        <v>0</v>
      </c>
      <c r="I4921" s="100">
        <f t="shared" si="2510"/>
        <v>0</v>
      </c>
    </row>
    <row r="4922" spans="1:9" s="3" customFormat="1" hidden="1" x14ac:dyDescent="0.2">
      <c r="A4922" s="8" t="s">
        <v>52</v>
      </c>
      <c r="B4922" s="145" t="s">
        <v>63</v>
      </c>
      <c r="C4922" s="10">
        <v>0</v>
      </c>
      <c r="D4922" s="10">
        <f t="shared" si="2532"/>
        <v>0</v>
      </c>
      <c r="E4922" s="10">
        <f t="shared" si="2533"/>
        <v>0</v>
      </c>
      <c r="F4922" s="10">
        <f t="shared" si="2532"/>
        <v>0</v>
      </c>
      <c r="G4922" s="10">
        <f t="shared" si="2532"/>
        <v>0</v>
      </c>
      <c r="H4922" s="11">
        <f t="shared" si="2532"/>
        <v>0</v>
      </c>
      <c r="I4922" s="100">
        <f t="shared" si="2510"/>
        <v>0</v>
      </c>
    </row>
    <row r="4923" spans="1:9" s="3" customFormat="1" hidden="1" x14ac:dyDescent="0.2">
      <c r="A4923" s="37"/>
      <c r="B4923" s="24"/>
      <c r="C4923" s="10"/>
      <c r="D4923" s="10"/>
      <c r="E4923" s="10"/>
      <c r="F4923" s="10"/>
      <c r="G4923" s="10"/>
      <c r="H4923" s="11"/>
      <c r="I4923" s="100">
        <f t="shared" si="2510"/>
        <v>0</v>
      </c>
    </row>
    <row r="4924" spans="1:9" s="3" customFormat="1" hidden="1" x14ac:dyDescent="0.2">
      <c r="A4924" s="136" t="s">
        <v>119</v>
      </c>
      <c r="B4924" s="30">
        <v>20</v>
      </c>
      <c r="C4924" s="15">
        <v>0</v>
      </c>
      <c r="D4924" s="15">
        <f t="shared" ref="D4924:H4924" si="2534">SUM(D4925)</f>
        <v>0</v>
      </c>
      <c r="E4924" s="15">
        <f t="shared" si="2534"/>
        <v>0</v>
      </c>
      <c r="F4924" s="15">
        <f t="shared" si="2534"/>
        <v>0</v>
      </c>
      <c r="G4924" s="15">
        <f t="shared" si="2534"/>
        <v>0</v>
      </c>
      <c r="H4924" s="16">
        <f t="shared" si="2534"/>
        <v>0</v>
      </c>
      <c r="I4924" s="100">
        <f t="shared" si="2510"/>
        <v>0</v>
      </c>
    </row>
    <row r="4925" spans="1:9" s="3" customFormat="1" hidden="1" x14ac:dyDescent="0.2">
      <c r="A4925" s="137" t="s">
        <v>120</v>
      </c>
      <c r="B4925" s="143" t="s">
        <v>121</v>
      </c>
      <c r="C4925" s="10">
        <v>0</v>
      </c>
      <c r="D4925" s="10">
        <f>D4978</f>
        <v>0</v>
      </c>
      <c r="E4925" s="10">
        <f>C4925+D4925</f>
        <v>0</v>
      </c>
      <c r="F4925" s="10">
        <f t="shared" ref="F4925:H4925" si="2535">F4978</f>
        <v>0</v>
      </c>
      <c r="G4925" s="10">
        <f t="shared" si="2535"/>
        <v>0</v>
      </c>
      <c r="H4925" s="11">
        <f t="shared" si="2535"/>
        <v>0</v>
      </c>
      <c r="I4925" s="100">
        <f t="shared" si="2510"/>
        <v>0</v>
      </c>
    </row>
    <row r="4926" spans="1:9" s="3" customFormat="1" hidden="1" x14ac:dyDescent="0.2">
      <c r="A4926" s="37"/>
      <c r="B4926" s="24"/>
      <c r="C4926" s="10"/>
      <c r="D4926" s="10"/>
      <c r="E4926" s="10"/>
      <c r="F4926" s="10"/>
      <c r="G4926" s="10"/>
      <c r="H4926" s="11"/>
      <c r="I4926" s="100">
        <f t="shared" si="2510"/>
        <v>0</v>
      </c>
    </row>
    <row r="4927" spans="1:9" s="3" customFormat="1" hidden="1" x14ac:dyDescent="0.2">
      <c r="A4927" s="17" t="s">
        <v>64</v>
      </c>
      <c r="B4927" s="36" t="s">
        <v>65</v>
      </c>
      <c r="C4927" s="15">
        <v>0</v>
      </c>
      <c r="D4927" s="15">
        <f t="shared" ref="D4927" si="2536">D4980</f>
        <v>0</v>
      </c>
      <c r="E4927" s="15">
        <f>C4927+D4927</f>
        <v>0</v>
      </c>
      <c r="F4927" s="15">
        <f t="shared" ref="F4927:H4927" si="2537">F4980</f>
        <v>0</v>
      </c>
      <c r="G4927" s="15">
        <f t="shared" si="2537"/>
        <v>0</v>
      </c>
      <c r="H4927" s="16">
        <f t="shared" si="2537"/>
        <v>0</v>
      </c>
      <c r="I4927" s="100">
        <f t="shared" si="2510"/>
        <v>0</v>
      </c>
    </row>
    <row r="4928" spans="1:9" s="3" customFormat="1" hidden="1" x14ac:dyDescent="0.2">
      <c r="A4928" s="43"/>
      <c r="B4928" s="44"/>
      <c r="C4928" s="45"/>
      <c r="D4928" s="45"/>
      <c r="E4928" s="45"/>
      <c r="F4928" s="45"/>
      <c r="G4928" s="45"/>
      <c r="H4928" s="46"/>
      <c r="I4928" s="100">
        <f t="shared" si="2510"/>
        <v>0</v>
      </c>
    </row>
    <row r="4929" spans="1:11" s="67" customFormat="1" ht="25.5" hidden="1" x14ac:dyDescent="0.2">
      <c r="A4929" s="105" t="s">
        <v>122</v>
      </c>
      <c r="B4929" s="106"/>
      <c r="C4929" s="107">
        <v>0</v>
      </c>
      <c r="D4929" s="107">
        <f t="shared" ref="D4929:H4929" si="2538">D4930</f>
        <v>0</v>
      </c>
      <c r="E4929" s="107">
        <f t="shared" si="2538"/>
        <v>0</v>
      </c>
      <c r="F4929" s="107">
        <f t="shared" si="2538"/>
        <v>0</v>
      </c>
      <c r="G4929" s="107">
        <f t="shared" si="2538"/>
        <v>0</v>
      </c>
      <c r="H4929" s="108">
        <f t="shared" si="2538"/>
        <v>0</v>
      </c>
      <c r="I4929" s="100">
        <f t="shared" si="2510"/>
        <v>0</v>
      </c>
    </row>
    <row r="4930" spans="1:11" s="68" customFormat="1" hidden="1" x14ac:dyDescent="0.2">
      <c r="A4930" s="124" t="s">
        <v>71</v>
      </c>
      <c r="B4930" s="125"/>
      <c r="C4930" s="126">
        <v>0</v>
      </c>
      <c r="D4930" s="126">
        <f t="shared" ref="D4930:H4930" si="2539">SUM(D4931,D4932,D4933,D4937)</f>
        <v>0</v>
      </c>
      <c r="E4930" s="126">
        <f t="shared" si="2539"/>
        <v>0</v>
      </c>
      <c r="F4930" s="126">
        <f t="shared" si="2539"/>
        <v>0</v>
      </c>
      <c r="G4930" s="126">
        <f t="shared" si="2539"/>
        <v>0</v>
      </c>
      <c r="H4930" s="127">
        <f t="shared" si="2539"/>
        <v>0</v>
      </c>
      <c r="I4930" s="100">
        <f t="shared" si="2510"/>
        <v>0</v>
      </c>
    </row>
    <row r="4931" spans="1:11" hidden="1" x14ac:dyDescent="0.2">
      <c r="A4931" s="8" t="s">
        <v>72</v>
      </c>
      <c r="B4931" s="9"/>
      <c r="C4931" s="55">
        <v>0</v>
      </c>
      <c r="D4931" s="55"/>
      <c r="E4931" s="55">
        <f>SUM(C4931,D4931)</f>
        <v>0</v>
      </c>
      <c r="F4931" s="55"/>
      <c r="G4931" s="55"/>
      <c r="H4931" s="95"/>
      <c r="I4931" s="100">
        <f t="shared" si="2510"/>
        <v>0</v>
      </c>
    </row>
    <row r="4932" spans="1:11" s="3" customFormat="1" ht="25.5" hidden="1" x14ac:dyDescent="0.2">
      <c r="A4932" s="8" t="s">
        <v>136</v>
      </c>
      <c r="B4932" s="12"/>
      <c r="C4932" s="10">
        <v>0</v>
      </c>
      <c r="D4932" s="10"/>
      <c r="E4932" s="10">
        <f t="shared" ref="E4932:E4936" si="2540">SUM(C4932,D4932)</f>
        <v>0</v>
      </c>
      <c r="F4932" s="10"/>
      <c r="G4932" s="10"/>
      <c r="H4932" s="11"/>
      <c r="I4932" s="100">
        <f t="shared" si="2510"/>
        <v>0</v>
      </c>
    </row>
    <row r="4933" spans="1:11" hidden="1" x14ac:dyDescent="0.2">
      <c r="A4933" s="13" t="s">
        <v>123</v>
      </c>
      <c r="B4933" s="14" t="s">
        <v>104</v>
      </c>
      <c r="C4933" s="15">
        <v>0</v>
      </c>
      <c r="D4933" s="15">
        <f>SUM(D4934:D4936)</f>
        <v>0</v>
      </c>
      <c r="E4933" s="15">
        <f t="shared" si="2540"/>
        <v>0</v>
      </c>
      <c r="F4933" s="15">
        <f t="shared" ref="F4933:H4933" si="2541">SUM(F4934:F4936)</f>
        <v>0</v>
      </c>
      <c r="G4933" s="15">
        <f t="shared" si="2541"/>
        <v>0</v>
      </c>
      <c r="H4933" s="16">
        <f t="shared" si="2541"/>
        <v>0</v>
      </c>
      <c r="I4933" s="100">
        <f t="shared" si="2510"/>
        <v>0</v>
      </c>
    </row>
    <row r="4934" spans="1:11" hidden="1" x14ac:dyDescent="0.2">
      <c r="A4934" s="121" t="s">
        <v>105</v>
      </c>
      <c r="B4934" s="9" t="s">
        <v>106</v>
      </c>
      <c r="C4934" s="55">
        <v>0</v>
      </c>
      <c r="D4934" s="55"/>
      <c r="E4934" s="55">
        <f t="shared" si="2540"/>
        <v>0</v>
      </c>
      <c r="F4934" s="55"/>
      <c r="G4934" s="55"/>
      <c r="H4934" s="95"/>
      <c r="I4934" s="100">
        <f t="shared" si="2510"/>
        <v>0</v>
      </c>
      <c r="J4934" s="69">
        <f>100/119</f>
        <v>0.84033613445378152</v>
      </c>
      <c r="K4934" s="69">
        <v>9241.7000000000007</v>
      </c>
    </row>
    <row r="4935" spans="1:11" s="3" customFormat="1" hidden="1" x14ac:dyDescent="0.2">
      <c r="A4935" s="121" t="s">
        <v>107</v>
      </c>
      <c r="B4935" s="9" t="s">
        <v>108</v>
      </c>
      <c r="C4935" s="10">
        <v>0</v>
      </c>
      <c r="D4935" s="10"/>
      <c r="E4935" s="10">
        <f t="shared" si="2540"/>
        <v>0</v>
      </c>
      <c r="F4935" s="10"/>
      <c r="G4935" s="10"/>
      <c r="H4935" s="11"/>
      <c r="I4935" s="100">
        <f t="shared" si="2510"/>
        <v>0</v>
      </c>
    </row>
    <row r="4936" spans="1:11" hidden="1" x14ac:dyDescent="0.2">
      <c r="A4936" s="121" t="s">
        <v>109</v>
      </c>
      <c r="B4936" s="9" t="s">
        <v>110</v>
      </c>
      <c r="C4936" s="55">
        <v>0</v>
      </c>
      <c r="D4936" s="55"/>
      <c r="E4936" s="55">
        <f t="shared" si="2540"/>
        <v>0</v>
      </c>
      <c r="F4936" s="55"/>
      <c r="G4936" s="55"/>
      <c r="H4936" s="95"/>
      <c r="I4936" s="100">
        <f t="shared" si="2510"/>
        <v>0</v>
      </c>
      <c r="J4936" s="69">
        <f>19/119</f>
        <v>0.15966386554621848</v>
      </c>
    </row>
    <row r="4937" spans="1:11" s="3" customFormat="1" ht="25.5" hidden="1" x14ac:dyDescent="0.2">
      <c r="A4937" s="13" t="s">
        <v>13</v>
      </c>
      <c r="B4937" s="14" t="s">
        <v>14</v>
      </c>
      <c r="C4937" s="15">
        <v>0</v>
      </c>
      <c r="D4937" s="15">
        <f t="shared" ref="D4937:H4937" si="2542">SUM(D4938,D4942,D4946)</f>
        <v>0</v>
      </c>
      <c r="E4937" s="15">
        <f t="shared" si="2542"/>
        <v>0</v>
      </c>
      <c r="F4937" s="15">
        <f t="shared" si="2542"/>
        <v>0</v>
      </c>
      <c r="G4937" s="15">
        <f t="shared" si="2542"/>
        <v>0</v>
      </c>
      <c r="H4937" s="16">
        <f t="shared" si="2542"/>
        <v>0</v>
      </c>
      <c r="I4937" s="100">
        <f t="shared" si="2510"/>
        <v>0</v>
      </c>
    </row>
    <row r="4938" spans="1:11" s="3" customFormat="1" hidden="1" x14ac:dyDescent="0.2">
      <c r="A4938" s="17" t="s">
        <v>15</v>
      </c>
      <c r="B4938" s="18" t="s">
        <v>16</v>
      </c>
      <c r="C4938" s="15">
        <v>0</v>
      </c>
      <c r="D4938" s="15">
        <f t="shared" ref="D4938:H4938" si="2543">SUM(D4939:D4941)</f>
        <v>0</v>
      </c>
      <c r="E4938" s="15">
        <f t="shared" si="2543"/>
        <v>0</v>
      </c>
      <c r="F4938" s="15">
        <f t="shared" si="2543"/>
        <v>0</v>
      </c>
      <c r="G4938" s="15">
        <f t="shared" si="2543"/>
        <v>0</v>
      </c>
      <c r="H4938" s="16">
        <f t="shared" si="2543"/>
        <v>0</v>
      </c>
      <c r="I4938" s="100">
        <f t="shared" si="2510"/>
        <v>0</v>
      </c>
    </row>
    <row r="4939" spans="1:11" s="3" customFormat="1" hidden="1" x14ac:dyDescent="0.2">
      <c r="A4939" s="19" t="s">
        <v>17</v>
      </c>
      <c r="B4939" s="20" t="s">
        <v>18</v>
      </c>
      <c r="C4939" s="10">
        <v>0</v>
      </c>
      <c r="D4939" s="10"/>
      <c r="E4939" s="10">
        <f t="shared" ref="E4939:E4941" si="2544">SUM(C4939,D4939)</f>
        <v>0</v>
      </c>
      <c r="F4939" s="10"/>
      <c r="G4939" s="10"/>
      <c r="H4939" s="11"/>
      <c r="I4939" s="100">
        <f t="shared" si="2510"/>
        <v>0</v>
      </c>
    </row>
    <row r="4940" spans="1:11" s="3" customFormat="1" hidden="1" x14ac:dyDescent="0.2">
      <c r="A4940" s="19" t="s">
        <v>19</v>
      </c>
      <c r="B4940" s="21" t="s">
        <v>20</v>
      </c>
      <c r="C4940" s="10">
        <v>0</v>
      </c>
      <c r="D4940" s="10"/>
      <c r="E4940" s="10">
        <f t="shared" si="2544"/>
        <v>0</v>
      </c>
      <c r="F4940" s="10"/>
      <c r="G4940" s="10"/>
      <c r="H4940" s="11"/>
      <c r="I4940" s="100">
        <f t="shared" si="2510"/>
        <v>0</v>
      </c>
    </row>
    <row r="4941" spans="1:11" s="3" customFormat="1" hidden="1" x14ac:dyDescent="0.2">
      <c r="A4941" s="19" t="s">
        <v>21</v>
      </c>
      <c r="B4941" s="21" t="s">
        <v>22</v>
      </c>
      <c r="C4941" s="10">
        <v>0</v>
      </c>
      <c r="D4941" s="10"/>
      <c r="E4941" s="10">
        <f t="shared" si="2544"/>
        <v>0</v>
      </c>
      <c r="F4941" s="10"/>
      <c r="G4941" s="10"/>
      <c r="H4941" s="11"/>
      <c r="I4941" s="100">
        <f t="shared" si="2510"/>
        <v>0</v>
      </c>
    </row>
    <row r="4942" spans="1:11" s="3" customFormat="1" hidden="1" x14ac:dyDescent="0.2">
      <c r="A4942" s="17" t="s">
        <v>23</v>
      </c>
      <c r="B4942" s="22" t="s">
        <v>24</v>
      </c>
      <c r="C4942" s="15">
        <v>0</v>
      </c>
      <c r="D4942" s="15">
        <f t="shared" ref="D4942:H4942" si="2545">SUM(D4943:D4945)</f>
        <v>0</v>
      </c>
      <c r="E4942" s="15">
        <f t="shared" si="2545"/>
        <v>0</v>
      </c>
      <c r="F4942" s="15">
        <f t="shared" si="2545"/>
        <v>0</v>
      </c>
      <c r="G4942" s="15">
        <f t="shared" si="2545"/>
        <v>0</v>
      </c>
      <c r="H4942" s="16">
        <f t="shared" si="2545"/>
        <v>0</v>
      </c>
      <c r="I4942" s="100">
        <f t="shared" si="2510"/>
        <v>0</v>
      </c>
    </row>
    <row r="4943" spans="1:11" s="3" customFormat="1" hidden="1" x14ac:dyDescent="0.2">
      <c r="A4943" s="19" t="s">
        <v>17</v>
      </c>
      <c r="B4943" s="21" t="s">
        <v>25</v>
      </c>
      <c r="C4943" s="10">
        <v>0</v>
      </c>
      <c r="D4943" s="10"/>
      <c r="E4943" s="10">
        <f t="shared" ref="E4943:E4945" si="2546">SUM(C4943,D4943)</f>
        <v>0</v>
      </c>
      <c r="F4943" s="10"/>
      <c r="G4943" s="10"/>
      <c r="H4943" s="11"/>
      <c r="I4943" s="100">
        <f t="shared" ref="I4943:I5006" si="2547">SUM(E4943:H4943)</f>
        <v>0</v>
      </c>
    </row>
    <row r="4944" spans="1:11" s="3" customFormat="1" hidden="1" x14ac:dyDescent="0.2">
      <c r="A4944" s="19" t="s">
        <v>19</v>
      </c>
      <c r="B4944" s="21" t="s">
        <v>26</v>
      </c>
      <c r="C4944" s="10">
        <v>0</v>
      </c>
      <c r="D4944" s="10"/>
      <c r="E4944" s="10">
        <f t="shared" si="2546"/>
        <v>0</v>
      </c>
      <c r="F4944" s="10"/>
      <c r="G4944" s="10"/>
      <c r="H4944" s="11"/>
      <c r="I4944" s="100">
        <f t="shared" si="2547"/>
        <v>0</v>
      </c>
    </row>
    <row r="4945" spans="1:11" s="3" customFormat="1" hidden="1" x14ac:dyDescent="0.2">
      <c r="A4945" s="19" t="s">
        <v>21</v>
      </c>
      <c r="B4945" s="21" t="s">
        <v>27</v>
      </c>
      <c r="C4945" s="10">
        <v>0</v>
      </c>
      <c r="D4945" s="10"/>
      <c r="E4945" s="10">
        <f t="shared" si="2546"/>
        <v>0</v>
      </c>
      <c r="F4945" s="10"/>
      <c r="G4945" s="10"/>
      <c r="H4945" s="11"/>
      <c r="I4945" s="100">
        <f t="shared" si="2547"/>
        <v>0</v>
      </c>
    </row>
    <row r="4946" spans="1:11" s="3" customFormat="1" hidden="1" x14ac:dyDescent="0.2">
      <c r="A4946" s="17" t="s">
        <v>28</v>
      </c>
      <c r="B4946" s="22" t="s">
        <v>29</v>
      </c>
      <c r="C4946" s="15">
        <v>0</v>
      </c>
      <c r="D4946" s="15">
        <f t="shared" ref="D4946:H4946" si="2548">SUM(D4947:D4949)</f>
        <v>0</v>
      </c>
      <c r="E4946" s="15">
        <f t="shared" si="2548"/>
        <v>0</v>
      </c>
      <c r="F4946" s="15">
        <f t="shared" si="2548"/>
        <v>0</v>
      </c>
      <c r="G4946" s="15">
        <f t="shared" si="2548"/>
        <v>0</v>
      </c>
      <c r="H4946" s="16">
        <f t="shared" si="2548"/>
        <v>0</v>
      </c>
      <c r="I4946" s="100">
        <f t="shared" si="2547"/>
        <v>0</v>
      </c>
    </row>
    <row r="4947" spans="1:11" s="3" customFormat="1" hidden="1" x14ac:dyDescent="0.2">
      <c r="A4947" s="19" t="s">
        <v>17</v>
      </c>
      <c r="B4947" s="21" t="s">
        <v>30</v>
      </c>
      <c r="C4947" s="10">
        <v>0</v>
      </c>
      <c r="D4947" s="10"/>
      <c r="E4947" s="10">
        <f t="shared" ref="E4947:E4949" si="2549">SUM(C4947,D4947)</f>
        <v>0</v>
      </c>
      <c r="F4947" s="10"/>
      <c r="G4947" s="10"/>
      <c r="H4947" s="11"/>
      <c r="I4947" s="100">
        <f t="shared" si="2547"/>
        <v>0</v>
      </c>
    </row>
    <row r="4948" spans="1:11" s="3" customFormat="1" hidden="1" x14ac:dyDescent="0.2">
      <c r="A4948" s="19" t="s">
        <v>19</v>
      </c>
      <c r="B4948" s="21" t="s">
        <v>31</v>
      </c>
      <c r="C4948" s="10">
        <v>0</v>
      </c>
      <c r="D4948" s="10"/>
      <c r="E4948" s="10">
        <f t="shared" si="2549"/>
        <v>0</v>
      </c>
      <c r="F4948" s="10"/>
      <c r="G4948" s="10"/>
      <c r="H4948" s="11"/>
      <c r="I4948" s="100">
        <f t="shared" si="2547"/>
        <v>0</v>
      </c>
    </row>
    <row r="4949" spans="1:11" s="3" customFormat="1" hidden="1" x14ac:dyDescent="0.2">
      <c r="A4949" s="19" t="s">
        <v>21</v>
      </c>
      <c r="B4949" s="21" t="s">
        <v>32</v>
      </c>
      <c r="C4949" s="10">
        <v>0</v>
      </c>
      <c r="D4949" s="10"/>
      <c r="E4949" s="10">
        <f t="shared" si="2549"/>
        <v>0</v>
      </c>
      <c r="F4949" s="10"/>
      <c r="G4949" s="10"/>
      <c r="H4949" s="11"/>
      <c r="I4949" s="100">
        <f t="shared" si="2547"/>
        <v>0</v>
      </c>
    </row>
    <row r="4950" spans="1:11" s="68" customFormat="1" hidden="1" x14ac:dyDescent="0.2">
      <c r="A4950" s="109" t="s">
        <v>69</v>
      </c>
      <c r="B4950" s="110"/>
      <c r="C4950" s="111">
        <v>0</v>
      </c>
      <c r="D4950" s="111">
        <f>SUM(D4951,D4954,D4980,D4977)</f>
        <v>0</v>
      </c>
      <c r="E4950" s="111">
        <f t="shared" ref="E4950:H4950" si="2550">SUM(E4951,E4954,E4980,E4977)</f>
        <v>0</v>
      </c>
      <c r="F4950" s="111">
        <f t="shared" si="2550"/>
        <v>0</v>
      </c>
      <c r="G4950" s="111">
        <f t="shared" si="2550"/>
        <v>0</v>
      </c>
      <c r="H4950" s="112">
        <f t="shared" si="2550"/>
        <v>0</v>
      </c>
      <c r="I4950" s="100">
        <f t="shared" si="2547"/>
        <v>0</v>
      </c>
    </row>
    <row r="4951" spans="1:11" hidden="1" x14ac:dyDescent="0.2">
      <c r="A4951" s="29" t="s">
        <v>34</v>
      </c>
      <c r="B4951" s="30">
        <v>20</v>
      </c>
      <c r="C4951" s="15">
        <v>0</v>
      </c>
      <c r="D4951" s="15">
        <f t="shared" ref="D4951:H4951" si="2551">SUM(D4952)</f>
        <v>0</v>
      </c>
      <c r="E4951" s="15">
        <f t="shared" si="2551"/>
        <v>0</v>
      </c>
      <c r="F4951" s="15">
        <f t="shared" si="2551"/>
        <v>0</v>
      </c>
      <c r="G4951" s="15">
        <f t="shared" si="2551"/>
        <v>0</v>
      </c>
      <c r="H4951" s="16">
        <f t="shared" si="2551"/>
        <v>0</v>
      </c>
      <c r="I4951" s="100">
        <f t="shared" si="2547"/>
        <v>0</v>
      </c>
    </row>
    <row r="4952" spans="1:11" hidden="1" x14ac:dyDescent="0.2">
      <c r="A4952" s="19" t="s">
        <v>111</v>
      </c>
      <c r="B4952" s="143" t="s">
        <v>112</v>
      </c>
      <c r="C4952" s="55">
        <v>0</v>
      </c>
      <c r="D4952" s="55"/>
      <c r="E4952" s="55">
        <f>C4952+D4952</f>
        <v>0</v>
      </c>
      <c r="F4952" s="55"/>
      <c r="G4952" s="55"/>
      <c r="H4952" s="95"/>
      <c r="I4952" s="100">
        <f t="shared" si="2547"/>
        <v>0</v>
      </c>
    </row>
    <row r="4953" spans="1:11" s="3" customFormat="1" hidden="1" x14ac:dyDescent="0.2">
      <c r="A4953" s="19"/>
      <c r="B4953" s="20"/>
      <c r="C4953" s="10"/>
      <c r="D4953" s="10"/>
      <c r="E4953" s="10"/>
      <c r="F4953" s="10"/>
      <c r="G4953" s="10"/>
      <c r="H4953" s="11"/>
      <c r="I4953" s="100">
        <f t="shared" si="2547"/>
        <v>0</v>
      </c>
    </row>
    <row r="4954" spans="1:11" ht="25.5" hidden="1" x14ac:dyDescent="0.2">
      <c r="A4954" s="146" t="s">
        <v>113</v>
      </c>
      <c r="B4954" s="31">
        <v>60</v>
      </c>
      <c r="C4954" s="15">
        <v>0</v>
      </c>
      <c r="D4954" s="15">
        <f t="shared" ref="D4954:H4954" si="2552">SUM(D4955,D4962,D4969)</f>
        <v>0</v>
      </c>
      <c r="E4954" s="15">
        <f t="shared" si="2552"/>
        <v>0</v>
      </c>
      <c r="F4954" s="15">
        <f t="shared" si="2552"/>
        <v>0</v>
      </c>
      <c r="G4954" s="15">
        <f t="shared" si="2552"/>
        <v>0</v>
      </c>
      <c r="H4954" s="16">
        <f t="shared" si="2552"/>
        <v>0</v>
      </c>
      <c r="I4954" s="100">
        <f t="shared" si="2547"/>
        <v>0</v>
      </c>
    </row>
    <row r="4955" spans="1:11" ht="25.5" hidden="1" x14ac:dyDescent="0.2">
      <c r="A4955" s="29" t="s">
        <v>114</v>
      </c>
      <c r="B4955" s="32">
        <v>60</v>
      </c>
      <c r="C4955" s="15">
        <v>0</v>
      </c>
      <c r="D4955" s="15">
        <f t="shared" ref="D4955:H4955" si="2553">SUM(D4959,D4960,D4961)</f>
        <v>0</v>
      </c>
      <c r="E4955" s="15">
        <f t="shared" si="2553"/>
        <v>0</v>
      </c>
      <c r="F4955" s="15">
        <f t="shared" si="2553"/>
        <v>0</v>
      </c>
      <c r="G4955" s="15">
        <f t="shared" si="2553"/>
        <v>0</v>
      </c>
      <c r="H4955" s="16">
        <f t="shared" si="2553"/>
        <v>0</v>
      </c>
      <c r="I4955" s="100">
        <f t="shared" si="2547"/>
        <v>0</v>
      </c>
    </row>
    <row r="4956" spans="1:11" s="3" customFormat="1" hidden="1" x14ac:dyDescent="0.2">
      <c r="A4956" s="33" t="s">
        <v>45</v>
      </c>
      <c r="B4956" s="34"/>
      <c r="C4956" s="15"/>
      <c r="D4956" s="15"/>
      <c r="E4956" s="15"/>
      <c r="F4956" s="15"/>
      <c r="G4956" s="15"/>
      <c r="H4956" s="16"/>
      <c r="I4956" s="100">
        <f t="shared" si="2547"/>
        <v>0</v>
      </c>
    </row>
    <row r="4957" spans="1:11" hidden="1" x14ac:dyDescent="0.2">
      <c r="A4957" s="33" t="s">
        <v>46</v>
      </c>
      <c r="B4957" s="34"/>
      <c r="C4957" s="15">
        <v>0</v>
      </c>
      <c r="D4957" s="15">
        <f t="shared" ref="D4957:H4957" si="2554">D4959+D4960+D4961-D4958</f>
        <v>0</v>
      </c>
      <c r="E4957" s="15">
        <f t="shared" si="2554"/>
        <v>0</v>
      </c>
      <c r="F4957" s="15">
        <f t="shared" si="2554"/>
        <v>0</v>
      </c>
      <c r="G4957" s="15">
        <f t="shared" si="2554"/>
        <v>0</v>
      </c>
      <c r="H4957" s="16">
        <f t="shared" si="2554"/>
        <v>0</v>
      </c>
      <c r="I4957" s="100">
        <f t="shared" si="2547"/>
        <v>0</v>
      </c>
    </row>
    <row r="4958" spans="1:11" hidden="1" x14ac:dyDescent="0.2">
      <c r="A4958" s="33" t="s">
        <v>47</v>
      </c>
      <c r="B4958" s="34"/>
      <c r="C4958" s="15">
        <v>0</v>
      </c>
      <c r="D4958" s="15"/>
      <c r="E4958" s="15">
        <f t="shared" ref="E4958:E4961" si="2555">C4958+D4958</f>
        <v>0</v>
      </c>
      <c r="F4958" s="15"/>
      <c r="G4958" s="15"/>
      <c r="H4958" s="16"/>
      <c r="I4958" s="100">
        <f t="shared" si="2547"/>
        <v>0</v>
      </c>
    </row>
    <row r="4959" spans="1:11" hidden="1" x14ac:dyDescent="0.2">
      <c r="A4959" s="8" t="s">
        <v>115</v>
      </c>
      <c r="B4959" s="144" t="s">
        <v>116</v>
      </c>
      <c r="C4959" s="55">
        <v>0</v>
      </c>
      <c r="D4959" s="55"/>
      <c r="E4959" s="55">
        <f t="shared" si="2555"/>
        <v>0</v>
      </c>
      <c r="F4959" s="55"/>
      <c r="G4959" s="55"/>
      <c r="H4959" s="95"/>
      <c r="I4959" s="100">
        <f t="shared" si="2547"/>
        <v>0</v>
      </c>
      <c r="J4959" s="69">
        <f>100/119</f>
        <v>0.84033613445378152</v>
      </c>
      <c r="K4959" s="69">
        <v>9241.7000000000007</v>
      </c>
    </row>
    <row r="4960" spans="1:11" s="3" customFormat="1" hidden="1" x14ac:dyDescent="0.2">
      <c r="A4960" s="8" t="s">
        <v>107</v>
      </c>
      <c r="B4960" s="144" t="s">
        <v>117</v>
      </c>
      <c r="C4960" s="10">
        <v>0</v>
      </c>
      <c r="D4960" s="10"/>
      <c r="E4960" s="10">
        <f t="shared" si="2555"/>
        <v>0</v>
      </c>
      <c r="F4960" s="10"/>
      <c r="G4960" s="10"/>
      <c r="H4960" s="11"/>
      <c r="I4960" s="100">
        <f t="shared" si="2547"/>
        <v>0</v>
      </c>
    </row>
    <row r="4961" spans="1:10" hidden="1" x14ac:dyDescent="0.2">
      <c r="A4961" s="8" t="s">
        <v>109</v>
      </c>
      <c r="B4961" s="145" t="s">
        <v>118</v>
      </c>
      <c r="C4961" s="55">
        <v>0</v>
      </c>
      <c r="D4961" s="55"/>
      <c r="E4961" s="55">
        <f t="shared" si="2555"/>
        <v>0</v>
      </c>
      <c r="F4961" s="55"/>
      <c r="G4961" s="55"/>
      <c r="H4961" s="95"/>
      <c r="I4961" s="100">
        <f t="shared" si="2547"/>
        <v>0</v>
      </c>
      <c r="J4961" s="69">
        <f>19/119</f>
        <v>0.15966386554621848</v>
      </c>
    </row>
    <row r="4962" spans="1:10" s="3" customFormat="1" hidden="1" x14ac:dyDescent="0.2">
      <c r="A4962" s="29" t="s">
        <v>54</v>
      </c>
      <c r="B4962" s="30" t="s">
        <v>55</v>
      </c>
      <c r="C4962" s="15">
        <v>0</v>
      </c>
      <c r="D4962" s="15">
        <f t="shared" ref="D4962:H4962" si="2556">SUM(D4966,D4967,D4968)</f>
        <v>0</v>
      </c>
      <c r="E4962" s="15">
        <f t="shared" si="2556"/>
        <v>0</v>
      </c>
      <c r="F4962" s="15">
        <f t="shared" si="2556"/>
        <v>0</v>
      </c>
      <c r="G4962" s="15">
        <f t="shared" si="2556"/>
        <v>0</v>
      </c>
      <c r="H4962" s="16">
        <f t="shared" si="2556"/>
        <v>0</v>
      </c>
      <c r="I4962" s="100">
        <f t="shared" si="2547"/>
        <v>0</v>
      </c>
    </row>
    <row r="4963" spans="1:10" s="3" customFormat="1" hidden="1" x14ac:dyDescent="0.2">
      <c r="A4963" s="35" t="s">
        <v>45</v>
      </c>
      <c r="B4963" s="30"/>
      <c r="C4963" s="15"/>
      <c r="D4963" s="15"/>
      <c r="E4963" s="15"/>
      <c r="F4963" s="15"/>
      <c r="G4963" s="15"/>
      <c r="H4963" s="16"/>
      <c r="I4963" s="100">
        <f t="shared" si="2547"/>
        <v>0</v>
      </c>
    </row>
    <row r="4964" spans="1:10" s="3" customFormat="1" hidden="1" x14ac:dyDescent="0.2">
      <c r="A4964" s="33" t="s">
        <v>46</v>
      </c>
      <c r="B4964" s="34"/>
      <c r="C4964" s="15">
        <v>0</v>
      </c>
      <c r="D4964" s="15">
        <f t="shared" ref="D4964:H4964" si="2557">D4966+D4967+D4968-D4965</f>
        <v>0</v>
      </c>
      <c r="E4964" s="15">
        <f t="shared" si="2557"/>
        <v>0</v>
      </c>
      <c r="F4964" s="15">
        <f t="shared" si="2557"/>
        <v>0</v>
      </c>
      <c r="G4964" s="15">
        <f t="shared" si="2557"/>
        <v>0</v>
      </c>
      <c r="H4964" s="16">
        <f t="shared" si="2557"/>
        <v>0</v>
      </c>
      <c r="I4964" s="100">
        <f t="shared" si="2547"/>
        <v>0</v>
      </c>
    </row>
    <row r="4965" spans="1:10" s="3" customFormat="1" hidden="1" x14ac:dyDescent="0.2">
      <c r="A4965" s="33" t="s">
        <v>47</v>
      </c>
      <c r="B4965" s="34"/>
      <c r="C4965" s="15">
        <v>0</v>
      </c>
      <c r="D4965" s="15"/>
      <c r="E4965" s="15">
        <f t="shared" ref="E4965:E4968" si="2558">C4965+D4965</f>
        <v>0</v>
      </c>
      <c r="F4965" s="15"/>
      <c r="G4965" s="15"/>
      <c r="H4965" s="16"/>
      <c r="I4965" s="100">
        <f t="shared" si="2547"/>
        <v>0</v>
      </c>
    </row>
    <row r="4966" spans="1:10" s="3" customFormat="1" hidden="1" x14ac:dyDescent="0.2">
      <c r="A4966" s="8" t="s">
        <v>48</v>
      </c>
      <c r="B4966" s="145" t="s">
        <v>56</v>
      </c>
      <c r="C4966" s="10">
        <v>0</v>
      </c>
      <c r="D4966" s="10"/>
      <c r="E4966" s="10">
        <f t="shared" si="2558"/>
        <v>0</v>
      </c>
      <c r="F4966" s="10"/>
      <c r="G4966" s="10"/>
      <c r="H4966" s="11"/>
      <c r="I4966" s="100">
        <f t="shared" si="2547"/>
        <v>0</v>
      </c>
    </row>
    <row r="4967" spans="1:10" s="3" customFormat="1" hidden="1" x14ac:dyDescent="0.2">
      <c r="A4967" s="8" t="s">
        <v>50</v>
      </c>
      <c r="B4967" s="145" t="s">
        <v>57</v>
      </c>
      <c r="C4967" s="10">
        <v>0</v>
      </c>
      <c r="D4967" s="10"/>
      <c r="E4967" s="10">
        <f t="shared" si="2558"/>
        <v>0</v>
      </c>
      <c r="F4967" s="10"/>
      <c r="G4967" s="10"/>
      <c r="H4967" s="11"/>
      <c r="I4967" s="100">
        <f t="shared" si="2547"/>
        <v>0</v>
      </c>
    </row>
    <row r="4968" spans="1:10" s="3" customFormat="1" hidden="1" x14ac:dyDescent="0.2">
      <c r="A4968" s="8" t="s">
        <v>52</v>
      </c>
      <c r="B4968" s="145" t="s">
        <v>58</v>
      </c>
      <c r="C4968" s="10">
        <v>0</v>
      </c>
      <c r="D4968" s="10"/>
      <c r="E4968" s="10">
        <f t="shared" si="2558"/>
        <v>0</v>
      </c>
      <c r="F4968" s="10"/>
      <c r="G4968" s="10"/>
      <c r="H4968" s="11"/>
      <c r="I4968" s="100">
        <f t="shared" si="2547"/>
        <v>0</v>
      </c>
    </row>
    <row r="4969" spans="1:10" s="3" customFormat="1" hidden="1" x14ac:dyDescent="0.2">
      <c r="A4969" s="29" t="s">
        <v>59</v>
      </c>
      <c r="B4969" s="36" t="s">
        <v>60</v>
      </c>
      <c r="C4969" s="15">
        <v>0</v>
      </c>
      <c r="D4969" s="15">
        <f t="shared" ref="D4969:H4969" si="2559">SUM(D4973,D4974,D4975)</f>
        <v>0</v>
      </c>
      <c r="E4969" s="15">
        <f t="shared" si="2559"/>
        <v>0</v>
      </c>
      <c r="F4969" s="15">
        <f t="shared" si="2559"/>
        <v>0</v>
      </c>
      <c r="G4969" s="15">
        <f t="shared" si="2559"/>
        <v>0</v>
      </c>
      <c r="H4969" s="16">
        <f t="shared" si="2559"/>
        <v>0</v>
      </c>
      <c r="I4969" s="100">
        <f t="shared" si="2547"/>
        <v>0</v>
      </c>
    </row>
    <row r="4970" spans="1:10" s="3" customFormat="1" hidden="1" x14ac:dyDescent="0.2">
      <c r="A4970" s="35" t="s">
        <v>45</v>
      </c>
      <c r="B4970" s="36"/>
      <c r="C4970" s="15"/>
      <c r="D4970" s="15"/>
      <c r="E4970" s="15"/>
      <c r="F4970" s="15"/>
      <c r="G4970" s="15"/>
      <c r="H4970" s="16"/>
      <c r="I4970" s="100">
        <f t="shared" si="2547"/>
        <v>0</v>
      </c>
    </row>
    <row r="4971" spans="1:10" s="3" customFormat="1" hidden="1" x14ac:dyDescent="0.2">
      <c r="A4971" s="33" t="s">
        <v>46</v>
      </c>
      <c r="B4971" s="34"/>
      <c r="C4971" s="15">
        <v>0</v>
      </c>
      <c r="D4971" s="15">
        <f t="shared" ref="D4971:H4971" si="2560">D4973+D4974+D4975-D4972</f>
        <v>0</v>
      </c>
      <c r="E4971" s="15">
        <f t="shared" si="2560"/>
        <v>0</v>
      </c>
      <c r="F4971" s="15">
        <f t="shared" si="2560"/>
        <v>0</v>
      </c>
      <c r="G4971" s="15">
        <f t="shared" si="2560"/>
        <v>0</v>
      </c>
      <c r="H4971" s="16">
        <f t="shared" si="2560"/>
        <v>0</v>
      </c>
      <c r="I4971" s="100">
        <f t="shared" si="2547"/>
        <v>0</v>
      </c>
    </row>
    <row r="4972" spans="1:10" s="3" customFormat="1" hidden="1" x14ac:dyDescent="0.2">
      <c r="A4972" s="33" t="s">
        <v>47</v>
      </c>
      <c r="B4972" s="34"/>
      <c r="C4972" s="15"/>
      <c r="D4972" s="15"/>
      <c r="E4972" s="15"/>
      <c r="F4972" s="15"/>
      <c r="G4972" s="15"/>
      <c r="H4972" s="16"/>
      <c r="I4972" s="100">
        <f t="shared" si="2547"/>
        <v>0</v>
      </c>
    </row>
    <row r="4973" spans="1:10" s="3" customFormat="1" hidden="1" x14ac:dyDescent="0.2">
      <c r="A4973" s="8" t="s">
        <v>48</v>
      </c>
      <c r="B4973" s="145" t="s">
        <v>61</v>
      </c>
      <c r="C4973" s="10">
        <v>0</v>
      </c>
      <c r="D4973" s="10"/>
      <c r="E4973" s="10">
        <f t="shared" ref="E4973:E4975" si="2561">C4973+D4973</f>
        <v>0</v>
      </c>
      <c r="F4973" s="10"/>
      <c r="G4973" s="10"/>
      <c r="H4973" s="11"/>
      <c r="I4973" s="100">
        <f t="shared" si="2547"/>
        <v>0</v>
      </c>
    </row>
    <row r="4974" spans="1:10" s="3" customFormat="1" hidden="1" x14ac:dyDescent="0.2">
      <c r="A4974" s="8" t="s">
        <v>50</v>
      </c>
      <c r="B4974" s="145" t="s">
        <v>62</v>
      </c>
      <c r="C4974" s="10">
        <v>0</v>
      </c>
      <c r="D4974" s="10"/>
      <c r="E4974" s="10">
        <f t="shared" si="2561"/>
        <v>0</v>
      </c>
      <c r="F4974" s="10"/>
      <c r="G4974" s="10"/>
      <c r="H4974" s="11"/>
      <c r="I4974" s="100">
        <f t="shared" si="2547"/>
        <v>0</v>
      </c>
    </row>
    <row r="4975" spans="1:10" s="3" customFormat="1" hidden="1" x14ac:dyDescent="0.2">
      <c r="A4975" s="8" t="s">
        <v>52</v>
      </c>
      <c r="B4975" s="145" t="s">
        <v>63</v>
      </c>
      <c r="C4975" s="10">
        <v>0</v>
      </c>
      <c r="D4975" s="10"/>
      <c r="E4975" s="10">
        <f t="shared" si="2561"/>
        <v>0</v>
      </c>
      <c r="F4975" s="10"/>
      <c r="G4975" s="10"/>
      <c r="H4975" s="11"/>
      <c r="I4975" s="100">
        <f t="shared" si="2547"/>
        <v>0</v>
      </c>
    </row>
    <row r="4976" spans="1:10" s="3" customFormat="1" hidden="1" x14ac:dyDescent="0.2">
      <c r="A4976" s="37"/>
      <c r="B4976" s="24"/>
      <c r="C4976" s="10"/>
      <c r="D4976" s="10"/>
      <c r="E4976" s="10"/>
      <c r="F4976" s="10"/>
      <c r="G4976" s="10"/>
      <c r="H4976" s="11"/>
      <c r="I4976" s="100">
        <f t="shared" si="2547"/>
        <v>0</v>
      </c>
    </row>
    <row r="4977" spans="1:9" s="3" customFormat="1" hidden="1" x14ac:dyDescent="0.2">
      <c r="A4977" s="29" t="s">
        <v>119</v>
      </c>
      <c r="B4977" s="30">
        <v>71</v>
      </c>
      <c r="C4977" s="15">
        <v>0</v>
      </c>
      <c r="D4977" s="15">
        <f t="shared" ref="D4977:H4977" si="2562">SUM(D4978)</f>
        <v>0</v>
      </c>
      <c r="E4977" s="15">
        <f t="shared" si="2562"/>
        <v>0</v>
      </c>
      <c r="F4977" s="15">
        <f t="shared" si="2562"/>
        <v>0</v>
      </c>
      <c r="G4977" s="15">
        <f t="shared" si="2562"/>
        <v>0</v>
      </c>
      <c r="H4977" s="16">
        <f t="shared" si="2562"/>
        <v>0</v>
      </c>
      <c r="I4977" s="100">
        <f t="shared" si="2547"/>
        <v>0</v>
      </c>
    </row>
    <row r="4978" spans="1:9" s="3" customFormat="1" hidden="1" x14ac:dyDescent="0.2">
      <c r="A4978" s="19" t="s">
        <v>120</v>
      </c>
      <c r="B4978" s="143" t="s">
        <v>121</v>
      </c>
      <c r="C4978" s="10">
        <v>0</v>
      </c>
      <c r="D4978" s="10"/>
      <c r="E4978" s="10">
        <f>C4978+D4978</f>
        <v>0</v>
      </c>
      <c r="F4978" s="10"/>
      <c r="G4978" s="10"/>
      <c r="H4978" s="11"/>
      <c r="I4978" s="100">
        <f t="shared" si="2547"/>
        <v>0</v>
      </c>
    </row>
    <row r="4979" spans="1:9" s="3" customFormat="1" hidden="1" x14ac:dyDescent="0.2">
      <c r="A4979" s="37"/>
      <c r="B4979" s="24"/>
      <c r="C4979" s="10"/>
      <c r="D4979" s="10"/>
      <c r="E4979" s="10"/>
      <c r="F4979" s="10"/>
      <c r="G4979" s="10"/>
      <c r="H4979" s="11"/>
      <c r="I4979" s="100">
        <f t="shared" si="2547"/>
        <v>0</v>
      </c>
    </row>
    <row r="4980" spans="1:9" s="3" customFormat="1" hidden="1" x14ac:dyDescent="0.2">
      <c r="A4980" s="17" t="s">
        <v>64</v>
      </c>
      <c r="B4980" s="36" t="s">
        <v>65</v>
      </c>
      <c r="C4980" s="15">
        <v>0</v>
      </c>
      <c r="D4980" s="15"/>
      <c r="E4980" s="15">
        <f>C4980+D4980</f>
        <v>0</v>
      </c>
      <c r="F4980" s="15"/>
      <c r="G4980" s="15"/>
      <c r="H4980" s="16"/>
      <c r="I4980" s="100">
        <f t="shared" si="2547"/>
        <v>0</v>
      </c>
    </row>
    <row r="4981" spans="1:9" s="3" customFormat="1" hidden="1" x14ac:dyDescent="0.2">
      <c r="A4981" s="37"/>
      <c r="B4981" s="24"/>
      <c r="C4981" s="10"/>
      <c r="D4981" s="10"/>
      <c r="E4981" s="10"/>
      <c r="F4981" s="10"/>
      <c r="G4981" s="10"/>
      <c r="H4981" s="11"/>
      <c r="I4981" s="100">
        <f t="shared" si="2547"/>
        <v>0</v>
      </c>
    </row>
    <row r="4982" spans="1:9" hidden="1" x14ac:dyDescent="0.2">
      <c r="A4982" s="17" t="s">
        <v>66</v>
      </c>
      <c r="B4982" s="36"/>
      <c r="C4982" s="15">
        <v>0</v>
      </c>
      <c r="D4982" s="15">
        <f t="shared" ref="D4982:H4982" si="2563">D4929-D4950</f>
        <v>0</v>
      </c>
      <c r="E4982" s="15">
        <f t="shared" si="2563"/>
        <v>0</v>
      </c>
      <c r="F4982" s="15">
        <f t="shared" si="2563"/>
        <v>0</v>
      </c>
      <c r="G4982" s="15">
        <f t="shared" si="2563"/>
        <v>0</v>
      </c>
      <c r="H4982" s="16">
        <f t="shared" si="2563"/>
        <v>0</v>
      </c>
      <c r="I4982" s="100">
        <f t="shared" si="2547"/>
        <v>0</v>
      </c>
    </row>
    <row r="4983" spans="1:9" s="3" customFormat="1" hidden="1" x14ac:dyDescent="0.2">
      <c r="A4983" s="23"/>
      <c r="B4983" s="24"/>
      <c r="C4983" s="10"/>
      <c r="D4983" s="10"/>
      <c r="E4983" s="10"/>
      <c r="F4983" s="10"/>
      <c r="G4983" s="10"/>
      <c r="H4983" s="11"/>
      <c r="I4983" s="100">
        <f t="shared" si="2547"/>
        <v>0</v>
      </c>
    </row>
    <row r="4984" spans="1:9" s="67" customFormat="1" hidden="1" x14ac:dyDescent="0.2">
      <c r="A4984" s="96" t="s">
        <v>73</v>
      </c>
      <c r="B4984" s="97" t="s">
        <v>124</v>
      </c>
      <c r="C4984" s="98">
        <v>0</v>
      </c>
      <c r="D4984" s="98">
        <f t="shared" ref="D4984:H4984" si="2564">SUM(D5017,D5071,D5126)</f>
        <v>0</v>
      </c>
      <c r="E4984" s="98">
        <f t="shared" si="2564"/>
        <v>0</v>
      </c>
      <c r="F4984" s="98">
        <f t="shared" si="2564"/>
        <v>0</v>
      </c>
      <c r="G4984" s="98">
        <f t="shared" si="2564"/>
        <v>0</v>
      </c>
      <c r="H4984" s="99">
        <f t="shared" si="2564"/>
        <v>0</v>
      </c>
      <c r="I4984" s="100">
        <f t="shared" si="2547"/>
        <v>0</v>
      </c>
    </row>
    <row r="4985" spans="1:9" hidden="1" x14ac:dyDescent="0.2">
      <c r="A4985" s="101" t="s">
        <v>69</v>
      </c>
      <c r="B4985" s="102"/>
      <c r="C4985" s="111">
        <v>0</v>
      </c>
      <c r="D4985" s="111">
        <f>SUM(D4986,D4989,D5015,D5012)</f>
        <v>0</v>
      </c>
      <c r="E4985" s="111">
        <f t="shared" ref="E4985:H4985" si="2565">SUM(E4986,E4989,E5015,E5012)</f>
        <v>0</v>
      </c>
      <c r="F4985" s="111">
        <f t="shared" si="2565"/>
        <v>0</v>
      </c>
      <c r="G4985" s="111">
        <f t="shared" si="2565"/>
        <v>0</v>
      </c>
      <c r="H4985" s="112">
        <f t="shared" si="2565"/>
        <v>0</v>
      </c>
      <c r="I4985" s="100">
        <f t="shared" si="2547"/>
        <v>0</v>
      </c>
    </row>
    <row r="4986" spans="1:9" hidden="1" x14ac:dyDescent="0.2">
      <c r="A4986" s="29" t="s">
        <v>34</v>
      </c>
      <c r="B4986" s="30">
        <v>20</v>
      </c>
      <c r="C4986" s="15">
        <v>0</v>
      </c>
      <c r="D4986" s="15">
        <f t="shared" ref="D4986:H4986" si="2566">SUM(D4987)</f>
        <v>0</v>
      </c>
      <c r="E4986" s="15">
        <f t="shared" si="2566"/>
        <v>0</v>
      </c>
      <c r="F4986" s="15">
        <f t="shared" si="2566"/>
        <v>0</v>
      </c>
      <c r="G4986" s="15">
        <f t="shared" si="2566"/>
        <v>0</v>
      </c>
      <c r="H4986" s="16">
        <f t="shared" si="2566"/>
        <v>0</v>
      </c>
      <c r="I4986" s="100">
        <f t="shared" si="2547"/>
        <v>0</v>
      </c>
    </row>
    <row r="4987" spans="1:9" hidden="1" x14ac:dyDescent="0.2">
      <c r="A4987" s="19" t="s">
        <v>111</v>
      </c>
      <c r="B4987" s="143" t="s">
        <v>112</v>
      </c>
      <c r="C4987" s="55">
        <v>0</v>
      </c>
      <c r="D4987" s="55">
        <f>SUM(D5040,D5094,D5149)</f>
        <v>0</v>
      </c>
      <c r="E4987" s="55">
        <f>C4987+D4987</f>
        <v>0</v>
      </c>
      <c r="F4987" s="55">
        <f>SUM(F5040,F5094,F5149)</f>
        <v>0</v>
      </c>
      <c r="G4987" s="55">
        <f>SUM(G5040,G5094,G5149)</f>
        <v>0</v>
      </c>
      <c r="H4987" s="95">
        <f>SUM(H5040,H5094,H5149)</f>
        <v>0</v>
      </c>
      <c r="I4987" s="100">
        <f t="shared" si="2547"/>
        <v>0</v>
      </c>
    </row>
    <row r="4988" spans="1:9" s="3" customFormat="1" hidden="1" x14ac:dyDescent="0.2">
      <c r="A4988" s="19"/>
      <c r="B4988" s="20"/>
      <c r="C4988" s="10"/>
      <c r="D4988" s="10"/>
      <c r="E4988" s="10"/>
      <c r="F4988" s="10"/>
      <c r="G4988" s="10"/>
      <c r="H4988" s="11"/>
      <c r="I4988" s="100">
        <f t="shared" si="2547"/>
        <v>0</v>
      </c>
    </row>
    <row r="4989" spans="1:9" ht="25.5" hidden="1" x14ac:dyDescent="0.2">
      <c r="A4989" s="146" t="s">
        <v>113</v>
      </c>
      <c r="B4989" s="31">
        <v>60</v>
      </c>
      <c r="C4989" s="15">
        <v>0</v>
      </c>
      <c r="D4989" s="15">
        <f t="shared" ref="D4989:H4989" si="2567">SUM(D4990,D4997,D5004)</f>
        <v>0</v>
      </c>
      <c r="E4989" s="15">
        <f t="shared" si="2567"/>
        <v>0</v>
      </c>
      <c r="F4989" s="15">
        <f t="shared" si="2567"/>
        <v>0</v>
      </c>
      <c r="G4989" s="15">
        <f t="shared" si="2567"/>
        <v>0</v>
      </c>
      <c r="H4989" s="16">
        <f t="shared" si="2567"/>
        <v>0</v>
      </c>
      <c r="I4989" s="100">
        <f t="shared" si="2547"/>
        <v>0</v>
      </c>
    </row>
    <row r="4990" spans="1:9" ht="25.5" hidden="1" x14ac:dyDescent="0.2">
      <c r="A4990" s="29" t="s">
        <v>114</v>
      </c>
      <c r="B4990" s="32">
        <v>60</v>
      </c>
      <c r="C4990" s="15">
        <v>0</v>
      </c>
      <c r="D4990" s="15">
        <f t="shared" ref="D4990:H4990" si="2568">SUM(D4994,D4995,D4996)</f>
        <v>0</v>
      </c>
      <c r="E4990" s="15">
        <f t="shared" si="2568"/>
        <v>0</v>
      </c>
      <c r="F4990" s="15">
        <f t="shared" si="2568"/>
        <v>0</v>
      </c>
      <c r="G4990" s="15">
        <f t="shared" si="2568"/>
        <v>0</v>
      </c>
      <c r="H4990" s="16">
        <f t="shared" si="2568"/>
        <v>0</v>
      </c>
      <c r="I4990" s="100">
        <f t="shared" si="2547"/>
        <v>0</v>
      </c>
    </row>
    <row r="4991" spans="1:9" s="3" customFormat="1" hidden="1" x14ac:dyDescent="0.2">
      <c r="A4991" s="33" t="s">
        <v>45</v>
      </c>
      <c r="B4991" s="34"/>
      <c r="C4991" s="15"/>
      <c r="D4991" s="15"/>
      <c r="E4991" s="15"/>
      <c r="F4991" s="15"/>
      <c r="G4991" s="15"/>
      <c r="H4991" s="16"/>
      <c r="I4991" s="100">
        <f t="shared" si="2547"/>
        <v>0</v>
      </c>
    </row>
    <row r="4992" spans="1:9" hidden="1" x14ac:dyDescent="0.2">
      <c r="A4992" s="33" t="s">
        <v>46</v>
      </c>
      <c r="B4992" s="34"/>
      <c r="C4992" s="15">
        <v>0</v>
      </c>
      <c r="D4992" s="15">
        <f t="shared" ref="D4992:H4992" si="2569">D4994+D4995+D4996-D4993</f>
        <v>0</v>
      </c>
      <c r="E4992" s="15">
        <f t="shared" si="2569"/>
        <v>0</v>
      </c>
      <c r="F4992" s="15">
        <f t="shared" si="2569"/>
        <v>0</v>
      </c>
      <c r="G4992" s="15">
        <f t="shared" si="2569"/>
        <v>0</v>
      </c>
      <c r="H4992" s="16">
        <f t="shared" si="2569"/>
        <v>0</v>
      </c>
      <c r="I4992" s="100">
        <f t="shared" si="2547"/>
        <v>0</v>
      </c>
    </row>
    <row r="4993" spans="1:9" hidden="1" x14ac:dyDescent="0.2">
      <c r="A4993" s="33" t="s">
        <v>47</v>
      </c>
      <c r="B4993" s="34"/>
      <c r="C4993" s="15">
        <v>0</v>
      </c>
      <c r="D4993" s="15">
        <f t="shared" ref="D4993:H4996" si="2570">SUM(D5046,D5100,D5155)</f>
        <v>0</v>
      </c>
      <c r="E4993" s="15">
        <f t="shared" si="2570"/>
        <v>0</v>
      </c>
      <c r="F4993" s="15">
        <f t="shared" si="2570"/>
        <v>0</v>
      </c>
      <c r="G4993" s="15">
        <f t="shared" si="2570"/>
        <v>0</v>
      </c>
      <c r="H4993" s="16">
        <f t="shared" si="2570"/>
        <v>0</v>
      </c>
      <c r="I4993" s="100">
        <f t="shared" si="2547"/>
        <v>0</v>
      </c>
    </row>
    <row r="4994" spans="1:9" hidden="1" x14ac:dyDescent="0.2">
      <c r="A4994" s="8" t="s">
        <v>115</v>
      </c>
      <c r="B4994" s="144" t="s">
        <v>116</v>
      </c>
      <c r="C4994" s="55">
        <v>0</v>
      </c>
      <c r="D4994" s="55">
        <f t="shared" si="2570"/>
        <v>0</v>
      </c>
      <c r="E4994" s="55">
        <f t="shared" ref="E4994:E4996" si="2571">C4994+D4994</f>
        <v>0</v>
      </c>
      <c r="F4994" s="55">
        <f t="shared" si="2570"/>
        <v>0</v>
      </c>
      <c r="G4994" s="55">
        <f t="shared" si="2570"/>
        <v>0</v>
      </c>
      <c r="H4994" s="95">
        <f t="shared" si="2570"/>
        <v>0</v>
      </c>
      <c r="I4994" s="100">
        <f t="shared" si="2547"/>
        <v>0</v>
      </c>
    </row>
    <row r="4995" spans="1:9" s="3" customFormat="1" hidden="1" x14ac:dyDescent="0.2">
      <c r="A4995" s="8" t="s">
        <v>107</v>
      </c>
      <c r="B4995" s="144" t="s">
        <v>117</v>
      </c>
      <c r="C4995" s="10">
        <v>0</v>
      </c>
      <c r="D4995" s="10">
        <f t="shared" si="2570"/>
        <v>0</v>
      </c>
      <c r="E4995" s="10">
        <f t="shared" si="2571"/>
        <v>0</v>
      </c>
      <c r="F4995" s="10">
        <f t="shared" si="2570"/>
        <v>0</v>
      </c>
      <c r="G4995" s="10">
        <f t="shared" si="2570"/>
        <v>0</v>
      </c>
      <c r="H4995" s="11">
        <f t="shared" si="2570"/>
        <v>0</v>
      </c>
      <c r="I4995" s="100">
        <f t="shared" si="2547"/>
        <v>0</v>
      </c>
    </row>
    <row r="4996" spans="1:9" hidden="1" x14ac:dyDescent="0.2">
      <c r="A4996" s="8" t="s">
        <v>109</v>
      </c>
      <c r="B4996" s="145" t="s">
        <v>118</v>
      </c>
      <c r="C4996" s="55">
        <v>0</v>
      </c>
      <c r="D4996" s="55">
        <f t="shared" si="2570"/>
        <v>0</v>
      </c>
      <c r="E4996" s="55">
        <f t="shared" si="2571"/>
        <v>0</v>
      </c>
      <c r="F4996" s="55">
        <f t="shared" si="2570"/>
        <v>0</v>
      </c>
      <c r="G4996" s="55">
        <f t="shared" si="2570"/>
        <v>0</v>
      </c>
      <c r="H4996" s="95">
        <f t="shared" si="2570"/>
        <v>0</v>
      </c>
      <c r="I4996" s="100">
        <f t="shared" si="2547"/>
        <v>0</v>
      </c>
    </row>
    <row r="4997" spans="1:9" s="3" customFormat="1" hidden="1" x14ac:dyDescent="0.2">
      <c r="A4997" s="29" t="s">
        <v>54</v>
      </c>
      <c r="B4997" s="30" t="s">
        <v>55</v>
      </c>
      <c r="C4997" s="15">
        <v>0</v>
      </c>
      <c r="D4997" s="15">
        <f t="shared" ref="D4997:H4997" si="2572">SUM(D5001,D5002,D5003)</f>
        <v>0</v>
      </c>
      <c r="E4997" s="15">
        <f t="shared" si="2572"/>
        <v>0</v>
      </c>
      <c r="F4997" s="15">
        <f t="shared" si="2572"/>
        <v>0</v>
      </c>
      <c r="G4997" s="15">
        <f t="shared" si="2572"/>
        <v>0</v>
      </c>
      <c r="H4997" s="16">
        <f t="shared" si="2572"/>
        <v>0</v>
      </c>
      <c r="I4997" s="100">
        <f t="shared" si="2547"/>
        <v>0</v>
      </c>
    </row>
    <row r="4998" spans="1:9" s="3" customFormat="1" hidden="1" x14ac:dyDescent="0.2">
      <c r="A4998" s="35" t="s">
        <v>45</v>
      </c>
      <c r="B4998" s="30"/>
      <c r="C4998" s="15"/>
      <c r="D4998" s="15"/>
      <c r="E4998" s="15"/>
      <c r="F4998" s="15"/>
      <c r="G4998" s="15"/>
      <c r="H4998" s="16"/>
      <c r="I4998" s="100">
        <f t="shared" si="2547"/>
        <v>0</v>
      </c>
    </row>
    <row r="4999" spans="1:9" s="3" customFormat="1" hidden="1" x14ac:dyDescent="0.2">
      <c r="A4999" s="33" t="s">
        <v>46</v>
      </c>
      <c r="B4999" s="34"/>
      <c r="C4999" s="15">
        <v>0</v>
      </c>
      <c r="D4999" s="15">
        <f t="shared" ref="D4999:H4999" si="2573">D5001+D5002+D5003-D5000</f>
        <v>0</v>
      </c>
      <c r="E4999" s="15">
        <f t="shared" si="2573"/>
        <v>0</v>
      </c>
      <c r="F4999" s="15">
        <f t="shared" si="2573"/>
        <v>0</v>
      </c>
      <c r="G4999" s="15">
        <f t="shared" si="2573"/>
        <v>0</v>
      </c>
      <c r="H4999" s="16">
        <f t="shared" si="2573"/>
        <v>0</v>
      </c>
      <c r="I4999" s="100">
        <f t="shared" si="2547"/>
        <v>0</v>
      </c>
    </row>
    <row r="5000" spans="1:9" s="3" customFormat="1" hidden="1" x14ac:dyDescent="0.2">
      <c r="A5000" s="33" t="s">
        <v>47</v>
      </c>
      <c r="B5000" s="34"/>
      <c r="C5000" s="15">
        <v>0</v>
      </c>
      <c r="D5000" s="15">
        <f t="shared" ref="D5000:H5003" si="2574">SUM(D5053,D5107,D5162)</f>
        <v>0</v>
      </c>
      <c r="E5000" s="15">
        <f t="shared" si="2574"/>
        <v>0</v>
      </c>
      <c r="F5000" s="15">
        <f t="shared" si="2574"/>
        <v>0</v>
      </c>
      <c r="G5000" s="15">
        <f t="shared" si="2574"/>
        <v>0</v>
      </c>
      <c r="H5000" s="16">
        <f t="shared" si="2574"/>
        <v>0</v>
      </c>
      <c r="I5000" s="100">
        <f t="shared" si="2547"/>
        <v>0</v>
      </c>
    </row>
    <row r="5001" spans="1:9" s="3" customFormat="1" hidden="1" x14ac:dyDescent="0.2">
      <c r="A5001" s="8" t="s">
        <v>48</v>
      </c>
      <c r="B5001" s="145" t="s">
        <v>56</v>
      </c>
      <c r="C5001" s="10">
        <v>0</v>
      </c>
      <c r="D5001" s="10">
        <f t="shared" si="2574"/>
        <v>0</v>
      </c>
      <c r="E5001" s="10">
        <f t="shared" ref="E5001:E5003" si="2575">C5001+D5001</f>
        <v>0</v>
      </c>
      <c r="F5001" s="10">
        <f t="shared" si="2574"/>
        <v>0</v>
      </c>
      <c r="G5001" s="10">
        <f t="shared" si="2574"/>
        <v>0</v>
      </c>
      <c r="H5001" s="11">
        <f t="shared" si="2574"/>
        <v>0</v>
      </c>
      <c r="I5001" s="100">
        <f t="shared" si="2547"/>
        <v>0</v>
      </c>
    </row>
    <row r="5002" spans="1:9" s="3" customFormat="1" hidden="1" x14ac:dyDescent="0.2">
      <c r="A5002" s="8" t="s">
        <v>50</v>
      </c>
      <c r="B5002" s="145" t="s">
        <v>57</v>
      </c>
      <c r="C5002" s="10">
        <v>0</v>
      </c>
      <c r="D5002" s="10">
        <f t="shared" si="2574"/>
        <v>0</v>
      </c>
      <c r="E5002" s="10">
        <f t="shared" si="2575"/>
        <v>0</v>
      </c>
      <c r="F5002" s="10">
        <f t="shared" si="2574"/>
        <v>0</v>
      </c>
      <c r="G5002" s="10">
        <f t="shared" si="2574"/>
        <v>0</v>
      </c>
      <c r="H5002" s="11">
        <f t="shared" si="2574"/>
        <v>0</v>
      </c>
      <c r="I5002" s="100">
        <f t="shared" si="2547"/>
        <v>0</v>
      </c>
    </row>
    <row r="5003" spans="1:9" s="3" customFormat="1" hidden="1" x14ac:dyDescent="0.2">
      <c r="A5003" s="8" t="s">
        <v>52</v>
      </c>
      <c r="B5003" s="145" t="s">
        <v>58</v>
      </c>
      <c r="C5003" s="10">
        <v>0</v>
      </c>
      <c r="D5003" s="10">
        <f t="shared" si="2574"/>
        <v>0</v>
      </c>
      <c r="E5003" s="10">
        <f t="shared" si="2575"/>
        <v>0</v>
      </c>
      <c r="F5003" s="10">
        <f t="shared" si="2574"/>
        <v>0</v>
      </c>
      <c r="G5003" s="10">
        <f t="shared" si="2574"/>
        <v>0</v>
      </c>
      <c r="H5003" s="11">
        <f t="shared" si="2574"/>
        <v>0</v>
      </c>
      <c r="I5003" s="100">
        <f t="shared" si="2547"/>
        <v>0</v>
      </c>
    </row>
    <row r="5004" spans="1:9" s="3" customFormat="1" hidden="1" x14ac:dyDescent="0.2">
      <c r="A5004" s="29" t="s">
        <v>59</v>
      </c>
      <c r="B5004" s="36" t="s">
        <v>60</v>
      </c>
      <c r="C5004" s="15">
        <v>0</v>
      </c>
      <c r="D5004" s="15">
        <f t="shared" ref="D5004:H5004" si="2576">SUM(D5008,D5009,D5010)</f>
        <v>0</v>
      </c>
      <c r="E5004" s="15">
        <f t="shared" si="2576"/>
        <v>0</v>
      </c>
      <c r="F5004" s="15">
        <f t="shared" si="2576"/>
        <v>0</v>
      </c>
      <c r="G5004" s="15">
        <f t="shared" si="2576"/>
        <v>0</v>
      </c>
      <c r="H5004" s="16">
        <f t="shared" si="2576"/>
        <v>0</v>
      </c>
      <c r="I5004" s="100">
        <f t="shared" si="2547"/>
        <v>0</v>
      </c>
    </row>
    <row r="5005" spans="1:9" s="3" customFormat="1" hidden="1" x14ac:dyDescent="0.2">
      <c r="A5005" s="35" t="s">
        <v>45</v>
      </c>
      <c r="B5005" s="36"/>
      <c r="C5005" s="15"/>
      <c r="D5005" s="15"/>
      <c r="E5005" s="15"/>
      <c r="F5005" s="15"/>
      <c r="G5005" s="15"/>
      <c r="H5005" s="16"/>
      <c r="I5005" s="100">
        <f t="shared" si="2547"/>
        <v>0</v>
      </c>
    </row>
    <row r="5006" spans="1:9" s="3" customFormat="1" hidden="1" x14ac:dyDescent="0.2">
      <c r="A5006" s="33" t="s">
        <v>46</v>
      </c>
      <c r="B5006" s="34"/>
      <c r="C5006" s="15">
        <v>0</v>
      </c>
      <c r="D5006" s="15">
        <f t="shared" ref="D5006:H5006" si="2577">D5008+D5009+D5010-D5007</f>
        <v>0</v>
      </c>
      <c r="E5006" s="15">
        <f t="shared" si="2577"/>
        <v>0</v>
      </c>
      <c r="F5006" s="15">
        <f t="shared" si="2577"/>
        <v>0</v>
      </c>
      <c r="G5006" s="15">
        <f t="shared" si="2577"/>
        <v>0</v>
      </c>
      <c r="H5006" s="16">
        <f t="shared" si="2577"/>
        <v>0</v>
      </c>
      <c r="I5006" s="100">
        <f t="shared" si="2547"/>
        <v>0</v>
      </c>
    </row>
    <row r="5007" spans="1:9" s="3" customFormat="1" hidden="1" x14ac:dyDescent="0.2">
      <c r="A5007" s="33" t="s">
        <v>47</v>
      </c>
      <c r="B5007" s="34"/>
      <c r="C5007" s="15">
        <v>0</v>
      </c>
      <c r="D5007" s="15">
        <f t="shared" ref="D5007:H5010" si="2578">SUM(D5060,D5114,D5169)</f>
        <v>0</v>
      </c>
      <c r="E5007" s="15">
        <f t="shared" si="2578"/>
        <v>0</v>
      </c>
      <c r="F5007" s="15">
        <f t="shared" si="2578"/>
        <v>0</v>
      </c>
      <c r="G5007" s="15">
        <f t="shared" si="2578"/>
        <v>0</v>
      </c>
      <c r="H5007" s="16">
        <f t="shared" si="2578"/>
        <v>0</v>
      </c>
      <c r="I5007" s="100">
        <f t="shared" ref="I5007:I5070" si="2579">SUM(E5007:H5007)</f>
        <v>0</v>
      </c>
    </row>
    <row r="5008" spans="1:9" s="3" customFormat="1" hidden="1" x14ac:dyDescent="0.2">
      <c r="A5008" s="8" t="s">
        <v>48</v>
      </c>
      <c r="B5008" s="145" t="s">
        <v>61</v>
      </c>
      <c r="C5008" s="10">
        <v>0</v>
      </c>
      <c r="D5008" s="10">
        <f t="shared" si="2578"/>
        <v>0</v>
      </c>
      <c r="E5008" s="10">
        <f t="shared" ref="E5008:E5010" si="2580">C5008+D5008</f>
        <v>0</v>
      </c>
      <c r="F5008" s="10">
        <f t="shared" si="2578"/>
        <v>0</v>
      </c>
      <c r="G5008" s="10">
        <f t="shared" si="2578"/>
        <v>0</v>
      </c>
      <c r="H5008" s="11">
        <f t="shared" si="2578"/>
        <v>0</v>
      </c>
      <c r="I5008" s="100">
        <f t="shared" si="2579"/>
        <v>0</v>
      </c>
    </row>
    <row r="5009" spans="1:11" s="3" customFormat="1" hidden="1" x14ac:dyDescent="0.2">
      <c r="A5009" s="8" t="s">
        <v>50</v>
      </c>
      <c r="B5009" s="145" t="s">
        <v>62</v>
      </c>
      <c r="C5009" s="10">
        <v>0</v>
      </c>
      <c r="D5009" s="10">
        <f t="shared" si="2578"/>
        <v>0</v>
      </c>
      <c r="E5009" s="10">
        <f t="shared" si="2580"/>
        <v>0</v>
      </c>
      <c r="F5009" s="10">
        <f t="shared" si="2578"/>
        <v>0</v>
      </c>
      <c r="G5009" s="10">
        <f t="shared" si="2578"/>
        <v>0</v>
      </c>
      <c r="H5009" s="11">
        <f t="shared" si="2578"/>
        <v>0</v>
      </c>
      <c r="I5009" s="100">
        <f t="shared" si="2579"/>
        <v>0</v>
      </c>
    </row>
    <row r="5010" spans="1:11" s="3" customFormat="1" hidden="1" x14ac:dyDescent="0.2">
      <c r="A5010" s="8" t="s">
        <v>52</v>
      </c>
      <c r="B5010" s="145" t="s">
        <v>63</v>
      </c>
      <c r="C5010" s="10">
        <v>0</v>
      </c>
      <c r="D5010" s="10">
        <f t="shared" si="2578"/>
        <v>0</v>
      </c>
      <c r="E5010" s="10">
        <f t="shared" si="2580"/>
        <v>0</v>
      </c>
      <c r="F5010" s="10">
        <f t="shared" si="2578"/>
        <v>0</v>
      </c>
      <c r="G5010" s="10">
        <f t="shared" si="2578"/>
        <v>0</v>
      </c>
      <c r="H5010" s="11">
        <f t="shared" si="2578"/>
        <v>0</v>
      </c>
      <c r="I5010" s="100">
        <f t="shared" si="2579"/>
        <v>0</v>
      </c>
    </row>
    <row r="5011" spans="1:11" s="3" customFormat="1" hidden="1" x14ac:dyDescent="0.2">
      <c r="A5011" s="37"/>
      <c r="B5011" s="24"/>
      <c r="C5011" s="10"/>
      <c r="D5011" s="10"/>
      <c r="E5011" s="10"/>
      <c r="F5011" s="10"/>
      <c r="G5011" s="10"/>
      <c r="H5011" s="11"/>
      <c r="I5011" s="100">
        <f t="shared" si="2579"/>
        <v>0</v>
      </c>
    </row>
    <row r="5012" spans="1:11" hidden="1" x14ac:dyDescent="0.2">
      <c r="A5012" s="29" t="s">
        <v>119</v>
      </c>
      <c r="B5012" s="30">
        <v>71</v>
      </c>
      <c r="C5012" s="15">
        <v>0</v>
      </c>
      <c r="D5012" s="15">
        <f t="shared" ref="D5012:H5012" si="2581">SUM(D5013)</f>
        <v>0</v>
      </c>
      <c r="E5012" s="15">
        <f t="shared" si="2581"/>
        <v>0</v>
      </c>
      <c r="F5012" s="15">
        <f t="shared" si="2581"/>
        <v>0</v>
      </c>
      <c r="G5012" s="15">
        <f t="shared" si="2581"/>
        <v>0</v>
      </c>
      <c r="H5012" s="16">
        <f t="shared" si="2581"/>
        <v>0</v>
      </c>
      <c r="I5012" s="100">
        <f t="shared" si="2579"/>
        <v>0</v>
      </c>
    </row>
    <row r="5013" spans="1:11" hidden="1" x14ac:dyDescent="0.2">
      <c r="A5013" s="19" t="s">
        <v>120</v>
      </c>
      <c r="B5013" s="143" t="s">
        <v>121</v>
      </c>
      <c r="C5013" s="55">
        <v>0</v>
      </c>
      <c r="D5013" s="55">
        <f>SUM(D5066,D5120,D5175)</f>
        <v>0</v>
      </c>
      <c r="E5013" s="55">
        <f>C5013+D5013</f>
        <v>0</v>
      </c>
      <c r="F5013" s="55">
        <f>SUM(F5066,F5120,F5175)</f>
        <v>0</v>
      </c>
      <c r="G5013" s="55">
        <f>SUM(G5066,G5120,G5175)</f>
        <v>0</v>
      </c>
      <c r="H5013" s="95">
        <f>SUM(H5066,H5120,H5175)</f>
        <v>0</v>
      </c>
      <c r="I5013" s="100">
        <f t="shared" si="2579"/>
        <v>0</v>
      </c>
    </row>
    <row r="5014" spans="1:11" s="3" customFormat="1" hidden="1" x14ac:dyDescent="0.2">
      <c r="A5014" s="37"/>
      <c r="B5014" s="24"/>
      <c r="C5014" s="10"/>
      <c r="D5014" s="10"/>
      <c r="E5014" s="10"/>
      <c r="F5014" s="10"/>
      <c r="G5014" s="10"/>
      <c r="H5014" s="11"/>
      <c r="I5014" s="100">
        <f t="shared" si="2579"/>
        <v>0</v>
      </c>
    </row>
    <row r="5015" spans="1:11" s="3" customFormat="1" hidden="1" x14ac:dyDescent="0.2">
      <c r="A5015" s="17" t="s">
        <v>64</v>
      </c>
      <c r="B5015" s="36" t="s">
        <v>65</v>
      </c>
      <c r="C5015" s="15">
        <v>0</v>
      </c>
      <c r="D5015" s="15">
        <f>SUM(D5068,D5122,D5177)</f>
        <v>0</v>
      </c>
      <c r="E5015" s="15">
        <f>C5015+D5015</f>
        <v>0</v>
      </c>
      <c r="F5015" s="15">
        <f>SUM(F5068,F5122,F5177)</f>
        <v>0</v>
      </c>
      <c r="G5015" s="15">
        <f>SUM(G5068,G5122,G5177)</f>
        <v>0</v>
      </c>
      <c r="H5015" s="16">
        <f>SUM(H5068,H5122,H5177)</f>
        <v>0</v>
      </c>
      <c r="I5015" s="100">
        <f t="shared" si="2579"/>
        <v>0</v>
      </c>
    </row>
    <row r="5016" spans="1:11" s="3" customFormat="1" hidden="1" x14ac:dyDescent="0.2">
      <c r="A5016" s="23"/>
      <c r="B5016" s="24"/>
      <c r="C5016" s="10"/>
      <c r="D5016" s="10"/>
      <c r="E5016" s="10"/>
      <c r="F5016" s="10"/>
      <c r="G5016" s="10"/>
      <c r="H5016" s="11"/>
      <c r="I5016" s="100">
        <f t="shared" si="2579"/>
        <v>0</v>
      </c>
    </row>
    <row r="5017" spans="1:11" s="67" customFormat="1" hidden="1" x14ac:dyDescent="0.2">
      <c r="A5017" s="105" t="s">
        <v>125</v>
      </c>
      <c r="B5017" s="106"/>
      <c r="C5017" s="107">
        <v>0</v>
      </c>
      <c r="D5017" s="107">
        <f t="shared" ref="D5017:H5017" si="2582">D5018</f>
        <v>0</v>
      </c>
      <c r="E5017" s="107">
        <f t="shared" si="2582"/>
        <v>0</v>
      </c>
      <c r="F5017" s="107">
        <f t="shared" si="2582"/>
        <v>0</v>
      </c>
      <c r="G5017" s="107">
        <f t="shared" si="2582"/>
        <v>0</v>
      </c>
      <c r="H5017" s="108">
        <f t="shared" si="2582"/>
        <v>0</v>
      </c>
      <c r="I5017" s="100">
        <f t="shared" si="2579"/>
        <v>0</v>
      </c>
    </row>
    <row r="5018" spans="1:11" s="68" customFormat="1" hidden="1" x14ac:dyDescent="0.2">
      <c r="A5018" s="109" t="s">
        <v>71</v>
      </c>
      <c r="B5018" s="110"/>
      <c r="C5018" s="126">
        <v>0</v>
      </c>
      <c r="D5018" s="126">
        <f t="shared" ref="D5018:H5018" si="2583">SUM(D5019,D5020,D5021,D5025)</f>
        <v>0</v>
      </c>
      <c r="E5018" s="126">
        <f t="shared" si="2583"/>
        <v>0</v>
      </c>
      <c r="F5018" s="126">
        <f t="shared" si="2583"/>
        <v>0</v>
      </c>
      <c r="G5018" s="126">
        <f t="shared" si="2583"/>
        <v>0</v>
      </c>
      <c r="H5018" s="127">
        <f t="shared" si="2583"/>
        <v>0</v>
      </c>
      <c r="I5018" s="100">
        <f t="shared" si="2579"/>
        <v>0</v>
      </c>
    </row>
    <row r="5019" spans="1:11" hidden="1" x14ac:dyDescent="0.2">
      <c r="A5019" s="8" t="s">
        <v>72</v>
      </c>
      <c r="B5019" s="9"/>
      <c r="C5019" s="55">
        <v>0</v>
      </c>
      <c r="D5019" s="55"/>
      <c r="E5019" s="55">
        <f>SUM(C5019,D5019)</f>
        <v>0</v>
      </c>
      <c r="F5019" s="55"/>
      <c r="G5019" s="55"/>
      <c r="H5019" s="95"/>
      <c r="I5019" s="100">
        <f t="shared" si="2579"/>
        <v>0</v>
      </c>
      <c r="K5019" s="69">
        <v>0.50529999999999997</v>
      </c>
    </row>
    <row r="5020" spans="1:11" s="3" customFormat="1" ht="25.5" hidden="1" x14ac:dyDescent="0.2">
      <c r="A5020" s="8" t="s">
        <v>136</v>
      </c>
      <c r="B5020" s="12"/>
      <c r="C5020" s="10">
        <v>0</v>
      </c>
      <c r="D5020" s="10"/>
      <c r="E5020" s="10">
        <f t="shared" ref="E5020:E5024" si="2584">SUM(C5020,D5020)</f>
        <v>0</v>
      </c>
      <c r="F5020" s="10"/>
      <c r="G5020" s="10"/>
      <c r="H5020" s="11"/>
      <c r="I5020" s="100">
        <f t="shared" si="2579"/>
        <v>0</v>
      </c>
    </row>
    <row r="5021" spans="1:11" hidden="1" x14ac:dyDescent="0.2">
      <c r="A5021" s="13" t="s">
        <v>123</v>
      </c>
      <c r="B5021" s="14" t="s">
        <v>104</v>
      </c>
      <c r="C5021" s="15">
        <v>0</v>
      </c>
      <c r="D5021" s="15">
        <f>SUM(D5022:D5024)</f>
        <v>0</v>
      </c>
      <c r="E5021" s="15">
        <f t="shared" si="2584"/>
        <v>0</v>
      </c>
      <c r="F5021" s="15">
        <f t="shared" ref="F5021:H5021" si="2585">SUM(F5022:F5024)</f>
        <v>0</v>
      </c>
      <c r="G5021" s="15">
        <f t="shared" si="2585"/>
        <v>0</v>
      </c>
      <c r="H5021" s="16">
        <f t="shared" si="2585"/>
        <v>0</v>
      </c>
      <c r="I5021" s="100">
        <f t="shared" si="2579"/>
        <v>0</v>
      </c>
    </row>
    <row r="5022" spans="1:11" hidden="1" x14ac:dyDescent="0.2">
      <c r="A5022" s="121" t="s">
        <v>105</v>
      </c>
      <c r="B5022" s="9" t="s">
        <v>106</v>
      </c>
      <c r="C5022" s="55">
        <v>0</v>
      </c>
      <c r="D5022" s="55"/>
      <c r="E5022" s="55">
        <f t="shared" si="2584"/>
        <v>0</v>
      </c>
      <c r="F5022" s="55"/>
      <c r="G5022" s="55"/>
      <c r="H5022" s="95"/>
      <c r="I5022" s="100">
        <f t="shared" si="2579"/>
        <v>0</v>
      </c>
      <c r="J5022" s="69">
        <f>100/119</f>
        <v>0.84033613445378152</v>
      </c>
    </row>
    <row r="5023" spans="1:11" s="3" customFormat="1" hidden="1" x14ac:dyDescent="0.2">
      <c r="A5023" s="121" t="s">
        <v>107</v>
      </c>
      <c r="B5023" s="9" t="s">
        <v>108</v>
      </c>
      <c r="C5023" s="10">
        <v>0</v>
      </c>
      <c r="D5023" s="10"/>
      <c r="E5023" s="10">
        <f t="shared" si="2584"/>
        <v>0</v>
      </c>
      <c r="F5023" s="10"/>
      <c r="G5023" s="10"/>
      <c r="H5023" s="11"/>
      <c r="I5023" s="100">
        <f t="shared" si="2579"/>
        <v>0</v>
      </c>
    </row>
    <row r="5024" spans="1:11" hidden="1" x14ac:dyDescent="0.2">
      <c r="A5024" s="121" t="s">
        <v>109</v>
      </c>
      <c r="B5024" s="9" t="s">
        <v>110</v>
      </c>
      <c r="C5024" s="55">
        <v>0</v>
      </c>
      <c r="D5024" s="55"/>
      <c r="E5024" s="55">
        <f t="shared" si="2584"/>
        <v>0</v>
      </c>
      <c r="F5024" s="55"/>
      <c r="G5024" s="55"/>
      <c r="H5024" s="95"/>
      <c r="I5024" s="100">
        <f t="shared" si="2579"/>
        <v>0</v>
      </c>
      <c r="J5024" s="69">
        <f>19/119</f>
        <v>0.15966386554621848</v>
      </c>
    </row>
    <row r="5025" spans="1:12" s="3" customFormat="1" ht="25.5" hidden="1" x14ac:dyDescent="0.2">
      <c r="A5025" s="13" t="s">
        <v>13</v>
      </c>
      <c r="B5025" s="14" t="s">
        <v>14</v>
      </c>
      <c r="C5025" s="15">
        <v>0</v>
      </c>
      <c r="D5025" s="15">
        <f t="shared" ref="D5025:H5025" si="2586">SUM(D5026,D5030,D5034)</f>
        <v>0</v>
      </c>
      <c r="E5025" s="15">
        <f t="shared" si="2586"/>
        <v>0</v>
      </c>
      <c r="F5025" s="15">
        <f t="shared" si="2586"/>
        <v>0</v>
      </c>
      <c r="G5025" s="15">
        <f t="shared" si="2586"/>
        <v>0</v>
      </c>
      <c r="H5025" s="16">
        <f t="shared" si="2586"/>
        <v>0</v>
      </c>
      <c r="I5025" s="100">
        <f t="shared" si="2579"/>
        <v>0</v>
      </c>
    </row>
    <row r="5026" spans="1:12" s="3" customFormat="1" hidden="1" x14ac:dyDescent="0.2">
      <c r="A5026" s="17" t="s">
        <v>15</v>
      </c>
      <c r="B5026" s="18" t="s">
        <v>16</v>
      </c>
      <c r="C5026" s="15">
        <v>0</v>
      </c>
      <c r="D5026" s="15">
        <f t="shared" ref="D5026:H5026" si="2587">SUM(D5027:D5029)</f>
        <v>0</v>
      </c>
      <c r="E5026" s="15">
        <f t="shared" si="2587"/>
        <v>0</v>
      </c>
      <c r="F5026" s="15">
        <f t="shared" si="2587"/>
        <v>0</v>
      </c>
      <c r="G5026" s="15">
        <f t="shared" si="2587"/>
        <v>0</v>
      </c>
      <c r="H5026" s="16">
        <f t="shared" si="2587"/>
        <v>0</v>
      </c>
      <c r="I5026" s="100">
        <f t="shared" si="2579"/>
        <v>0</v>
      </c>
      <c r="K5026" s="3">
        <v>0.42909999999999998</v>
      </c>
      <c r="L5026" s="3">
        <f>K5026/(K5021+K5026)</f>
        <v>1</v>
      </c>
    </row>
    <row r="5027" spans="1:12" s="3" customFormat="1" hidden="1" x14ac:dyDescent="0.2">
      <c r="A5027" s="19" t="s">
        <v>17</v>
      </c>
      <c r="B5027" s="20" t="s">
        <v>18</v>
      </c>
      <c r="C5027" s="10">
        <v>0</v>
      </c>
      <c r="D5027" s="10"/>
      <c r="E5027" s="10">
        <f t="shared" ref="E5027:E5029" si="2588">SUM(C5027,D5027)</f>
        <v>0</v>
      </c>
      <c r="F5027" s="10"/>
      <c r="G5027" s="10"/>
      <c r="H5027" s="11"/>
      <c r="I5027" s="100">
        <f t="shared" si="2579"/>
        <v>0</v>
      </c>
    </row>
    <row r="5028" spans="1:12" s="3" customFormat="1" hidden="1" x14ac:dyDescent="0.2">
      <c r="A5028" s="19" t="s">
        <v>19</v>
      </c>
      <c r="B5028" s="21" t="s">
        <v>20</v>
      </c>
      <c r="C5028" s="10">
        <v>0</v>
      </c>
      <c r="D5028" s="10"/>
      <c r="E5028" s="10">
        <f t="shared" si="2588"/>
        <v>0</v>
      </c>
      <c r="F5028" s="10"/>
      <c r="G5028" s="10"/>
      <c r="H5028" s="11"/>
      <c r="I5028" s="100">
        <f t="shared" si="2579"/>
        <v>0</v>
      </c>
    </row>
    <row r="5029" spans="1:12" s="3" customFormat="1" hidden="1" x14ac:dyDescent="0.2">
      <c r="A5029" s="19" t="s">
        <v>21</v>
      </c>
      <c r="B5029" s="21" t="s">
        <v>22</v>
      </c>
      <c r="C5029" s="10">
        <v>0</v>
      </c>
      <c r="D5029" s="10"/>
      <c r="E5029" s="10">
        <f t="shared" si="2588"/>
        <v>0</v>
      </c>
      <c r="F5029" s="10"/>
      <c r="G5029" s="10"/>
      <c r="H5029" s="11"/>
      <c r="I5029" s="100">
        <f t="shared" si="2579"/>
        <v>0</v>
      </c>
    </row>
    <row r="5030" spans="1:12" s="3" customFormat="1" hidden="1" x14ac:dyDescent="0.2">
      <c r="A5030" s="17" t="s">
        <v>23</v>
      </c>
      <c r="B5030" s="22" t="s">
        <v>24</v>
      </c>
      <c r="C5030" s="15">
        <v>0</v>
      </c>
      <c r="D5030" s="15">
        <f t="shared" ref="D5030:H5030" si="2589">SUM(D5031:D5033)</f>
        <v>0</v>
      </c>
      <c r="E5030" s="15">
        <f t="shared" si="2589"/>
        <v>0</v>
      </c>
      <c r="F5030" s="15">
        <f t="shared" si="2589"/>
        <v>0</v>
      </c>
      <c r="G5030" s="15">
        <f t="shared" si="2589"/>
        <v>0</v>
      </c>
      <c r="H5030" s="16">
        <f t="shared" si="2589"/>
        <v>0</v>
      </c>
      <c r="I5030" s="100">
        <f t="shared" si="2579"/>
        <v>0</v>
      </c>
    </row>
    <row r="5031" spans="1:12" s="3" customFormat="1" hidden="1" x14ac:dyDescent="0.2">
      <c r="A5031" s="19" t="s">
        <v>17</v>
      </c>
      <c r="B5031" s="21" t="s">
        <v>25</v>
      </c>
      <c r="C5031" s="10">
        <v>0</v>
      </c>
      <c r="D5031" s="10"/>
      <c r="E5031" s="10">
        <f t="shared" ref="E5031:E5033" si="2590">SUM(C5031,D5031)</f>
        <v>0</v>
      </c>
      <c r="F5031" s="10"/>
      <c r="G5031" s="10"/>
      <c r="H5031" s="11"/>
      <c r="I5031" s="100">
        <f t="shared" si="2579"/>
        <v>0</v>
      </c>
    </row>
    <row r="5032" spans="1:12" s="3" customFormat="1" hidden="1" x14ac:dyDescent="0.2">
      <c r="A5032" s="19" t="s">
        <v>19</v>
      </c>
      <c r="B5032" s="21" t="s">
        <v>26</v>
      </c>
      <c r="C5032" s="10">
        <v>0</v>
      </c>
      <c r="D5032" s="10"/>
      <c r="E5032" s="10">
        <f t="shared" si="2590"/>
        <v>0</v>
      </c>
      <c r="F5032" s="10"/>
      <c r="G5032" s="10"/>
      <c r="H5032" s="11"/>
      <c r="I5032" s="100">
        <f t="shared" si="2579"/>
        <v>0</v>
      </c>
    </row>
    <row r="5033" spans="1:12" s="3" customFormat="1" hidden="1" x14ac:dyDescent="0.2">
      <c r="A5033" s="19" t="s">
        <v>21</v>
      </c>
      <c r="B5033" s="21" t="s">
        <v>27</v>
      </c>
      <c r="C5033" s="10">
        <v>0</v>
      </c>
      <c r="D5033" s="10"/>
      <c r="E5033" s="10">
        <f t="shared" si="2590"/>
        <v>0</v>
      </c>
      <c r="F5033" s="10"/>
      <c r="G5033" s="10"/>
      <c r="H5033" s="11"/>
      <c r="I5033" s="100">
        <f t="shared" si="2579"/>
        <v>0</v>
      </c>
    </row>
    <row r="5034" spans="1:12" s="3" customFormat="1" hidden="1" x14ac:dyDescent="0.2">
      <c r="A5034" s="17" t="s">
        <v>28</v>
      </c>
      <c r="B5034" s="22" t="s">
        <v>29</v>
      </c>
      <c r="C5034" s="15">
        <v>0</v>
      </c>
      <c r="D5034" s="15">
        <f t="shared" ref="D5034:H5034" si="2591">SUM(D5035:D5037)</f>
        <v>0</v>
      </c>
      <c r="E5034" s="15">
        <f t="shared" si="2591"/>
        <v>0</v>
      </c>
      <c r="F5034" s="15">
        <f t="shared" si="2591"/>
        <v>0</v>
      </c>
      <c r="G5034" s="15">
        <f t="shared" si="2591"/>
        <v>0</v>
      </c>
      <c r="H5034" s="16">
        <f t="shared" si="2591"/>
        <v>0</v>
      </c>
      <c r="I5034" s="100">
        <f t="shared" si="2579"/>
        <v>0</v>
      </c>
    </row>
    <row r="5035" spans="1:12" s="3" customFormat="1" hidden="1" x14ac:dyDescent="0.2">
      <c r="A5035" s="19" t="s">
        <v>17</v>
      </c>
      <c r="B5035" s="21" t="s">
        <v>30</v>
      </c>
      <c r="C5035" s="10">
        <v>0</v>
      </c>
      <c r="D5035" s="10"/>
      <c r="E5035" s="10">
        <f t="shared" ref="E5035:E5037" si="2592">SUM(C5035,D5035)</f>
        <v>0</v>
      </c>
      <c r="F5035" s="10"/>
      <c r="G5035" s="10"/>
      <c r="H5035" s="11"/>
      <c r="I5035" s="100">
        <f t="shared" si="2579"/>
        <v>0</v>
      </c>
    </row>
    <row r="5036" spans="1:12" s="3" customFormat="1" hidden="1" x14ac:dyDescent="0.2">
      <c r="A5036" s="19" t="s">
        <v>19</v>
      </c>
      <c r="B5036" s="21" t="s">
        <v>31</v>
      </c>
      <c r="C5036" s="10">
        <v>0</v>
      </c>
      <c r="D5036" s="10"/>
      <c r="E5036" s="10">
        <f t="shared" si="2592"/>
        <v>0</v>
      </c>
      <c r="F5036" s="10"/>
      <c r="G5036" s="10"/>
      <c r="H5036" s="11"/>
      <c r="I5036" s="100">
        <f t="shared" si="2579"/>
        <v>0</v>
      </c>
    </row>
    <row r="5037" spans="1:12" s="3" customFormat="1" hidden="1" x14ac:dyDescent="0.2">
      <c r="A5037" s="19" t="s">
        <v>21</v>
      </c>
      <c r="B5037" s="21" t="s">
        <v>32</v>
      </c>
      <c r="C5037" s="10">
        <v>0</v>
      </c>
      <c r="D5037" s="10"/>
      <c r="E5037" s="10">
        <f t="shared" si="2592"/>
        <v>0</v>
      </c>
      <c r="F5037" s="10"/>
      <c r="G5037" s="10"/>
      <c r="H5037" s="11"/>
      <c r="I5037" s="100">
        <f t="shared" si="2579"/>
        <v>0</v>
      </c>
    </row>
    <row r="5038" spans="1:12" s="68" customFormat="1" hidden="1" x14ac:dyDescent="0.2">
      <c r="A5038" s="109" t="s">
        <v>76</v>
      </c>
      <c r="B5038" s="110"/>
      <c r="C5038" s="111">
        <v>0</v>
      </c>
      <c r="D5038" s="111">
        <f>SUM(D5039,D5042,D5068,D5065)</f>
        <v>0</v>
      </c>
      <c r="E5038" s="111">
        <f t="shared" ref="E5038:H5038" si="2593">SUM(E5039,E5042,E5068,E5065)</f>
        <v>0</v>
      </c>
      <c r="F5038" s="111">
        <f t="shared" si="2593"/>
        <v>0</v>
      </c>
      <c r="G5038" s="111">
        <f t="shared" si="2593"/>
        <v>0</v>
      </c>
      <c r="H5038" s="112">
        <f t="shared" si="2593"/>
        <v>0</v>
      </c>
      <c r="I5038" s="100">
        <f t="shared" si="2579"/>
        <v>0</v>
      </c>
    </row>
    <row r="5039" spans="1:12" s="3" customFormat="1" hidden="1" x14ac:dyDescent="0.2">
      <c r="A5039" s="29" t="s">
        <v>34</v>
      </c>
      <c r="B5039" s="30">
        <v>20</v>
      </c>
      <c r="C5039" s="15">
        <v>0</v>
      </c>
      <c r="D5039" s="15">
        <f t="shared" ref="D5039:H5039" si="2594">SUM(D5040)</f>
        <v>0</v>
      </c>
      <c r="E5039" s="15">
        <f t="shared" si="2594"/>
        <v>0</v>
      </c>
      <c r="F5039" s="15">
        <f t="shared" si="2594"/>
        <v>0</v>
      </c>
      <c r="G5039" s="15">
        <f t="shared" si="2594"/>
        <v>0</v>
      </c>
      <c r="H5039" s="16">
        <f t="shared" si="2594"/>
        <v>0</v>
      </c>
      <c r="I5039" s="100">
        <f t="shared" si="2579"/>
        <v>0</v>
      </c>
    </row>
    <row r="5040" spans="1:12" s="3" customFormat="1" hidden="1" x14ac:dyDescent="0.2">
      <c r="A5040" s="19" t="s">
        <v>37</v>
      </c>
      <c r="B5040" s="143" t="s">
        <v>38</v>
      </c>
      <c r="C5040" s="10">
        <v>0</v>
      </c>
      <c r="D5040" s="10"/>
      <c r="E5040" s="10">
        <f>C5040+D5040</f>
        <v>0</v>
      </c>
      <c r="F5040" s="10"/>
      <c r="G5040" s="10"/>
      <c r="H5040" s="11"/>
      <c r="I5040" s="100">
        <f t="shared" si="2579"/>
        <v>0</v>
      </c>
    </row>
    <row r="5041" spans="1:11" s="3" customFormat="1" hidden="1" x14ac:dyDescent="0.2">
      <c r="A5041" s="19"/>
      <c r="B5041" s="20"/>
      <c r="C5041" s="10"/>
      <c r="D5041" s="10"/>
      <c r="E5041" s="10"/>
      <c r="F5041" s="10"/>
      <c r="G5041" s="10"/>
      <c r="H5041" s="11"/>
      <c r="I5041" s="100">
        <f t="shared" si="2579"/>
        <v>0</v>
      </c>
    </row>
    <row r="5042" spans="1:11" ht="25.5" hidden="1" x14ac:dyDescent="0.2">
      <c r="A5042" s="146" t="s">
        <v>113</v>
      </c>
      <c r="B5042" s="31">
        <v>60</v>
      </c>
      <c r="C5042" s="15">
        <v>0</v>
      </c>
      <c r="D5042" s="15">
        <f t="shared" ref="D5042:H5042" si="2595">SUM(D5043,D5050,D5057)</f>
        <v>0</v>
      </c>
      <c r="E5042" s="15">
        <f t="shared" si="2595"/>
        <v>0</v>
      </c>
      <c r="F5042" s="15">
        <f t="shared" si="2595"/>
        <v>0</v>
      </c>
      <c r="G5042" s="15">
        <f t="shared" si="2595"/>
        <v>0</v>
      </c>
      <c r="H5042" s="16">
        <f t="shared" si="2595"/>
        <v>0</v>
      </c>
      <c r="I5042" s="100">
        <f t="shared" si="2579"/>
        <v>0</v>
      </c>
    </row>
    <row r="5043" spans="1:11" ht="25.5" hidden="1" x14ac:dyDescent="0.2">
      <c r="A5043" s="29" t="s">
        <v>114</v>
      </c>
      <c r="B5043" s="32">
        <v>60</v>
      </c>
      <c r="C5043" s="15">
        <v>0</v>
      </c>
      <c r="D5043" s="15">
        <f t="shared" ref="D5043:H5043" si="2596">SUM(D5047,D5048,D5049)</f>
        <v>0</v>
      </c>
      <c r="E5043" s="15">
        <f t="shared" si="2596"/>
        <v>0</v>
      </c>
      <c r="F5043" s="15">
        <f t="shared" si="2596"/>
        <v>0</v>
      </c>
      <c r="G5043" s="15">
        <f t="shared" si="2596"/>
        <v>0</v>
      </c>
      <c r="H5043" s="16">
        <f t="shared" si="2596"/>
        <v>0</v>
      </c>
      <c r="I5043" s="100">
        <f t="shared" si="2579"/>
        <v>0</v>
      </c>
    </row>
    <row r="5044" spans="1:11" s="3" customFormat="1" hidden="1" x14ac:dyDescent="0.2">
      <c r="A5044" s="33" t="s">
        <v>45</v>
      </c>
      <c r="B5044" s="34"/>
      <c r="C5044" s="15"/>
      <c r="D5044" s="15"/>
      <c r="E5044" s="15"/>
      <c r="F5044" s="15"/>
      <c r="G5044" s="15"/>
      <c r="H5044" s="16"/>
      <c r="I5044" s="100">
        <f t="shared" si="2579"/>
        <v>0</v>
      </c>
    </row>
    <row r="5045" spans="1:11" hidden="1" x14ac:dyDescent="0.2">
      <c r="A5045" s="33" t="s">
        <v>46</v>
      </c>
      <c r="B5045" s="34"/>
      <c r="C5045" s="15">
        <v>0</v>
      </c>
      <c r="D5045" s="15">
        <f>D5047+D5048+D5049-D5046</f>
        <v>0</v>
      </c>
      <c r="E5045" s="15">
        <f t="shared" ref="E5045:H5045" si="2597">E5047+E5048+E5049-E5046</f>
        <v>0</v>
      </c>
      <c r="F5045" s="15">
        <f t="shared" si="2597"/>
        <v>0</v>
      </c>
      <c r="G5045" s="15">
        <f t="shared" si="2597"/>
        <v>0</v>
      </c>
      <c r="H5045" s="16">
        <f t="shared" si="2597"/>
        <v>0</v>
      </c>
      <c r="I5045" s="100">
        <f t="shared" si="2579"/>
        <v>0</v>
      </c>
    </row>
    <row r="5046" spans="1:11" hidden="1" x14ac:dyDescent="0.2">
      <c r="A5046" s="33" t="s">
        <v>47</v>
      </c>
      <c r="B5046" s="34"/>
      <c r="C5046" s="15">
        <v>0</v>
      </c>
      <c r="D5046" s="15"/>
      <c r="E5046" s="15">
        <f t="shared" ref="E5046:E5049" si="2598">C5046+D5046</f>
        <v>0</v>
      </c>
      <c r="F5046" s="15"/>
      <c r="G5046" s="15"/>
      <c r="H5046" s="16"/>
      <c r="I5046" s="100">
        <f t="shared" si="2579"/>
        <v>0</v>
      </c>
    </row>
    <row r="5047" spans="1:11" hidden="1" x14ac:dyDescent="0.2">
      <c r="A5047" s="8" t="s">
        <v>115</v>
      </c>
      <c r="B5047" s="144" t="s">
        <v>116</v>
      </c>
      <c r="C5047" s="55">
        <v>0</v>
      </c>
      <c r="D5047" s="55"/>
      <c r="E5047" s="55">
        <f t="shared" si="2598"/>
        <v>0</v>
      </c>
      <c r="F5047" s="55"/>
      <c r="G5047" s="55"/>
      <c r="H5047" s="95"/>
      <c r="I5047" s="100">
        <f t="shared" si="2579"/>
        <v>0</v>
      </c>
      <c r="J5047" s="69">
        <f>100/119</f>
        <v>0.84033613445378152</v>
      </c>
      <c r="K5047" s="69">
        <f>7.3+6+11.9</f>
        <v>25.200000000000003</v>
      </c>
    </row>
    <row r="5048" spans="1:11" s="3" customFormat="1" hidden="1" x14ac:dyDescent="0.2">
      <c r="A5048" s="8" t="s">
        <v>107</v>
      </c>
      <c r="B5048" s="144" t="s">
        <v>117</v>
      </c>
      <c r="C5048" s="10">
        <v>0</v>
      </c>
      <c r="D5048" s="10"/>
      <c r="E5048" s="10">
        <f t="shared" si="2598"/>
        <v>0</v>
      </c>
      <c r="F5048" s="10"/>
      <c r="G5048" s="10"/>
      <c r="H5048" s="11"/>
      <c r="I5048" s="100">
        <f t="shared" si="2579"/>
        <v>0</v>
      </c>
    </row>
    <row r="5049" spans="1:11" hidden="1" x14ac:dyDescent="0.2">
      <c r="A5049" s="8" t="s">
        <v>109</v>
      </c>
      <c r="B5049" s="145" t="s">
        <v>118</v>
      </c>
      <c r="C5049" s="55">
        <v>0</v>
      </c>
      <c r="D5049" s="55"/>
      <c r="E5049" s="55">
        <f t="shared" si="2598"/>
        <v>0</v>
      </c>
      <c r="F5049" s="55"/>
      <c r="G5049" s="55"/>
      <c r="H5049" s="95"/>
      <c r="I5049" s="100">
        <f t="shared" si="2579"/>
        <v>0</v>
      </c>
      <c r="J5049" s="69">
        <f>19/119</f>
        <v>0.15966386554621848</v>
      </c>
    </row>
    <row r="5050" spans="1:11" s="3" customFormat="1" hidden="1" x14ac:dyDescent="0.2">
      <c r="A5050" s="29" t="s">
        <v>54</v>
      </c>
      <c r="B5050" s="30" t="s">
        <v>55</v>
      </c>
      <c r="C5050" s="15">
        <v>0</v>
      </c>
      <c r="D5050" s="15">
        <f t="shared" ref="D5050:H5050" si="2599">SUM(D5054,D5055,D5056)</f>
        <v>0</v>
      </c>
      <c r="E5050" s="15">
        <f t="shared" si="2599"/>
        <v>0</v>
      </c>
      <c r="F5050" s="15">
        <f t="shared" si="2599"/>
        <v>0</v>
      </c>
      <c r="G5050" s="15">
        <f t="shared" si="2599"/>
        <v>0</v>
      </c>
      <c r="H5050" s="16">
        <f t="shared" si="2599"/>
        <v>0</v>
      </c>
      <c r="I5050" s="100">
        <f t="shared" si="2579"/>
        <v>0</v>
      </c>
    </row>
    <row r="5051" spans="1:11" s="3" customFormat="1" hidden="1" x14ac:dyDescent="0.2">
      <c r="A5051" s="35" t="s">
        <v>45</v>
      </c>
      <c r="B5051" s="30"/>
      <c r="C5051" s="15"/>
      <c r="D5051" s="15"/>
      <c r="E5051" s="15"/>
      <c r="F5051" s="15"/>
      <c r="G5051" s="15"/>
      <c r="H5051" s="16"/>
      <c r="I5051" s="100">
        <f t="shared" si="2579"/>
        <v>0</v>
      </c>
    </row>
    <row r="5052" spans="1:11" s="3" customFormat="1" hidden="1" x14ac:dyDescent="0.2">
      <c r="A5052" s="33" t="s">
        <v>46</v>
      </c>
      <c r="B5052" s="34"/>
      <c r="C5052" s="15">
        <v>0</v>
      </c>
      <c r="D5052" s="15">
        <f t="shared" ref="D5052:H5052" si="2600">D5054+D5055+D5056-D5053</f>
        <v>0</v>
      </c>
      <c r="E5052" s="15">
        <f t="shared" si="2600"/>
        <v>0</v>
      </c>
      <c r="F5052" s="15">
        <f t="shared" si="2600"/>
        <v>0</v>
      </c>
      <c r="G5052" s="15">
        <f t="shared" si="2600"/>
        <v>0</v>
      </c>
      <c r="H5052" s="16">
        <f t="shared" si="2600"/>
        <v>0</v>
      </c>
      <c r="I5052" s="100">
        <f t="shared" si="2579"/>
        <v>0</v>
      </c>
    </row>
    <row r="5053" spans="1:11" s="3" customFormat="1" hidden="1" x14ac:dyDescent="0.2">
      <c r="A5053" s="33" t="s">
        <v>47</v>
      </c>
      <c r="B5053" s="34"/>
      <c r="C5053" s="15"/>
      <c r="D5053" s="15"/>
      <c r="E5053" s="15"/>
      <c r="F5053" s="15"/>
      <c r="G5053" s="15"/>
      <c r="H5053" s="16"/>
      <c r="I5053" s="100">
        <f t="shared" si="2579"/>
        <v>0</v>
      </c>
    </row>
    <row r="5054" spans="1:11" s="3" customFormat="1" hidden="1" x14ac:dyDescent="0.2">
      <c r="A5054" s="8" t="s">
        <v>48</v>
      </c>
      <c r="B5054" s="145" t="s">
        <v>56</v>
      </c>
      <c r="C5054" s="10">
        <v>0</v>
      </c>
      <c r="D5054" s="10"/>
      <c r="E5054" s="10">
        <f t="shared" ref="E5054:E5056" si="2601">C5054+D5054</f>
        <v>0</v>
      </c>
      <c r="F5054" s="10"/>
      <c r="G5054" s="10"/>
      <c r="H5054" s="11"/>
      <c r="I5054" s="100">
        <f t="shared" si="2579"/>
        <v>0</v>
      </c>
    </row>
    <row r="5055" spans="1:11" s="3" customFormat="1" hidden="1" x14ac:dyDescent="0.2">
      <c r="A5055" s="8" t="s">
        <v>50</v>
      </c>
      <c r="B5055" s="145" t="s">
        <v>57</v>
      </c>
      <c r="C5055" s="10">
        <v>0</v>
      </c>
      <c r="D5055" s="10"/>
      <c r="E5055" s="10">
        <f t="shared" si="2601"/>
        <v>0</v>
      </c>
      <c r="F5055" s="10"/>
      <c r="G5055" s="10"/>
      <c r="H5055" s="11"/>
      <c r="I5055" s="100">
        <f t="shared" si="2579"/>
        <v>0</v>
      </c>
    </row>
    <row r="5056" spans="1:11" s="3" customFormat="1" hidden="1" x14ac:dyDescent="0.2">
      <c r="A5056" s="8" t="s">
        <v>52</v>
      </c>
      <c r="B5056" s="145" t="s">
        <v>58</v>
      </c>
      <c r="C5056" s="10">
        <v>0</v>
      </c>
      <c r="D5056" s="10"/>
      <c r="E5056" s="10">
        <f t="shared" si="2601"/>
        <v>0</v>
      </c>
      <c r="F5056" s="10"/>
      <c r="G5056" s="10"/>
      <c r="H5056" s="11"/>
      <c r="I5056" s="100">
        <f t="shared" si="2579"/>
        <v>0</v>
      </c>
    </row>
    <row r="5057" spans="1:9" s="3" customFormat="1" hidden="1" x14ac:dyDescent="0.2">
      <c r="A5057" s="29" t="s">
        <v>59</v>
      </c>
      <c r="B5057" s="36" t="s">
        <v>60</v>
      </c>
      <c r="C5057" s="15">
        <v>0</v>
      </c>
      <c r="D5057" s="15">
        <f t="shared" ref="D5057:H5057" si="2602">SUM(D5061,D5062,D5063)</f>
        <v>0</v>
      </c>
      <c r="E5057" s="15">
        <f t="shared" si="2602"/>
        <v>0</v>
      </c>
      <c r="F5057" s="15">
        <f t="shared" si="2602"/>
        <v>0</v>
      </c>
      <c r="G5057" s="15">
        <f t="shared" si="2602"/>
        <v>0</v>
      </c>
      <c r="H5057" s="16">
        <f t="shared" si="2602"/>
        <v>0</v>
      </c>
      <c r="I5057" s="100">
        <f t="shared" si="2579"/>
        <v>0</v>
      </c>
    </row>
    <row r="5058" spans="1:9" s="3" customFormat="1" hidden="1" x14ac:dyDescent="0.2">
      <c r="A5058" s="35" t="s">
        <v>45</v>
      </c>
      <c r="B5058" s="36"/>
      <c r="C5058" s="15"/>
      <c r="D5058" s="15"/>
      <c r="E5058" s="15"/>
      <c r="F5058" s="15"/>
      <c r="G5058" s="15"/>
      <c r="H5058" s="16"/>
      <c r="I5058" s="100">
        <f t="shared" si="2579"/>
        <v>0</v>
      </c>
    </row>
    <row r="5059" spans="1:9" s="3" customFormat="1" hidden="1" x14ac:dyDescent="0.2">
      <c r="A5059" s="33" t="s">
        <v>46</v>
      </c>
      <c r="B5059" s="34"/>
      <c r="C5059" s="15">
        <v>0</v>
      </c>
      <c r="D5059" s="15">
        <f t="shared" ref="D5059:H5059" si="2603">D5061+D5062+D5063-D5060</f>
        <v>0</v>
      </c>
      <c r="E5059" s="15">
        <f t="shared" si="2603"/>
        <v>0</v>
      </c>
      <c r="F5059" s="15">
        <f t="shared" si="2603"/>
        <v>0</v>
      </c>
      <c r="G5059" s="15">
        <f t="shared" si="2603"/>
        <v>0</v>
      </c>
      <c r="H5059" s="16">
        <f t="shared" si="2603"/>
        <v>0</v>
      </c>
      <c r="I5059" s="100">
        <f t="shared" si="2579"/>
        <v>0</v>
      </c>
    </row>
    <row r="5060" spans="1:9" s="3" customFormat="1" hidden="1" x14ac:dyDescent="0.2">
      <c r="A5060" s="33" t="s">
        <v>47</v>
      </c>
      <c r="B5060" s="34"/>
      <c r="C5060" s="15"/>
      <c r="D5060" s="15"/>
      <c r="E5060" s="15"/>
      <c r="F5060" s="15"/>
      <c r="G5060" s="15"/>
      <c r="H5060" s="16"/>
      <c r="I5060" s="100">
        <f t="shared" si="2579"/>
        <v>0</v>
      </c>
    </row>
    <row r="5061" spans="1:9" s="3" customFormat="1" hidden="1" x14ac:dyDescent="0.2">
      <c r="A5061" s="8" t="s">
        <v>48</v>
      </c>
      <c r="B5061" s="145" t="s">
        <v>61</v>
      </c>
      <c r="C5061" s="10">
        <v>0</v>
      </c>
      <c r="D5061" s="10"/>
      <c r="E5061" s="10">
        <f t="shared" ref="E5061:E5063" si="2604">C5061+D5061</f>
        <v>0</v>
      </c>
      <c r="F5061" s="10"/>
      <c r="G5061" s="10"/>
      <c r="H5061" s="11"/>
      <c r="I5061" s="100">
        <f t="shared" si="2579"/>
        <v>0</v>
      </c>
    </row>
    <row r="5062" spans="1:9" s="3" customFormat="1" hidden="1" x14ac:dyDescent="0.2">
      <c r="A5062" s="8" t="s">
        <v>50</v>
      </c>
      <c r="B5062" s="145" t="s">
        <v>62</v>
      </c>
      <c r="C5062" s="10">
        <v>0</v>
      </c>
      <c r="D5062" s="10"/>
      <c r="E5062" s="10">
        <f t="shared" si="2604"/>
        <v>0</v>
      </c>
      <c r="F5062" s="10"/>
      <c r="G5062" s="10"/>
      <c r="H5062" s="11"/>
      <c r="I5062" s="100">
        <f t="shared" si="2579"/>
        <v>0</v>
      </c>
    </row>
    <row r="5063" spans="1:9" s="3" customFormat="1" hidden="1" x14ac:dyDescent="0.2">
      <c r="A5063" s="8" t="s">
        <v>52</v>
      </c>
      <c r="B5063" s="145" t="s">
        <v>63</v>
      </c>
      <c r="C5063" s="10">
        <v>0</v>
      </c>
      <c r="D5063" s="10"/>
      <c r="E5063" s="10">
        <f t="shared" si="2604"/>
        <v>0</v>
      </c>
      <c r="F5063" s="10"/>
      <c r="G5063" s="10"/>
      <c r="H5063" s="11"/>
      <c r="I5063" s="100">
        <f t="shared" si="2579"/>
        <v>0</v>
      </c>
    </row>
    <row r="5064" spans="1:9" s="3" customFormat="1" hidden="1" x14ac:dyDescent="0.2">
      <c r="A5064" s="37"/>
      <c r="B5064" s="24"/>
      <c r="C5064" s="10"/>
      <c r="D5064" s="10"/>
      <c r="E5064" s="10"/>
      <c r="F5064" s="10"/>
      <c r="G5064" s="10"/>
      <c r="H5064" s="11"/>
      <c r="I5064" s="100">
        <f t="shared" si="2579"/>
        <v>0</v>
      </c>
    </row>
    <row r="5065" spans="1:9" s="3" customFormat="1" hidden="1" x14ac:dyDescent="0.2">
      <c r="A5065" s="29" t="s">
        <v>119</v>
      </c>
      <c r="B5065" s="30">
        <v>71</v>
      </c>
      <c r="C5065" s="15">
        <v>0</v>
      </c>
      <c r="D5065" s="15">
        <f t="shared" ref="D5065:H5065" si="2605">SUM(D5066)</f>
        <v>0</v>
      </c>
      <c r="E5065" s="15">
        <f t="shared" si="2605"/>
        <v>0</v>
      </c>
      <c r="F5065" s="15">
        <f t="shared" si="2605"/>
        <v>0</v>
      </c>
      <c r="G5065" s="15">
        <f t="shared" si="2605"/>
        <v>0</v>
      </c>
      <c r="H5065" s="16">
        <f t="shared" si="2605"/>
        <v>0</v>
      </c>
      <c r="I5065" s="100">
        <f t="shared" si="2579"/>
        <v>0</v>
      </c>
    </row>
    <row r="5066" spans="1:9" s="3" customFormat="1" hidden="1" x14ac:dyDescent="0.2">
      <c r="A5066" s="19" t="s">
        <v>120</v>
      </c>
      <c r="B5066" s="143" t="s">
        <v>121</v>
      </c>
      <c r="C5066" s="10">
        <v>0</v>
      </c>
      <c r="D5066" s="10"/>
      <c r="E5066" s="10">
        <f>C5066+D5066</f>
        <v>0</v>
      </c>
      <c r="F5066" s="10"/>
      <c r="G5066" s="10"/>
      <c r="H5066" s="11"/>
      <c r="I5066" s="100">
        <f t="shared" si="2579"/>
        <v>0</v>
      </c>
    </row>
    <row r="5067" spans="1:9" s="3" customFormat="1" hidden="1" x14ac:dyDescent="0.2">
      <c r="A5067" s="37"/>
      <c r="B5067" s="24"/>
      <c r="C5067" s="10"/>
      <c r="D5067" s="10"/>
      <c r="E5067" s="10"/>
      <c r="F5067" s="10"/>
      <c r="G5067" s="10"/>
      <c r="H5067" s="11"/>
      <c r="I5067" s="100">
        <f t="shared" si="2579"/>
        <v>0</v>
      </c>
    </row>
    <row r="5068" spans="1:9" s="3" customFormat="1" hidden="1" x14ac:dyDescent="0.2">
      <c r="A5068" s="17" t="s">
        <v>64</v>
      </c>
      <c r="B5068" s="36" t="s">
        <v>65</v>
      </c>
      <c r="C5068" s="15">
        <v>0</v>
      </c>
      <c r="D5068" s="15"/>
      <c r="E5068" s="15">
        <f>C5068+D5068</f>
        <v>0</v>
      </c>
      <c r="F5068" s="15"/>
      <c r="G5068" s="15"/>
      <c r="H5068" s="16"/>
      <c r="I5068" s="100">
        <f t="shared" si="2579"/>
        <v>0</v>
      </c>
    </row>
    <row r="5069" spans="1:9" s="3" customFormat="1" hidden="1" x14ac:dyDescent="0.2">
      <c r="A5069" s="37"/>
      <c r="B5069" s="24"/>
      <c r="C5069" s="10"/>
      <c r="D5069" s="10"/>
      <c r="E5069" s="10"/>
      <c r="F5069" s="10"/>
      <c r="G5069" s="10"/>
      <c r="H5069" s="11"/>
      <c r="I5069" s="100">
        <f t="shared" si="2579"/>
        <v>0</v>
      </c>
    </row>
    <row r="5070" spans="1:9" s="3" customFormat="1" hidden="1" x14ac:dyDescent="0.2">
      <c r="A5070" s="17" t="s">
        <v>66</v>
      </c>
      <c r="B5070" s="36"/>
      <c r="C5070" s="15">
        <v>0</v>
      </c>
      <c r="D5070" s="15">
        <f t="shared" ref="D5070:H5070" si="2606">D5017-D5038</f>
        <v>0</v>
      </c>
      <c r="E5070" s="15">
        <f t="shared" si="2606"/>
        <v>0</v>
      </c>
      <c r="F5070" s="15">
        <f t="shared" si="2606"/>
        <v>0</v>
      </c>
      <c r="G5070" s="15">
        <f t="shared" si="2606"/>
        <v>0</v>
      </c>
      <c r="H5070" s="16">
        <f t="shared" si="2606"/>
        <v>0</v>
      </c>
      <c r="I5070" s="100">
        <f t="shared" si="2579"/>
        <v>0</v>
      </c>
    </row>
    <row r="5071" spans="1:9" s="67" customFormat="1" hidden="1" x14ac:dyDescent="0.2">
      <c r="A5071" s="105" t="s">
        <v>126</v>
      </c>
      <c r="B5071" s="106"/>
      <c r="C5071" s="107">
        <v>0</v>
      </c>
      <c r="D5071" s="107">
        <f t="shared" ref="D5071:H5071" si="2607">D5072</f>
        <v>0</v>
      </c>
      <c r="E5071" s="107">
        <f t="shared" si="2607"/>
        <v>0</v>
      </c>
      <c r="F5071" s="107">
        <f t="shared" si="2607"/>
        <v>0</v>
      </c>
      <c r="G5071" s="107">
        <f t="shared" si="2607"/>
        <v>0</v>
      </c>
      <c r="H5071" s="108">
        <f t="shared" si="2607"/>
        <v>0</v>
      </c>
      <c r="I5071" s="100">
        <f t="shared" ref="I5071:I5134" si="2608">SUM(E5071:H5071)</f>
        <v>0</v>
      </c>
    </row>
    <row r="5072" spans="1:9" s="68" customFormat="1" hidden="1" x14ac:dyDescent="0.2">
      <c r="A5072" s="109" t="s">
        <v>71</v>
      </c>
      <c r="B5072" s="110"/>
      <c r="C5072" s="126">
        <v>0</v>
      </c>
      <c r="D5072" s="126">
        <f t="shared" ref="D5072:H5072" si="2609">SUM(D5073,D5074,D5075,D5079)</f>
        <v>0</v>
      </c>
      <c r="E5072" s="126">
        <f t="shared" si="2609"/>
        <v>0</v>
      </c>
      <c r="F5072" s="126">
        <f t="shared" si="2609"/>
        <v>0</v>
      </c>
      <c r="G5072" s="126">
        <f t="shared" si="2609"/>
        <v>0</v>
      </c>
      <c r="H5072" s="127">
        <f t="shared" si="2609"/>
        <v>0</v>
      </c>
      <c r="I5072" s="100">
        <f t="shared" si="2608"/>
        <v>0</v>
      </c>
    </row>
    <row r="5073" spans="1:10" hidden="1" x14ac:dyDescent="0.2">
      <c r="A5073" s="8" t="s">
        <v>72</v>
      </c>
      <c r="B5073" s="9"/>
      <c r="C5073" s="55">
        <v>0</v>
      </c>
      <c r="D5073" s="55"/>
      <c r="E5073" s="55">
        <f>SUM(C5073,D5073)</f>
        <v>0</v>
      </c>
      <c r="F5073" s="55"/>
      <c r="G5073" s="55"/>
      <c r="H5073" s="95"/>
      <c r="I5073" s="100">
        <f t="shared" si="2608"/>
        <v>0</v>
      </c>
    </row>
    <row r="5074" spans="1:10" s="3" customFormat="1" ht="25.5" hidden="1" x14ac:dyDescent="0.2">
      <c r="A5074" s="8" t="s">
        <v>136</v>
      </c>
      <c r="B5074" s="12"/>
      <c r="C5074" s="10">
        <v>0</v>
      </c>
      <c r="D5074" s="10"/>
      <c r="E5074" s="10">
        <f t="shared" ref="E5074:E5078" si="2610">SUM(C5074,D5074)</f>
        <v>0</v>
      </c>
      <c r="F5074" s="10"/>
      <c r="G5074" s="10"/>
      <c r="H5074" s="11"/>
      <c r="I5074" s="100">
        <f t="shared" si="2608"/>
        <v>0</v>
      </c>
    </row>
    <row r="5075" spans="1:10" hidden="1" x14ac:dyDescent="0.2">
      <c r="A5075" s="13" t="s">
        <v>123</v>
      </c>
      <c r="B5075" s="14" t="s">
        <v>104</v>
      </c>
      <c r="C5075" s="15">
        <v>0</v>
      </c>
      <c r="D5075" s="15">
        <f>SUM(D5076:D5078)</f>
        <v>0</v>
      </c>
      <c r="E5075" s="15">
        <f t="shared" si="2610"/>
        <v>0</v>
      </c>
      <c r="F5075" s="15">
        <f t="shared" ref="F5075:H5075" si="2611">SUM(F5076:F5078)</f>
        <v>0</v>
      </c>
      <c r="G5075" s="15">
        <f t="shared" si="2611"/>
        <v>0</v>
      </c>
      <c r="H5075" s="16">
        <f t="shared" si="2611"/>
        <v>0</v>
      </c>
      <c r="I5075" s="100">
        <f t="shared" si="2608"/>
        <v>0</v>
      </c>
    </row>
    <row r="5076" spans="1:10" hidden="1" x14ac:dyDescent="0.2">
      <c r="A5076" s="121" t="s">
        <v>105</v>
      </c>
      <c r="B5076" s="9" t="s">
        <v>106</v>
      </c>
      <c r="C5076" s="55">
        <v>0</v>
      </c>
      <c r="D5076" s="55"/>
      <c r="E5076" s="55">
        <f t="shared" si="2610"/>
        <v>0</v>
      </c>
      <c r="F5076" s="55"/>
      <c r="G5076" s="55"/>
      <c r="H5076" s="95"/>
      <c r="I5076" s="100">
        <f t="shared" si="2608"/>
        <v>0</v>
      </c>
      <c r="J5076" s="69">
        <f>100/119</f>
        <v>0.84033613445378152</v>
      </c>
    </row>
    <row r="5077" spans="1:10" s="3" customFormat="1" hidden="1" x14ac:dyDescent="0.2">
      <c r="A5077" s="121" t="s">
        <v>107</v>
      </c>
      <c r="B5077" s="9" t="s">
        <v>108</v>
      </c>
      <c r="C5077" s="10">
        <v>0</v>
      </c>
      <c r="D5077" s="10"/>
      <c r="E5077" s="10">
        <f t="shared" si="2610"/>
        <v>0</v>
      </c>
      <c r="F5077" s="10"/>
      <c r="G5077" s="10"/>
      <c r="H5077" s="11"/>
      <c r="I5077" s="100">
        <f t="shared" si="2608"/>
        <v>0</v>
      </c>
    </row>
    <row r="5078" spans="1:10" hidden="1" x14ac:dyDescent="0.2">
      <c r="A5078" s="121" t="s">
        <v>109</v>
      </c>
      <c r="B5078" s="9" t="s">
        <v>110</v>
      </c>
      <c r="C5078" s="55">
        <v>0</v>
      </c>
      <c r="D5078" s="55"/>
      <c r="E5078" s="55">
        <f t="shared" si="2610"/>
        <v>0</v>
      </c>
      <c r="F5078" s="55"/>
      <c r="G5078" s="55"/>
      <c r="H5078" s="95"/>
      <c r="I5078" s="100">
        <f t="shared" si="2608"/>
        <v>0</v>
      </c>
      <c r="J5078" s="69">
        <f>19/119</f>
        <v>0.15966386554621848</v>
      </c>
    </row>
    <row r="5079" spans="1:10" s="3" customFormat="1" ht="25.5" hidden="1" x14ac:dyDescent="0.2">
      <c r="A5079" s="13" t="s">
        <v>13</v>
      </c>
      <c r="B5079" s="14" t="s">
        <v>14</v>
      </c>
      <c r="C5079" s="15">
        <v>0</v>
      </c>
      <c r="D5079" s="15">
        <f t="shared" ref="D5079:H5079" si="2612">SUM(D5080,D5084,D5088)</f>
        <v>0</v>
      </c>
      <c r="E5079" s="15">
        <f t="shared" si="2612"/>
        <v>0</v>
      </c>
      <c r="F5079" s="15">
        <f t="shared" si="2612"/>
        <v>0</v>
      </c>
      <c r="G5079" s="15">
        <f t="shared" si="2612"/>
        <v>0</v>
      </c>
      <c r="H5079" s="16">
        <f t="shared" si="2612"/>
        <v>0</v>
      </c>
      <c r="I5079" s="100">
        <f t="shared" si="2608"/>
        <v>0</v>
      </c>
    </row>
    <row r="5080" spans="1:10" s="3" customFormat="1" hidden="1" x14ac:dyDescent="0.2">
      <c r="A5080" s="17" t="s">
        <v>15</v>
      </c>
      <c r="B5080" s="18" t="s">
        <v>16</v>
      </c>
      <c r="C5080" s="15">
        <v>0</v>
      </c>
      <c r="D5080" s="15">
        <f t="shared" ref="D5080:H5080" si="2613">SUM(D5081:D5083)</f>
        <v>0</v>
      </c>
      <c r="E5080" s="15">
        <f t="shared" si="2613"/>
        <v>0</v>
      </c>
      <c r="F5080" s="15">
        <f t="shared" si="2613"/>
        <v>0</v>
      </c>
      <c r="G5080" s="15">
        <f t="shared" si="2613"/>
        <v>0</v>
      </c>
      <c r="H5080" s="16">
        <f t="shared" si="2613"/>
        <v>0</v>
      </c>
      <c r="I5080" s="100">
        <f t="shared" si="2608"/>
        <v>0</v>
      </c>
    </row>
    <row r="5081" spans="1:10" s="3" customFormat="1" hidden="1" x14ac:dyDescent="0.2">
      <c r="A5081" s="19" t="s">
        <v>17</v>
      </c>
      <c r="B5081" s="20" t="s">
        <v>18</v>
      </c>
      <c r="C5081" s="10">
        <v>0</v>
      </c>
      <c r="D5081" s="10"/>
      <c r="E5081" s="10">
        <f t="shared" ref="E5081:E5083" si="2614">SUM(C5081,D5081)</f>
        <v>0</v>
      </c>
      <c r="F5081" s="10"/>
      <c r="G5081" s="10"/>
      <c r="H5081" s="11"/>
      <c r="I5081" s="100">
        <f t="shared" si="2608"/>
        <v>0</v>
      </c>
    </row>
    <row r="5082" spans="1:10" s="3" customFormat="1" hidden="1" x14ac:dyDescent="0.2">
      <c r="A5082" s="19" t="s">
        <v>19</v>
      </c>
      <c r="B5082" s="21" t="s">
        <v>20</v>
      </c>
      <c r="C5082" s="10">
        <v>0</v>
      </c>
      <c r="D5082" s="10"/>
      <c r="E5082" s="10">
        <f t="shared" si="2614"/>
        <v>0</v>
      </c>
      <c r="F5082" s="10"/>
      <c r="G5082" s="10"/>
      <c r="H5082" s="11"/>
      <c r="I5082" s="100">
        <f t="shared" si="2608"/>
        <v>0</v>
      </c>
    </row>
    <row r="5083" spans="1:10" s="3" customFormat="1" hidden="1" x14ac:dyDescent="0.2">
      <c r="A5083" s="19" t="s">
        <v>21</v>
      </c>
      <c r="B5083" s="21" t="s">
        <v>22</v>
      </c>
      <c r="C5083" s="10">
        <v>0</v>
      </c>
      <c r="D5083" s="10"/>
      <c r="E5083" s="10">
        <f t="shared" si="2614"/>
        <v>0</v>
      </c>
      <c r="F5083" s="10"/>
      <c r="G5083" s="10"/>
      <c r="H5083" s="11"/>
      <c r="I5083" s="100">
        <f t="shared" si="2608"/>
        <v>0</v>
      </c>
    </row>
    <row r="5084" spans="1:10" s="3" customFormat="1" hidden="1" x14ac:dyDescent="0.2">
      <c r="A5084" s="17" t="s">
        <v>23</v>
      </c>
      <c r="B5084" s="22" t="s">
        <v>24</v>
      </c>
      <c r="C5084" s="15">
        <v>0</v>
      </c>
      <c r="D5084" s="15">
        <f t="shared" ref="D5084:H5084" si="2615">SUM(D5085:D5087)</f>
        <v>0</v>
      </c>
      <c r="E5084" s="15">
        <f t="shared" si="2615"/>
        <v>0</v>
      </c>
      <c r="F5084" s="15">
        <f t="shared" si="2615"/>
        <v>0</v>
      </c>
      <c r="G5084" s="15">
        <f t="shared" si="2615"/>
        <v>0</v>
      </c>
      <c r="H5084" s="16">
        <f t="shared" si="2615"/>
        <v>0</v>
      </c>
      <c r="I5084" s="100">
        <f t="shared" si="2608"/>
        <v>0</v>
      </c>
    </row>
    <row r="5085" spans="1:10" s="3" customFormat="1" hidden="1" x14ac:dyDescent="0.2">
      <c r="A5085" s="19" t="s">
        <v>17</v>
      </c>
      <c r="B5085" s="21" t="s">
        <v>25</v>
      </c>
      <c r="C5085" s="10">
        <v>0</v>
      </c>
      <c r="D5085" s="10"/>
      <c r="E5085" s="10">
        <f t="shared" ref="E5085:E5087" si="2616">SUM(C5085,D5085)</f>
        <v>0</v>
      </c>
      <c r="F5085" s="10"/>
      <c r="G5085" s="10"/>
      <c r="H5085" s="11"/>
      <c r="I5085" s="100">
        <f t="shared" si="2608"/>
        <v>0</v>
      </c>
    </row>
    <row r="5086" spans="1:10" s="3" customFormat="1" hidden="1" x14ac:dyDescent="0.2">
      <c r="A5086" s="19" t="s">
        <v>19</v>
      </c>
      <c r="B5086" s="21" t="s">
        <v>26</v>
      </c>
      <c r="C5086" s="10">
        <v>0</v>
      </c>
      <c r="D5086" s="10"/>
      <c r="E5086" s="10">
        <f t="shared" si="2616"/>
        <v>0</v>
      </c>
      <c r="F5086" s="10"/>
      <c r="G5086" s="10"/>
      <c r="H5086" s="11"/>
      <c r="I5086" s="100">
        <f t="shared" si="2608"/>
        <v>0</v>
      </c>
    </row>
    <row r="5087" spans="1:10" s="3" customFormat="1" hidden="1" x14ac:dyDescent="0.2">
      <c r="A5087" s="19" t="s">
        <v>21</v>
      </c>
      <c r="B5087" s="21" t="s">
        <v>27</v>
      </c>
      <c r="C5087" s="10">
        <v>0</v>
      </c>
      <c r="D5087" s="10"/>
      <c r="E5087" s="10">
        <f t="shared" si="2616"/>
        <v>0</v>
      </c>
      <c r="F5087" s="10"/>
      <c r="G5087" s="10"/>
      <c r="H5087" s="11"/>
      <c r="I5087" s="100">
        <f t="shared" si="2608"/>
        <v>0</v>
      </c>
    </row>
    <row r="5088" spans="1:10" s="3" customFormat="1" hidden="1" x14ac:dyDescent="0.2">
      <c r="A5088" s="17" t="s">
        <v>28</v>
      </c>
      <c r="B5088" s="22" t="s">
        <v>29</v>
      </c>
      <c r="C5088" s="15">
        <v>0</v>
      </c>
      <c r="D5088" s="15">
        <f t="shared" ref="D5088:H5088" si="2617">SUM(D5089:D5091)</f>
        <v>0</v>
      </c>
      <c r="E5088" s="15">
        <f t="shared" si="2617"/>
        <v>0</v>
      </c>
      <c r="F5088" s="15">
        <f t="shared" si="2617"/>
        <v>0</v>
      </c>
      <c r="G5088" s="15">
        <f t="shared" si="2617"/>
        <v>0</v>
      </c>
      <c r="H5088" s="16">
        <f t="shared" si="2617"/>
        <v>0</v>
      </c>
      <c r="I5088" s="100">
        <f t="shared" si="2608"/>
        <v>0</v>
      </c>
    </row>
    <row r="5089" spans="1:10" s="3" customFormat="1" hidden="1" x14ac:dyDescent="0.2">
      <c r="A5089" s="19" t="s">
        <v>17</v>
      </c>
      <c r="B5089" s="21" t="s">
        <v>30</v>
      </c>
      <c r="C5089" s="10">
        <v>0</v>
      </c>
      <c r="D5089" s="10"/>
      <c r="E5089" s="10">
        <f t="shared" ref="E5089:E5091" si="2618">SUM(C5089,D5089)</f>
        <v>0</v>
      </c>
      <c r="F5089" s="10"/>
      <c r="G5089" s="10"/>
      <c r="H5089" s="11"/>
      <c r="I5089" s="100">
        <f t="shared" si="2608"/>
        <v>0</v>
      </c>
    </row>
    <row r="5090" spans="1:10" s="3" customFormat="1" hidden="1" x14ac:dyDescent="0.2">
      <c r="A5090" s="19" t="s">
        <v>19</v>
      </c>
      <c r="B5090" s="21" t="s">
        <v>31</v>
      </c>
      <c r="C5090" s="10">
        <v>0</v>
      </c>
      <c r="D5090" s="10"/>
      <c r="E5090" s="10">
        <f t="shared" si="2618"/>
        <v>0</v>
      </c>
      <c r="F5090" s="10"/>
      <c r="G5090" s="10"/>
      <c r="H5090" s="11"/>
      <c r="I5090" s="100">
        <f t="shared" si="2608"/>
        <v>0</v>
      </c>
    </row>
    <row r="5091" spans="1:10" s="3" customFormat="1" hidden="1" x14ac:dyDescent="0.2">
      <c r="A5091" s="19" t="s">
        <v>21</v>
      </c>
      <c r="B5091" s="21" t="s">
        <v>32</v>
      </c>
      <c r="C5091" s="10">
        <v>0</v>
      </c>
      <c r="D5091" s="10"/>
      <c r="E5091" s="10">
        <f t="shared" si="2618"/>
        <v>0</v>
      </c>
      <c r="F5091" s="10"/>
      <c r="G5091" s="10"/>
      <c r="H5091" s="11"/>
      <c r="I5091" s="100">
        <f t="shared" si="2608"/>
        <v>0</v>
      </c>
    </row>
    <row r="5092" spans="1:10" s="68" customFormat="1" hidden="1" x14ac:dyDescent="0.2">
      <c r="A5092" s="109" t="s">
        <v>69</v>
      </c>
      <c r="B5092" s="110"/>
      <c r="C5092" s="111">
        <v>0</v>
      </c>
      <c r="D5092" s="111">
        <f>SUM(D5093,D5096,D5122,D5119)</f>
        <v>0</v>
      </c>
      <c r="E5092" s="111">
        <f t="shared" ref="E5092:H5092" si="2619">SUM(E5093,E5096,E5122,E5119)</f>
        <v>0</v>
      </c>
      <c r="F5092" s="111">
        <f t="shared" si="2619"/>
        <v>0</v>
      </c>
      <c r="G5092" s="111">
        <f t="shared" si="2619"/>
        <v>0</v>
      </c>
      <c r="H5092" s="112">
        <f t="shared" si="2619"/>
        <v>0</v>
      </c>
      <c r="I5092" s="100">
        <f t="shared" si="2608"/>
        <v>0</v>
      </c>
    </row>
    <row r="5093" spans="1:10" hidden="1" x14ac:dyDescent="0.2">
      <c r="A5093" s="29" t="s">
        <v>34</v>
      </c>
      <c r="B5093" s="30">
        <v>20</v>
      </c>
      <c r="C5093" s="15">
        <v>0</v>
      </c>
      <c r="D5093" s="15">
        <f t="shared" ref="D5093:H5093" si="2620">SUM(D5094)</f>
        <v>0</v>
      </c>
      <c r="E5093" s="15">
        <f t="shared" si="2620"/>
        <v>0</v>
      </c>
      <c r="F5093" s="15">
        <f t="shared" si="2620"/>
        <v>0</v>
      </c>
      <c r="G5093" s="15">
        <f t="shared" si="2620"/>
        <v>0</v>
      </c>
      <c r="H5093" s="16">
        <f t="shared" si="2620"/>
        <v>0</v>
      </c>
      <c r="I5093" s="100">
        <f t="shared" si="2608"/>
        <v>0</v>
      </c>
    </row>
    <row r="5094" spans="1:10" hidden="1" x14ac:dyDescent="0.2">
      <c r="A5094" s="19" t="s">
        <v>111</v>
      </c>
      <c r="B5094" s="143" t="s">
        <v>112</v>
      </c>
      <c r="C5094" s="55">
        <v>0</v>
      </c>
      <c r="D5094" s="55"/>
      <c r="E5094" s="55">
        <f>C5094+D5094</f>
        <v>0</v>
      </c>
      <c r="F5094" s="55"/>
      <c r="G5094" s="55"/>
      <c r="H5094" s="95"/>
      <c r="I5094" s="100">
        <f t="shared" si="2608"/>
        <v>0</v>
      </c>
    </row>
    <row r="5095" spans="1:10" s="3" customFormat="1" hidden="1" x14ac:dyDescent="0.2">
      <c r="A5095" s="19"/>
      <c r="B5095" s="20"/>
      <c r="C5095" s="10"/>
      <c r="D5095" s="10"/>
      <c r="E5095" s="10"/>
      <c r="F5095" s="10"/>
      <c r="G5095" s="10"/>
      <c r="H5095" s="11"/>
      <c r="I5095" s="100">
        <f t="shared" si="2608"/>
        <v>0</v>
      </c>
    </row>
    <row r="5096" spans="1:10" ht="25.5" hidden="1" x14ac:dyDescent="0.2">
      <c r="A5096" s="146" t="s">
        <v>113</v>
      </c>
      <c r="B5096" s="31">
        <v>60</v>
      </c>
      <c r="C5096" s="15">
        <v>0</v>
      </c>
      <c r="D5096" s="15">
        <f t="shared" ref="D5096:H5096" si="2621">SUM(D5097,D5104,D5111)</f>
        <v>0</v>
      </c>
      <c r="E5096" s="15">
        <f t="shared" si="2621"/>
        <v>0</v>
      </c>
      <c r="F5096" s="15">
        <f t="shared" si="2621"/>
        <v>0</v>
      </c>
      <c r="G5096" s="15">
        <f t="shared" si="2621"/>
        <v>0</v>
      </c>
      <c r="H5096" s="16">
        <f t="shared" si="2621"/>
        <v>0</v>
      </c>
      <c r="I5096" s="100">
        <f t="shared" si="2608"/>
        <v>0</v>
      </c>
    </row>
    <row r="5097" spans="1:10" ht="25.5" hidden="1" x14ac:dyDescent="0.2">
      <c r="A5097" s="29" t="s">
        <v>114</v>
      </c>
      <c r="B5097" s="32">
        <v>60</v>
      </c>
      <c r="C5097" s="15">
        <v>0</v>
      </c>
      <c r="D5097" s="15">
        <f t="shared" ref="D5097:H5097" si="2622">SUM(D5101,D5102,D5103)</f>
        <v>0</v>
      </c>
      <c r="E5097" s="15">
        <f t="shared" si="2622"/>
        <v>0</v>
      </c>
      <c r="F5097" s="15">
        <f t="shared" si="2622"/>
        <v>0</v>
      </c>
      <c r="G5097" s="15">
        <f t="shared" si="2622"/>
        <v>0</v>
      </c>
      <c r="H5097" s="16">
        <f t="shared" si="2622"/>
        <v>0</v>
      </c>
      <c r="I5097" s="100">
        <f t="shared" si="2608"/>
        <v>0</v>
      </c>
    </row>
    <row r="5098" spans="1:10" s="3" customFormat="1" hidden="1" x14ac:dyDescent="0.2">
      <c r="A5098" s="33" t="s">
        <v>45</v>
      </c>
      <c r="B5098" s="34"/>
      <c r="C5098" s="15"/>
      <c r="D5098" s="15"/>
      <c r="E5098" s="15"/>
      <c r="F5098" s="15"/>
      <c r="G5098" s="15"/>
      <c r="H5098" s="16"/>
      <c r="I5098" s="100">
        <f t="shared" si="2608"/>
        <v>0</v>
      </c>
    </row>
    <row r="5099" spans="1:10" s="3" customFormat="1" hidden="1" x14ac:dyDescent="0.2">
      <c r="A5099" s="33" t="s">
        <v>46</v>
      </c>
      <c r="B5099" s="34"/>
      <c r="C5099" s="122">
        <v>0</v>
      </c>
      <c r="D5099" s="122">
        <f t="shared" ref="D5099:H5099" si="2623">D5101+D5102+D5103-D5100</f>
        <v>0</v>
      </c>
      <c r="E5099" s="122">
        <f t="shared" si="2623"/>
        <v>0</v>
      </c>
      <c r="F5099" s="122">
        <f t="shared" si="2623"/>
        <v>0</v>
      </c>
      <c r="G5099" s="122">
        <f t="shared" si="2623"/>
        <v>0</v>
      </c>
      <c r="H5099" s="123">
        <f t="shared" si="2623"/>
        <v>0</v>
      </c>
      <c r="I5099" s="100">
        <f t="shared" si="2608"/>
        <v>0</v>
      </c>
    </row>
    <row r="5100" spans="1:10" hidden="1" x14ac:dyDescent="0.2">
      <c r="A5100" s="33" t="s">
        <v>47</v>
      </c>
      <c r="B5100" s="34"/>
      <c r="C5100" s="15">
        <v>0</v>
      </c>
      <c r="D5100" s="15"/>
      <c r="E5100" s="15">
        <f>C5100+D5100</f>
        <v>0</v>
      </c>
      <c r="F5100" s="15"/>
      <c r="G5100" s="15"/>
      <c r="H5100" s="16"/>
      <c r="I5100" s="100">
        <f t="shared" si="2608"/>
        <v>0</v>
      </c>
    </row>
    <row r="5101" spans="1:10" hidden="1" x14ac:dyDescent="0.2">
      <c r="A5101" s="8" t="s">
        <v>115</v>
      </c>
      <c r="B5101" s="144" t="s">
        <v>116</v>
      </c>
      <c r="C5101" s="55">
        <v>0</v>
      </c>
      <c r="D5101" s="55"/>
      <c r="E5101" s="55">
        <f t="shared" ref="E5101:E5103" si="2624">C5101+D5101</f>
        <v>0</v>
      </c>
      <c r="F5101" s="55"/>
      <c r="G5101" s="55"/>
      <c r="H5101" s="95"/>
      <c r="I5101" s="100">
        <f t="shared" si="2608"/>
        <v>0</v>
      </c>
      <c r="J5101" s="69">
        <f>100/119</f>
        <v>0.84033613445378152</v>
      </c>
    </row>
    <row r="5102" spans="1:10" s="3" customFormat="1" hidden="1" x14ac:dyDescent="0.2">
      <c r="A5102" s="8" t="s">
        <v>107</v>
      </c>
      <c r="B5102" s="144" t="s">
        <v>117</v>
      </c>
      <c r="C5102" s="10">
        <v>0</v>
      </c>
      <c r="D5102" s="10"/>
      <c r="E5102" s="10">
        <f t="shared" si="2624"/>
        <v>0</v>
      </c>
      <c r="F5102" s="10"/>
      <c r="G5102" s="10"/>
      <c r="H5102" s="11">
        <f>ROUND(10000*K5102,1)</f>
        <v>0</v>
      </c>
      <c r="I5102" s="100">
        <f t="shared" si="2608"/>
        <v>0</v>
      </c>
    </row>
    <row r="5103" spans="1:10" hidden="1" x14ac:dyDescent="0.2">
      <c r="A5103" s="8" t="s">
        <v>109</v>
      </c>
      <c r="B5103" s="145" t="s">
        <v>118</v>
      </c>
      <c r="C5103" s="55">
        <v>0</v>
      </c>
      <c r="D5103" s="55"/>
      <c r="E5103" s="55">
        <f t="shared" si="2624"/>
        <v>0</v>
      </c>
      <c r="F5103" s="55"/>
      <c r="G5103" s="55"/>
      <c r="H5103" s="95"/>
      <c r="I5103" s="100">
        <f t="shared" si="2608"/>
        <v>0</v>
      </c>
      <c r="J5103" s="69">
        <f>19/119</f>
        <v>0.15966386554621848</v>
      </c>
    </row>
    <row r="5104" spans="1:10" s="3" customFormat="1" hidden="1" x14ac:dyDescent="0.2">
      <c r="A5104" s="29" t="s">
        <v>54</v>
      </c>
      <c r="B5104" s="30" t="s">
        <v>55</v>
      </c>
      <c r="C5104" s="15">
        <v>0</v>
      </c>
      <c r="D5104" s="15">
        <f t="shared" ref="D5104:H5104" si="2625">SUM(D5108,D5109,D5110)</f>
        <v>0</v>
      </c>
      <c r="E5104" s="15">
        <f t="shared" si="2625"/>
        <v>0</v>
      </c>
      <c r="F5104" s="15">
        <f t="shared" si="2625"/>
        <v>0</v>
      </c>
      <c r="G5104" s="15">
        <f t="shared" si="2625"/>
        <v>0</v>
      </c>
      <c r="H5104" s="16">
        <f t="shared" si="2625"/>
        <v>0</v>
      </c>
      <c r="I5104" s="100">
        <f t="shared" si="2608"/>
        <v>0</v>
      </c>
    </row>
    <row r="5105" spans="1:9" s="3" customFormat="1" hidden="1" x14ac:dyDescent="0.2">
      <c r="A5105" s="35" t="s">
        <v>45</v>
      </c>
      <c r="B5105" s="30"/>
      <c r="C5105" s="15"/>
      <c r="D5105" s="15"/>
      <c r="E5105" s="15"/>
      <c r="F5105" s="15"/>
      <c r="G5105" s="15"/>
      <c r="H5105" s="16"/>
      <c r="I5105" s="100">
        <f t="shared" si="2608"/>
        <v>0</v>
      </c>
    </row>
    <row r="5106" spans="1:9" s="3" customFormat="1" hidden="1" x14ac:dyDescent="0.2">
      <c r="A5106" s="33" t="s">
        <v>46</v>
      </c>
      <c r="B5106" s="34"/>
      <c r="C5106" s="15">
        <v>0</v>
      </c>
      <c r="D5106" s="15">
        <f t="shared" ref="D5106:H5106" si="2626">D5108+D5109+D5110-D5107</f>
        <v>0</v>
      </c>
      <c r="E5106" s="15">
        <f t="shared" si="2626"/>
        <v>0</v>
      </c>
      <c r="F5106" s="15">
        <f t="shared" si="2626"/>
        <v>0</v>
      </c>
      <c r="G5106" s="15">
        <f t="shared" si="2626"/>
        <v>0</v>
      </c>
      <c r="H5106" s="16">
        <f t="shared" si="2626"/>
        <v>0</v>
      </c>
      <c r="I5106" s="100">
        <f t="shared" si="2608"/>
        <v>0</v>
      </c>
    </row>
    <row r="5107" spans="1:9" s="3" customFormat="1" hidden="1" x14ac:dyDescent="0.2">
      <c r="A5107" s="33" t="s">
        <v>47</v>
      </c>
      <c r="B5107" s="34"/>
      <c r="C5107" s="15"/>
      <c r="D5107" s="15"/>
      <c r="E5107" s="15"/>
      <c r="F5107" s="15"/>
      <c r="G5107" s="15"/>
      <c r="H5107" s="16"/>
      <c r="I5107" s="100">
        <f t="shared" si="2608"/>
        <v>0</v>
      </c>
    </row>
    <row r="5108" spans="1:9" s="3" customFormat="1" hidden="1" x14ac:dyDescent="0.2">
      <c r="A5108" s="8" t="s">
        <v>48</v>
      </c>
      <c r="B5108" s="145" t="s">
        <v>56</v>
      </c>
      <c r="C5108" s="10">
        <v>0</v>
      </c>
      <c r="D5108" s="10"/>
      <c r="E5108" s="10">
        <f t="shared" ref="E5108:E5110" si="2627">C5108+D5108</f>
        <v>0</v>
      </c>
      <c r="F5108" s="10"/>
      <c r="G5108" s="10"/>
      <c r="H5108" s="11"/>
      <c r="I5108" s="100">
        <f t="shared" si="2608"/>
        <v>0</v>
      </c>
    </row>
    <row r="5109" spans="1:9" s="3" customFormat="1" hidden="1" x14ac:dyDescent="0.2">
      <c r="A5109" s="8" t="s">
        <v>50</v>
      </c>
      <c r="B5109" s="145" t="s">
        <v>57</v>
      </c>
      <c r="C5109" s="10">
        <v>0</v>
      </c>
      <c r="D5109" s="10"/>
      <c r="E5109" s="10">
        <f t="shared" si="2627"/>
        <v>0</v>
      </c>
      <c r="F5109" s="10"/>
      <c r="G5109" s="10"/>
      <c r="H5109" s="11"/>
      <c r="I5109" s="100">
        <f t="shared" si="2608"/>
        <v>0</v>
      </c>
    </row>
    <row r="5110" spans="1:9" s="3" customFormat="1" hidden="1" x14ac:dyDescent="0.2">
      <c r="A5110" s="8" t="s">
        <v>52</v>
      </c>
      <c r="B5110" s="145" t="s">
        <v>58</v>
      </c>
      <c r="C5110" s="10">
        <v>0</v>
      </c>
      <c r="D5110" s="10"/>
      <c r="E5110" s="10">
        <f t="shared" si="2627"/>
        <v>0</v>
      </c>
      <c r="F5110" s="10"/>
      <c r="G5110" s="10"/>
      <c r="H5110" s="11"/>
      <c r="I5110" s="100">
        <f t="shared" si="2608"/>
        <v>0</v>
      </c>
    </row>
    <row r="5111" spans="1:9" s="3" customFormat="1" hidden="1" x14ac:dyDescent="0.2">
      <c r="A5111" s="29" t="s">
        <v>59</v>
      </c>
      <c r="B5111" s="36" t="s">
        <v>60</v>
      </c>
      <c r="C5111" s="15">
        <v>0</v>
      </c>
      <c r="D5111" s="15">
        <f t="shared" ref="D5111:H5111" si="2628">SUM(D5115,D5116,D5117)</f>
        <v>0</v>
      </c>
      <c r="E5111" s="15">
        <f t="shared" si="2628"/>
        <v>0</v>
      </c>
      <c r="F5111" s="15">
        <f t="shared" si="2628"/>
        <v>0</v>
      </c>
      <c r="G5111" s="15">
        <f t="shared" si="2628"/>
        <v>0</v>
      </c>
      <c r="H5111" s="16">
        <f t="shared" si="2628"/>
        <v>0</v>
      </c>
      <c r="I5111" s="100">
        <f t="shared" si="2608"/>
        <v>0</v>
      </c>
    </row>
    <row r="5112" spans="1:9" s="3" customFormat="1" hidden="1" x14ac:dyDescent="0.2">
      <c r="A5112" s="35" t="s">
        <v>45</v>
      </c>
      <c r="B5112" s="36"/>
      <c r="C5112" s="15"/>
      <c r="D5112" s="15"/>
      <c r="E5112" s="15"/>
      <c r="F5112" s="15"/>
      <c r="G5112" s="15"/>
      <c r="H5112" s="16"/>
      <c r="I5112" s="100">
        <f t="shared" si="2608"/>
        <v>0</v>
      </c>
    </row>
    <row r="5113" spans="1:9" s="3" customFormat="1" hidden="1" x14ac:dyDescent="0.2">
      <c r="A5113" s="33" t="s">
        <v>46</v>
      </c>
      <c r="B5113" s="34"/>
      <c r="C5113" s="15">
        <v>0</v>
      </c>
      <c r="D5113" s="15">
        <f t="shared" ref="D5113:H5113" si="2629">D5115+D5116+D5117-D5114</f>
        <v>0</v>
      </c>
      <c r="E5113" s="15">
        <f t="shared" si="2629"/>
        <v>0</v>
      </c>
      <c r="F5113" s="15">
        <f t="shared" si="2629"/>
        <v>0</v>
      </c>
      <c r="G5113" s="15">
        <f t="shared" si="2629"/>
        <v>0</v>
      </c>
      <c r="H5113" s="16">
        <f t="shared" si="2629"/>
        <v>0</v>
      </c>
      <c r="I5113" s="100">
        <f t="shared" si="2608"/>
        <v>0</v>
      </c>
    </row>
    <row r="5114" spans="1:9" s="3" customFormat="1" hidden="1" x14ac:dyDescent="0.2">
      <c r="A5114" s="33" t="s">
        <v>47</v>
      </c>
      <c r="B5114" s="34"/>
      <c r="C5114" s="15"/>
      <c r="D5114" s="15"/>
      <c r="E5114" s="15"/>
      <c r="F5114" s="15"/>
      <c r="G5114" s="15"/>
      <c r="H5114" s="16"/>
      <c r="I5114" s="100">
        <f t="shared" si="2608"/>
        <v>0</v>
      </c>
    </row>
    <row r="5115" spans="1:9" s="3" customFormat="1" hidden="1" x14ac:dyDescent="0.2">
      <c r="A5115" s="8" t="s">
        <v>48</v>
      </c>
      <c r="B5115" s="145" t="s">
        <v>61</v>
      </c>
      <c r="C5115" s="10">
        <v>0</v>
      </c>
      <c r="D5115" s="10"/>
      <c r="E5115" s="10">
        <f t="shared" ref="E5115:E5117" si="2630">C5115+D5115</f>
        <v>0</v>
      </c>
      <c r="F5115" s="10"/>
      <c r="G5115" s="10"/>
      <c r="H5115" s="11"/>
      <c r="I5115" s="100">
        <f t="shared" si="2608"/>
        <v>0</v>
      </c>
    </row>
    <row r="5116" spans="1:9" s="3" customFormat="1" hidden="1" x14ac:dyDescent="0.2">
      <c r="A5116" s="8" t="s">
        <v>50</v>
      </c>
      <c r="B5116" s="145" t="s">
        <v>62</v>
      </c>
      <c r="C5116" s="10">
        <v>0</v>
      </c>
      <c r="D5116" s="10"/>
      <c r="E5116" s="10">
        <f t="shared" si="2630"/>
        <v>0</v>
      </c>
      <c r="F5116" s="10"/>
      <c r="G5116" s="10"/>
      <c r="H5116" s="11"/>
      <c r="I5116" s="100">
        <f t="shared" si="2608"/>
        <v>0</v>
      </c>
    </row>
    <row r="5117" spans="1:9" s="3" customFormat="1" hidden="1" x14ac:dyDescent="0.2">
      <c r="A5117" s="8" t="s">
        <v>52</v>
      </c>
      <c r="B5117" s="145" t="s">
        <v>63</v>
      </c>
      <c r="C5117" s="10">
        <v>0</v>
      </c>
      <c r="D5117" s="10"/>
      <c r="E5117" s="10">
        <f t="shared" si="2630"/>
        <v>0</v>
      </c>
      <c r="F5117" s="10"/>
      <c r="G5117" s="10"/>
      <c r="H5117" s="11"/>
      <c r="I5117" s="100">
        <f t="shared" si="2608"/>
        <v>0</v>
      </c>
    </row>
    <row r="5118" spans="1:9" s="3" customFormat="1" hidden="1" x14ac:dyDescent="0.2">
      <c r="A5118" s="37"/>
      <c r="B5118" s="24"/>
      <c r="C5118" s="10"/>
      <c r="D5118" s="10"/>
      <c r="E5118" s="10"/>
      <c r="F5118" s="10"/>
      <c r="G5118" s="10"/>
      <c r="H5118" s="11"/>
      <c r="I5118" s="100">
        <f t="shared" si="2608"/>
        <v>0</v>
      </c>
    </row>
    <row r="5119" spans="1:9" hidden="1" x14ac:dyDescent="0.2">
      <c r="A5119" s="29" t="s">
        <v>119</v>
      </c>
      <c r="B5119" s="30">
        <v>71</v>
      </c>
      <c r="C5119" s="15">
        <v>0</v>
      </c>
      <c r="D5119" s="15">
        <f t="shared" ref="D5119:H5119" si="2631">SUM(D5120)</f>
        <v>0</v>
      </c>
      <c r="E5119" s="15">
        <f t="shared" si="2631"/>
        <v>0</v>
      </c>
      <c r="F5119" s="15">
        <f t="shared" si="2631"/>
        <v>0</v>
      </c>
      <c r="G5119" s="15">
        <f t="shared" si="2631"/>
        <v>0</v>
      </c>
      <c r="H5119" s="16">
        <f t="shared" si="2631"/>
        <v>0</v>
      </c>
      <c r="I5119" s="100">
        <f t="shared" si="2608"/>
        <v>0</v>
      </c>
    </row>
    <row r="5120" spans="1:9" hidden="1" x14ac:dyDescent="0.2">
      <c r="A5120" s="19" t="s">
        <v>120</v>
      </c>
      <c r="B5120" s="143" t="s">
        <v>121</v>
      </c>
      <c r="C5120" s="55">
        <v>0</v>
      </c>
      <c r="D5120" s="55"/>
      <c r="E5120" s="55">
        <f>C5120+D5120</f>
        <v>0</v>
      </c>
      <c r="F5120" s="55"/>
      <c r="G5120" s="55"/>
      <c r="H5120" s="95"/>
      <c r="I5120" s="100">
        <f t="shared" si="2608"/>
        <v>0</v>
      </c>
    </row>
    <row r="5121" spans="1:9" s="3" customFormat="1" hidden="1" x14ac:dyDescent="0.2">
      <c r="A5121" s="37"/>
      <c r="B5121" s="24"/>
      <c r="C5121" s="10"/>
      <c r="D5121" s="10"/>
      <c r="E5121" s="10"/>
      <c r="F5121" s="10"/>
      <c r="G5121" s="10"/>
      <c r="H5121" s="11"/>
      <c r="I5121" s="100">
        <f t="shared" si="2608"/>
        <v>0</v>
      </c>
    </row>
    <row r="5122" spans="1:9" s="3" customFormat="1" hidden="1" x14ac:dyDescent="0.2">
      <c r="A5122" s="17" t="s">
        <v>64</v>
      </c>
      <c r="B5122" s="36" t="s">
        <v>65</v>
      </c>
      <c r="C5122" s="15">
        <v>0</v>
      </c>
      <c r="D5122" s="15"/>
      <c r="E5122" s="15">
        <f>C5122+D5122</f>
        <v>0</v>
      </c>
      <c r="F5122" s="15"/>
      <c r="G5122" s="15"/>
      <c r="H5122" s="16"/>
      <c r="I5122" s="100">
        <f t="shared" si="2608"/>
        <v>0</v>
      </c>
    </row>
    <row r="5123" spans="1:9" s="3" customFormat="1" hidden="1" x14ac:dyDescent="0.2">
      <c r="A5123" s="37"/>
      <c r="B5123" s="24"/>
      <c r="C5123" s="10"/>
      <c r="D5123" s="10"/>
      <c r="E5123" s="10"/>
      <c r="F5123" s="10"/>
      <c r="G5123" s="10"/>
      <c r="H5123" s="11"/>
      <c r="I5123" s="100">
        <f t="shared" si="2608"/>
        <v>0</v>
      </c>
    </row>
    <row r="5124" spans="1:9" s="3" customFormat="1" hidden="1" x14ac:dyDescent="0.2">
      <c r="A5124" s="17" t="s">
        <v>66</v>
      </c>
      <c r="B5124" s="36"/>
      <c r="C5124" s="15">
        <v>0</v>
      </c>
      <c r="D5124" s="15">
        <f t="shared" ref="D5124:H5124" si="2632">D5071-D5092</f>
        <v>0</v>
      </c>
      <c r="E5124" s="15">
        <f t="shared" si="2632"/>
        <v>0</v>
      </c>
      <c r="F5124" s="15">
        <f t="shared" si="2632"/>
        <v>0</v>
      </c>
      <c r="G5124" s="15">
        <f t="shared" si="2632"/>
        <v>0</v>
      </c>
      <c r="H5124" s="16">
        <f t="shared" si="2632"/>
        <v>0</v>
      </c>
      <c r="I5124" s="100">
        <f t="shared" si="2608"/>
        <v>0</v>
      </c>
    </row>
    <row r="5125" spans="1:9" s="3" customFormat="1" hidden="1" x14ac:dyDescent="0.2">
      <c r="A5125" s="23"/>
      <c r="B5125" s="24"/>
      <c r="C5125" s="10"/>
      <c r="D5125" s="10"/>
      <c r="E5125" s="10"/>
      <c r="F5125" s="10"/>
      <c r="G5125" s="10"/>
      <c r="H5125" s="11"/>
      <c r="I5125" s="100">
        <f t="shared" si="2608"/>
        <v>0</v>
      </c>
    </row>
    <row r="5126" spans="1:9" s="1" customFormat="1" hidden="1" x14ac:dyDescent="0.2">
      <c r="A5126" s="47" t="s">
        <v>80</v>
      </c>
      <c r="B5126" s="48"/>
      <c r="C5126" s="49">
        <v>0</v>
      </c>
      <c r="D5126" s="49">
        <f t="shared" ref="D5126:H5126" si="2633">D5127</f>
        <v>0</v>
      </c>
      <c r="E5126" s="49">
        <f t="shared" si="2633"/>
        <v>0</v>
      </c>
      <c r="F5126" s="49">
        <f t="shared" si="2633"/>
        <v>0</v>
      </c>
      <c r="G5126" s="49">
        <f t="shared" si="2633"/>
        <v>0</v>
      </c>
      <c r="H5126" s="50">
        <f t="shared" si="2633"/>
        <v>0</v>
      </c>
      <c r="I5126" s="100">
        <f t="shared" si="2608"/>
        <v>0</v>
      </c>
    </row>
    <row r="5127" spans="1:9" s="2" customFormat="1" hidden="1" x14ac:dyDescent="0.2">
      <c r="A5127" s="56" t="s">
        <v>71</v>
      </c>
      <c r="B5127" s="57"/>
      <c r="C5127" s="58">
        <v>0</v>
      </c>
      <c r="D5127" s="58">
        <f t="shared" ref="D5127:H5127" si="2634">SUM(D5128,D5129,D5130,D5134)</f>
        <v>0</v>
      </c>
      <c r="E5127" s="58">
        <f t="shared" si="2634"/>
        <v>0</v>
      </c>
      <c r="F5127" s="58">
        <f t="shared" si="2634"/>
        <v>0</v>
      </c>
      <c r="G5127" s="58">
        <f t="shared" si="2634"/>
        <v>0</v>
      </c>
      <c r="H5127" s="59">
        <f t="shared" si="2634"/>
        <v>0</v>
      </c>
      <c r="I5127" s="100">
        <f t="shared" si="2608"/>
        <v>0</v>
      </c>
    </row>
    <row r="5128" spans="1:9" s="3" customFormat="1" hidden="1" x14ac:dyDescent="0.2">
      <c r="A5128" s="8" t="s">
        <v>72</v>
      </c>
      <c r="B5128" s="9"/>
      <c r="C5128" s="10">
        <v>0</v>
      </c>
      <c r="D5128" s="10"/>
      <c r="E5128" s="10">
        <f>SUM(C5128,D5128)</f>
        <v>0</v>
      </c>
      <c r="F5128" s="10"/>
      <c r="G5128" s="10"/>
      <c r="H5128" s="11"/>
      <c r="I5128" s="100">
        <f t="shared" si="2608"/>
        <v>0</v>
      </c>
    </row>
    <row r="5129" spans="1:9" s="3" customFormat="1" ht="25.5" hidden="1" x14ac:dyDescent="0.2">
      <c r="A5129" s="8" t="s">
        <v>136</v>
      </c>
      <c r="B5129" s="12"/>
      <c r="C5129" s="10">
        <v>0</v>
      </c>
      <c r="D5129" s="10"/>
      <c r="E5129" s="10">
        <f t="shared" ref="E5129:E5133" si="2635">SUM(C5129,D5129)</f>
        <v>0</v>
      </c>
      <c r="F5129" s="10"/>
      <c r="G5129" s="10"/>
      <c r="H5129" s="11"/>
      <c r="I5129" s="100">
        <f t="shared" si="2608"/>
        <v>0</v>
      </c>
    </row>
    <row r="5130" spans="1:9" s="3" customFormat="1" hidden="1" x14ac:dyDescent="0.2">
      <c r="A5130" s="13" t="s">
        <v>123</v>
      </c>
      <c r="B5130" s="14" t="s">
        <v>104</v>
      </c>
      <c r="C5130" s="15">
        <v>0</v>
      </c>
      <c r="D5130" s="15">
        <f>SUM(D5131:D5133)</f>
        <v>0</v>
      </c>
      <c r="E5130" s="15">
        <f t="shared" si="2635"/>
        <v>0</v>
      </c>
      <c r="F5130" s="15">
        <f t="shared" ref="F5130:H5130" si="2636">SUM(F5131:F5133)</f>
        <v>0</v>
      </c>
      <c r="G5130" s="15">
        <f t="shared" si="2636"/>
        <v>0</v>
      </c>
      <c r="H5130" s="16">
        <f t="shared" si="2636"/>
        <v>0</v>
      </c>
      <c r="I5130" s="100">
        <f t="shared" si="2608"/>
        <v>0</v>
      </c>
    </row>
    <row r="5131" spans="1:9" s="3" customFormat="1" hidden="1" x14ac:dyDescent="0.2">
      <c r="A5131" s="121" t="s">
        <v>105</v>
      </c>
      <c r="B5131" s="9" t="s">
        <v>106</v>
      </c>
      <c r="C5131" s="10">
        <v>0</v>
      </c>
      <c r="D5131" s="10"/>
      <c r="E5131" s="10">
        <f t="shared" si="2635"/>
        <v>0</v>
      </c>
      <c r="F5131" s="10"/>
      <c r="G5131" s="10"/>
      <c r="H5131" s="11"/>
      <c r="I5131" s="100">
        <f t="shared" si="2608"/>
        <v>0</v>
      </c>
    </row>
    <row r="5132" spans="1:9" s="3" customFormat="1" hidden="1" x14ac:dyDescent="0.2">
      <c r="A5132" s="121" t="s">
        <v>107</v>
      </c>
      <c r="B5132" s="9" t="s">
        <v>108</v>
      </c>
      <c r="C5132" s="10">
        <v>0</v>
      </c>
      <c r="D5132" s="10"/>
      <c r="E5132" s="10">
        <f t="shared" si="2635"/>
        <v>0</v>
      </c>
      <c r="F5132" s="10"/>
      <c r="G5132" s="10"/>
      <c r="H5132" s="11"/>
      <c r="I5132" s="100">
        <f t="shared" si="2608"/>
        <v>0</v>
      </c>
    </row>
    <row r="5133" spans="1:9" s="3" customFormat="1" hidden="1" x14ac:dyDescent="0.2">
      <c r="A5133" s="121" t="s">
        <v>109</v>
      </c>
      <c r="B5133" s="9" t="s">
        <v>110</v>
      </c>
      <c r="C5133" s="10">
        <v>0</v>
      </c>
      <c r="D5133" s="10"/>
      <c r="E5133" s="10">
        <f t="shared" si="2635"/>
        <v>0</v>
      </c>
      <c r="F5133" s="10"/>
      <c r="G5133" s="10"/>
      <c r="H5133" s="11"/>
      <c r="I5133" s="100">
        <f t="shared" si="2608"/>
        <v>0</v>
      </c>
    </row>
    <row r="5134" spans="1:9" s="3" customFormat="1" ht="25.5" hidden="1" x14ac:dyDescent="0.2">
      <c r="A5134" s="13" t="s">
        <v>13</v>
      </c>
      <c r="B5134" s="14" t="s">
        <v>14</v>
      </c>
      <c r="C5134" s="15">
        <v>0</v>
      </c>
      <c r="D5134" s="15">
        <f t="shared" ref="D5134:H5134" si="2637">SUM(D5135,D5139,D5143)</f>
        <v>0</v>
      </c>
      <c r="E5134" s="15">
        <f t="shared" si="2637"/>
        <v>0</v>
      </c>
      <c r="F5134" s="15">
        <f t="shared" si="2637"/>
        <v>0</v>
      </c>
      <c r="G5134" s="15">
        <f t="shared" si="2637"/>
        <v>0</v>
      </c>
      <c r="H5134" s="16">
        <f t="shared" si="2637"/>
        <v>0</v>
      </c>
      <c r="I5134" s="100">
        <f t="shared" si="2608"/>
        <v>0</v>
      </c>
    </row>
    <row r="5135" spans="1:9" s="3" customFormat="1" hidden="1" x14ac:dyDescent="0.2">
      <c r="A5135" s="17" t="s">
        <v>15</v>
      </c>
      <c r="B5135" s="18" t="s">
        <v>16</v>
      </c>
      <c r="C5135" s="15">
        <v>0</v>
      </c>
      <c r="D5135" s="15">
        <f t="shared" ref="D5135:H5135" si="2638">SUM(D5136:D5138)</f>
        <v>0</v>
      </c>
      <c r="E5135" s="15">
        <f t="shared" si="2638"/>
        <v>0</v>
      </c>
      <c r="F5135" s="15">
        <f t="shared" si="2638"/>
        <v>0</v>
      </c>
      <c r="G5135" s="15">
        <f t="shared" si="2638"/>
        <v>0</v>
      </c>
      <c r="H5135" s="16">
        <f t="shared" si="2638"/>
        <v>0</v>
      </c>
      <c r="I5135" s="100">
        <f t="shared" ref="I5135:I5198" si="2639">SUM(E5135:H5135)</f>
        <v>0</v>
      </c>
    </row>
    <row r="5136" spans="1:9" s="3" customFormat="1" hidden="1" x14ac:dyDescent="0.2">
      <c r="A5136" s="19" t="s">
        <v>17</v>
      </c>
      <c r="B5136" s="20" t="s">
        <v>18</v>
      </c>
      <c r="C5136" s="10">
        <v>0</v>
      </c>
      <c r="D5136" s="10"/>
      <c r="E5136" s="10">
        <f t="shared" ref="E5136:E5138" si="2640">SUM(C5136,D5136)</f>
        <v>0</v>
      </c>
      <c r="F5136" s="10"/>
      <c r="G5136" s="10"/>
      <c r="H5136" s="11"/>
      <c r="I5136" s="100">
        <f t="shared" si="2639"/>
        <v>0</v>
      </c>
    </row>
    <row r="5137" spans="1:9" s="3" customFormat="1" hidden="1" x14ac:dyDescent="0.2">
      <c r="A5137" s="19" t="s">
        <v>19</v>
      </c>
      <c r="B5137" s="21" t="s">
        <v>20</v>
      </c>
      <c r="C5137" s="10">
        <v>0</v>
      </c>
      <c r="D5137" s="10"/>
      <c r="E5137" s="10">
        <f t="shared" si="2640"/>
        <v>0</v>
      </c>
      <c r="F5137" s="10"/>
      <c r="G5137" s="10"/>
      <c r="H5137" s="11"/>
      <c r="I5137" s="100">
        <f t="shared" si="2639"/>
        <v>0</v>
      </c>
    </row>
    <row r="5138" spans="1:9" s="3" customFormat="1" hidden="1" x14ac:dyDescent="0.2">
      <c r="A5138" s="19" t="s">
        <v>21</v>
      </c>
      <c r="B5138" s="21" t="s">
        <v>22</v>
      </c>
      <c r="C5138" s="10">
        <v>0</v>
      </c>
      <c r="D5138" s="10"/>
      <c r="E5138" s="10">
        <f t="shared" si="2640"/>
        <v>0</v>
      </c>
      <c r="F5138" s="10"/>
      <c r="G5138" s="10"/>
      <c r="H5138" s="11"/>
      <c r="I5138" s="100">
        <f t="shared" si="2639"/>
        <v>0</v>
      </c>
    </row>
    <row r="5139" spans="1:9" s="3" customFormat="1" hidden="1" x14ac:dyDescent="0.2">
      <c r="A5139" s="17" t="s">
        <v>23</v>
      </c>
      <c r="B5139" s="22" t="s">
        <v>24</v>
      </c>
      <c r="C5139" s="15">
        <v>0</v>
      </c>
      <c r="D5139" s="15">
        <f t="shared" ref="D5139:H5139" si="2641">SUM(D5140:D5142)</f>
        <v>0</v>
      </c>
      <c r="E5139" s="15">
        <f t="shared" si="2641"/>
        <v>0</v>
      </c>
      <c r="F5139" s="15">
        <f t="shared" si="2641"/>
        <v>0</v>
      </c>
      <c r="G5139" s="15">
        <f t="shared" si="2641"/>
        <v>0</v>
      </c>
      <c r="H5139" s="16">
        <f t="shared" si="2641"/>
        <v>0</v>
      </c>
      <c r="I5139" s="100">
        <f t="shared" si="2639"/>
        <v>0</v>
      </c>
    </row>
    <row r="5140" spans="1:9" s="3" customFormat="1" hidden="1" x14ac:dyDescent="0.2">
      <c r="A5140" s="19" t="s">
        <v>17</v>
      </c>
      <c r="B5140" s="21" t="s">
        <v>25</v>
      </c>
      <c r="C5140" s="10">
        <v>0</v>
      </c>
      <c r="D5140" s="10"/>
      <c r="E5140" s="10">
        <f t="shared" ref="E5140:E5142" si="2642">SUM(C5140,D5140)</f>
        <v>0</v>
      </c>
      <c r="F5140" s="10"/>
      <c r="G5140" s="10"/>
      <c r="H5140" s="11"/>
      <c r="I5140" s="100">
        <f t="shared" si="2639"/>
        <v>0</v>
      </c>
    </row>
    <row r="5141" spans="1:9" s="3" customFormat="1" hidden="1" x14ac:dyDescent="0.2">
      <c r="A5141" s="19" t="s">
        <v>19</v>
      </c>
      <c r="B5141" s="21" t="s">
        <v>26</v>
      </c>
      <c r="C5141" s="10">
        <v>0</v>
      </c>
      <c r="D5141" s="10"/>
      <c r="E5141" s="10">
        <f t="shared" si="2642"/>
        <v>0</v>
      </c>
      <c r="F5141" s="10"/>
      <c r="G5141" s="10"/>
      <c r="H5141" s="11"/>
      <c r="I5141" s="100">
        <f t="shared" si="2639"/>
        <v>0</v>
      </c>
    </row>
    <row r="5142" spans="1:9" s="3" customFormat="1" hidden="1" x14ac:dyDescent="0.2">
      <c r="A5142" s="19" t="s">
        <v>21</v>
      </c>
      <c r="B5142" s="21" t="s">
        <v>27</v>
      </c>
      <c r="C5142" s="10">
        <v>0</v>
      </c>
      <c r="D5142" s="10"/>
      <c r="E5142" s="10">
        <f t="shared" si="2642"/>
        <v>0</v>
      </c>
      <c r="F5142" s="10"/>
      <c r="G5142" s="10"/>
      <c r="H5142" s="11"/>
      <c r="I5142" s="100">
        <f t="shared" si="2639"/>
        <v>0</v>
      </c>
    </row>
    <row r="5143" spans="1:9" s="3" customFormat="1" hidden="1" x14ac:dyDescent="0.2">
      <c r="A5143" s="17" t="s">
        <v>28</v>
      </c>
      <c r="B5143" s="22" t="s">
        <v>29</v>
      </c>
      <c r="C5143" s="15">
        <v>0</v>
      </c>
      <c r="D5143" s="15">
        <f t="shared" ref="D5143:H5143" si="2643">SUM(D5144:D5146)</f>
        <v>0</v>
      </c>
      <c r="E5143" s="15">
        <f t="shared" si="2643"/>
        <v>0</v>
      </c>
      <c r="F5143" s="15">
        <f t="shared" si="2643"/>
        <v>0</v>
      </c>
      <c r="G5143" s="15">
        <f t="shared" si="2643"/>
        <v>0</v>
      </c>
      <c r="H5143" s="16">
        <f t="shared" si="2643"/>
        <v>0</v>
      </c>
      <c r="I5143" s="100">
        <f t="shared" si="2639"/>
        <v>0</v>
      </c>
    </row>
    <row r="5144" spans="1:9" s="3" customFormat="1" hidden="1" x14ac:dyDescent="0.2">
      <c r="A5144" s="19" t="s">
        <v>17</v>
      </c>
      <c r="B5144" s="21" t="s">
        <v>30</v>
      </c>
      <c r="C5144" s="10">
        <v>0</v>
      </c>
      <c r="D5144" s="10"/>
      <c r="E5144" s="10">
        <f t="shared" ref="E5144:E5146" si="2644">SUM(C5144,D5144)</f>
        <v>0</v>
      </c>
      <c r="F5144" s="10"/>
      <c r="G5144" s="10"/>
      <c r="H5144" s="11"/>
      <c r="I5144" s="100">
        <f t="shared" si="2639"/>
        <v>0</v>
      </c>
    </row>
    <row r="5145" spans="1:9" s="3" customFormat="1" hidden="1" x14ac:dyDescent="0.2">
      <c r="A5145" s="19" t="s">
        <v>19</v>
      </c>
      <c r="B5145" s="21" t="s">
        <v>31</v>
      </c>
      <c r="C5145" s="10">
        <v>0</v>
      </c>
      <c r="D5145" s="10"/>
      <c r="E5145" s="10">
        <f t="shared" si="2644"/>
        <v>0</v>
      </c>
      <c r="F5145" s="10"/>
      <c r="G5145" s="10"/>
      <c r="H5145" s="11"/>
      <c r="I5145" s="100">
        <f t="shared" si="2639"/>
        <v>0</v>
      </c>
    </row>
    <row r="5146" spans="1:9" s="3" customFormat="1" hidden="1" x14ac:dyDescent="0.2">
      <c r="A5146" s="19" t="s">
        <v>21</v>
      </c>
      <c r="B5146" s="21" t="s">
        <v>32</v>
      </c>
      <c r="C5146" s="10">
        <v>0</v>
      </c>
      <c r="D5146" s="10"/>
      <c r="E5146" s="10">
        <f t="shared" si="2644"/>
        <v>0</v>
      </c>
      <c r="F5146" s="10"/>
      <c r="G5146" s="10"/>
      <c r="H5146" s="11"/>
      <c r="I5146" s="100">
        <f t="shared" si="2639"/>
        <v>0</v>
      </c>
    </row>
    <row r="5147" spans="1:9" s="2" customFormat="1" hidden="1" x14ac:dyDescent="0.2">
      <c r="A5147" s="56" t="s">
        <v>69</v>
      </c>
      <c r="B5147" s="57"/>
      <c r="C5147" s="58">
        <v>0</v>
      </c>
      <c r="D5147" s="58">
        <f>SUM(D5148,D5151,D5177,D5174)</f>
        <v>0</v>
      </c>
      <c r="E5147" s="58">
        <f t="shared" ref="E5147:H5147" si="2645">SUM(E5148,E5151,E5177,E5174)</f>
        <v>0</v>
      </c>
      <c r="F5147" s="58">
        <f t="shared" si="2645"/>
        <v>0</v>
      </c>
      <c r="G5147" s="58">
        <f t="shared" si="2645"/>
        <v>0</v>
      </c>
      <c r="H5147" s="59">
        <f t="shared" si="2645"/>
        <v>0</v>
      </c>
      <c r="I5147" s="100">
        <f t="shared" si="2639"/>
        <v>0</v>
      </c>
    </row>
    <row r="5148" spans="1:9" s="3" customFormat="1" hidden="1" x14ac:dyDescent="0.2">
      <c r="A5148" s="29" t="s">
        <v>34</v>
      </c>
      <c r="B5148" s="30">
        <v>20</v>
      </c>
      <c r="C5148" s="15">
        <v>0</v>
      </c>
      <c r="D5148" s="15">
        <f t="shared" ref="D5148:H5148" si="2646">SUM(D5149)</f>
        <v>0</v>
      </c>
      <c r="E5148" s="15">
        <f t="shared" si="2646"/>
        <v>0</v>
      </c>
      <c r="F5148" s="15">
        <f t="shared" si="2646"/>
        <v>0</v>
      </c>
      <c r="G5148" s="15">
        <f t="shared" si="2646"/>
        <v>0</v>
      </c>
      <c r="H5148" s="16">
        <f t="shared" si="2646"/>
        <v>0</v>
      </c>
      <c r="I5148" s="100">
        <f t="shared" si="2639"/>
        <v>0</v>
      </c>
    </row>
    <row r="5149" spans="1:9" s="3" customFormat="1" hidden="1" x14ac:dyDescent="0.2">
      <c r="A5149" s="19" t="s">
        <v>37</v>
      </c>
      <c r="B5149" s="143" t="s">
        <v>38</v>
      </c>
      <c r="C5149" s="10">
        <v>0</v>
      </c>
      <c r="D5149" s="10"/>
      <c r="E5149" s="10">
        <f>C5149+D5149</f>
        <v>0</v>
      </c>
      <c r="F5149" s="10"/>
      <c r="G5149" s="10"/>
      <c r="H5149" s="11"/>
      <c r="I5149" s="100">
        <f t="shared" si="2639"/>
        <v>0</v>
      </c>
    </row>
    <row r="5150" spans="1:9" s="3" customFormat="1" hidden="1" x14ac:dyDescent="0.2">
      <c r="A5150" s="19"/>
      <c r="B5150" s="20"/>
      <c r="C5150" s="10"/>
      <c r="D5150" s="10"/>
      <c r="E5150" s="10"/>
      <c r="F5150" s="10"/>
      <c r="G5150" s="10"/>
      <c r="H5150" s="11"/>
      <c r="I5150" s="100">
        <f t="shared" si="2639"/>
        <v>0</v>
      </c>
    </row>
    <row r="5151" spans="1:9" s="3" customFormat="1" ht="25.5" hidden="1" x14ac:dyDescent="0.2">
      <c r="A5151" s="146" t="s">
        <v>113</v>
      </c>
      <c r="B5151" s="31">
        <v>60</v>
      </c>
      <c r="C5151" s="15">
        <v>0</v>
      </c>
      <c r="D5151" s="15">
        <f t="shared" ref="D5151:H5151" si="2647">SUM(D5152,D5159,D5166)</f>
        <v>0</v>
      </c>
      <c r="E5151" s="15">
        <f t="shared" si="2647"/>
        <v>0</v>
      </c>
      <c r="F5151" s="15">
        <f t="shared" si="2647"/>
        <v>0</v>
      </c>
      <c r="G5151" s="15">
        <f t="shared" si="2647"/>
        <v>0</v>
      </c>
      <c r="H5151" s="16">
        <f t="shared" si="2647"/>
        <v>0</v>
      </c>
      <c r="I5151" s="100">
        <f t="shared" si="2639"/>
        <v>0</v>
      </c>
    </row>
    <row r="5152" spans="1:9" s="3" customFormat="1" ht="25.5" hidden="1" x14ac:dyDescent="0.2">
      <c r="A5152" s="29" t="s">
        <v>114</v>
      </c>
      <c r="B5152" s="32">
        <v>60</v>
      </c>
      <c r="C5152" s="15">
        <v>0</v>
      </c>
      <c r="D5152" s="15">
        <f t="shared" ref="D5152:H5152" si="2648">SUM(D5156,D5157,D5158)</f>
        <v>0</v>
      </c>
      <c r="E5152" s="15">
        <f t="shared" si="2648"/>
        <v>0</v>
      </c>
      <c r="F5152" s="15">
        <f t="shared" si="2648"/>
        <v>0</v>
      </c>
      <c r="G5152" s="15">
        <f t="shared" si="2648"/>
        <v>0</v>
      </c>
      <c r="H5152" s="16">
        <f t="shared" si="2648"/>
        <v>0</v>
      </c>
      <c r="I5152" s="100">
        <f t="shared" si="2639"/>
        <v>0</v>
      </c>
    </row>
    <row r="5153" spans="1:11" s="3" customFormat="1" hidden="1" x14ac:dyDescent="0.2">
      <c r="A5153" s="33" t="s">
        <v>45</v>
      </c>
      <c r="B5153" s="34"/>
      <c r="C5153" s="15"/>
      <c r="D5153" s="15"/>
      <c r="E5153" s="15"/>
      <c r="F5153" s="15"/>
      <c r="G5153" s="15"/>
      <c r="H5153" s="16"/>
      <c r="I5153" s="100">
        <f t="shared" si="2639"/>
        <v>0</v>
      </c>
    </row>
    <row r="5154" spans="1:11" s="3" customFormat="1" hidden="1" x14ac:dyDescent="0.2">
      <c r="A5154" s="33" t="s">
        <v>46</v>
      </c>
      <c r="B5154" s="34"/>
      <c r="C5154" s="15">
        <v>0</v>
      </c>
      <c r="D5154" s="15">
        <f t="shared" ref="D5154:H5154" si="2649">D5156+D5157+D5158-D5155</f>
        <v>0</v>
      </c>
      <c r="E5154" s="15">
        <f t="shared" si="2649"/>
        <v>0</v>
      </c>
      <c r="F5154" s="15">
        <f t="shared" si="2649"/>
        <v>0</v>
      </c>
      <c r="G5154" s="15">
        <f t="shared" si="2649"/>
        <v>0</v>
      </c>
      <c r="H5154" s="16">
        <f t="shared" si="2649"/>
        <v>0</v>
      </c>
      <c r="I5154" s="100">
        <f t="shared" si="2639"/>
        <v>0</v>
      </c>
    </row>
    <row r="5155" spans="1:11" s="3" customFormat="1" hidden="1" x14ac:dyDescent="0.2">
      <c r="A5155" s="33" t="s">
        <v>47</v>
      </c>
      <c r="B5155" s="34"/>
      <c r="C5155" s="15">
        <v>0</v>
      </c>
      <c r="D5155" s="15"/>
      <c r="E5155" s="15">
        <f t="shared" ref="E5155:E5158" si="2650">C5155+D5155</f>
        <v>0</v>
      </c>
      <c r="F5155" s="15"/>
      <c r="G5155" s="15"/>
      <c r="H5155" s="16"/>
      <c r="I5155" s="100">
        <f t="shared" si="2639"/>
        <v>0</v>
      </c>
    </row>
    <row r="5156" spans="1:11" s="3" customFormat="1" hidden="1" x14ac:dyDescent="0.2">
      <c r="A5156" s="8" t="s">
        <v>115</v>
      </c>
      <c r="B5156" s="144" t="s">
        <v>116</v>
      </c>
      <c r="C5156" s="10">
        <v>0</v>
      </c>
      <c r="D5156" s="10"/>
      <c r="E5156" s="10">
        <f t="shared" si="2650"/>
        <v>0</v>
      </c>
      <c r="F5156" s="10"/>
      <c r="G5156" s="10"/>
      <c r="H5156" s="11"/>
      <c r="I5156" s="100">
        <f t="shared" si="2639"/>
        <v>0</v>
      </c>
      <c r="J5156" s="3">
        <v>0.02</v>
      </c>
      <c r="K5156" s="3">
        <v>0.13</v>
      </c>
    </row>
    <row r="5157" spans="1:11" s="3" customFormat="1" hidden="1" x14ac:dyDescent="0.2">
      <c r="A5157" s="8" t="s">
        <v>107</v>
      </c>
      <c r="B5157" s="144" t="s">
        <v>117</v>
      </c>
      <c r="C5157" s="10">
        <v>0</v>
      </c>
      <c r="D5157" s="10"/>
      <c r="E5157" s="10">
        <f t="shared" si="2650"/>
        <v>0</v>
      </c>
      <c r="F5157" s="10"/>
      <c r="G5157" s="10"/>
      <c r="H5157" s="11"/>
      <c r="I5157" s="100">
        <f t="shared" si="2639"/>
        <v>0</v>
      </c>
      <c r="J5157" s="3">
        <v>0.85</v>
      </c>
    </row>
    <row r="5158" spans="1:11" s="3" customFormat="1" hidden="1" x14ac:dyDescent="0.2">
      <c r="A5158" s="8" t="s">
        <v>109</v>
      </c>
      <c r="B5158" s="145" t="s">
        <v>118</v>
      </c>
      <c r="C5158" s="10">
        <v>0</v>
      </c>
      <c r="D5158" s="10"/>
      <c r="E5158" s="10">
        <f t="shared" si="2650"/>
        <v>0</v>
      </c>
      <c r="F5158" s="10"/>
      <c r="G5158" s="10"/>
      <c r="H5158" s="11"/>
      <c r="I5158" s="100">
        <f t="shared" si="2639"/>
        <v>0</v>
      </c>
    </row>
    <row r="5159" spans="1:11" s="3" customFormat="1" hidden="1" x14ac:dyDescent="0.2">
      <c r="A5159" s="29" t="s">
        <v>54</v>
      </c>
      <c r="B5159" s="30" t="s">
        <v>55</v>
      </c>
      <c r="C5159" s="15">
        <v>0</v>
      </c>
      <c r="D5159" s="15">
        <f t="shared" ref="D5159:H5159" si="2651">SUM(D5163,D5164,D5165)</f>
        <v>0</v>
      </c>
      <c r="E5159" s="15">
        <f t="shared" si="2651"/>
        <v>0</v>
      </c>
      <c r="F5159" s="15">
        <f t="shared" si="2651"/>
        <v>0</v>
      </c>
      <c r="G5159" s="15">
        <f t="shared" si="2651"/>
        <v>0</v>
      </c>
      <c r="H5159" s="16">
        <f t="shared" si="2651"/>
        <v>0</v>
      </c>
      <c r="I5159" s="100">
        <f t="shared" si="2639"/>
        <v>0</v>
      </c>
    </row>
    <row r="5160" spans="1:11" s="3" customFormat="1" hidden="1" x14ac:dyDescent="0.2">
      <c r="A5160" s="35" t="s">
        <v>45</v>
      </c>
      <c r="B5160" s="30"/>
      <c r="C5160" s="15"/>
      <c r="D5160" s="15"/>
      <c r="E5160" s="15"/>
      <c r="F5160" s="15"/>
      <c r="G5160" s="15"/>
      <c r="H5160" s="16"/>
      <c r="I5160" s="100">
        <f t="shared" si="2639"/>
        <v>0</v>
      </c>
    </row>
    <row r="5161" spans="1:11" s="3" customFormat="1" hidden="1" x14ac:dyDescent="0.2">
      <c r="A5161" s="33" t="s">
        <v>46</v>
      </c>
      <c r="B5161" s="34"/>
      <c r="C5161" s="15">
        <v>0</v>
      </c>
      <c r="D5161" s="15">
        <f t="shared" ref="D5161:H5161" si="2652">D5163+D5164+D5165-D5162</f>
        <v>0</v>
      </c>
      <c r="E5161" s="15">
        <f t="shared" si="2652"/>
        <v>0</v>
      </c>
      <c r="F5161" s="15">
        <f t="shared" si="2652"/>
        <v>0</v>
      </c>
      <c r="G5161" s="15">
        <f t="shared" si="2652"/>
        <v>0</v>
      </c>
      <c r="H5161" s="16">
        <f t="shared" si="2652"/>
        <v>0</v>
      </c>
      <c r="I5161" s="100">
        <f t="shared" si="2639"/>
        <v>0</v>
      </c>
    </row>
    <row r="5162" spans="1:11" s="3" customFormat="1" hidden="1" x14ac:dyDescent="0.2">
      <c r="A5162" s="33" t="s">
        <v>47</v>
      </c>
      <c r="B5162" s="34"/>
      <c r="C5162" s="15">
        <v>0</v>
      </c>
      <c r="D5162" s="15"/>
      <c r="E5162" s="15">
        <f t="shared" ref="E5162:E5165" si="2653">C5162+D5162</f>
        <v>0</v>
      </c>
      <c r="F5162" s="15"/>
      <c r="G5162" s="15"/>
      <c r="H5162" s="16"/>
      <c r="I5162" s="100">
        <f t="shared" si="2639"/>
        <v>0</v>
      </c>
    </row>
    <row r="5163" spans="1:11" s="3" customFormat="1" hidden="1" x14ac:dyDescent="0.2">
      <c r="A5163" s="8" t="s">
        <v>48</v>
      </c>
      <c r="B5163" s="145" t="s">
        <v>56</v>
      </c>
      <c r="C5163" s="10">
        <v>0</v>
      </c>
      <c r="D5163" s="10"/>
      <c r="E5163" s="10">
        <f t="shared" si="2653"/>
        <v>0</v>
      </c>
      <c r="F5163" s="10"/>
      <c r="G5163" s="10"/>
      <c r="H5163" s="11"/>
      <c r="I5163" s="100">
        <f t="shared" si="2639"/>
        <v>0</v>
      </c>
    </row>
    <row r="5164" spans="1:11" s="3" customFormat="1" hidden="1" x14ac:dyDescent="0.2">
      <c r="A5164" s="8" t="s">
        <v>50</v>
      </c>
      <c r="B5164" s="145" t="s">
        <v>57</v>
      </c>
      <c r="C5164" s="10">
        <v>0</v>
      </c>
      <c r="D5164" s="10"/>
      <c r="E5164" s="10">
        <f t="shared" si="2653"/>
        <v>0</v>
      </c>
      <c r="F5164" s="10"/>
      <c r="G5164" s="10"/>
      <c r="H5164" s="11"/>
      <c r="I5164" s="100">
        <f t="shared" si="2639"/>
        <v>0</v>
      </c>
    </row>
    <row r="5165" spans="1:11" s="3" customFormat="1" hidden="1" x14ac:dyDescent="0.2">
      <c r="A5165" s="8" t="s">
        <v>52</v>
      </c>
      <c r="B5165" s="145" t="s">
        <v>58</v>
      </c>
      <c r="C5165" s="10">
        <v>0</v>
      </c>
      <c r="D5165" s="10"/>
      <c r="E5165" s="10">
        <f t="shared" si="2653"/>
        <v>0</v>
      </c>
      <c r="F5165" s="10"/>
      <c r="G5165" s="10"/>
      <c r="H5165" s="11"/>
      <c r="I5165" s="100">
        <f t="shared" si="2639"/>
        <v>0</v>
      </c>
    </row>
    <row r="5166" spans="1:11" s="3" customFormat="1" hidden="1" x14ac:dyDescent="0.2">
      <c r="A5166" s="29" t="s">
        <v>59</v>
      </c>
      <c r="B5166" s="36" t="s">
        <v>60</v>
      </c>
      <c r="C5166" s="15">
        <v>0</v>
      </c>
      <c r="D5166" s="15">
        <f t="shared" ref="D5166:H5166" si="2654">SUM(D5170,D5171,D5172)</f>
        <v>0</v>
      </c>
      <c r="E5166" s="15">
        <f t="shared" si="2654"/>
        <v>0</v>
      </c>
      <c r="F5166" s="15">
        <f t="shared" si="2654"/>
        <v>0</v>
      </c>
      <c r="G5166" s="15">
        <f t="shared" si="2654"/>
        <v>0</v>
      </c>
      <c r="H5166" s="16">
        <f t="shared" si="2654"/>
        <v>0</v>
      </c>
      <c r="I5166" s="100">
        <f t="shared" si="2639"/>
        <v>0</v>
      </c>
    </row>
    <row r="5167" spans="1:11" s="3" customFormat="1" hidden="1" x14ac:dyDescent="0.2">
      <c r="A5167" s="35" t="s">
        <v>45</v>
      </c>
      <c r="B5167" s="36"/>
      <c r="C5167" s="15"/>
      <c r="D5167" s="15"/>
      <c r="E5167" s="15"/>
      <c r="F5167" s="15"/>
      <c r="G5167" s="15"/>
      <c r="H5167" s="16"/>
      <c r="I5167" s="100">
        <f t="shared" si="2639"/>
        <v>0</v>
      </c>
    </row>
    <row r="5168" spans="1:11" s="3" customFormat="1" hidden="1" x14ac:dyDescent="0.2">
      <c r="A5168" s="33" t="s">
        <v>46</v>
      </c>
      <c r="B5168" s="34"/>
      <c r="C5168" s="15">
        <v>0</v>
      </c>
      <c r="D5168" s="15">
        <f t="shared" ref="D5168:H5168" si="2655">D5170+D5171+D5172-D5169</f>
        <v>0</v>
      </c>
      <c r="E5168" s="15">
        <f t="shared" si="2655"/>
        <v>0</v>
      </c>
      <c r="F5168" s="15">
        <f t="shared" si="2655"/>
        <v>0</v>
      </c>
      <c r="G5168" s="15">
        <f t="shared" si="2655"/>
        <v>0</v>
      </c>
      <c r="H5168" s="16">
        <f t="shared" si="2655"/>
        <v>0</v>
      </c>
      <c r="I5168" s="100">
        <f t="shared" si="2639"/>
        <v>0</v>
      </c>
    </row>
    <row r="5169" spans="1:9" s="3" customFormat="1" hidden="1" x14ac:dyDescent="0.2">
      <c r="A5169" s="33" t="s">
        <v>47</v>
      </c>
      <c r="B5169" s="34"/>
      <c r="C5169" s="15">
        <v>0</v>
      </c>
      <c r="D5169" s="15"/>
      <c r="E5169" s="15">
        <f t="shared" ref="E5169:E5172" si="2656">C5169+D5169</f>
        <v>0</v>
      </c>
      <c r="F5169" s="15"/>
      <c r="G5169" s="15"/>
      <c r="H5169" s="16"/>
      <c r="I5169" s="100">
        <f t="shared" si="2639"/>
        <v>0</v>
      </c>
    </row>
    <row r="5170" spans="1:9" s="3" customFormat="1" hidden="1" x14ac:dyDescent="0.2">
      <c r="A5170" s="8" t="s">
        <v>48</v>
      </c>
      <c r="B5170" s="145" t="s">
        <v>61</v>
      </c>
      <c r="C5170" s="10">
        <v>0</v>
      </c>
      <c r="D5170" s="10"/>
      <c r="E5170" s="10">
        <f t="shared" si="2656"/>
        <v>0</v>
      </c>
      <c r="F5170" s="10"/>
      <c r="G5170" s="10"/>
      <c r="H5170" s="11"/>
      <c r="I5170" s="100">
        <f t="shared" si="2639"/>
        <v>0</v>
      </c>
    </row>
    <row r="5171" spans="1:9" s="3" customFormat="1" hidden="1" x14ac:dyDescent="0.2">
      <c r="A5171" s="8" t="s">
        <v>50</v>
      </c>
      <c r="B5171" s="145" t="s">
        <v>62</v>
      </c>
      <c r="C5171" s="10">
        <v>0</v>
      </c>
      <c r="D5171" s="10"/>
      <c r="E5171" s="10">
        <f t="shared" si="2656"/>
        <v>0</v>
      </c>
      <c r="F5171" s="10"/>
      <c r="G5171" s="10"/>
      <c r="H5171" s="11"/>
      <c r="I5171" s="100">
        <f t="shared" si="2639"/>
        <v>0</v>
      </c>
    </row>
    <row r="5172" spans="1:9" s="3" customFormat="1" hidden="1" x14ac:dyDescent="0.2">
      <c r="A5172" s="8" t="s">
        <v>52</v>
      </c>
      <c r="B5172" s="145" t="s">
        <v>63</v>
      </c>
      <c r="C5172" s="10">
        <v>0</v>
      </c>
      <c r="D5172" s="10"/>
      <c r="E5172" s="10">
        <f t="shared" si="2656"/>
        <v>0</v>
      </c>
      <c r="F5172" s="10"/>
      <c r="G5172" s="10"/>
      <c r="H5172" s="11"/>
      <c r="I5172" s="100">
        <f t="shared" si="2639"/>
        <v>0</v>
      </c>
    </row>
    <row r="5173" spans="1:9" s="3" customFormat="1" hidden="1" x14ac:dyDescent="0.2">
      <c r="A5173" s="37"/>
      <c r="B5173" s="24"/>
      <c r="C5173" s="10"/>
      <c r="D5173" s="10"/>
      <c r="E5173" s="10"/>
      <c r="F5173" s="10"/>
      <c r="G5173" s="10"/>
      <c r="H5173" s="11"/>
      <c r="I5173" s="100">
        <f t="shared" si="2639"/>
        <v>0</v>
      </c>
    </row>
    <row r="5174" spans="1:9" s="3" customFormat="1" hidden="1" x14ac:dyDescent="0.2">
      <c r="A5174" s="29" t="s">
        <v>119</v>
      </c>
      <c r="B5174" s="30">
        <v>71</v>
      </c>
      <c r="C5174" s="15">
        <v>0</v>
      </c>
      <c r="D5174" s="15">
        <f t="shared" ref="D5174:H5174" si="2657">SUM(D5175)</f>
        <v>0</v>
      </c>
      <c r="E5174" s="15">
        <f t="shared" si="2657"/>
        <v>0</v>
      </c>
      <c r="F5174" s="15">
        <f t="shared" si="2657"/>
        <v>0</v>
      </c>
      <c r="G5174" s="15">
        <f t="shared" si="2657"/>
        <v>0</v>
      </c>
      <c r="H5174" s="16">
        <f t="shared" si="2657"/>
        <v>0</v>
      </c>
      <c r="I5174" s="100">
        <f t="shared" si="2639"/>
        <v>0</v>
      </c>
    </row>
    <row r="5175" spans="1:9" s="3" customFormat="1" hidden="1" x14ac:dyDescent="0.2">
      <c r="A5175" s="19" t="s">
        <v>120</v>
      </c>
      <c r="B5175" s="143" t="s">
        <v>121</v>
      </c>
      <c r="C5175" s="10">
        <v>0</v>
      </c>
      <c r="D5175" s="10"/>
      <c r="E5175" s="10">
        <f>C5175+D5175</f>
        <v>0</v>
      </c>
      <c r="F5175" s="10"/>
      <c r="G5175" s="10"/>
      <c r="H5175" s="11"/>
      <c r="I5175" s="100">
        <f t="shared" si="2639"/>
        <v>0</v>
      </c>
    </row>
    <row r="5176" spans="1:9" s="3" customFormat="1" hidden="1" x14ac:dyDescent="0.2">
      <c r="A5176" s="37"/>
      <c r="B5176" s="24"/>
      <c r="C5176" s="10"/>
      <c r="D5176" s="10"/>
      <c r="E5176" s="10"/>
      <c r="F5176" s="10"/>
      <c r="G5176" s="10"/>
      <c r="H5176" s="11"/>
      <c r="I5176" s="100">
        <f t="shared" si="2639"/>
        <v>0</v>
      </c>
    </row>
    <row r="5177" spans="1:9" s="3" customFormat="1" hidden="1" x14ac:dyDescent="0.2">
      <c r="A5177" s="17" t="s">
        <v>64</v>
      </c>
      <c r="B5177" s="36" t="s">
        <v>65</v>
      </c>
      <c r="C5177" s="15">
        <v>0</v>
      </c>
      <c r="D5177" s="15"/>
      <c r="E5177" s="15">
        <f>C5177+D5177</f>
        <v>0</v>
      </c>
      <c r="F5177" s="15"/>
      <c r="G5177" s="15"/>
      <c r="H5177" s="16"/>
      <c r="I5177" s="100">
        <f t="shared" si="2639"/>
        <v>0</v>
      </c>
    </row>
    <row r="5178" spans="1:9" s="3" customFormat="1" hidden="1" x14ac:dyDescent="0.2">
      <c r="A5178" s="37"/>
      <c r="B5178" s="24"/>
      <c r="C5178" s="10"/>
      <c r="D5178" s="10"/>
      <c r="E5178" s="10"/>
      <c r="F5178" s="10"/>
      <c r="G5178" s="10"/>
      <c r="H5178" s="11"/>
      <c r="I5178" s="100">
        <f t="shared" si="2639"/>
        <v>0</v>
      </c>
    </row>
    <row r="5179" spans="1:9" s="3" customFormat="1" hidden="1" x14ac:dyDescent="0.2">
      <c r="A5179" s="17" t="s">
        <v>66</v>
      </c>
      <c r="B5179" s="36"/>
      <c r="C5179" s="15">
        <v>0</v>
      </c>
      <c r="D5179" s="15">
        <f t="shared" ref="D5179:H5179" si="2658">D5126-D5147</f>
        <v>0</v>
      </c>
      <c r="E5179" s="15">
        <f t="shared" si="2658"/>
        <v>0</v>
      </c>
      <c r="F5179" s="15">
        <f t="shared" si="2658"/>
        <v>0</v>
      </c>
      <c r="G5179" s="15">
        <f t="shared" si="2658"/>
        <v>0</v>
      </c>
      <c r="H5179" s="16">
        <f t="shared" si="2658"/>
        <v>0</v>
      </c>
      <c r="I5179" s="100">
        <f t="shared" si="2639"/>
        <v>0</v>
      </c>
    </row>
    <row r="5180" spans="1:9" s="3" customFormat="1" hidden="1" x14ac:dyDescent="0.2">
      <c r="A5180" s="23"/>
      <c r="B5180" s="24"/>
      <c r="C5180" s="10"/>
      <c r="D5180" s="10"/>
      <c r="E5180" s="10"/>
      <c r="F5180" s="10"/>
      <c r="G5180" s="10"/>
      <c r="H5180" s="11"/>
      <c r="I5180" s="100">
        <f t="shared" si="2639"/>
        <v>0</v>
      </c>
    </row>
    <row r="5181" spans="1:9" s="3" customFormat="1" hidden="1" x14ac:dyDescent="0.2">
      <c r="A5181" s="23"/>
      <c r="B5181" s="24"/>
      <c r="C5181" s="10"/>
      <c r="D5181" s="10"/>
      <c r="E5181" s="10"/>
      <c r="F5181" s="10"/>
      <c r="G5181" s="10"/>
      <c r="H5181" s="11"/>
      <c r="I5181" s="100">
        <f t="shared" si="2639"/>
        <v>0</v>
      </c>
    </row>
    <row r="5182" spans="1:9" s="1" customFormat="1" hidden="1" x14ac:dyDescent="0.2">
      <c r="A5182" s="25" t="s">
        <v>81</v>
      </c>
      <c r="B5182" s="26" t="s">
        <v>127</v>
      </c>
      <c r="C5182" s="27">
        <v>0</v>
      </c>
      <c r="D5182" s="27">
        <f t="shared" ref="D5182:H5182" si="2659">SUM(D5215)</f>
        <v>0</v>
      </c>
      <c r="E5182" s="27">
        <f t="shared" si="2659"/>
        <v>0</v>
      </c>
      <c r="F5182" s="27">
        <f t="shared" si="2659"/>
        <v>0</v>
      </c>
      <c r="G5182" s="27">
        <f t="shared" si="2659"/>
        <v>0</v>
      </c>
      <c r="H5182" s="28">
        <f t="shared" si="2659"/>
        <v>0</v>
      </c>
      <c r="I5182" s="100">
        <f t="shared" si="2639"/>
        <v>0</v>
      </c>
    </row>
    <row r="5183" spans="1:9" s="3" customFormat="1" hidden="1" x14ac:dyDescent="0.2">
      <c r="A5183" s="39" t="s">
        <v>69</v>
      </c>
      <c r="B5183" s="40"/>
      <c r="C5183" s="58">
        <v>0</v>
      </c>
      <c r="D5183" s="58">
        <f>SUM(D5184,D5187,D5213,D5210)</f>
        <v>0</v>
      </c>
      <c r="E5183" s="58">
        <f t="shared" ref="E5183:H5183" si="2660">SUM(E5184,E5187,E5213,E5210)</f>
        <v>0</v>
      </c>
      <c r="F5183" s="58">
        <f t="shared" si="2660"/>
        <v>0</v>
      </c>
      <c r="G5183" s="58">
        <f t="shared" si="2660"/>
        <v>0</v>
      </c>
      <c r="H5183" s="59">
        <f t="shared" si="2660"/>
        <v>0</v>
      </c>
      <c r="I5183" s="100">
        <f t="shared" si="2639"/>
        <v>0</v>
      </c>
    </row>
    <row r="5184" spans="1:9" s="3" customFormat="1" hidden="1" x14ac:dyDescent="0.2">
      <c r="A5184" s="29" t="s">
        <v>34</v>
      </c>
      <c r="B5184" s="30">
        <v>20</v>
      </c>
      <c r="C5184" s="15">
        <v>0</v>
      </c>
      <c r="D5184" s="15">
        <f t="shared" ref="D5184:H5184" si="2661">SUM(D5185)</f>
        <v>0</v>
      </c>
      <c r="E5184" s="15">
        <f t="shared" si="2661"/>
        <v>0</v>
      </c>
      <c r="F5184" s="15">
        <f t="shared" si="2661"/>
        <v>0</v>
      </c>
      <c r="G5184" s="15">
        <f t="shared" si="2661"/>
        <v>0</v>
      </c>
      <c r="H5184" s="16">
        <f t="shared" si="2661"/>
        <v>0</v>
      </c>
      <c r="I5184" s="100">
        <f t="shared" si="2639"/>
        <v>0</v>
      </c>
    </row>
    <row r="5185" spans="1:9" s="3" customFormat="1" hidden="1" x14ac:dyDescent="0.2">
      <c r="A5185" s="19" t="s">
        <v>37</v>
      </c>
      <c r="B5185" s="143" t="s">
        <v>38</v>
      </c>
      <c r="C5185" s="10">
        <v>0</v>
      </c>
      <c r="D5185" s="10">
        <f>D5238</f>
        <v>0</v>
      </c>
      <c r="E5185" s="10">
        <f>C5185+D5185</f>
        <v>0</v>
      </c>
      <c r="F5185" s="10">
        <f t="shared" ref="F5185:H5185" si="2662">F5238</f>
        <v>0</v>
      </c>
      <c r="G5185" s="10">
        <f t="shared" si="2662"/>
        <v>0</v>
      </c>
      <c r="H5185" s="11">
        <f t="shared" si="2662"/>
        <v>0</v>
      </c>
      <c r="I5185" s="100">
        <f t="shared" si="2639"/>
        <v>0</v>
      </c>
    </row>
    <row r="5186" spans="1:9" s="3" customFormat="1" hidden="1" x14ac:dyDescent="0.2">
      <c r="A5186" s="19"/>
      <c r="B5186" s="20"/>
      <c r="C5186" s="10"/>
      <c r="D5186" s="10"/>
      <c r="E5186" s="10"/>
      <c r="F5186" s="10"/>
      <c r="G5186" s="10"/>
      <c r="H5186" s="11"/>
      <c r="I5186" s="100">
        <f t="shared" si="2639"/>
        <v>0</v>
      </c>
    </row>
    <row r="5187" spans="1:9" s="3" customFormat="1" ht="25.5" hidden="1" x14ac:dyDescent="0.2">
      <c r="A5187" s="146" t="s">
        <v>113</v>
      </c>
      <c r="B5187" s="31">
        <v>60</v>
      </c>
      <c r="C5187" s="15">
        <v>0</v>
      </c>
      <c r="D5187" s="15">
        <f t="shared" ref="D5187:H5187" si="2663">SUM(D5188,D5195,D5202)</f>
        <v>0</v>
      </c>
      <c r="E5187" s="15">
        <f t="shared" si="2663"/>
        <v>0</v>
      </c>
      <c r="F5187" s="15">
        <f t="shared" si="2663"/>
        <v>0</v>
      </c>
      <c r="G5187" s="15">
        <f t="shared" si="2663"/>
        <v>0</v>
      </c>
      <c r="H5187" s="16">
        <f t="shared" si="2663"/>
        <v>0</v>
      </c>
      <c r="I5187" s="100">
        <f t="shared" si="2639"/>
        <v>0</v>
      </c>
    </row>
    <row r="5188" spans="1:9" s="3" customFormat="1" ht="25.5" hidden="1" x14ac:dyDescent="0.2">
      <c r="A5188" s="29" t="s">
        <v>114</v>
      </c>
      <c r="B5188" s="32">
        <v>60</v>
      </c>
      <c r="C5188" s="15">
        <v>0</v>
      </c>
      <c r="D5188" s="15">
        <f t="shared" ref="D5188:H5188" si="2664">SUM(D5192,D5193,D5194)</f>
        <v>0</v>
      </c>
      <c r="E5188" s="15">
        <f t="shared" si="2664"/>
        <v>0</v>
      </c>
      <c r="F5188" s="15">
        <f t="shared" si="2664"/>
        <v>0</v>
      </c>
      <c r="G5188" s="15">
        <f t="shared" si="2664"/>
        <v>0</v>
      </c>
      <c r="H5188" s="16">
        <f t="shared" si="2664"/>
        <v>0</v>
      </c>
      <c r="I5188" s="100">
        <f t="shared" si="2639"/>
        <v>0</v>
      </c>
    </row>
    <row r="5189" spans="1:9" s="3" customFormat="1" hidden="1" x14ac:dyDescent="0.2">
      <c r="A5189" s="33" t="s">
        <v>45</v>
      </c>
      <c r="B5189" s="34"/>
      <c r="C5189" s="15"/>
      <c r="D5189" s="15"/>
      <c r="E5189" s="15"/>
      <c r="F5189" s="15"/>
      <c r="G5189" s="15"/>
      <c r="H5189" s="16"/>
      <c r="I5189" s="100">
        <f t="shared" si="2639"/>
        <v>0</v>
      </c>
    </row>
    <row r="5190" spans="1:9" s="3" customFormat="1" hidden="1" x14ac:dyDescent="0.2">
      <c r="A5190" s="33" t="s">
        <v>46</v>
      </c>
      <c r="B5190" s="34"/>
      <c r="C5190" s="15">
        <v>0</v>
      </c>
      <c r="D5190" s="15">
        <f t="shared" ref="D5190:H5190" si="2665">D5192+D5193+D5194-D5191</f>
        <v>0</v>
      </c>
      <c r="E5190" s="15">
        <f t="shared" si="2665"/>
        <v>0</v>
      </c>
      <c r="F5190" s="15">
        <f t="shared" si="2665"/>
        <v>0</v>
      </c>
      <c r="G5190" s="15">
        <f t="shared" si="2665"/>
        <v>0</v>
      </c>
      <c r="H5190" s="16">
        <f t="shared" si="2665"/>
        <v>0</v>
      </c>
      <c r="I5190" s="100">
        <f t="shared" si="2639"/>
        <v>0</v>
      </c>
    </row>
    <row r="5191" spans="1:9" s="3" customFormat="1" hidden="1" x14ac:dyDescent="0.2">
      <c r="A5191" s="33" t="s">
        <v>47</v>
      </c>
      <c r="B5191" s="34"/>
      <c r="C5191" s="15">
        <v>0</v>
      </c>
      <c r="D5191" s="15">
        <f t="shared" ref="D5191:H5194" si="2666">D5244</f>
        <v>0</v>
      </c>
      <c r="E5191" s="15">
        <f t="shared" si="2666"/>
        <v>0</v>
      </c>
      <c r="F5191" s="15">
        <f t="shared" si="2666"/>
        <v>0</v>
      </c>
      <c r="G5191" s="15">
        <f t="shared" si="2666"/>
        <v>0</v>
      </c>
      <c r="H5191" s="16">
        <f t="shared" si="2666"/>
        <v>0</v>
      </c>
      <c r="I5191" s="100">
        <f t="shared" si="2639"/>
        <v>0</v>
      </c>
    </row>
    <row r="5192" spans="1:9" s="3" customFormat="1" hidden="1" x14ac:dyDescent="0.2">
      <c r="A5192" s="8" t="s">
        <v>115</v>
      </c>
      <c r="B5192" s="144" t="s">
        <v>116</v>
      </c>
      <c r="C5192" s="10">
        <v>0</v>
      </c>
      <c r="D5192" s="10">
        <f t="shared" si="2666"/>
        <v>0</v>
      </c>
      <c r="E5192" s="10">
        <f t="shared" ref="E5192:E5194" si="2667">C5192+D5192</f>
        <v>0</v>
      </c>
      <c r="F5192" s="10">
        <f>F5245</f>
        <v>0</v>
      </c>
      <c r="G5192" s="10">
        <f>G5245</f>
        <v>0</v>
      </c>
      <c r="H5192" s="11">
        <f>H5245</f>
        <v>0</v>
      </c>
      <c r="I5192" s="100">
        <f t="shared" si="2639"/>
        <v>0</v>
      </c>
    </row>
    <row r="5193" spans="1:9" s="3" customFormat="1" hidden="1" x14ac:dyDescent="0.2">
      <c r="A5193" s="8" t="s">
        <v>107</v>
      </c>
      <c r="B5193" s="144" t="s">
        <v>117</v>
      </c>
      <c r="C5193" s="10">
        <v>0</v>
      </c>
      <c r="D5193" s="10">
        <f t="shared" si="2666"/>
        <v>0</v>
      </c>
      <c r="E5193" s="10">
        <f t="shared" si="2667"/>
        <v>0</v>
      </c>
      <c r="F5193" s="10">
        <f t="shared" ref="F5193:H5194" si="2668">F5246</f>
        <v>0</v>
      </c>
      <c r="G5193" s="10">
        <f t="shared" si="2668"/>
        <v>0</v>
      </c>
      <c r="H5193" s="11">
        <f t="shared" si="2668"/>
        <v>0</v>
      </c>
      <c r="I5193" s="100">
        <f t="shared" si="2639"/>
        <v>0</v>
      </c>
    </row>
    <row r="5194" spans="1:9" s="3" customFormat="1" hidden="1" x14ac:dyDescent="0.2">
      <c r="A5194" s="8" t="s">
        <v>109</v>
      </c>
      <c r="B5194" s="145" t="s">
        <v>118</v>
      </c>
      <c r="C5194" s="10">
        <v>0</v>
      </c>
      <c r="D5194" s="10">
        <f t="shared" si="2666"/>
        <v>0</v>
      </c>
      <c r="E5194" s="10">
        <f t="shared" si="2667"/>
        <v>0</v>
      </c>
      <c r="F5194" s="10">
        <f t="shared" si="2668"/>
        <v>0</v>
      </c>
      <c r="G5194" s="10">
        <f t="shared" si="2668"/>
        <v>0</v>
      </c>
      <c r="H5194" s="11">
        <f t="shared" si="2668"/>
        <v>0</v>
      </c>
      <c r="I5194" s="100">
        <f t="shared" si="2639"/>
        <v>0</v>
      </c>
    </row>
    <row r="5195" spans="1:9" s="3" customFormat="1" hidden="1" x14ac:dyDescent="0.2">
      <c r="A5195" s="29" t="s">
        <v>54</v>
      </c>
      <c r="B5195" s="30" t="s">
        <v>55</v>
      </c>
      <c r="C5195" s="15">
        <v>0</v>
      </c>
      <c r="D5195" s="15">
        <f t="shared" ref="D5195:H5195" si="2669">SUM(D5199,D5200,D5201)</f>
        <v>0</v>
      </c>
      <c r="E5195" s="15">
        <f t="shared" si="2669"/>
        <v>0</v>
      </c>
      <c r="F5195" s="15">
        <f t="shared" si="2669"/>
        <v>0</v>
      </c>
      <c r="G5195" s="15">
        <f t="shared" si="2669"/>
        <v>0</v>
      </c>
      <c r="H5195" s="16">
        <f t="shared" si="2669"/>
        <v>0</v>
      </c>
      <c r="I5195" s="100">
        <f t="shared" si="2639"/>
        <v>0</v>
      </c>
    </row>
    <row r="5196" spans="1:9" s="3" customFormat="1" hidden="1" x14ac:dyDescent="0.2">
      <c r="A5196" s="35" t="s">
        <v>45</v>
      </c>
      <c r="B5196" s="30"/>
      <c r="C5196" s="15"/>
      <c r="D5196" s="15"/>
      <c r="E5196" s="15"/>
      <c r="F5196" s="15"/>
      <c r="G5196" s="15"/>
      <c r="H5196" s="16"/>
      <c r="I5196" s="100">
        <f t="shared" si="2639"/>
        <v>0</v>
      </c>
    </row>
    <row r="5197" spans="1:9" s="3" customFormat="1" hidden="1" x14ac:dyDescent="0.2">
      <c r="A5197" s="33" t="s">
        <v>46</v>
      </c>
      <c r="B5197" s="34"/>
      <c r="C5197" s="15">
        <v>0</v>
      </c>
      <c r="D5197" s="15">
        <f t="shared" ref="D5197:H5197" si="2670">D5199+D5200+D5201-D5198</f>
        <v>0</v>
      </c>
      <c r="E5197" s="15">
        <f t="shared" si="2670"/>
        <v>0</v>
      </c>
      <c r="F5197" s="15">
        <f t="shared" si="2670"/>
        <v>0</v>
      </c>
      <c r="G5197" s="15">
        <f t="shared" si="2670"/>
        <v>0</v>
      </c>
      <c r="H5197" s="16">
        <f t="shared" si="2670"/>
        <v>0</v>
      </c>
      <c r="I5197" s="100">
        <f t="shared" si="2639"/>
        <v>0</v>
      </c>
    </row>
    <row r="5198" spans="1:9" s="3" customFormat="1" hidden="1" x14ac:dyDescent="0.2">
      <c r="A5198" s="33" t="s">
        <v>47</v>
      </c>
      <c r="B5198" s="34"/>
      <c r="C5198" s="15">
        <v>0</v>
      </c>
      <c r="D5198" s="15">
        <f t="shared" ref="D5198:H5201" si="2671">D5251</f>
        <v>0</v>
      </c>
      <c r="E5198" s="15">
        <f t="shared" si="2671"/>
        <v>0</v>
      </c>
      <c r="F5198" s="15">
        <f t="shared" si="2671"/>
        <v>0</v>
      </c>
      <c r="G5198" s="15">
        <f t="shared" si="2671"/>
        <v>0</v>
      </c>
      <c r="H5198" s="16">
        <f t="shared" si="2671"/>
        <v>0</v>
      </c>
      <c r="I5198" s="100">
        <f t="shared" si="2639"/>
        <v>0</v>
      </c>
    </row>
    <row r="5199" spans="1:9" s="3" customFormat="1" hidden="1" x14ac:dyDescent="0.2">
      <c r="A5199" s="8" t="s">
        <v>48</v>
      </c>
      <c r="B5199" s="145" t="s">
        <v>56</v>
      </c>
      <c r="C5199" s="10">
        <v>0</v>
      </c>
      <c r="D5199" s="10">
        <f t="shared" si="2671"/>
        <v>0</v>
      </c>
      <c r="E5199" s="10">
        <f t="shared" ref="E5199:E5201" si="2672">C5199+D5199</f>
        <v>0</v>
      </c>
      <c r="F5199" s="10">
        <f t="shared" si="2671"/>
        <v>0</v>
      </c>
      <c r="G5199" s="10">
        <f t="shared" si="2671"/>
        <v>0</v>
      </c>
      <c r="H5199" s="11">
        <f t="shared" si="2671"/>
        <v>0</v>
      </c>
      <c r="I5199" s="100">
        <f t="shared" ref="I5199:I5262" si="2673">SUM(E5199:H5199)</f>
        <v>0</v>
      </c>
    </row>
    <row r="5200" spans="1:9" s="3" customFormat="1" hidden="1" x14ac:dyDescent="0.2">
      <c r="A5200" s="8" t="s">
        <v>50</v>
      </c>
      <c r="B5200" s="145" t="s">
        <v>57</v>
      </c>
      <c r="C5200" s="10">
        <v>0</v>
      </c>
      <c r="D5200" s="10">
        <f t="shared" si="2671"/>
        <v>0</v>
      </c>
      <c r="E5200" s="10">
        <f t="shared" si="2672"/>
        <v>0</v>
      </c>
      <c r="F5200" s="10">
        <f t="shared" si="2671"/>
        <v>0</v>
      </c>
      <c r="G5200" s="10">
        <f t="shared" si="2671"/>
        <v>0</v>
      </c>
      <c r="H5200" s="11">
        <f t="shared" si="2671"/>
        <v>0</v>
      </c>
      <c r="I5200" s="100">
        <f t="shared" si="2673"/>
        <v>0</v>
      </c>
    </row>
    <row r="5201" spans="1:9" s="3" customFormat="1" hidden="1" x14ac:dyDescent="0.2">
      <c r="A5201" s="8" t="s">
        <v>52</v>
      </c>
      <c r="B5201" s="145" t="s">
        <v>58</v>
      </c>
      <c r="C5201" s="10">
        <v>0</v>
      </c>
      <c r="D5201" s="10">
        <f t="shared" si="2671"/>
        <v>0</v>
      </c>
      <c r="E5201" s="10">
        <f t="shared" si="2672"/>
        <v>0</v>
      </c>
      <c r="F5201" s="10">
        <f t="shared" si="2671"/>
        <v>0</v>
      </c>
      <c r="G5201" s="10">
        <f t="shared" si="2671"/>
        <v>0</v>
      </c>
      <c r="H5201" s="11">
        <f t="shared" si="2671"/>
        <v>0</v>
      </c>
      <c r="I5201" s="100">
        <f t="shared" si="2673"/>
        <v>0</v>
      </c>
    </row>
    <row r="5202" spans="1:9" s="3" customFormat="1" hidden="1" x14ac:dyDescent="0.2">
      <c r="A5202" s="29" t="s">
        <v>59</v>
      </c>
      <c r="B5202" s="36" t="s">
        <v>60</v>
      </c>
      <c r="C5202" s="15">
        <v>0</v>
      </c>
      <c r="D5202" s="15">
        <f t="shared" ref="D5202:H5202" si="2674">SUM(D5206,D5207,D5208)</f>
        <v>0</v>
      </c>
      <c r="E5202" s="15">
        <f t="shared" si="2674"/>
        <v>0</v>
      </c>
      <c r="F5202" s="15">
        <f t="shared" si="2674"/>
        <v>0</v>
      </c>
      <c r="G5202" s="15">
        <f t="shared" si="2674"/>
        <v>0</v>
      </c>
      <c r="H5202" s="16">
        <f t="shared" si="2674"/>
        <v>0</v>
      </c>
      <c r="I5202" s="100">
        <f t="shared" si="2673"/>
        <v>0</v>
      </c>
    </row>
    <row r="5203" spans="1:9" s="3" customFormat="1" hidden="1" x14ac:dyDescent="0.2">
      <c r="A5203" s="35" t="s">
        <v>45</v>
      </c>
      <c r="B5203" s="36"/>
      <c r="C5203" s="15"/>
      <c r="D5203" s="15"/>
      <c r="E5203" s="15"/>
      <c r="F5203" s="15"/>
      <c r="G5203" s="15"/>
      <c r="H5203" s="16"/>
      <c r="I5203" s="100">
        <f t="shared" si="2673"/>
        <v>0</v>
      </c>
    </row>
    <row r="5204" spans="1:9" s="3" customFormat="1" hidden="1" x14ac:dyDescent="0.2">
      <c r="A5204" s="33" t="s">
        <v>46</v>
      </c>
      <c r="B5204" s="34"/>
      <c r="C5204" s="15">
        <v>0</v>
      </c>
      <c r="D5204" s="15">
        <f t="shared" ref="D5204:H5204" si="2675">D5206+D5207+D5208-D5205</f>
        <v>0</v>
      </c>
      <c r="E5204" s="15">
        <f t="shared" si="2675"/>
        <v>0</v>
      </c>
      <c r="F5204" s="15">
        <f t="shared" si="2675"/>
        <v>0</v>
      </c>
      <c r="G5204" s="15">
        <f t="shared" si="2675"/>
        <v>0</v>
      </c>
      <c r="H5204" s="16">
        <f t="shared" si="2675"/>
        <v>0</v>
      </c>
      <c r="I5204" s="100">
        <f t="shared" si="2673"/>
        <v>0</v>
      </c>
    </row>
    <row r="5205" spans="1:9" s="3" customFormat="1" hidden="1" x14ac:dyDescent="0.2">
      <c r="A5205" s="33" t="s">
        <v>47</v>
      </c>
      <c r="B5205" s="34"/>
      <c r="C5205" s="15">
        <v>0</v>
      </c>
      <c r="D5205" s="15">
        <f t="shared" ref="D5205:H5208" si="2676">D5258</f>
        <v>0</v>
      </c>
      <c r="E5205" s="15">
        <f t="shared" si="2676"/>
        <v>0</v>
      </c>
      <c r="F5205" s="15">
        <f t="shared" si="2676"/>
        <v>0</v>
      </c>
      <c r="G5205" s="15">
        <f t="shared" si="2676"/>
        <v>0</v>
      </c>
      <c r="H5205" s="16">
        <f t="shared" si="2676"/>
        <v>0</v>
      </c>
      <c r="I5205" s="100">
        <f t="shared" si="2673"/>
        <v>0</v>
      </c>
    </row>
    <row r="5206" spans="1:9" s="3" customFormat="1" hidden="1" x14ac:dyDescent="0.2">
      <c r="A5206" s="8" t="s">
        <v>48</v>
      </c>
      <c r="B5206" s="145" t="s">
        <v>61</v>
      </c>
      <c r="C5206" s="10">
        <v>0</v>
      </c>
      <c r="D5206" s="10">
        <f t="shared" si="2676"/>
        <v>0</v>
      </c>
      <c r="E5206" s="10">
        <f t="shared" ref="E5206:E5208" si="2677">C5206+D5206</f>
        <v>0</v>
      </c>
      <c r="F5206" s="10">
        <f t="shared" si="2676"/>
        <v>0</v>
      </c>
      <c r="G5206" s="10">
        <f t="shared" si="2676"/>
        <v>0</v>
      </c>
      <c r="H5206" s="11">
        <f t="shared" si="2676"/>
        <v>0</v>
      </c>
      <c r="I5206" s="100">
        <f t="shared" si="2673"/>
        <v>0</v>
      </c>
    </row>
    <row r="5207" spans="1:9" s="3" customFormat="1" hidden="1" x14ac:dyDescent="0.2">
      <c r="A5207" s="8" t="s">
        <v>50</v>
      </c>
      <c r="B5207" s="145" t="s">
        <v>62</v>
      </c>
      <c r="C5207" s="10">
        <v>0</v>
      </c>
      <c r="D5207" s="10">
        <f t="shared" si="2676"/>
        <v>0</v>
      </c>
      <c r="E5207" s="10">
        <f t="shared" si="2677"/>
        <v>0</v>
      </c>
      <c r="F5207" s="10">
        <f t="shared" si="2676"/>
        <v>0</v>
      </c>
      <c r="G5207" s="10">
        <f t="shared" si="2676"/>
        <v>0</v>
      </c>
      <c r="H5207" s="11">
        <f t="shared" si="2676"/>
        <v>0</v>
      </c>
      <c r="I5207" s="100">
        <f t="shared" si="2673"/>
        <v>0</v>
      </c>
    </row>
    <row r="5208" spans="1:9" s="3" customFormat="1" hidden="1" x14ac:dyDescent="0.2">
      <c r="A5208" s="8" t="s">
        <v>52</v>
      </c>
      <c r="B5208" s="145" t="s">
        <v>63</v>
      </c>
      <c r="C5208" s="10">
        <v>0</v>
      </c>
      <c r="D5208" s="10">
        <f t="shared" si="2676"/>
        <v>0</v>
      </c>
      <c r="E5208" s="10">
        <f t="shared" si="2677"/>
        <v>0</v>
      </c>
      <c r="F5208" s="10">
        <f t="shared" si="2676"/>
        <v>0</v>
      </c>
      <c r="G5208" s="10">
        <f t="shared" si="2676"/>
        <v>0</v>
      </c>
      <c r="H5208" s="11">
        <f t="shared" si="2676"/>
        <v>0</v>
      </c>
      <c r="I5208" s="100">
        <f t="shared" si="2673"/>
        <v>0</v>
      </c>
    </row>
    <row r="5209" spans="1:9" s="3" customFormat="1" hidden="1" x14ac:dyDescent="0.2">
      <c r="A5209" s="37"/>
      <c r="B5209" s="24"/>
      <c r="C5209" s="10"/>
      <c r="D5209" s="10"/>
      <c r="E5209" s="10"/>
      <c r="F5209" s="10"/>
      <c r="G5209" s="10"/>
      <c r="H5209" s="11"/>
      <c r="I5209" s="100">
        <f t="shared" si="2673"/>
        <v>0</v>
      </c>
    </row>
    <row r="5210" spans="1:9" s="3" customFormat="1" hidden="1" x14ac:dyDescent="0.2">
      <c r="A5210" s="136" t="s">
        <v>119</v>
      </c>
      <c r="B5210" s="30">
        <v>20</v>
      </c>
      <c r="C5210" s="15">
        <v>0</v>
      </c>
      <c r="D5210" s="15">
        <f t="shared" ref="D5210:H5210" si="2678">SUM(D5211)</f>
        <v>0</v>
      </c>
      <c r="E5210" s="15">
        <f t="shared" si="2678"/>
        <v>0</v>
      </c>
      <c r="F5210" s="15">
        <f t="shared" si="2678"/>
        <v>0</v>
      </c>
      <c r="G5210" s="15">
        <f t="shared" si="2678"/>
        <v>0</v>
      </c>
      <c r="H5210" s="16">
        <f t="shared" si="2678"/>
        <v>0</v>
      </c>
      <c r="I5210" s="100">
        <f t="shared" si="2673"/>
        <v>0</v>
      </c>
    </row>
    <row r="5211" spans="1:9" s="3" customFormat="1" hidden="1" x14ac:dyDescent="0.2">
      <c r="A5211" s="137" t="s">
        <v>120</v>
      </c>
      <c r="B5211" s="143" t="s">
        <v>121</v>
      </c>
      <c r="C5211" s="10">
        <v>0</v>
      </c>
      <c r="D5211" s="10">
        <f>D5264</f>
        <v>0</v>
      </c>
      <c r="E5211" s="10">
        <f>C5211+D5211</f>
        <v>0</v>
      </c>
      <c r="F5211" s="10">
        <f t="shared" ref="F5211:H5211" si="2679">F5264</f>
        <v>0</v>
      </c>
      <c r="G5211" s="10">
        <f t="shared" si="2679"/>
        <v>0</v>
      </c>
      <c r="H5211" s="11">
        <f t="shared" si="2679"/>
        <v>0</v>
      </c>
      <c r="I5211" s="100">
        <f t="shared" si="2673"/>
        <v>0</v>
      </c>
    </row>
    <row r="5212" spans="1:9" s="3" customFormat="1" hidden="1" x14ac:dyDescent="0.2">
      <c r="A5212" s="37"/>
      <c r="B5212" s="24"/>
      <c r="C5212" s="10"/>
      <c r="D5212" s="10"/>
      <c r="E5212" s="10"/>
      <c r="F5212" s="10"/>
      <c r="G5212" s="10"/>
      <c r="H5212" s="11"/>
      <c r="I5212" s="100">
        <f t="shared" si="2673"/>
        <v>0</v>
      </c>
    </row>
    <row r="5213" spans="1:9" s="3" customFormat="1" hidden="1" x14ac:dyDescent="0.2">
      <c r="A5213" s="17" t="s">
        <v>64</v>
      </c>
      <c r="B5213" s="36" t="s">
        <v>65</v>
      </c>
      <c r="C5213" s="15">
        <v>0</v>
      </c>
      <c r="D5213" s="15">
        <f t="shared" ref="D5213" si="2680">D5266</f>
        <v>0</v>
      </c>
      <c r="E5213" s="15">
        <f>C5213+D5213</f>
        <v>0</v>
      </c>
      <c r="F5213" s="15">
        <f t="shared" ref="F5213:H5213" si="2681">F5266</f>
        <v>0</v>
      </c>
      <c r="G5213" s="15">
        <f t="shared" si="2681"/>
        <v>0</v>
      </c>
      <c r="H5213" s="16">
        <f t="shared" si="2681"/>
        <v>0</v>
      </c>
      <c r="I5213" s="100">
        <f t="shared" si="2673"/>
        <v>0</v>
      </c>
    </row>
    <row r="5214" spans="1:9" s="3" customFormat="1" hidden="1" x14ac:dyDescent="0.2">
      <c r="A5214" s="23"/>
      <c r="B5214" s="24"/>
      <c r="C5214" s="10"/>
      <c r="D5214" s="10"/>
      <c r="E5214" s="10"/>
      <c r="F5214" s="10"/>
      <c r="G5214" s="10"/>
      <c r="H5214" s="11"/>
      <c r="I5214" s="100">
        <f t="shared" si="2673"/>
        <v>0</v>
      </c>
    </row>
    <row r="5215" spans="1:9" s="1" customFormat="1" ht="25.5" hidden="1" x14ac:dyDescent="0.2">
      <c r="A5215" s="47" t="s">
        <v>83</v>
      </c>
      <c r="B5215" s="48"/>
      <c r="C5215" s="49">
        <v>0</v>
      </c>
      <c r="D5215" s="49">
        <f t="shared" ref="D5215:H5215" si="2682">D5216</f>
        <v>0</v>
      </c>
      <c r="E5215" s="49">
        <f t="shared" si="2682"/>
        <v>0</v>
      </c>
      <c r="F5215" s="49">
        <f t="shared" si="2682"/>
        <v>0</v>
      </c>
      <c r="G5215" s="49">
        <f t="shared" si="2682"/>
        <v>0</v>
      </c>
      <c r="H5215" s="50">
        <f t="shared" si="2682"/>
        <v>0</v>
      </c>
      <c r="I5215" s="100">
        <f t="shared" si="2673"/>
        <v>0</v>
      </c>
    </row>
    <row r="5216" spans="1:9" s="2" customFormat="1" hidden="1" x14ac:dyDescent="0.2">
      <c r="A5216" s="56" t="s">
        <v>71</v>
      </c>
      <c r="B5216" s="57"/>
      <c r="C5216" s="58">
        <v>0</v>
      </c>
      <c r="D5216" s="58">
        <f>SUM(D5217,D5220,D5246,D5243)</f>
        <v>0</v>
      </c>
      <c r="E5216" s="58">
        <f t="shared" ref="E5216:H5216" si="2683">SUM(E5217,E5220,E5246,E5243)</f>
        <v>0</v>
      </c>
      <c r="F5216" s="58">
        <f t="shared" si="2683"/>
        <v>0</v>
      </c>
      <c r="G5216" s="58">
        <f t="shared" si="2683"/>
        <v>0</v>
      </c>
      <c r="H5216" s="59">
        <f t="shared" si="2683"/>
        <v>0</v>
      </c>
      <c r="I5216" s="100">
        <f t="shared" si="2673"/>
        <v>0</v>
      </c>
    </row>
    <row r="5217" spans="1:11" s="3" customFormat="1" hidden="1" x14ac:dyDescent="0.2">
      <c r="A5217" s="8" t="s">
        <v>72</v>
      </c>
      <c r="B5217" s="9"/>
      <c r="C5217" s="10">
        <v>0</v>
      </c>
      <c r="D5217" s="10"/>
      <c r="E5217" s="10">
        <f>SUM(C5217,D5217)</f>
        <v>0</v>
      </c>
      <c r="F5217" s="10"/>
      <c r="G5217" s="10"/>
      <c r="H5217" s="11"/>
      <c r="I5217" s="100">
        <f t="shared" si="2673"/>
        <v>0</v>
      </c>
      <c r="K5217" s="3">
        <v>2.5899999999999999E-2</v>
      </c>
    </row>
    <row r="5218" spans="1:11" s="3" customFormat="1" ht="25.5" hidden="1" x14ac:dyDescent="0.2">
      <c r="A5218" s="8" t="s">
        <v>136</v>
      </c>
      <c r="B5218" s="12"/>
      <c r="C5218" s="10">
        <v>0</v>
      </c>
      <c r="D5218" s="10"/>
      <c r="E5218" s="10">
        <f t="shared" ref="E5218:E5222" si="2684">SUM(C5218,D5218)</f>
        <v>0</v>
      </c>
      <c r="F5218" s="10"/>
      <c r="G5218" s="10"/>
      <c r="H5218" s="11"/>
      <c r="I5218" s="100">
        <f t="shared" si="2673"/>
        <v>0</v>
      </c>
    </row>
    <row r="5219" spans="1:11" s="3" customFormat="1" hidden="1" x14ac:dyDescent="0.2">
      <c r="A5219" s="13" t="s">
        <v>123</v>
      </c>
      <c r="B5219" s="14" t="s">
        <v>104</v>
      </c>
      <c r="C5219" s="15">
        <v>0</v>
      </c>
      <c r="D5219" s="15">
        <f>SUM(D5220:D5222)</f>
        <v>0</v>
      </c>
      <c r="E5219" s="15">
        <f t="shared" si="2684"/>
        <v>0</v>
      </c>
      <c r="F5219" s="15">
        <f t="shared" ref="F5219:H5219" si="2685">SUM(F5220:F5222)</f>
        <v>0</v>
      </c>
      <c r="G5219" s="15">
        <f t="shared" si="2685"/>
        <v>0</v>
      </c>
      <c r="H5219" s="16">
        <f t="shared" si="2685"/>
        <v>0</v>
      </c>
      <c r="I5219" s="100">
        <f t="shared" si="2673"/>
        <v>0</v>
      </c>
    </row>
    <row r="5220" spans="1:11" s="3" customFormat="1" hidden="1" x14ac:dyDescent="0.2">
      <c r="A5220" s="121" t="s">
        <v>105</v>
      </c>
      <c r="B5220" s="9" t="s">
        <v>106</v>
      </c>
      <c r="C5220" s="10">
        <v>0</v>
      </c>
      <c r="D5220" s="10"/>
      <c r="E5220" s="10">
        <f t="shared" si="2684"/>
        <v>0</v>
      </c>
      <c r="F5220" s="10"/>
      <c r="G5220" s="10"/>
      <c r="H5220" s="11"/>
      <c r="I5220" s="100">
        <f t="shared" si="2673"/>
        <v>0</v>
      </c>
    </row>
    <row r="5221" spans="1:11" s="3" customFormat="1" hidden="1" x14ac:dyDescent="0.2">
      <c r="A5221" s="121" t="s">
        <v>107</v>
      </c>
      <c r="B5221" s="9" t="s">
        <v>108</v>
      </c>
      <c r="C5221" s="10">
        <v>0</v>
      </c>
      <c r="D5221" s="10"/>
      <c r="E5221" s="10">
        <f t="shared" si="2684"/>
        <v>0</v>
      </c>
      <c r="F5221" s="10"/>
      <c r="G5221" s="10"/>
      <c r="H5221" s="11"/>
      <c r="I5221" s="100">
        <f t="shared" si="2673"/>
        <v>0</v>
      </c>
    </row>
    <row r="5222" spans="1:11" s="3" customFormat="1" hidden="1" x14ac:dyDescent="0.2">
      <c r="A5222" s="121" t="s">
        <v>109</v>
      </c>
      <c r="B5222" s="9" t="s">
        <v>110</v>
      </c>
      <c r="C5222" s="10">
        <v>0</v>
      </c>
      <c r="D5222" s="10"/>
      <c r="E5222" s="10">
        <f t="shared" si="2684"/>
        <v>0</v>
      </c>
      <c r="F5222" s="10"/>
      <c r="G5222" s="10"/>
      <c r="H5222" s="11"/>
      <c r="I5222" s="100">
        <f t="shared" si="2673"/>
        <v>0</v>
      </c>
    </row>
    <row r="5223" spans="1:11" s="3" customFormat="1" ht="25.5" hidden="1" x14ac:dyDescent="0.2">
      <c r="A5223" s="13" t="s">
        <v>13</v>
      </c>
      <c r="B5223" s="14" t="s">
        <v>14</v>
      </c>
      <c r="C5223" s="15">
        <v>0</v>
      </c>
      <c r="D5223" s="15">
        <f t="shared" ref="D5223:H5223" si="2686">SUM(D5224,D5228,D5232)</f>
        <v>0</v>
      </c>
      <c r="E5223" s="15">
        <f t="shared" si="2686"/>
        <v>0</v>
      </c>
      <c r="F5223" s="15">
        <f t="shared" si="2686"/>
        <v>0</v>
      </c>
      <c r="G5223" s="15">
        <f t="shared" si="2686"/>
        <v>0</v>
      </c>
      <c r="H5223" s="16">
        <f t="shared" si="2686"/>
        <v>0</v>
      </c>
      <c r="I5223" s="100">
        <f t="shared" si="2673"/>
        <v>0</v>
      </c>
    </row>
    <row r="5224" spans="1:11" s="3" customFormat="1" hidden="1" x14ac:dyDescent="0.2">
      <c r="A5224" s="17" t="s">
        <v>15</v>
      </c>
      <c r="B5224" s="18" t="s">
        <v>16</v>
      </c>
      <c r="C5224" s="15">
        <v>0</v>
      </c>
      <c r="D5224" s="15">
        <f t="shared" ref="D5224:H5224" si="2687">SUM(D5225:D5227)</f>
        <v>0</v>
      </c>
      <c r="E5224" s="15">
        <f t="shared" si="2687"/>
        <v>0</v>
      </c>
      <c r="F5224" s="15">
        <f t="shared" si="2687"/>
        <v>0</v>
      </c>
      <c r="G5224" s="15">
        <f t="shared" si="2687"/>
        <v>0</v>
      </c>
      <c r="H5224" s="16">
        <f t="shared" si="2687"/>
        <v>0</v>
      </c>
      <c r="I5224" s="100">
        <f t="shared" si="2673"/>
        <v>0</v>
      </c>
      <c r="K5224" s="3">
        <v>0.84489999999999998</v>
      </c>
    </row>
    <row r="5225" spans="1:11" s="3" customFormat="1" hidden="1" x14ac:dyDescent="0.2">
      <c r="A5225" s="19" t="s">
        <v>17</v>
      </c>
      <c r="B5225" s="20" t="s">
        <v>18</v>
      </c>
      <c r="C5225" s="10">
        <v>0</v>
      </c>
      <c r="D5225" s="10"/>
      <c r="E5225" s="10">
        <f t="shared" ref="E5225:E5227" si="2688">SUM(C5225,D5225)</f>
        <v>0</v>
      </c>
      <c r="F5225" s="10"/>
      <c r="G5225" s="10"/>
      <c r="H5225" s="11"/>
      <c r="I5225" s="100">
        <f t="shared" si="2673"/>
        <v>0</v>
      </c>
    </row>
    <row r="5226" spans="1:11" s="3" customFormat="1" hidden="1" x14ac:dyDescent="0.2">
      <c r="A5226" s="19" t="s">
        <v>19</v>
      </c>
      <c r="B5226" s="21" t="s">
        <v>20</v>
      </c>
      <c r="C5226" s="10">
        <v>0</v>
      </c>
      <c r="D5226" s="10"/>
      <c r="E5226" s="10">
        <f t="shared" si="2688"/>
        <v>0</v>
      </c>
      <c r="F5226" s="10"/>
      <c r="G5226" s="10"/>
      <c r="H5226" s="11"/>
      <c r="I5226" s="100">
        <f t="shared" si="2673"/>
        <v>0</v>
      </c>
    </row>
    <row r="5227" spans="1:11" s="3" customFormat="1" hidden="1" x14ac:dyDescent="0.2">
      <c r="A5227" s="19" t="s">
        <v>21</v>
      </c>
      <c r="B5227" s="21" t="s">
        <v>22</v>
      </c>
      <c r="C5227" s="10">
        <v>0</v>
      </c>
      <c r="D5227" s="10"/>
      <c r="E5227" s="10">
        <f t="shared" si="2688"/>
        <v>0</v>
      </c>
      <c r="F5227" s="10"/>
      <c r="G5227" s="10"/>
      <c r="H5227" s="11"/>
      <c r="I5227" s="100">
        <f t="shared" si="2673"/>
        <v>0</v>
      </c>
    </row>
    <row r="5228" spans="1:11" s="3" customFormat="1" hidden="1" x14ac:dyDescent="0.2">
      <c r="A5228" s="17" t="s">
        <v>23</v>
      </c>
      <c r="B5228" s="22" t="s">
        <v>24</v>
      </c>
      <c r="C5228" s="15">
        <v>0</v>
      </c>
      <c r="D5228" s="15">
        <f t="shared" ref="D5228:H5228" si="2689">SUM(D5229:D5231)</f>
        <v>0</v>
      </c>
      <c r="E5228" s="15">
        <f t="shared" si="2689"/>
        <v>0</v>
      </c>
      <c r="F5228" s="15">
        <f t="shared" si="2689"/>
        <v>0</v>
      </c>
      <c r="G5228" s="15">
        <f t="shared" si="2689"/>
        <v>0</v>
      </c>
      <c r="H5228" s="16">
        <f t="shared" si="2689"/>
        <v>0</v>
      </c>
      <c r="I5228" s="100">
        <f t="shared" si="2673"/>
        <v>0</v>
      </c>
    </row>
    <row r="5229" spans="1:11" s="3" customFormat="1" hidden="1" x14ac:dyDescent="0.2">
      <c r="A5229" s="19" t="s">
        <v>17</v>
      </c>
      <c r="B5229" s="21" t="s">
        <v>25</v>
      </c>
      <c r="C5229" s="10">
        <v>0</v>
      </c>
      <c r="D5229" s="10"/>
      <c r="E5229" s="10">
        <f t="shared" ref="E5229:E5231" si="2690">SUM(C5229,D5229)</f>
        <v>0</v>
      </c>
      <c r="F5229" s="10"/>
      <c r="G5229" s="10"/>
      <c r="H5229" s="11"/>
      <c r="I5229" s="100">
        <f t="shared" si="2673"/>
        <v>0</v>
      </c>
    </row>
    <row r="5230" spans="1:11" s="3" customFormat="1" hidden="1" x14ac:dyDescent="0.2">
      <c r="A5230" s="19" t="s">
        <v>19</v>
      </c>
      <c r="B5230" s="21" t="s">
        <v>26</v>
      </c>
      <c r="C5230" s="10">
        <v>0</v>
      </c>
      <c r="D5230" s="10"/>
      <c r="E5230" s="10">
        <f t="shared" si="2690"/>
        <v>0</v>
      </c>
      <c r="F5230" s="10"/>
      <c r="G5230" s="10"/>
      <c r="H5230" s="11"/>
      <c r="I5230" s="100">
        <f t="shared" si="2673"/>
        <v>0</v>
      </c>
    </row>
    <row r="5231" spans="1:11" s="3" customFormat="1" hidden="1" x14ac:dyDescent="0.2">
      <c r="A5231" s="19" t="s">
        <v>21</v>
      </c>
      <c r="B5231" s="21" t="s">
        <v>27</v>
      </c>
      <c r="C5231" s="10">
        <v>0</v>
      </c>
      <c r="D5231" s="10"/>
      <c r="E5231" s="10">
        <f t="shared" si="2690"/>
        <v>0</v>
      </c>
      <c r="F5231" s="10"/>
      <c r="G5231" s="10"/>
      <c r="H5231" s="11"/>
      <c r="I5231" s="100">
        <f t="shared" si="2673"/>
        <v>0</v>
      </c>
    </row>
    <row r="5232" spans="1:11" s="3" customFormat="1" hidden="1" x14ac:dyDescent="0.2">
      <c r="A5232" s="17" t="s">
        <v>28</v>
      </c>
      <c r="B5232" s="22" t="s">
        <v>29</v>
      </c>
      <c r="C5232" s="15">
        <v>0</v>
      </c>
      <c r="D5232" s="15">
        <f t="shared" ref="D5232:H5232" si="2691">SUM(D5233:D5235)</f>
        <v>0</v>
      </c>
      <c r="E5232" s="15">
        <f t="shared" si="2691"/>
        <v>0</v>
      </c>
      <c r="F5232" s="15">
        <f t="shared" si="2691"/>
        <v>0</v>
      </c>
      <c r="G5232" s="15">
        <f t="shared" si="2691"/>
        <v>0</v>
      </c>
      <c r="H5232" s="16">
        <f t="shared" si="2691"/>
        <v>0</v>
      </c>
      <c r="I5232" s="100">
        <f t="shared" si="2673"/>
        <v>0</v>
      </c>
    </row>
    <row r="5233" spans="1:11" s="3" customFormat="1" hidden="1" x14ac:dyDescent="0.2">
      <c r="A5233" s="19" t="s">
        <v>17</v>
      </c>
      <c r="B5233" s="21" t="s">
        <v>30</v>
      </c>
      <c r="C5233" s="10">
        <v>0</v>
      </c>
      <c r="D5233" s="10"/>
      <c r="E5233" s="10">
        <f t="shared" ref="E5233:E5235" si="2692">SUM(C5233,D5233)</f>
        <v>0</v>
      </c>
      <c r="F5233" s="10"/>
      <c r="G5233" s="10"/>
      <c r="H5233" s="11"/>
      <c r="I5233" s="100">
        <f t="shared" si="2673"/>
        <v>0</v>
      </c>
    </row>
    <row r="5234" spans="1:11" s="3" customFormat="1" hidden="1" x14ac:dyDescent="0.2">
      <c r="A5234" s="19" t="s">
        <v>19</v>
      </c>
      <c r="B5234" s="21" t="s">
        <v>31</v>
      </c>
      <c r="C5234" s="10">
        <v>0</v>
      </c>
      <c r="D5234" s="10"/>
      <c r="E5234" s="10">
        <f t="shared" si="2692"/>
        <v>0</v>
      </c>
      <c r="F5234" s="10"/>
      <c r="G5234" s="10"/>
      <c r="H5234" s="11"/>
      <c r="I5234" s="100">
        <f t="shared" si="2673"/>
        <v>0</v>
      </c>
    </row>
    <row r="5235" spans="1:11" s="3" customFormat="1" hidden="1" x14ac:dyDescent="0.2">
      <c r="A5235" s="19" t="s">
        <v>21</v>
      </c>
      <c r="B5235" s="21" t="s">
        <v>32</v>
      </c>
      <c r="C5235" s="10">
        <v>0</v>
      </c>
      <c r="D5235" s="10"/>
      <c r="E5235" s="10">
        <f t="shared" si="2692"/>
        <v>0</v>
      </c>
      <c r="F5235" s="10"/>
      <c r="G5235" s="10"/>
      <c r="H5235" s="11"/>
      <c r="I5235" s="100">
        <f t="shared" si="2673"/>
        <v>0</v>
      </c>
    </row>
    <row r="5236" spans="1:11" s="2" customFormat="1" hidden="1" x14ac:dyDescent="0.2">
      <c r="A5236" s="56" t="s">
        <v>69</v>
      </c>
      <c r="B5236" s="57"/>
      <c r="C5236" s="58">
        <v>0</v>
      </c>
      <c r="D5236" s="58">
        <f>SUM(D5237,D5240,D5266,D5263)</f>
        <v>0</v>
      </c>
      <c r="E5236" s="58">
        <f t="shared" ref="E5236:H5236" si="2693">SUM(E5237,E5240,E5266,E5263)</f>
        <v>0</v>
      </c>
      <c r="F5236" s="58">
        <f t="shared" si="2693"/>
        <v>0</v>
      </c>
      <c r="G5236" s="58">
        <f t="shared" si="2693"/>
        <v>0</v>
      </c>
      <c r="H5236" s="59">
        <f t="shared" si="2693"/>
        <v>0</v>
      </c>
      <c r="I5236" s="100">
        <f t="shared" si="2673"/>
        <v>0</v>
      </c>
    </row>
    <row r="5237" spans="1:11" s="3" customFormat="1" hidden="1" x14ac:dyDescent="0.2">
      <c r="A5237" s="29" t="s">
        <v>34</v>
      </c>
      <c r="B5237" s="30">
        <v>20</v>
      </c>
      <c r="C5237" s="15">
        <v>0</v>
      </c>
      <c r="D5237" s="15">
        <f t="shared" ref="D5237:H5237" si="2694">SUM(D5238)</f>
        <v>0</v>
      </c>
      <c r="E5237" s="15">
        <f t="shared" si="2694"/>
        <v>0</v>
      </c>
      <c r="F5237" s="15">
        <f t="shared" si="2694"/>
        <v>0</v>
      </c>
      <c r="G5237" s="15">
        <f t="shared" si="2694"/>
        <v>0</v>
      </c>
      <c r="H5237" s="16">
        <f t="shared" si="2694"/>
        <v>0</v>
      </c>
      <c r="I5237" s="100">
        <f t="shared" si="2673"/>
        <v>0</v>
      </c>
    </row>
    <row r="5238" spans="1:11" s="3" customFormat="1" hidden="1" x14ac:dyDescent="0.2">
      <c r="A5238" s="19" t="s">
        <v>37</v>
      </c>
      <c r="B5238" s="143" t="s">
        <v>38</v>
      </c>
      <c r="C5238" s="10">
        <v>0</v>
      </c>
      <c r="D5238" s="10"/>
      <c r="E5238" s="10">
        <f>C5238+D5238</f>
        <v>0</v>
      </c>
      <c r="F5238" s="10"/>
      <c r="G5238" s="10"/>
      <c r="H5238" s="11"/>
      <c r="I5238" s="100">
        <f t="shared" si="2673"/>
        <v>0</v>
      </c>
    </row>
    <row r="5239" spans="1:11" s="3" customFormat="1" hidden="1" x14ac:dyDescent="0.2">
      <c r="A5239" s="19"/>
      <c r="B5239" s="20"/>
      <c r="C5239" s="10"/>
      <c r="D5239" s="10"/>
      <c r="E5239" s="10"/>
      <c r="F5239" s="10"/>
      <c r="G5239" s="10"/>
      <c r="H5239" s="11"/>
      <c r="I5239" s="100">
        <f t="shared" si="2673"/>
        <v>0</v>
      </c>
    </row>
    <row r="5240" spans="1:11" s="3" customFormat="1" ht="25.5" hidden="1" x14ac:dyDescent="0.2">
      <c r="A5240" s="146" t="s">
        <v>113</v>
      </c>
      <c r="B5240" s="31">
        <v>60</v>
      </c>
      <c r="C5240" s="15">
        <v>0</v>
      </c>
      <c r="D5240" s="15">
        <f t="shared" ref="D5240:H5240" si="2695">SUM(D5241,D5248,D5255)</f>
        <v>0</v>
      </c>
      <c r="E5240" s="15">
        <f t="shared" si="2695"/>
        <v>0</v>
      </c>
      <c r="F5240" s="15">
        <f t="shared" si="2695"/>
        <v>0</v>
      </c>
      <c r="G5240" s="15">
        <f t="shared" si="2695"/>
        <v>0</v>
      </c>
      <c r="H5240" s="16">
        <f t="shared" si="2695"/>
        <v>0</v>
      </c>
      <c r="I5240" s="100">
        <f t="shared" si="2673"/>
        <v>0</v>
      </c>
    </row>
    <row r="5241" spans="1:11" s="3" customFormat="1" ht="25.5" hidden="1" x14ac:dyDescent="0.2">
      <c r="A5241" s="29" t="s">
        <v>114</v>
      </c>
      <c r="B5241" s="32">
        <v>60</v>
      </c>
      <c r="C5241" s="15">
        <v>0</v>
      </c>
      <c r="D5241" s="15">
        <f t="shared" ref="D5241:H5241" si="2696">SUM(D5245,D5246,D5247)</f>
        <v>0</v>
      </c>
      <c r="E5241" s="15">
        <f t="shared" si="2696"/>
        <v>0</v>
      </c>
      <c r="F5241" s="15">
        <f t="shared" si="2696"/>
        <v>0</v>
      </c>
      <c r="G5241" s="15">
        <f t="shared" si="2696"/>
        <v>0</v>
      </c>
      <c r="H5241" s="16">
        <f t="shared" si="2696"/>
        <v>0</v>
      </c>
      <c r="I5241" s="100">
        <f t="shared" si="2673"/>
        <v>0</v>
      </c>
    </row>
    <row r="5242" spans="1:11" s="3" customFormat="1" hidden="1" x14ac:dyDescent="0.2">
      <c r="A5242" s="33" t="s">
        <v>45</v>
      </c>
      <c r="B5242" s="34"/>
      <c r="C5242" s="15"/>
      <c r="D5242" s="15"/>
      <c r="E5242" s="15"/>
      <c r="F5242" s="15"/>
      <c r="G5242" s="15"/>
      <c r="H5242" s="16"/>
      <c r="I5242" s="100">
        <f t="shared" si="2673"/>
        <v>0</v>
      </c>
    </row>
    <row r="5243" spans="1:11" s="3" customFormat="1" hidden="1" x14ac:dyDescent="0.2">
      <c r="A5243" s="33" t="s">
        <v>46</v>
      </c>
      <c r="B5243" s="34"/>
      <c r="C5243" s="15">
        <v>0</v>
      </c>
      <c r="D5243" s="15">
        <f t="shared" ref="D5243:H5243" si="2697">D5245+D5246+D5247-D5244</f>
        <v>0</v>
      </c>
      <c r="E5243" s="15">
        <f t="shared" si="2697"/>
        <v>0</v>
      </c>
      <c r="F5243" s="15">
        <f t="shared" si="2697"/>
        <v>0</v>
      </c>
      <c r="G5243" s="15">
        <f t="shared" si="2697"/>
        <v>0</v>
      </c>
      <c r="H5243" s="16">
        <f t="shared" si="2697"/>
        <v>0</v>
      </c>
      <c r="I5243" s="100">
        <f t="shared" si="2673"/>
        <v>0</v>
      </c>
    </row>
    <row r="5244" spans="1:11" s="3" customFormat="1" hidden="1" x14ac:dyDescent="0.2">
      <c r="A5244" s="33" t="s">
        <v>47</v>
      </c>
      <c r="B5244" s="34"/>
      <c r="C5244" s="15">
        <v>0</v>
      </c>
      <c r="D5244" s="15"/>
      <c r="E5244" s="15">
        <f t="shared" ref="E5244:E5247" si="2698">C5244+D5244</f>
        <v>0</v>
      </c>
      <c r="F5244" s="15"/>
      <c r="G5244" s="15"/>
      <c r="H5244" s="16"/>
      <c r="I5244" s="100">
        <f t="shared" si="2673"/>
        <v>0</v>
      </c>
    </row>
    <row r="5245" spans="1:11" s="3" customFormat="1" hidden="1" x14ac:dyDescent="0.2">
      <c r="A5245" s="8" t="s">
        <v>115</v>
      </c>
      <c r="B5245" s="144" t="s">
        <v>116</v>
      </c>
      <c r="C5245" s="10">
        <v>0</v>
      </c>
      <c r="D5245" s="10"/>
      <c r="E5245" s="10">
        <f t="shared" si="2698"/>
        <v>0</v>
      </c>
      <c r="F5245" s="10"/>
      <c r="G5245" s="10"/>
      <c r="H5245" s="11"/>
      <c r="I5245" s="100">
        <f t="shared" si="2673"/>
        <v>0</v>
      </c>
      <c r="J5245" s="3">
        <v>2.5899999999999999E-2</v>
      </c>
      <c r="K5245" s="3">
        <v>0.12920000000000001</v>
      </c>
    </row>
    <row r="5246" spans="1:11" s="3" customFormat="1" hidden="1" x14ac:dyDescent="0.2">
      <c r="A5246" s="8" t="s">
        <v>107</v>
      </c>
      <c r="B5246" s="144" t="s">
        <v>117</v>
      </c>
      <c r="C5246" s="10">
        <v>0</v>
      </c>
      <c r="D5246" s="10"/>
      <c r="E5246" s="10">
        <f t="shared" si="2698"/>
        <v>0</v>
      </c>
      <c r="F5246" s="10"/>
      <c r="G5246" s="10"/>
      <c r="H5246" s="11"/>
      <c r="I5246" s="100">
        <f t="shared" si="2673"/>
        <v>0</v>
      </c>
      <c r="J5246" s="3">
        <v>0.84489999999999998</v>
      </c>
    </row>
    <row r="5247" spans="1:11" s="3" customFormat="1" hidden="1" x14ac:dyDescent="0.2">
      <c r="A5247" s="8" t="s">
        <v>109</v>
      </c>
      <c r="B5247" s="145" t="s">
        <v>118</v>
      </c>
      <c r="C5247" s="10">
        <v>0</v>
      </c>
      <c r="D5247" s="10"/>
      <c r="E5247" s="10">
        <f t="shared" si="2698"/>
        <v>0</v>
      </c>
      <c r="F5247" s="10"/>
      <c r="G5247" s="10"/>
      <c r="H5247" s="11"/>
      <c r="I5247" s="100">
        <f t="shared" si="2673"/>
        <v>0</v>
      </c>
    </row>
    <row r="5248" spans="1:11" s="3" customFormat="1" hidden="1" x14ac:dyDescent="0.2">
      <c r="A5248" s="29" t="s">
        <v>54</v>
      </c>
      <c r="B5248" s="30" t="s">
        <v>55</v>
      </c>
      <c r="C5248" s="15">
        <v>0</v>
      </c>
      <c r="D5248" s="15">
        <f t="shared" ref="D5248:H5248" si="2699">SUM(D5252,D5253,D5254)</f>
        <v>0</v>
      </c>
      <c r="E5248" s="15">
        <f t="shared" si="2699"/>
        <v>0</v>
      </c>
      <c r="F5248" s="15">
        <f t="shared" si="2699"/>
        <v>0</v>
      </c>
      <c r="G5248" s="15">
        <f t="shared" si="2699"/>
        <v>0</v>
      </c>
      <c r="H5248" s="16">
        <f t="shared" si="2699"/>
        <v>0</v>
      </c>
      <c r="I5248" s="100">
        <f t="shared" si="2673"/>
        <v>0</v>
      </c>
    </row>
    <row r="5249" spans="1:9" s="3" customFormat="1" hidden="1" x14ac:dyDescent="0.2">
      <c r="A5249" s="35" t="s">
        <v>45</v>
      </c>
      <c r="B5249" s="30"/>
      <c r="C5249" s="15"/>
      <c r="D5249" s="15"/>
      <c r="E5249" s="15"/>
      <c r="F5249" s="15"/>
      <c r="G5249" s="15"/>
      <c r="H5249" s="16"/>
      <c r="I5249" s="100">
        <f t="shared" si="2673"/>
        <v>0</v>
      </c>
    </row>
    <row r="5250" spans="1:9" s="3" customFormat="1" hidden="1" x14ac:dyDescent="0.2">
      <c r="A5250" s="33" t="s">
        <v>46</v>
      </c>
      <c r="B5250" s="34"/>
      <c r="C5250" s="15">
        <v>0</v>
      </c>
      <c r="D5250" s="15">
        <f t="shared" ref="D5250:H5250" si="2700">D5252+D5253+D5254-D5251</f>
        <v>0</v>
      </c>
      <c r="E5250" s="15">
        <f t="shared" si="2700"/>
        <v>0</v>
      </c>
      <c r="F5250" s="15">
        <f t="shared" si="2700"/>
        <v>0</v>
      </c>
      <c r="G5250" s="15">
        <f t="shared" si="2700"/>
        <v>0</v>
      </c>
      <c r="H5250" s="16">
        <f t="shared" si="2700"/>
        <v>0</v>
      </c>
      <c r="I5250" s="100">
        <f t="shared" si="2673"/>
        <v>0</v>
      </c>
    </row>
    <row r="5251" spans="1:9" s="3" customFormat="1" hidden="1" x14ac:dyDescent="0.2">
      <c r="A5251" s="33" t="s">
        <v>47</v>
      </c>
      <c r="B5251" s="34"/>
      <c r="C5251" s="15">
        <v>0</v>
      </c>
      <c r="D5251" s="15"/>
      <c r="E5251" s="15">
        <f t="shared" ref="E5251:E5254" si="2701">C5251+D5251</f>
        <v>0</v>
      </c>
      <c r="F5251" s="15"/>
      <c r="G5251" s="15"/>
      <c r="H5251" s="16"/>
      <c r="I5251" s="100">
        <f t="shared" si="2673"/>
        <v>0</v>
      </c>
    </row>
    <row r="5252" spans="1:9" s="3" customFormat="1" hidden="1" x14ac:dyDescent="0.2">
      <c r="A5252" s="8" t="s">
        <v>48</v>
      </c>
      <c r="B5252" s="145" t="s">
        <v>56</v>
      </c>
      <c r="C5252" s="10">
        <v>0</v>
      </c>
      <c r="D5252" s="10"/>
      <c r="E5252" s="10">
        <f t="shared" si="2701"/>
        <v>0</v>
      </c>
      <c r="F5252" s="10"/>
      <c r="G5252" s="10"/>
      <c r="H5252" s="11"/>
      <c r="I5252" s="100">
        <f t="shared" si="2673"/>
        <v>0</v>
      </c>
    </row>
    <row r="5253" spans="1:9" s="3" customFormat="1" hidden="1" x14ac:dyDescent="0.2">
      <c r="A5253" s="8" t="s">
        <v>50</v>
      </c>
      <c r="B5253" s="145" t="s">
        <v>57</v>
      </c>
      <c r="C5253" s="10">
        <v>0</v>
      </c>
      <c r="D5253" s="10"/>
      <c r="E5253" s="10">
        <f t="shared" si="2701"/>
        <v>0</v>
      </c>
      <c r="F5253" s="10"/>
      <c r="G5253" s="10"/>
      <c r="H5253" s="11"/>
      <c r="I5253" s="100">
        <f t="shared" si="2673"/>
        <v>0</v>
      </c>
    </row>
    <row r="5254" spans="1:9" s="3" customFormat="1" hidden="1" x14ac:dyDescent="0.2">
      <c r="A5254" s="8" t="s">
        <v>52</v>
      </c>
      <c r="B5254" s="145" t="s">
        <v>58</v>
      </c>
      <c r="C5254" s="10">
        <v>0</v>
      </c>
      <c r="D5254" s="10"/>
      <c r="E5254" s="10">
        <f t="shared" si="2701"/>
        <v>0</v>
      </c>
      <c r="F5254" s="10"/>
      <c r="G5254" s="10"/>
      <c r="H5254" s="11"/>
      <c r="I5254" s="100">
        <f t="shared" si="2673"/>
        <v>0</v>
      </c>
    </row>
    <row r="5255" spans="1:9" s="3" customFormat="1" hidden="1" x14ac:dyDescent="0.2">
      <c r="A5255" s="29" t="s">
        <v>59</v>
      </c>
      <c r="B5255" s="36" t="s">
        <v>60</v>
      </c>
      <c r="C5255" s="15">
        <v>0</v>
      </c>
      <c r="D5255" s="15">
        <f t="shared" ref="D5255:H5255" si="2702">SUM(D5259,D5260,D5261)</f>
        <v>0</v>
      </c>
      <c r="E5255" s="15">
        <f t="shared" si="2702"/>
        <v>0</v>
      </c>
      <c r="F5255" s="15">
        <f t="shared" si="2702"/>
        <v>0</v>
      </c>
      <c r="G5255" s="15">
        <f t="shared" si="2702"/>
        <v>0</v>
      </c>
      <c r="H5255" s="16">
        <f t="shared" si="2702"/>
        <v>0</v>
      </c>
      <c r="I5255" s="100">
        <f t="shared" si="2673"/>
        <v>0</v>
      </c>
    </row>
    <row r="5256" spans="1:9" s="3" customFormat="1" hidden="1" x14ac:dyDescent="0.2">
      <c r="A5256" s="35" t="s">
        <v>45</v>
      </c>
      <c r="B5256" s="36"/>
      <c r="C5256" s="15"/>
      <c r="D5256" s="15"/>
      <c r="E5256" s="15"/>
      <c r="F5256" s="15"/>
      <c r="G5256" s="15"/>
      <c r="H5256" s="16"/>
      <c r="I5256" s="100">
        <f t="shared" si="2673"/>
        <v>0</v>
      </c>
    </row>
    <row r="5257" spans="1:9" s="3" customFormat="1" hidden="1" x14ac:dyDescent="0.2">
      <c r="A5257" s="33" t="s">
        <v>46</v>
      </c>
      <c r="B5257" s="34"/>
      <c r="C5257" s="15">
        <v>0</v>
      </c>
      <c r="D5257" s="15">
        <f t="shared" ref="D5257:H5257" si="2703">D5259+D5260+D5261-D5258</f>
        <v>0</v>
      </c>
      <c r="E5257" s="15">
        <f t="shared" si="2703"/>
        <v>0</v>
      </c>
      <c r="F5257" s="15">
        <f t="shared" si="2703"/>
        <v>0</v>
      </c>
      <c r="G5257" s="15">
        <f t="shared" si="2703"/>
        <v>0</v>
      </c>
      <c r="H5257" s="16">
        <f t="shared" si="2703"/>
        <v>0</v>
      </c>
      <c r="I5257" s="100">
        <f t="shared" si="2673"/>
        <v>0</v>
      </c>
    </row>
    <row r="5258" spans="1:9" s="3" customFormat="1" hidden="1" x14ac:dyDescent="0.2">
      <c r="A5258" s="33" t="s">
        <v>47</v>
      </c>
      <c r="B5258" s="34"/>
      <c r="C5258" s="15">
        <v>0</v>
      </c>
      <c r="D5258" s="15"/>
      <c r="E5258" s="15">
        <f t="shared" ref="E5258:E5261" si="2704">C5258+D5258</f>
        <v>0</v>
      </c>
      <c r="F5258" s="15"/>
      <c r="G5258" s="15"/>
      <c r="H5258" s="16"/>
      <c r="I5258" s="100">
        <f t="shared" si="2673"/>
        <v>0</v>
      </c>
    </row>
    <row r="5259" spans="1:9" s="3" customFormat="1" hidden="1" x14ac:dyDescent="0.2">
      <c r="A5259" s="8" t="s">
        <v>48</v>
      </c>
      <c r="B5259" s="145" t="s">
        <v>61</v>
      </c>
      <c r="C5259" s="10">
        <v>0</v>
      </c>
      <c r="D5259" s="10"/>
      <c r="E5259" s="10">
        <f t="shared" si="2704"/>
        <v>0</v>
      </c>
      <c r="F5259" s="10"/>
      <c r="G5259" s="10"/>
      <c r="H5259" s="11"/>
      <c r="I5259" s="100">
        <f t="shared" si="2673"/>
        <v>0</v>
      </c>
    </row>
    <row r="5260" spans="1:9" s="3" customFormat="1" hidden="1" x14ac:dyDescent="0.2">
      <c r="A5260" s="8" t="s">
        <v>50</v>
      </c>
      <c r="B5260" s="145" t="s">
        <v>62</v>
      </c>
      <c r="C5260" s="10">
        <v>0</v>
      </c>
      <c r="D5260" s="10"/>
      <c r="E5260" s="10">
        <f t="shared" si="2704"/>
        <v>0</v>
      </c>
      <c r="F5260" s="10"/>
      <c r="G5260" s="10"/>
      <c r="H5260" s="11"/>
      <c r="I5260" s="100">
        <f t="shared" si="2673"/>
        <v>0</v>
      </c>
    </row>
    <row r="5261" spans="1:9" s="3" customFormat="1" hidden="1" x14ac:dyDescent="0.2">
      <c r="A5261" s="8" t="s">
        <v>52</v>
      </c>
      <c r="B5261" s="145" t="s">
        <v>63</v>
      </c>
      <c r="C5261" s="10">
        <v>0</v>
      </c>
      <c r="D5261" s="10"/>
      <c r="E5261" s="10">
        <f t="shared" si="2704"/>
        <v>0</v>
      </c>
      <c r="F5261" s="10"/>
      <c r="G5261" s="10"/>
      <c r="H5261" s="11"/>
      <c r="I5261" s="100">
        <f t="shared" si="2673"/>
        <v>0</v>
      </c>
    </row>
    <row r="5262" spans="1:9" s="3" customFormat="1" hidden="1" x14ac:dyDescent="0.2">
      <c r="A5262" s="37"/>
      <c r="B5262" s="24"/>
      <c r="C5262" s="10"/>
      <c r="D5262" s="10"/>
      <c r="E5262" s="10"/>
      <c r="F5262" s="10"/>
      <c r="G5262" s="10"/>
      <c r="H5262" s="11"/>
      <c r="I5262" s="100">
        <f t="shared" si="2673"/>
        <v>0</v>
      </c>
    </row>
    <row r="5263" spans="1:9" s="3" customFormat="1" hidden="1" x14ac:dyDescent="0.2">
      <c r="A5263" s="29" t="s">
        <v>119</v>
      </c>
      <c r="B5263" s="30">
        <v>71</v>
      </c>
      <c r="C5263" s="15">
        <v>0</v>
      </c>
      <c r="D5263" s="15">
        <f t="shared" ref="D5263:H5263" si="2705">SUM(D5264)</f>
        <v>0</v>
      </c>
      <c r="E5263" s="15">
        <f t="shared" si="2705"/>
        <v>0</v>
      </c>
      <c r="F5263" s="15">
        <f t="shared" si="2705"/>
        <v>0</v>
      </c>
      <c r="G5263" s="15">
        <f t="shared" si="2705"/>
        <v>0</v>
      </c>
      <c r="H5263" s="16">
        <f t="shared" si="2705"/>
        <v>0</v>
      </c>
      <c r="I5263" s="100">
        <f t="shared" ref="I5263:I5326" si="2706">SUM(E5263:H5263)</f>
        <v>0</v>
      </c>
    </row>
    <row r="5264" spans="1:9" s="3" customFormat="1" hidden="1" x14ac:dyDescent="0.2">
      <c r="A5264" s="19" t="s">
        <v>120</v>
      </c>
      <c r="B5264" s="143" t="s">
        <v>121</v>
      </c>
      <c r="C5264" s="10">
        <v>0</v>
      </c>
      <c r="D5264" s="10"/>
      <c r="E5264" s="10">
        <f>C5264+D5264</f>
        <v>0</v>
      </c>
      <c r="F5264" s="10"/>
      <c r="G5264" s="10"/>
      <c r="H5264" s="11"/>
      <c r="I5264" s="100">
        <f t="shared" si="2706"/>
        <v>0</v>
      </c>
    </row>
    <row r="5265" spans="1:9" s="3" customFormat="1" hidden="1" x14ac:dyDescent="0.2">
      <c r="A5265" s="37"/>
      <c r="B5265" s="24"/>
      <c r="C5265" s="10"/>
      <c r="D5265" s="10"/>
      <c r="E5265" s="10"/>
      <c r="F5265" s="10"/>
      <c r="G5265" s="10"/>
      <c r="H5265" s="11"/>
      <c r="I5265" s="100">
        <f t="shared" si="2706"/>
        <v>0</v>
      </c>
    </row>
    <row r="5266" spans="1:9" s="3" customFormat="1" hidden="1" x14ac:dyDescent="0.2">
      <c r="A5266" s="17" t="s">
        <v>64</v>
      </c>
      <c r="B5266" s="36" t="s">
        <v>65</v>
      </c>
      <c r="C5266" s="15">
        <v>0</v>
      </c>
      <c r="D5266" s="15"/>
      <c r="E5266" s="15">
        <f>C5266+D5266</f>
        <v>0</v>
      </c>
      <c r="F5266" s="15"/>
      <c r="G5266" s="15"/>
      <c r="H5266" s="16"/>
      <c r="I5266" s="100">
        <f t="shared" si="2706"/>
        <v>0</v>
      </c>
    </row>
    <row r="5267" spans="1:9" s="3" customFormat="1" hidden="1" x14ac:dyDescent="0.2">
      <c r="A5267" s="37"/>
      <c r="B5267" s="24"/>
      <c r="C5267" s="10"/>
      <c r="D5267" s="10"/>
      <c r="E5267" s="10"/>
      <c r="F5267" s="10"/>
      <c r="G5267" s="10"/>
      <c r="H5267" s="11"/>
      <c r="I5267" s="100">
        <f t="shared" si="2706"/>
        <v>0</v>
      </c>
    </row>
    <row r="5268" spans="1:9" s="3" customFormat="1" hidden="1" x14ac:dyDescent="0.2">
      <c r="A5268" s="17" t="s">
        <v>66</v>
      </c>
      <c r="B5268" s="36"/>
      <c r="C5268" s="15">
        <v>0</v>
      </c>
      <c r="D5268" s="15">
        <f t="shared" ref="D5268:H5268" si="2707">D5215-D5236</f>
        <v>0</v>
      </c>
      <c r="E5268" s="15">
        <f t="shared" si="2707"/>
        <v>0</v>
      </c>
      <c r="F5268" s="15">
        <f t="shared" si="2707"/>
        <v>0</v>
      </c>
      <c r="G5268" s="15">
        <f t="shared" si="2707"/>
        <v>0</v>
      </c>
      <c r="H5268" s="16">
        <f t="shared" si="2707"/>
        <v>0</v>
      </c>
      <c r="I5268" s="100">
        <f t="shared" si="2706"/>
        <v>0</v>
      </c>
    </row>
    <row r="5269" spans="1:9" s="3" customFormat="1" hidden="1" x14ac:dyDescent="0.2">
      <c r="A5269" s="23"/>
      <c r="B5269" s="24"/>
      <c r="C5269" s="10"/>
      <c r="D5269" s="10"/>
      <c r="E5269" s="10"/>
      <c r="F5269" s="10"/>
      <c r="G5269" s="10"/>
      <c r="H5269" s="11"/>
      <c r="I5269" s="100">
        <f t="shared" si="2706"/>
        <v>0</v>
      </c>
    </row>
    <row r="5270" spans="1:9" hidden="1" x14ac:dyDescent="0.2">
      <c r="A5270" s="113" t="s">
        <v>84</v>
      </c>
      <c r="B5270" s="114" t="s">
        <v>85</v>
      </c>
      <c r="C5270" s="115">
        <v>0</v>
      </c>
      <c r="D5270" s="115">
        <f t="shared" ref="D5270:H5270" si="2708">SUM(D5303,D5358,D5412,D5467)</f>
        <v>0</v>
      </c>
      <c r="E5270" s="115">
        <f t="shared" si="2708"/>
        <v>0</v>
      </c>
      <c r="F5270" s="115">
        <f t="shared" si="2708"/>
        <v>0</v>
      </c>
      <c r="G5270" s="115">
        <f t="shared" si="2708"/>
        <v>0</v>
      </c>
      <c r="H5270" s="116">
        <f t="shared" si="2708"/>
        <v>0</v>
      </c>
      <c r="I5270" s="100">
        <f t="shared" si="2706"/>
        <v>0</v>
      </c>
    </row>
    <row r="5271" spans="1:9" hidden="1" x14ac:dyDescent="0.2">
      <c r="A5271" s="101" t="s">
        <v>86</v>
      </c>
      <c r="B5271" s="102"/>
      <c r="C5271" s="111">
        <v>0</v>
      </c>
      <c r="D5271" s="111">
        <f>SUM(D5272,D5275,D5301,D5298)</f>
        <v>0</v>
      </c>
      <c r="E5271" s="111">
        <f t="shared" ref="E5271:H5271" si="2709">SUM(E5272,E5275,E5301,E5298)</f>
        <v>0</v>
      </c>
      <c r="F5271" s="111">
        <f t="shared" si="2709"/>
        <v>0</v>
      </c>
      <c r="G5271" s="111">
        <f t="shared" si="2709"/>
        <v>0</v>
      </c>
      <c r="H5271" s="112">
        <f t="shared" si="2709"/>
        <v>0</v>
      </c>
      <c r="I5271" s="100">
        <f t="shared" si="2706"/>
        <v>0</v>
      </c>
    </row>
    <row r="5272" spans="1:9" s="3" customFormat="1" hidden="1" x14ac:dyDescent="0.2">
      <c r="A5272" s="29" t="s">
        <v>34</v>
      </c>
      <c r="B5272" s="30">
        <v>20</v>
      </c>
      <c r="C5272" s="15">
        <v>0</v>
      </c>
      <c r="D5272" s="15">
        <f t="shared" ref="D5272:H5272" si="2710">SUM(D5273)</f>
        <v>0</v>
      </c>
      <c r="E5272" s="15">
        <f t="shared" si="2710"/>
        <v>0</v>
      </c>
      <c r="F5272" s="15">
        <f t="shared" si="2710"/>
        <v>0</v>
      </c>
      <c r="G5272" s="15">
        <f t="shared" si="2710"/>
        <v>0</v>
      </c>
      <c r="H5272" s="16">
        <f t="shared" si="2710"/>
        <v>0</v>
      </c>
      <c r="I5272" s="100">
        <f t="shared" si="2706"/>
        <v>0</v>
      </c>
    </row>
    <row r="5273" spans="1:9" s="3" customFormat="1" hidden="1" x14ac:dyDescent="0.2">
      <c r="A5273" s="19" t="s">
        <v>37</v>
      </c>
      <c r="B5273" s="143" t="s">
        <v>38</v>
      </c>
      <c r="C5273" s="10">
        <v>0</v>
      </c>
      <c r="D5273" s="10">
        <f>SUM(D5326,D5381,D5435,D5490)</f>
        <v>0</v>
      </c>
      <c r="E5273" s="10">
        <f>C5273+D5273</f>
        <v>0</v>
      </c>
      <c r="F5273" s="10">
        <f>SUM(F5326,F5381,F5435,F5490)</f>
        <v>0</v>
      </c>
      <c r="G5273" s="10">
        <f>SUM(G5326,G5381,G5435,G5490)</f>
        <v>0</v>
      </c>
      <c r="H5273" s="11">
        <f>SUM(H5326,H5381,H5435,H5490)</f>
        <v>0</v>
      </c>
      <c r="I5273" s="100">
        <f t="shared" si="2706"/>
        <v>0</v>
      </c>
    </row>
    <row r="5274" spans="1:9" s="3" customFormat="1" hidden="1" x14ac:dyDescent="0.2">
      <c r="A5274" s="19"/>
      <c r="B5274" s="20"/>
      <c r="C5274" s="10"/>
      <c r="D5274" s="10"/>
      <c r="E5274" s="10"/>
      <c r="F5274" s="10"/>
      <c r="G5274" s="10"/>
      <c r="H5274" s="11"/>
      <c r="I5274" s="100">
        <f t="shared" si="2706"/>
        <v>0</v>
      </c>
    </row>
    <row r="5275" spans="1:9" ht="25.5" hidden="1" x14ac:dyDescent="0.2">
      <c r="A5275" s="146" t="s">
        <v>113</v>
      </c>
      <c r="B5275" s="31">
        <v>60</v>
      </c>
      <c r="C5275" s="15">
        <v>0</v>
      </c>
      <c r="D5275" s="15">
        <f t="shared" ref="D5275:H5275" si="2711">SUM(D5276,D5283,D5290)</f>
        <v>0</v>
      </c>
      <c r="E5275" s="15">
        <f t="shared" si="2711"/>
        <v>0</v>
      </c>
      <c r="F5275" s="15">
        <f t="shared" si="2711"/>
        <v>0</v>
      </c>
      <c r="G5275" s="15">
        <f t="shared" si="2711"/>
        <v>0</v>
      </c>
      <c r="H5275" s="16">
        <f t="shared" si="2711"/>
        <v>0</v>
      </c>
      <c r="I5275" s="100">
        <f t="shared" si="2706"/>
        <v>0</v>
      </c>
    </row>
    <row r="5276" spans="1:9" ht="25.5" hidden="1" x14ac:dyDescent="0.2">
      <c r="A5276" s="29" t="s">
        <v>114</v>
      </c>
      <c r="B5276" s="32">
        <v>60</v>
      </c>
      <c r="C5276" s="15">
        <v>0</v>
      </c>
      <c r="D5276" s="15">
        <f t="shared" ref="D5276:H5276" si="2712">SUM(D5280,D5281,D5282)</f>
        <v>0</v>
      </c>
      <c r="E5276" s="15">
        <f t="shared" si="2712"/>
        <v>0</v>
      </c>
      <c r="F5276" s="15">
        <f t="shared" si="2712"/>
        <v>0</v>
      </c>
      <c r="G5276" s="15">
        <f t="shared" si="2712"/>
        <v>0</v>
      </c>
      <c r="H5276" s="16">
        <f t="shared" si="2712"/>
        <v>0</v>
      </c>
      <c r="I5276" s="100">
        <f t="shared" si="2706"/>
        <v>0</v>
      </c>
    </row>
    <row r="5277" spans="1:9" s="3" customFormat="1" hidden="1" x14ac:dyDescent="0.2">
      <c r="A5277" s="33" t="s">
        <v>45</v>
      </c>
      <c r="B5277" s="34"/>
      <c r="C5277" s="15"/>
      <c r="D5277" s="15"/>
      <c r="E5277" s="15"/>
      <c r="F5277" s="15"/>
      <c r="G5277" s="15"/>
      <c r="H5277" s="16"/>
      <c r="I5277" s="100">
        <f t="shared" si="2706"/>
        <v>0</v>
      </c>
    </row>
    <row r="5278" spans="1:9" s="3" customFormat="1" hidden="1" x14ac:dyDescent="0.2">
      <c r="A5278" s="33" t="s">
        <v>46</v>
      </c>
      <c r="B5278" s="34"/>
      <c r="C5278" s="15">
        <v>0</v>
      </c>
      <c r="D5278" s="15">
        <f t="shared" ref="D5278:H5278" si="2713">D5280+D5281+D5282-D5279</f>
        <v>0</v>
      </c>
      <c r="E5278" s="15">
        <f t="shared" si="2713"/>
        <v>0</v>
      </c>
      <c r="F5278" s="15">
        <f t="shared" si="2713"/>
        <v>0</v>
      </c>
      <c r="G5278" s="15">
        <f t="shared" si="2713"/>
        <v>0</v>
      </c>
      <c r="H5278" s="16">
        <f t="shared" si="2713"/>
        <v>0</v>
      </c>
      <c r="I5278" s="100">
        <f t="shared" si="2706"/>
        <v>0</v>
      </c>
    </row>
    <row r="5279" spans="1:9" hidden="1" x14ac:dyDescent="0.2">
      <c r="A5279" s="33" t="s">
        <v>47</v>
      </c>
      <c r="B5279" s="34"/>
      <c r="C5279" s="15">
        <v>0</v>
      </c>
      <c r="D5279" s="15">
        <f t="shared" ref="D5279:H5282" si="2714">SUM(D5332,D5387,D5441,D5496)</f>
        <v>0</v>
      </c>
      <c r="E5279" s="15">
        <f t="shared" si="2714"/>
        <v>0</v>
      </c>
      <c r="F5279" s="15">
        <f t="shared" si="2714"/>
        <v>0</v>
      </c>
      <c r="G5279" s="15">
        <f t="shared" si="2714"/>
        <v>0</v>
      </c>
      <c r="H5279" s="16">
        <f t="shared" si="2714"/>
        <v>0</v>
      </c>
      <c r="I5279" s="100">
        <f t="shared" si="2706"/>
        <v>0</v>
      </c>
    </row>
    <row r="5280" spans="1:9" hidden="1" x14ac:dyDescent="0.2">
      <c r="A5280" s="8" t="s">
        <v>115</v>
      </c>
      <c r="B5280" s="144" t="s">
        <v>116</v>
      </c>
      <c r="C5280" s="55">
        <v>0</v>
      </c>
      <c r="D5280" s="55">
        <f t="shared" si="2714"/>
        <v>0</v>
      </c>
      <c r="E5280" s="55">
        <f t="shared" ref="E5280:E5282" si="2715">C5280+D5280</f>
        <v>0</v>
      </c>
      <c r="F5280" s="55">
        <f t="shared" si="2714"/>
        <v>0</v>
      </c>
      <c r="G5280" s="55">
        <f t="shared" si="2714"/>
        <v>0</v>
      </c>
      <c r="H5280" s="95">
        <f t="shared" si="2714"/>
        <v>0</v>
      </c>
      <c r="I5280" s="100">
        <f t="shared" si="2706"/>
        <v>0</v>
      </c>
    </row>
    <row r="5281" spans="1:9" s="3" customFormat="1" hidden="1" x14ac:dyDescent="0.2">
      <c r="A5281" s="8" t="s">
        <v>107</v>
      </c>
      <c r="B5281" s="144" t="s">
        <v>117</v>
      </c>
      <c r="C5281" s="10">
        <v>0</v>
      </c>
      <c r="D5281" s="10">
        <f t="shared" si="2714"/>
        <v>0</v>
      </c>
      <c r="E5281" s="10">
        <f t="shared" si="2715"/>
        <v>0</v>
      </c>
      <c r="F5281" s="10">
        <f t="shared" si="2714"/>
        <v>0</v>
      </c>
      <c r="G5281" s="10">
        <f t="shared" si="2714"/>
        <v>0</v>
      </c>
      <c r="H5281" s="11">
        <f t="shared" si="2714"/>
        <v>0</v>
      </c>
      <c r="I5281" s="100">
        <f t="shared" si="2706"/>
        <v>0</v>
      </c>
    </row>
    <row r="5282" spans="1:9" hidden="1" x14ac:dyDescent="0.2">
      <c r="A5282" s="8" t="s">
        <v>109</v>
      </c>
      <c r="B5282" s="145" t="s">
        <v>118</v>
      </c>
      <c r="C5282" s="55">
        <v>0</v>
      </c>
      <c r="D5282" s="55">
        <f t="shared" si="2714"/>
        <v>0</v>
      </c>
      <c r="E5282" s="55">
        <f t="shared" si="2715"/>
        <v>0</v>
      </c>
      <c r="F5282" s="55">
        <f t="shared" si="2714"/>
        <v>0</v>
      </c>
      <c r="G5282" s="55">
        <f t="shared" si="2714"/>
        <v>0</v>
      </c>
      <c r="H5282" s="95">
        <f t="shared" si="2714"/>
        <v>0</v>
      </c>
      <c r="I5282" s="100">
        <f t="shared" si="2706"/>
        <v>0</v>
      </c>
    </row>
    <row r="5283" spans="1:9" s="3" customFormat="1" hidden="1" x14ac:dyDescent="0.2">
      <c r="A5283" s="29" t="s">
        <v>54</v>
      </c>
      <c r="B5283" s="30" t="s">
        <v>55</v>
      </c>
      <c r="C5283" s="15">
        <v>0</v>
      </c>
      <c r="D5283" s="15">
        <f t="shared" ref="D5283:H5283" si="2716">SUM(D5287,D5288,D5289)</f>
        <v>0</v>
      </c>
      <c r="E5283" s="15">
        <f t="shared" si="2716"/>
        <v>0</v>
      </c>
      <c r="F5283" s="15">
        <f t="shared" si="2716"/>
        <v>0</v>
      </c>
      <c r="G5283" s="15">
        <f t="shared" si="2716"/>
        <v>0</v>
      </c>
      <c r="H5283" s="16">
        <f t="shared" si="2716"/>
        <v>0</v>
      </c>
      <c r="I5283" s="100">
        <f t="shared" si="2706"/>
        <v>0</v>
      </c>
    </row>
    <row r="5284" spans="1:9" s="3" customFormat="1" hidden="1" x14ac:dyDescent="0.2">
      <c r="A5284" s="35" t="s">
        <v>45</v>
      </c>
      <c r="B5284" s="30"/>
      <c r="C5284" s="15"/>
      <c r="D5284" s="15"/>
      <c r="E5284" s="15"/>
      <c r="F5284" s="15"/>
      <c r="G5284" s="15"/>
      <c r="H5284" s="16"/>
      <c r="I5284" s="100">
        <f t="shared" si="2706"/>
        <v>0</v>
      </c>
    </row>
    <row r="5285" spans="1:9" s="3" customFormat="1" hidden="1" x14ac:dyDescent="0.2">
      <c r="A5285" s="33" t="s">
        <v>46</v>
      </c>
      <c r="B5285" s="34"/>
      <c r="C5285" s="15">
        <v>0</v>
      </c>
      <c r="D5285" s="15">
        <f t="shared" ref="D5285:H5285" si="2717">D5287+D5288+D5289-D5286</f>
        <v>0</v>
      </c>
      <c r="E5285" s="15">
        <f t="shared" si="2717"/>
        <v>0</v>
      </c>
      <c r="F5285" s="15">
        <f t="shared" si="2717"/>
        <v>0</v>
      </c>
      <c r="G5285" s="15">
        <f t="shared" si="2717"/>
        <v>0</v>
      </c>
      <c r="H5285" s="16">
        <f t="shared" si="2717"/>
        <v>0</v>
      </c>
      <c r="I5285" s="100">
        <f t="shared" si="2706"/>
        <v>0</v>
      </c>
    </row>
    <row r="5286" spans="1:9" s="3" customFormat="1" hidden="1" x14ac:dyDescent="0.2">
      <c r="A5286" s="33" t="s">
        <v>47</v>
      </c>
      <c r="B5286" s="34"/>
      <c r="C5286" s="15">
        <v>0</v>
      </c>
      <c r="D5286" s="15">
        <f t="shared" ref="D5286:H5289" si="2718">SUM(D5339,D5394,D5448,D5503)</f>
        <v>0</v>
      </c>
      <c r="E5286" s="15">
        <f t="shared" si="2718"/>
        <v>0</v>
      </c>
      <c r="F5286" s="15">
        <f t="shared" si="2718"/>
        <v>0</v>
      </c>
      <c r="G5286" s="15">
        <f t="shared" si="2718"/>
        <v>0</v>
      </c>
      <c r="H5286" s="16">
        <f t="shared" si="2718"/>
        <v>0</v>
      </c>
      <c r="I5286" s="100">
        <f t="shared" si="2706"/>
        <v>0</v>
      </c>
    </row>
    <row r="5287" spans="1:9" s="3" customFormat="1" hidden="1" x14ac:dyDescent="0.2">
      <c r="A5287" s="8" t="s">
        <v>48</v>
      </c>
      <c r="B5287" s="145" t="s">
        <v>56</v>
      </c>
      <c r="C5287" s="10">
        <v>0</v>
      </c>
      <c r="D5287" s="10">
        <f t="shared" si="2718"/>
        <v>0</v>
      </c>
      <c r="E5287" s="10">
        <f t="shared" ref="E5287:E5289" si="2719">C5287+D5287</f>
        <v>0</v>
      </c>
      <c r="F5287" s="10">
        <f t="shared" si="2718"/>
        <v>0</v>
      </c>
      <c r="G5287" s="10">
        <f t="shared" si="2718"/>
        <v>0</v>
      </c>
      <c r="H5287" s="11">
        <f t="shared" si="2718"/>
        <v>0</v>
      </c>
      <c r="I5287" s="100">
        <f t="shared" si="2706"/>
        <v>0</v>
      </c>
    </row>
    <row r="5288" spans="1:9" s="3" customFormat="1" hidden="1" x14ac:dyDescent="0.2">
      <c r="A5288" s="8" t="s">
        <v>50</v>
      </c>
      <c r="B5288" s="145" t="s">
        <v>57</v>
      </c>
      <c r="C5288" s="10">
        <v>0</v>
      </c>
      <c r="D5288" s="10">
        <f t="shared" si="2718"/>
        <v>0</v>
      </c>
      <c r="E5288" s="10">
        <f t="shared" si="2719"/>
        <v>0</v>
      </c>
      <c r="F5288" s="10">
        <f t="shared" si="2718"/>
        <v>0</v>
      </c>
      <c r="G5288" s="10">
        <f t="shared" si="2718"/>
        <v>0</v>
      </c>
      <c r="H5288" s="11">
        <f t="shared" si="2718"/>
        <v>0</v>
      </c>
      <c r="I5288" s="100">
        <f t="shared" si="2706"/>
        <v>0</v>
      </c>
    </row>
    <row r="5289" spans="1:9" s="3" customFormat="1" hidden="1" x14ac:dyDescent="0.2">
      <c r="A5289" s="8" t="s">
        <v>52</v>
      </c>
      <c r="B5289" s="145" t="s">
        <v>58</v>
      </c>
      <c r="C5289" s="10">
        <v>0</v>
      </c>
      <c r="D5289" s="10">
        <f t="shared" si="2718"/>
        <v>0</v>
      </c>
      <c r="E5289" s="10">
        <f t="shared" si="2719"/>
        <v>0</v>
      </c>
      <c r="F5289" s="10">
        <f t="shared" si="2718"/>
        <v>0</v>
      </c>
      <c r="G5289" s="10">
        <f t="shared" si="2718"/>
        <v>0</v>
      </c>
      <c r="H5289" s="11">
        <f t="shared" si="2718"/>
        <v>0</v>
      </c>
      <c r="I5289" s="100">
        <f t="shared" si="2706"/>
        <v>0</v>
      </c>
    </row>
    <row r="5290" spans="1:9" s="3" customFormat="1" hidden="1" x14ac:dyDescent="0.2">
      <c r="A5290" s="29" t="s">
        <v>59</v>
      </c>
      <c r="B5290" s="36" t="s">
        <v>60</v>
      </c>
      <c r="C5290" s="15">
        <v>0</v>
      </c>
      <c r="D5290" s="15">
        <f t="shared" ref="D5290:H5290" si="2720">SUM(D5294,D5295,D5296)</f>
        <v>0</v>
      </c>
      <c r="E5290" s="15">
        <f t="shared" si="2720"/>
        <v>0</v>
      </c>
      <c r="F5290" s="15">
        <f t="shared" si="2720"/>
        <v>0</v>
      </c>
      <c r="G5290" s="15">
        <f t="shared" si="2720"/>
        <v>0</v>
      </c>
      <c r="H5290" s="16">
        <f t="shared" si="2720"/>
        <v>0</v>
      </c>
      <c r="I5290" s="100">
        <f t="shared" si="2706"/>
        <v>0</v>
      </c>
    </row>
    <row r="5291" spans="1:9" s="3" customFormat="1" hidden="1" x14ac:dyDescent="0.2">
      <c r="A5291" s="35" t="s">
        <v>45</v>
      </c>
      <c r="B5291" s="36"/>
      <c r="C5291" s="15"/>
      <c r="D5291" s="15"/>
      <c r="E5291" s="15"/>
      <c r="F5291" s="15"/>
      <c r="G5291" s="15"/>
      <c r="H5291" s="16"/>
      <c r="I5291" s="100">
        <f t="shared" si="2706"/>
        <v>0</v>
      </c>
    </row>
    <row r="5292" spans="1:9" s="3" customFormat="1" hidden="1" x14ac:dyDescent="0.2">
      <c r="A5292" s="33" t="s">
        <v>46</v>
      </c>
      <c r="B5292" s="34"/>
      <c r="C5292" s="15">
        <v>0</v>
      </c>
      <c r="D5292" s="15">
        <f t="shared" ref="D5292:H5292" si="2721">D5294+D5295+D5296-D5293</f>
        <v>0</v>
      </c>
      <c r="E5292" s="15">
        <f t="shared" si="2721"/>
        <v>0</v>
      </c>
      <c r="F5292" s="15">
        <f t="shared" si="2721"/>
        <v>0</v>
      </c>
      <c r="G5292" s="15">
        <f t="shared" si="2721"/>
        <v>0</v>
      </c>
      <c r="H5292" s="16">
        <f t="shared" si="2721"/>
        <v>0</v>
      </c>
      <c r="I5292" s="100">
        <f t="shared" si="2706"/>
        <v>0</v>
      </c>
    </row>
    <row r="5293" spans="1:9" s="3" customFormat="1" hidden="1" x14ac:dyDescent="0.2">
      <c r="A5293" s="33" t="s">
        <v>47</v>
      </c>
      <c r="B5293" s="34"/>
      <c r="C5293" s="15">
        <v>0</v>
      </c>
      <c r="D5293" s="15">
        <f t="shared" ref="D5293:H5296" si="2722">SUM(D5346,D5401,D5455,D5510)</f>
        <v>0</v>
      </c>
      <c r="E5293" s="15">
        <f t="shared" si="2722"/>
        <v>0</v>
      </c>
      <c r="F5293" s="15">
        <f t="shared" si="2722"/>
        <v>0</v>
      </c>
      <c r="G5293" s="15">
        <f t="shared" si="2722"/>
        <v>0</v>
      </c>
      <c r="H5293" s="16">
        <f t="shared" si="2722"/>
        <v>0</v>
      </c>
      <c r="I5293" s="100">
        <f t="shared" si="2706"/>
        <v>0</v>
      </c>
    </row>
    <row r="5294" spans="1:9" s="3" customFormat="1" hidden="1" x14ac:dyDescent="0.2">
      <c r="A5294" s="8" t="s">
        <v>48</v>
      </c>
      <c r="B5294" s="145" t="s">
        <v>61</v>
      </c>
      <c r="C5294" s="10">
        <v>0</v>
      </c>
      <c r="D5294" s="10">
        <f t="shared" si="2722"/>
        <v>0</v>
      </c>
      <c r="E5294" s="10">
        <f t="shared" ref="E5294:E5296" si="2723">C5294+D5294</f>
        <v>0</v>
      </c>
      <c r="F5294" s="10">
        <f t="shared" si="2722"/>
        <v>0</v>
      </c>
      <c r="G5294" s="10">
        <f t="shared" si="2722"/>
        <v>0</v>
      </c>
      <c r="H5294" s="11">
        <f t="shared" si="2722"/>
        <v>0</v>
      </c>
      <c r="I5294" s="100">
        <f t="shared" si="2706"/>
        <v>0</v>
      </c>
    </row>
    <row r="5295" spans="1:9" s="3" customFormat="1" hidden="1" x14ac:dyDescent="0.2">
      <c r="A5295" s="8" t="s">
        <v>50</v>
      </c>
      <c r="B5295" s="145" t="s">
        <v>62</v>
      </c>
      <c r="C5295" s="10">
        <v>0</v>
      </c>
      <c r="D5295" s="10">
        <f t="shared" si="2722"/>
        <v>0</v>
      </c>
      <c r="E5295" s="10">
        <f t="shared" si="2723"/>
        <v>0</v>
      </c>
      <c r="F5295" s="10">
        <f t="shared" si="2722"/>
        <v>0</v>
      </c>
      <c r="G5295" s="10">
        <f t="shared" si="2722"/>
        <v>0</v>
      </c>
      <c r="H5295" s="11">
        <f t="shared" si="2722"/>
        <v>0</v>
      </c>
      <c r="I5295" s="100">
        <f t="shared" si="2706"/>
        <v>0</v>
      </c>
    </row>
    <row r="5296" spans="1:9" s="3" customFormat="1" hidden="1" x14ac:dyDescent="0.2">
      <c r="A5296" s="8" t="s">
        <v>52</v>
      </c>
      <c r="B5296" s="145" t="s">
        <v>63</v>
      </c>
      <c r="C5296" s="10">
        <v>0</v>
      </c>
      <c r="D5296" s="10">
        <f t="shared" si="2722"/>
        <v>0</v>
      </c>
      <c r="E5296" s="10">
        <f t="shared" si="2723"/>
        <v>0</v>
      </c>
      <c r="F5296" s="10">
        <f t="shared" si="2722"/>
        <v>0</v>
      </c>
      <c r="G5296" s="10">
        <f t="shared" si="2722"/>
        <v>0</v>
      </c>
      <c r="H5296" s="11">
        <f t="shared" si="2722"/>
        <v>0</v>
      </c>
      <c r="I5296" s="100">
        <f t="shared" si="2706"/>
        <v>0</v>
      </c>
    </row>
    <row r="5297" spans="1:9" s="3" customFormat="1" hidden="1" x14ac:dyDescent="0.2">
      <c r="A5297" s="37"/>
      <c r="B5297" s="24"/>
      <c r="C5297" s="10"/>
      <c r="D5297" s="10"/>
      <c r="E5297" s="10"/>
      <c r="F5297" s="10"/>
      <c r="G5297" s="10"/>
      <c r="H5297" s="11"/>
      <c r="I5297" s="100">
        <f t="shared" si="2706"/>
        <v>0</v>
      </c>
    </row>
    <row r="5298" spans="1:9" s="3" customFormat="1" hidden="1" x14ac:dyDescent="0.2">
      <c r="A5298" s="136" t="s">
        <v>119</v>
      </c>
      <c r="B5298" s="30">
        <v>20</v>
      </c>
      <c r="C5298" s="15">
        <v>0</v>
      </c>
      <c r="D5298" s="15">
        <f t="shared" ref="D5298:H5298" si="2724">SUM(D5299)</f>
        <v>0</v>
      </c>
      <c r="E5298" s="15">
        <f t="shared" si="2724"/>
        <v>0</v>
      </c>
      <c r="F5298" s="15">
        <f t="shared" si="2724"/>
        <v>0</v>
      </c>
      <c r="G5298" s="15">
        <f t="shared" si="2724"/>
        <v>0</v>
      </c>
      <c r="H5298" s="16">
        <f t="shared" si="2724"/>
        <v>0</v>
      </c>
      <c r="I5298" s="100">
        <f t="shared" si="2706"/>
        <v>0</v>
      </c>
    </row>
    <row r="5299" spans="1:9" s="3" customFormat="1" hidden="1" x14ac:dyDescent="0.2">
      <c r="A5299" s="137" t="s">
        <v>120</v>
      </c>
      <c r="B5299" s="143" t="s">
        <v>121</v>
      </c>
      <c r="C5299" s="10">
        <v>0</v>
      </c>
      <c r="D5299" s="10">
        <f>SUM(D5352,D5407,D5461,D5516)</f>
        <v>0</v>
      </c>
      <c r="E5299" s="10">
        <f>C5299+D5299</f>
        <v>0</v>
      </c>
      <c r="F5299" s="10">
        <f>SUM(F5352,F5407,F5461,F5516)</f>
        <v>0</v>
      </c>
      <c r="G5299" s="10">
        <f>SUM(G5352,G5407,G5461,G5516)</f>
        <v>0</v>
      </c>
      <c r="H5299" s="11">
        <f>SUM(H5352,H5407,H5461,H5516)</f>
        <v>0</v>
      </c>
      <c r="I5299" s="100">
        <f t="shared" si="2706"/>
        <v>0</v>
      </c>
    </row>
    <row r="5300" spans="1:9" s="3" customFormat="1" hidden="1" x14ac:dyDescent="0.2">
      <c r="A5300" s="37"/>
      <c r="B5300" s="24"/>
      <c r="C5300" s="10"/>
      <c r="D5300" s="10"/>
      <c r="E5300" s="10"/>
      <c r="F5300" s="10"/>
      <c r="G5300" s="10"/>
      <c r="H5300" s="11"/>
      <c r="I5300" s="100">
        <f t="shared" si="2706"/>
        <v>0</v>
      </c>
    </row>
    <row r="5301" spans="1:9" s="3" customFormat="1" hidden="1" x14ac:dyDescent="0.2">
      <c r="A5301" s="17" t="s">
        <v>64</v>
      </c>
      <c r="B5301" s="36" t="s">
        <v>65</v>
      </c>
      <c r="C5301" s="15">
        <v>0</v>
      </c>
      <c r="D5301" s="15">
        <f>SUM(D5354,D5409,D5463,D5518)</f>
        <v>0</v>
      </c>
      <c r="E5301" s="15">
        <f>C5301+D5301</f>
        <v>0</v>
      </c>
      <c r="F5301" s="15">
        <f>SUM(F5354,F5409,F5463,F5518)</f>
        <v>0</v>
      </c>
      <c r="G5301" s="15">
        <f>SUM(G5354,G5409,G5463,G5518)</f>
        <v>0</v>
      </c>
      <c r="H5301" s="16">
        <f>SUM(H5354,H5409,H5463,H5518)</f>
        <v>0</v>
      </c>
      <c r="I5301" s="100">
        <f t="shared" si="2706"/>
        <v>0</v>
      </c>
    </row>
    <row r="5302" spans="1:9" s="3" customFormat="1" hidden="1" x14ac:dyDescent="0.2">
      <c r="A5302" s="23"/>
      <c r="B5302" s="24"/>
      <c r="C5302" s="10"/>
      <c r="D5302" s="10"/>
      <c r="E5302" s="10"/>
      <c r="F5302" s="10"/>
      <c r="G5302" s="10"/>
      <c r="H5302" s="11"/>
      <c r="I5302" s="100">
        <f t="shared" si="2706"/>
        <v>0</v>
      </c>
    </row>
    <row r="5303" spans="1:9" s="67" customFormat="1" ht="38.25" hidden="1" x14ac:dyDescent="0.2">
      <c r="A5303" s="105" t="s">
        <v>128</v>
      </c>
      <c r="B5303" s="106"/>
      <c r="C5303" s="107">
        <v>0</v>
      </c>
      <c r="D5303" s="107">
        <f t="shared" ref="D5303:H5303" si="2725">D5304</f>
        <v>0</v>
      </c>
      <c r="E5303" s="107">
        <f t="shared" si="2725"/>
        <v>0</v>
      </c>
      <c r="F5303" s="107">
        <f t="shared" si="2725"/>
        <v>0</v>
      </c>
      <c r="G5303" s="107">
        <f t="shared" si="2725"/>
        <v>0</v>
      </c>
      <c r="H5303" s="108">
        <f t="shared" si="2725"/>
        <v>0</v>
      </c>
      <c r="I5303" s="100">
        <f t="shared" si="2706"/>
        <v>0</v>
      </c>
    </row>
    <row r="5304" spans="1:9" hidden="1" x14ac:dyDescent="0.2">
      <c r="A5304" s="101" t="s">
        <v>71</v>
      </c>
      <c r="B5304" s="102"/>
      <c r="C5304" s="103">
        <v>0</v>
      </c>
      <c r="D5304" s="103">
        <f t="shared" ref="D5304:H5304" si="2726">SUM(D5305,D5306,D5307,D5311)</f>
        <v>0</v>
      </c>
      <c r="E5304" s="103">
        <f t="shared" si="2726"/>
        <v>0</v>
      </c>
      <c r="F5304" s="103">
        <f t="shared" si="2726"/>
        <v>0</v>
      </c>
      <c r="G5304" s="103">
        <f t="shared" si="2726"/>
        <v>0</v>
      </c>
      <c r="H5304" s="104">
        <f t="shared" si="2726"/>
        <v>0</v>
      </c>
      <c r="I5304" s="100">
        <f t="shared" si="2706"/>
        <v>0</v>
      </c>
    </row>
    <row r="5305" spans="1:9" s="3" customFormat="1" hidden="1" x14ac:dyDescent="0.2">
      <c r="A5305" s="8" t="s">
        <v>72</v>
      </c>
      <c r="B5305" s="9"/>
      <c r="C5305" s="10">
        <v>0</v>
      </c>
      <c r="D5305" s="10"/>
      <c r="E5305" s="10">
        <f t="shared" ref="E5305" si="2727">C5305+D5305</f>
        <v>0</v>
      </c>
      <c r="F5305" s="10"/>
      <c r="G5305" s="10"/>
      <c r="H5305" s="11"/>
      <c r="I5305" s="100">
        <f t="shared" si="2706"/>
        <v>0</v>
      </c>
    </row>
    <row r="5306" spans="1:9" s="3" customFormat="1" ht="25.5" hidden="1" x14ac:dyDescent="0.2">
      <c r="A5306" s="8" t="s">
        <v>136</v>
      </c>
      <c r="B5306" s="12"/>
      <c r="C5306" s="10">
        <v>0</v>
      </c>
      <c r="D5306" s="10"/>
      <c r="E5306" s="10">
        <v>0</v>
      </c>
      <c r="F5306" s="10"/>
      <c r="G5306" s="10"/>
      <c r="H5306" s="11"/>
      <c r="I5306" s="100">
        <f t="shared" si="2706"/>
        <v>0</v>
      </c>
    </row>
    <row r="5307" spans="1:9" hidden="1" x14ac:dyDescent="0.2">
      <c r="A5307" s="13" t="s">
        <v>123</v>
      </c>
      <c r="B5307" s="14" t="s">
        <v>104</v>
      </c>
      <c r="C5307" s="15">
        <v>0</v>
      </c>
      <c r="D5307" s="15">
        <f>SUM(D5308:D5310)</f>
        <v>0</v>
      </c>
      <c r="E5307" s="15">
        <f>SUM(C5307,D5307)</f>
        <v>0</v>
      </c>
      <c r="F5307" s="15">
        <f t="shared" ref="F5307" si="2728">SUM(F5308:F5310)</f>
        <v>0</v>
      </c>
      <c r="G5307" s="15">
        <f t="shared" ref="G5307:H5307" si="2729">SUM(G5308:G5310)</f>
        <v>0</v>
      </c>
      <c r="H5307" s="16">
        <f t="shared" si="2729"/>
        <v>0</v>
      </c>
      <c r="I5307" s="100">
        <f t="shared" si="2706"/>
        <v>0</v>
      </c>
    </row>
    <row r="5308" spans="1:9" hidden="1" x14ac:dyDescent="0.2">
      <c r="A5308" s="121" t="s">
        <v>105</v>
      </c>
      <c r="B5308" s="9" t="s">
        <v>106</v>
      </c>
      <c r="C5308" s="55">
        <v>0</v>
      </c>
      <c r="D5308" s="55"/>
      <c r="E5308" s="55">
        <f t="shared" ref="E5308:E5310" si="2730">SUM(C5308,D5308)</f>
        <v>0</v>
      </c>
      <c r="F5308" s="55"/>
      <c r="G5308" s="55"/>
      <c r="H5308" s="95"/>
      <c r="I5308" s="100">
        <f t="shared" si="2706"/>
        <v>0</v>
      </c>
    </row>
    <row r="5309" spans="1:9" s="3" customFormat="1" hidden="1" x14ac:dyDescent="0.2">
      <c r="A5309" s="121" t="s">
        <v>107</v>
      </c>
      <c r="B5309" s="9" t="s">
        <v>108</v>
      </c>
      <c r="C5309" s="10">
        <v>0</v>
      </c>
      <c r="D5309" s="133"/>
      <c r="E5309" s="10">
        <f t="shared" si="2730"/>
        <v>0</v>
      </c>
      <c r="F5309" s="10"/>
      <c r="G5309" s="10"/>
      <c r="H5309" s="11"/>
      <c r="I5309" s="100">
        <f t="shared" si="2706"/>
        <v>0</v>
      </c>
    </row>
    <row r="5310" spans="1:9" hidden="1" x14ac:dyDescent="0.2">
      <c r="A5310" s="121" t="s">
        <v>109</v>
      </c>
      <c r="B5310" s="9" t="s">
        <v>110</v>
      </c>
      <c r="C5310" s="55">
        <v>0</v>
      </c>
      <c r="D5310" s="55"/>
      <c r="E5310" s="55">
        <f t="shared" si="2730"/>
        <v>0</v>
      </c>
      <c r="F5310" s="55"/>
      <c r="G5310" s="55"/>
      <c r="H5310" s="95"/>
      <c r="I5310" s="100">
        <f t="shared" si="2706"/>
        <v>0</v>
      </c>
    </row>
    <row r="5311" spans="1:9" s="3" customFormat="1" ht="25.5" hidden="1" x14ac:dyDescent="0.2">
      <c r="A5311" s="13" t="s">
        <v>13</v>
      </c>
      <c r="B5311" s="14" t="s">
        <v>14</v>
      </c>
      <c r="C5311" s="15">
        <v>0</v>
      </c>
      <c r="D5311" s="15">
        <v>0</v>
      </c>
      <c r="E5311" s="15">
        <v>0</v>
      </c>
      <c r="F5311" s="15">
        <v>0</v>
      </c>
      <c r="G5311" s="15">
        <v>0</v>
      </c>
      <c r="H5311" s="16">
        <v>0</v>
      </c>
      <c r="I5311" s="100">
        <f t="shared" si="2706"/>
        <v>0</v>
      </c>
    </row>
    <row r="5312" spans="1:9" s="3" customFormat="1" hidden="1" x14ac:dyDescent="0.2">
      <c r="A5312" s="17" t="s">
        <v>15</v>
      </c>
      <c r="B5312" s="18" t="s">
        <v>16</v>
      </c>
      <c r="C5312" s="15">
        <v>0</v>
      </c>
      <c r="D5312" s="15">
        <v>0</v>
      </c>
      <c r="E5312" s="15">
        <v>0</v>
      </c>
      <c r="F5312" s="15">
        <v>0</v>
      </c>
      <c r="G5312" s="15">
        <v>0</v>
      </c>
      <c r="H5312" s="16">
        <v>0</v>
      </c>
      <c r="I5312" s="100">
        <f t="shared" si="2706"/>
        <v>0</v>
      </c>
    </row>
    <row r="5313" spans="1:9" s="3" customFormat="1" hidden="1" x14ac:dyDescent="0.2">
      <c r="A5313" s="19" t="s">
        <v>17</v>
      </c>
      <c r="B5313" s="20" t="s">
        <v>18</v>
      </c>
      <c r="C5313" s="10">
        <v>0</v>
      </c>
      <c r="D5313" s="10"/>
      <c r="E5313" s="10">
        <v>0</v>
      </c>
      <c r="F5313" s="10"/>
      <c r="G5313" s="10"/>
      <c r="H5313" s="11"/>
      <c r="I5313" s="100">
        <f t="shared" si="2706"/>
        <v>0</v>
      </c>
    </row>
    <row r="5314" spans="1:9" s="3" customFormat="1" hidden="1" x14ac:dyDescent="0.2">
      <c r="A5314" s="19" t="s">
        <v>19</v>
      </c>
      <c r="B5314" s="21" t="s">
        <v>20</v>
      </c>
      <c r="C5314" s="10">
        <v>0</v>
      </c>
      <c r="D5314" s="10"/>
      <c r="E5314" s="10">
        <v>0</v>
      </c>
      <c r="F5314" s="10"/>
      <c r="G5314" s="10"/>
      <c r="H5314" s="11"/>
      <c r="I5314" s="100">
        <f t="shared" si="2706"/>
        <v>0</v>
      </c>
    </row>
    <row r="5315" spans="1:9" s="3" customFormat="1" hidden="1" x14ac:dyDescent="0.2">
      <c r="A5315" s="19" t="s">
        <v>21</v>
      </c>
      <c r="B5315" s="21" t="s">
        <v>22</v>
      </c>
      <c r="C5315" s="10">
        <v>0</v>
      </c>
      <c r="D5315" s="10"/>
      <c r="E5315" s="10">
        <v>0</v>
      </c>
      <c r="F5315" s="10"/>
      <c r="G5315" s="10"/>
      <c r="H5315" s="11"/>
      <c r="I5315" s="100">
        <f t="shared" si="2706"/>
        <v>0</v>
      </c>
    </row>
    <row r="5316" spans="1:9" s="3" customFormat="1" hidden="1" x14ac:dyDescent="0.2">
      <c r="A5316" s="17" t="s">
        <v>23</v>
      </c>
      <c r="B5316" s="22" t="s">
        <v>24</v>
      </c>
      <c r="C5316" s="15">
        <v>0</v>
      </c>
      <c r="D5316" s="15">
        <v>0</v>
      </c>
      <c r="E5316" s="15">
        <v>0</v>
      </c>
      <c r="F5316" s="15">
        <v>0</v>
      </c>
      <c r="G5316" s="15">
        <v>0</v>
      </c>
      <c r="H5316" s="16">
        <v>0</v>
      </c>
      <c r="I5316" s="100">
        <f t="shared" si="2706"/>
        <v>0</v>
      </c>
    </row>
    <row r="5317" spans="1:9" s="3" customFormat="1" hidden="1" x14ac:dyDescent="0.2">
      <c r="A5317" s="19" t="s">
        <v>17</v>
      </c>
      <c r="B5317" s="21" t="s">
        <v>25</v>
      </c>
      <c r="C5317" s="10">
        <v>0</v>
      </c>
      <c r="D5317" s="10"/>
      <c r="E5317" s="10">
        <v>0</v>
      </c>
      <c r="F5317" s="10"/>
      <c r="G5317" s="10"/>
      <c r="H5317" s="11"/>
      <c r="I5317" s="100">
        <f t="shared" si="2706"/>
        <v>0</v>
      </c>
    </row>
    <row r="5318" spans="1:9" s="3" customFormat="1" hidden="1" x14ac:dyDescent="0.2">
      <c r="A5318" s="19" t="s">
        <v>19</v>
      </c>
      <c r="B5318" s="21" t="s">
        <v>26</v>
      </c>
      <c r="C5318" s="10">
        <v>0</v>
      </c>
      <c r="D5318" s="10"/>
      <c r="E5318" s="10">
        <v>0</v>
      </c>
      <c r="F5318" s="10"/>
      <c r="G5318" s="10"/>
      <c r="H5318" s="11"/>
      <c r="I5318" s="100">
        <f t="shared" si="2706"/>
        <v>0</v>
      </c>
    </row>
    <row r="5319" spans="1:9" s="3" customFormat="1" hidden="1" x14ac:dyDescent="0.2">
      <c r="A5319" s="19" t="s">
        <v>21</v>
      </c>
      <c r="B5319" s="21" t="s">
        <v>27</v>
      </c>
      <c r="C5319" s="10">
        <v>0</v>
      </c>
      <c r="D5319" s="10"/>
      <c r="E5319" s="10">
        <v>0</v>
      </c>
      <c r="F5319" s="10"/>
      <c r="G5319" s="10"/>
      <c r="H5319" s="11"/>
      <c r="I5319" s="100">
        <f t="shared" si="2706"/>
        <v>0</v>
      </c>
    </row>
    <row r="5320" spans="1:9" s="3" customFormat="1" hidden="1" x14ac:dyDescent="0.2">
      <c r="A5320" s="17" t="s">
        <v>28</v>
      </c>
      <c r="B5320" s="22" t="s">
        <v>29</v>
      </c>
      <c r="C5320" s="15">
        <v>0</v>
      </c>
      <c r="D5320" s="15">
        <v>0</v>
      </c>
      <c r="E5320" s="15">
        <v>0</v>
      </c>
      <c r="F5320" s="15">
        <v>0</v>
      </c>
      <c r="G5320" s="15">
        <v>0</v>
      </c>
      <c r="H5320" s="16">
        <v>0</v>
      </c>
      <c r="I5320" s="100">
        <f t="shared" si="2706"/>
        <v>0</v>
      </c>
    </row>
    <row r="5321" spans="1:9" s="3" customFormat="1" hidden="1" x14ac:dyDescent="0.2">
      <c r="A5321" s="19" t="s">
        <v>17</v>
      </c>
      <c r="B5321" s="21" t="s">
        <v>30</v>
      </c>
      <c r="C5321" s="10">
        <v>0</v>
      </c>
      <c r="D5321" s="10"/>
      <c r="E5321" s="10">
        <v>0</v>
      </c>
      <c r="F5321" s="10"/>
      <c r="G5321" s="10"/>
      <c r="H5321" s="11"/>
      <c r="I5321" s="100">
        <f t="shared" si="2706"/>
        <v>0</v>
      </c>
    </row>
    <row r="5322" spans="1:9" s="3" customFormat="1" hidden="1" x14ac:dyDescent="0.2">
      <c r="A5322" s="19" t="s">
        <v>19</v>
      </c>
      <c r="B5322" s="21" t="s">
        <v>31</v>
      </c>
      <c r="C5322" s="10">
        <v>0</v>
      </c>
      <c r="D5322" s="10"/>
      <c r="E5322" s="10">
        <v>0</v>
      </c>
      <c r="F5322" s="10"/>
      <c r="G5322" s="10"/>
      <c r="H5322" s="11"/>
      <c r="I5322" s="100">
        <f t="shared" si="2706"/>
        <v>0</v>
      </c>
    </row>
    <row r="5323" spans="1:9" s="3" customFormat="1" hidden="1" x14ac:dyDescent="0.2">
      <c r="A5323" s="19" t="s">
        <v>21</v>
      </c>
      <c r="B5323" s="21" t="s">
        <v>32</v>
      </c>
      <c r="C5323" s="10">
        <v>0</v>
      </c>
      <c r="D5323" s="10"/>
      <c r="E5323" s="10">
        <v>0</v>
      </c>
      <c r="F5323" s="10"/>
      <c r="G5323" s="10"/>
      <c r="H5323" s="11"/>
      <c r="I5323" s="100">
        <f t="shared" si="2706"/>
        <v>0</v>
      </c>
    </row>
    <row r="5324" spans="1:9" hidden="1" x14ac:dyDescent="0.2">
      <c r="A5324" s="101" t="s">
        <v>69</v>
      </c>
      <c r="B5324" s="102"/>
      <c r="C5324" s="111">
        <v>0</v>
      </c>
      <c r="D5324" s="111">
        <f>SUM(D5325,D5328,D5354,D5351)</f>
        <v>0</v>
      </c>
      <c r="E5324" s="111">
        <f t="shared" ref="E5324:H5324" si="2731">SUM(E5325,E5328,E5354,E5351)</f>
        <v>0</v>
      </c>
      <c r="F5324" s="111">
        <f t="shared" si="2731"/>
        <v>0</v>
      </c>
      <c r="G5324" s="111">
        <f t="shared" si="2731"/>
        <v>0</v>
      </c>
      <c r="H5324" s="112">
        <f t="shared" si="2731"/>
        <v>0</v>
      </c>
      <c r="I5324" s="100">
        <f t="shared" si="2706"/>
        <v>0</v>
      </c>
    </row>
    <row r="5325" spans="1:9" s="3" customFormat="1" hidden="1" x14ac:dyDescent="0.2">
      <c r="A5325" s="29" t="s">
        <v>34</v>
      </c>
      <c r="B5325" s="30">
        <v>20</v>
      </c>
      <c r="C5325" s="15">
        <v>0</v>
      </c>
      <c r="D5325" s="15">
        <f t="shared" ref="D5325:H5325" si="2732">SUM(D5326)</f>
        <v>0</v>
      </c>
      <c r="E5325" s="15">
        <f t="shared" si="2732"/>
        <v>0</v>
      </c>
      <c r="F5325" s="15">
        <f t="shared" si="2732"/>
        <v>0</v>
      </c>
      <c r="G5325" s="15">
        <f t="shared" si="2732"/>
        <v>0</v>
      </c>
      <c r="H5325" s="16">
        <f t="shared" si="2732"/>
        <v>0</v>
      </c>
      <c r="I5325" s="100">
        <f t="shared" si="2706"/>
        <v>0</v>
      </c>
    </row>
    <row r="5326" spans="1:9" s="3" customFormat="1" hidden="1" x14ac:dyDescent="0.2">
      <c r="A5326" s="19" t="s">
        <v>37</v>
      </c>
      <c r="B5326" s="143" t="s">
        <v>38</v>
      </c>
      <c r="C5326" s="10">
        <v>0</v>
      </c>
      <c r="D5326" s="10"/>
      <c r="E5326" s="10">
        <f>C5326+D5326</f>
        <v>0</v>
      </c>
      <c r="F5326" s="10"/>
      <c r="G5326" s="10"/>
      <c r="H5326" s="11"/>
      <c r="I5326" s="100">
        <f t="shared" si="2706"/>
        <v>0</v>
      </c>
    </row>
    <row r="5327" spans="1:9" s="3" customFormat="1" hidden="1" x14ac:dyDescent="0.2">
      <c r="A5327" s="19"/>
      <c r="B5327" s="20"/>
      <c r="C5327" s="10"/>
      <c r="D5327" s="10"/>
      <c r="E5327" s="10"/>
      <c r="F5327" s="10"/>
      <c r="G5327" s="10"/>
      <c r="H5327" s="11"/>
      <c r="I5327" s="100">
        <f t="shared" ref="I5327:I5390" si="2733">SUM(E5327:H5327)</f>
        <v>0</v>
      </c>
    </row>
    <row r="5328" spans="1:9" ht="25.5" hidden="1" x14ac:dyDescent="0.2">
      <c r="A5328" s="146" t="s">
        <v>113</v>
      </c>
      <c r="B5328" s="31">
        <v>60</v>
      </c>
      <c r="C5328" s="15">
        <v>0</v>
      </c>
      <c r="D5328" s="15">
        <f t="shared" ref="D5328:H5328" si="2734">SUM(D5329,D5336,D5343)</f>
        <v>0</v>
      </c>
      <c r="E5328" s="15">
        <f t="shared" si="2734"/>
        <v>0</v>
      </c>
      <c r="F5328" s="15">
        <f t="shared" si="2734"/>
        <v>0</v>
      </c>
      <c r="G5328" s="15">
        <f t="shared" si="2734"/>
        <v>0</v>
      </c>
      <c r="H5328" s="16">
        <f t="shared" si="2734"/>
        <v>0</v>
      </c>
      <c r="I5328" s="100">
        <f t="shared" si="2733"/>
        <v>0</v>
      </c>
    </row>
    <row r="5329" spans="1:9" ht="25.5" hidden="1" x14ac:dyDescent="0.2">
      <c r="A5329" s="29" t="s">
        <v>114</v>
      </c>
      <c r="B5329" s="32">
        <v>60</v>
      </c>
      <c r="C5329" s="15">
        <v>0</v>
      </c>
      <c r="D5329" s="15">
        <f t="shared" ref="D5329:H5329" si="2735">SUM(D5333,D5334,D5335)</f>
        <v>0</v>
      </c>
      <c r="E5329" s="15">
        <f t="shared" si="2735"/>
        <v>0</v>
      </c>
      <c r="F5329" s="15">
        <f t="shared" si="2735"/>
        <v>0</v>
      </c>
      <c r="G5329" s="15">
        <f t="shared" si="2735"/>
        <v>0</v>
      </c>
      <c r="H5329" s="16">
        <f t="shared" si="2735"/>
        <v>0</v>
      </c>
      <c r="I5329" s="100">
        <f t="shared" si="2733"/>
        <v>0</v>
      </c>
    </row>
    <row r="5330" spans="1:9" s="3" customFormat="1" hidden="1" x14ac:dyDescent="0.2">
      <c r="A5330" s="33" t="s">
        <v>45</v>
      </c>
      <c r="B5330" s="34"/>
      <c r="C5330" s="15"/>
      <c r="D5330" s="15"/>
      <c r="E5330" s="15"/>
      <c r="F5330" s="15"/>
      <c r="G5330" s="15"/>
      <c r="H5330" s="16"/>
      <c r="I5330" s="100">
        <f t="shared" si="2733"/>
        <v>0</v>
      </c>
    </row>
    <row r="5331" spans="1:9" s="3" customFormat="1" hidden="1" x14ac:dyDescent="0.2">
      <c r="A5331" s="33" t="s">
        <v>46</v>
      </c>
      <c r="B5331" s="34"/>
      <c r="C5331" s="15">
        <v>0</v>
      </c>
      <c r="D5331" s="15">
        <f>D5333+D5334+D5335-D5332</f>
        <v>0</v>
      </c>
      <c r="E5331" s="15">
        <f t="shared" ref="E5331:H5331" si="2736">E5333+E5334+E5335-E5332</f>
        <v>0</v>
      </c>
      <c r="F5331" s="15">
        <f t="shared" si="2736"/>
        <v>0</v>
      </c>
      <c r="G5331" s="15">
        <f t="shared" si="2736"/>
        <v>0</v>
      </c>
      <c r="H5331" s="16">
        <f t="shared" si="2736"/>
        <v>0</v>
      </c>
      <c r="I5331" s="100">
        <f t="shared" si="2733"/>
        <v>0</v>
      </c>
    </row>
    <row r="5332" spans="1:9" hidden="1" x14ac:dyDescent="0.2">
      <c r="A5332" s="33" t="s">
        <v>47</v>
      </c>
      <c r="B5332" s="34"/>
      <c r="C5332" s="15">
        <v>0</v>
      </c>
      <c r="D5332" s="15"/>
      <c r="E5332" s="15">
        <f t="shared" ref="E5332:E5335" si="2737">C5332+D5332</f>
        <v>0</v>
      </c>
      <c r="F5332" s="15"/>
      <c r="G5332" s="15"/>
      <c r="H5332" s="16"/>
      <c r="I5332" s="100">
        <f t="shared" si="2733"/>
        <v>0</v>
      </c>
    </row>
    <row r="5333" spans="1:9" hidden="1" x14ac:dyDescent="0.2">
      <c r="A5333" s="8" t="s">
        <v>115</v>
      </c>
      <c r="B5333" s="144" t="s">
        <v>116</v>
      </c>
      <c r="C5333" s="55">
        <v>0</v>
      </c>
      <c r="D5333" s="55"/>
      <c r="E5333" s="55">
        <f t="shared" si="2737"/>
        <v>0</v>
      </c>
      <c r="F5333" s="55"/>
      <c r="G5333" s="55"/>
      <c r="H5333" s="95"/>
      <c r="I5333" s="100">
        <f t="shared" si="2733"/>
        <v>0</v>
      </c>
    </row>
    <row r="5334" spans="1:9" s="3" customFormat="1" hidden="1" x14ac:dyDescent="0.2">
      <c r="A5334" s="8" t="s">
        <v>107</v>
      </c>
      <c r="B5334" s="144" t="s">
        <v>117</v>
      </c>
      <c r="C5334" s="10">
        <v>0</v>
      </c>
      <c r="D5334" s="133"/>
      <c r="E5334" s="10">
        <f t="shared" si="2737"/>
        <v>0</v>
      </c>
      <c r="F5334" s="10"/>
      <c r="G5334" s="10"/>
      <c r="H5334" s="11"/>
      <c r="I5334" s="100">
        <f t="shared" si="2733"/>
        <v>0</v>
      </c>
    </row>
    <row r="5335" spans="1:9" hidden="1" x14ac:dyDescent="0.2">
      <c r="A5335" s="8" t="s">
        <v>109</v>
      </c>
      <c r="B5335" s="145" t="s">
        <v>118</v>
      </c>
      <c r="C5335" s="55">
        <v>0</v>
      </c>
      <c r="D5335" s="55"/>
      <c r="E5335" s="55">
        <f t="shared" si="2737"/>
        <v>0</v>
      </c>
      <c r="F5335" s="55"/>
      <c r="G5335" s="55"/>
      <c r="H5335" s="95"/>
      <c r="I5335" s="100">
        <f t="shared" si="2733"/>
        <v>0</v>
      </c>
    </row>
    <row r="5336" spans="1:9" s="3" customFormat="1" hidden="1" x14ac:dyDescent="0.2">
      <c r="A5336" s="29" t="s">
        <v>54</v>
      </c>
      <c r="B5336" s="30" t="s">
        <v>55</v>
      </c>
      <c r="C5336" s="15">
        <v>0</v>
      </c>
      <c r="D5336" s="15">
        <f t="shared" ref="D5336:H5336" si="2738">SUM(D5340,D5341,D5342)</f>
        <v>0</v>
      </c>
      <c r="E5336" s="15">
        <f t="shared" si="2738"/>
        <v>0</v>
      </c>
      <c r="F5336" s="15">
        <f t="shared" si="2738"/>
        <v>0</v>
      </c>
      <c r="G5336" s="15">
        <f t="shared" si="2738"/>
        <v>0</v>
      </c>
      <c r="H5336" s="16">
        <f t="shared" si="2738"/>
        <v>0</v>
      </c>
      <c r="I5336" s="100">
        <f t="shared" si="2733"/>
        <v>0</v>
      </c>
    </row>
    <row r="5337" spans="1:9" s="3" customFormat="1" hidden="1" x14ac:dyDescent="0.2">
      <c r="A5337" s="35" t="s">
        <v>45</v>
      </c>
      <c r="B5337" s="30"/>
      <c r="C5337" s="15"/>
      <c r="D5337" s="15"/>
      <c r="E5337" s="15"/>
      <c r="F5337" s="15"/>
      <c r="G5337" s="15"/>
      <c r="H5337" s="16"/>
      <c r="I5337" s="100">
        <f t="shared" si="2733"/>
        <v>0</v>
      </c>
    </row>
    <row r="5338" spans="1:9" s="3" customFormat="1" hidden="1" x14ac:dyDescent="0.2">
      <c r="A5338" s="33" t="s">
        <v>46</v>
      </c>
      <c r="B5338" s="34"/>
      <c r="C5338" s="15">
        <v>0</v>
      </c>
      <c r="D5338" s="15">
        <f t="shared" ref="D5338:H5338" si="2739">D5340+D5341+D5342-D5339</f>
        <v>0</v>
      </c>
      <c r="E5338" s="15">
        <f t="shared" si="2739"/>
        <v>0</v>
      </c>
      <c r="F5338" s="15">
        <f t="shared" si="2739"/>
        <v>0</v>
      </c>
      <c r="G5338" s="15">
        <f t="shared" si="2739"/>
        <v>0</v>
      </c>
      <c r="H5338" s="16">
        <f t="shared" si="2739"/>
        <v>0</v>
      </c>
      <c r="I5338" s="100">
        <f t="shared" si="2733"/>
        <v>0</v>
      </c>
    </row>
    <row r="5339" spans="1:9" s="3" customFormat="1" hidden="1" x14ac:dyDescent="0.2">
      <c r="A5339" s="33" t="s">
        <v>47</v>
      </c>
      <c r="B5339" s="34"/>
      <c r="C5339" s="15">
        <v>0</v>
      </c>
      <c r="D5339" s="15"/>
      <c r="E5339" s="15">
        <f t="shared" ref="E5339:E5342" si="2740">C5339+D5339</f>
        <v>0</v>
      </c>
      <c r="F5339" s="15"/>
      <c r="G5339" s="15"/>
      <c r="H5339" s="16"/>
      <c r="I5339" s="100">
        <f t="shared" si="2733"/>
        <v>0</v>
      </c>
    </row>
    <row r="5340" spans="1:9" s="3" customFormat="1" hidden="1" x14ac:dyDescent="0.2">
      <c r="A5340" s="8" t="s">
        <v>48</v>
      </c>
      <c r="B5340" s="145" t="s">
        <v>56</v>
      </c>
      <c r="C5340" s="10">
        <v>0</v>
      </c>
      <c r="D5340" s="10"/>
      <c r="E5340" s="10">
        <f t="shared" si="2740"/>
        <v>0</v>
      </c>
      <c r="F5340" s="10"/>
      <c r="G5340" s="10"/>
      <c r="H5340" s="11"/>
      <c r="I5340" s="100">
        <f t="shared" si="2733"/>
        <v>0</v>
      </c>
    </row>
    <row r="5341" spans="1:9" s="3" customFormat="1" hidden="1" x14ac:dyDescent="0.2">
      <c r="A5341" s="8" t="s">
        <v>50</v>
      </c>
      <c r="B5341" s="145" t="s">
        <v>57</v>
      </c>
      <c r="C5341" s="10">
        <v>0</v>
      </c>
      <c r="D5341" s="10"/>
      <c r="E5341" s="10">
        <f t="shared" si="2740"/>
        <v>0</v>
      </c>
      <c r="F5341" s="10"/>
      <c r="G5341" s="10"/>
      <c r="H5341" s="11"/>
      <c r="I5341" s="100">
        <f t="shared" si="2733"/>
        <v>0</v>
      </c>
    </row>
    <row r="5342" spans="1:9" s="3" customFormat="1" hidden="1" x14ac:dyDescent="0.2">
      <c r="A5342" s="8" t="s">
        <v>52</v>
      </c>
      <c r="B5342" s="145" t="s">
        <v>58</v>
      </c>
      <c r="C5342" s="10">
        <v>0</v>
      </c>
      <c r="D5342" s="10"/>
      <c r="E5342" s="10">
        <f t="shared" si="2740"/>
        <v>0</v>
      </c>
      <c r="F5342" s="10"/>
      <c r="G5342" s="10"/>
      <c r="H5342" s="11"/>
      <c r="I5342" s="100">
        <f t="shared" si="2733"/>
        <v>0</v>
      </c>
    </row>
    <row r="5343" spans="1:9" s="3" customFormat="1" hidden="1" x14ac:dyDescent="0.2">
      <c r="A5343" s="29" t="s">
        <v>59</v>
      </c>
      <c r="B5343" s="36" t="s">
        <v>60</v>
      </c>
      <c r="C5343" s="15">
        <v>0</v>
      </c>
      <c r="D5343" s="15">
        <f t="shared" ref="D5343:H5343" si="2741">SUM(D5347,D5348,D5349)</f>
        <v>0</v>
      </c>
      <c r="E5343" s="15">
        <f t="shared" si="2741"/>
        <v>0</v>
      </c>
      <c r="F5343" s="15">
        <f t="shared" si="2741"/>
        <v>0</v>
      </c>
      <c r="G5343" s="15">
        <f t="shared" si="2741"/>
        <v>0</v>
      </c>
      <c r="H5343" s="16">
        <f t="shared" si="2741"/>
        <v>0</v>
      </c>
      <c r="I5343" s="100">
        <f t="shared" si="2733"/>
        <v>0</v>
      </c>
    </row>
    <row r="5344" spans="1:9" s="3" customFormat="1" hidden="1" x14ac:dyDescent="0.2">
      <c r="A5344" s="35" t="s">
        <v>45</v>
      </c>
      <c r="B5344" s="36"/>
      <c r="C5344" s="15"/>
      <c r="D5344" s="15"/>
      <c r="E5344" s="15"/>
      <c r="F5344" s="15"/>
      <c r="G5344" s="15"/>
      <c r="H5344" s="16"/>
      <c r="I5344" s="100">
        <f t="shared" si="2733"/>
        <v>0</v>
      </c>
    </row>
    <row r="5345" spans="1:9" s="3" customFormat="1" hidden="1" x14ac:dyDescent="0.2">
      <c r="A5345" s="33" t="s">
        <v>46</v>
      </c>
      <c r="B5345" s="34"/>
      <c r="C5345" s="15">
        <v>0</v>
      </c>
      <c r="D5345" s="15">
        <f t="shared" ref="D5345:H5345" si="2742">D5347+D5348+D5349-D5346</f>
        <v>0</v>
      </c>
      <c r="E5345" s="15">
        <f t="shared" si="2742"/>
        <v>0</v>
      </c>
      <c r="F5345" s="15">
        <f t="shared" si="2742"/>
        <v>0</v>
      </c>
      <c r="G5345" s="15">
        <f t="shared" si="2742"/>
        <v>0</v>
      </c>
      <c r="H5345" s="16">
        <f t="shared" si="2742"/>
        <v>0</v>
      </c>
      <c r="I5345" s="100">
        <f t="shared" si="2733"/>
        <v>0</v>
      </c>
    </row>
    <row r="5346" spans="1:9" s="3" customFormat="1" hidden="1" x14ac:dyDescent="0.2">
      <c r="A5346" s="33" t="s">
        <v>47</v>
      </c>
      <c r="B5346" s="34"/>
      <c r="C5346" s="15">
        <v>0</v>
      </c>
      <c r="D5346" s="15"/>
      <c r="E5346" s="15">
        <f t="shared" ref="E5346:E5349" si="2743">C5346+D5346</f>
        <v>0</v>
      </c>
      <c r="F5346" s="15"/>
      <c r="G5346" s="15"/>
      <c r="H5346" s="16"/>
      <c r="I5346" s="100">
        <f t="shared" si="2733"/>
        <v>0</v>
      </c>
    </row>
    <row r="5347" spans="1:9" s="3" customFormat="1" hidden="1" x14ac:dyDescent="0.2">
      <c r="A5347" s="8" t="s">
        <v>48</v>
      </c>
      <c r="B5347" s="145" t="s">
        <v>61</v>
      </c>
      <c r="C5347" s="10">
        <v>0</v>
      </c>
      <c r="D5347" s="10"/>
      <c r="E5347" s="10">
        <f t="shared" si="2743"/>
        <v>0</v>
      </c>
      <c r="F5347" s="10"/>
      <c r="G5347" s="10"/>
      <c r="H5347" s="11"/>
      <c r="I5347" s="100">
        <f t="shared" si="2733"/>
        <v>0</v>
      </c>
    </row>
    <row r="5348" spans="1:9" s="3" customFormat="1" hidden="1" x14ac:dyDescent="0.2">
      <c r="A5348" s="8" t="s">
        <v>50</v>
      </c>
      <c r="B5348" s="145" t="s">
        <v>62</v>
      </c>
      <c r="C5348" s="10">
        <v>0</v>
      </c>
      <c r="D5348" s="10"/>
      <c r="E5348" s="10">
        <f t="shared" si="2743"/>
        <v>0</v>
      </c>
      <c r="F5348" s="10"/>
      <c r="G5348" s="10"/>
      <c r="H5348" s="11"/>
      <c r="I5348" s="100">
        <f t="shared" si="2733"/>
        <v>0</v>
      </c>
    </row>
    <row r="5349" spans="1:9" s="3" customFormat="1" hidden="1" x14ac:dyDescent="0.2">
      <c r="A5349" s="8" t="s">
        <v>52</v>
      </c>
      <c r="B5349" s="145" t="s">
        <v>63</v>
      </c>
      <c r="C5349" s="10">
        <v>0</v>
      </c>
      <c r="D5349" s="10"/>
      <c r="E5349" s="10">
        <f t="shared" si="2743"/>
        <v>0</v>
      </c>
      <c r="F5349" s="10"/>
      <c r="G5349" s="10"/>
      <c r="H5349" s="11"/>
      <c r="I5349" s="100">
        <f t="shared" si="2733"/>
        <v>0</v>
      </c>
    </row>
    <row r="5350" spans="1:9" s="3" customFormat="1" hidden="1" x14ac:dyDescent="0.2">
      <c r="A5350" s="37"/>
      <c r="B5350" s="24"/>
      <c r="C5350" s="10"/>
      <c r="D5350" s="10"/>
      <c r="E5350" s="10"/>
      <c r="F5350" s="10"/>
      <c r="G5350" s="10"/>
      <c r="H5350" s="11"/>
      <c r="I5350" s="100">
        <f t="shared" si="2733"/>
        <v>0</v>
      </c>
    </row>
    <row r="5351" spans="1:9" s="3" customFormat="1" hidden="1" x14ac:dyDescent="0.2">
      <c r="A5351" s="29" t="s">
        <v>119</v>
      </c>
      <c r="B5351" s="30">
        <v>71</v>
      </c>
      <c r="C5351" s="15">
        <v>0</v>
      </c>
      <c r="D5351" s="15">
        <f t="shared" ref="D5351:H5351" si="2744">SUM(D5352)</f>
        <v>0</v>
      </c>
      <c r="E5351" s="15">
        <f t="shared" si="2744"/>
        <v>0</v>
      </c>
      <c r="F5351" s="15">
        <f t="shared" si="2744"/>
        <v>0</v>
      </c>
      <c r="G5351" s="15">
        <f t="shared" si="2744"/>
        <v>0</v>
      </c>
      <c r="H5351" s="16">
        <f t="shared" si="2744"/>
        <v>0</v>
      </c>
      <c r="I5351" s="100">
        <f t="shared" si="2733"/>
        <v>0</v>
      </c>
    </row>
    <row r="5352" spans="1:9" s="3" customFormat="1" hidden="1" x14ac:dyDescent="0.2">
      <c r="A5352" s="19" t="s">
        <v>120</v>
      </c>
      <c r="B5352" s="143" t="s">
        <v>121</v>
      </c>
      <c r="C5352" s="10">
        <v>0</v>
      </c>
      <c r="D5352" s="10"/>
      <c r="E5352" s="10">
        <f>C5352+D5352</f>
        <v>0</v>
      </c>
      <c r="F5352" s="10"/>
      <c r="G5352" s="10"/>
      <c r="H5352" s="11"/>
      <c r="I5352" s="100">
        <f t="shared" si="2733"/>
        <v>0</v>
      </c>
    </row>
    <row r="5353" spans="1:9" s="3" customFormat="1" hidden="1" x14ac:dyDescent="0.2">
      <c r="A5353" s="37"/>
      <c r="B5353" s="24"/>
      <c r="C5353" s="10"/>
      <c r="D5353" s="10"/>
      <c r="E5353" s="10"/>
      <c r="F5353" s="10"/>
      <c r="G5353" s="10"/>
      <c r="H5353" s="11"/>
      <c r="I5353" s="100">
        <f t="shared" si="2733"/>
        <v>0</v>
      </c>
    </row>
    <row r="5354" spans="1:9" s="3" customFormat="1" hidden="1" x14ac:dyDescent="0.2">
      <c r="A5354" s="17" t="s">
        <v>64</v>
      </c>
      <c r="B5354" s="36" t="s">
        <v>65</v>
      </c>
      <c r="C5354" s="15">
        <v>0</v>
      </c>
      <c r="D5354" s="15"/>
      <c r="E5354" s="15">
        <f>C5354+D5354</f>
        <v>0</v>
      </c>
      <c r="F5354" s="15"/>
      <c r="G5354" s="15"/>
      <c r="H5354" s="16"/>
      <c r="I5354" s="100">
        <f t="shared" si="2733"/>
        <v>0</v>
      </c>
    </row>
    <row r="5355" spans="1:9" s="3" customFormat="1" hidden="1" x14ac:dyDescent="0.2">
      <c r="A5355" s="37"/>
      <c r="B5355" s="24"/>
      <c r="C5355" s="10"/>
      <c r="D5355" s="10"/>
      <c r="E5355" s="10"/>
      <c r="F5355" s="10"/>
      <c r="G5355" s="10"/>
      <c r="H5355" s="11"/>
      <c r="I5355" s="100">
        <f t="shared" si="2733"/>
        <v>0</v>
      </c>
    </row>
    <row r="5356" spans="1:9" s="3" customFormat="1" hidden="1" x14ac:dyDescent="0.2">
      <c r="A5356" s="17" t="s">
        <v>66</v>
      </c>
      <c r="B5356" s="36"/>
      <c r="C5356" s="15">
        <v>0</v>
      </c>
      <c r="D5356" s="15">
        <f t="shared" ref="D5356:H5356" si="2745">D5303-D5324</f>
        <v>0</v>
      </c>
      <c r="E5356" s="15">
        <f t="shared" si="2745"/>
        <v>0</v>
      </c>
      <c r="F5356" s="15">
        <f t="shared" si="2745"/>
        <v>0</v>
      </c>
      <c r="G5356" s="15">
        <f t="shared" si="2745"/>
        <v>0</v>
      </c>
      <c r="H5356" s="16">
        <f t="shared" si="2745"/>
        <v>0</v>
      </c>
      <c r="I5356" s="100">
        <f t="shared" si="2733"/>
        <v>0</v>
      </c>
    </row>
    <row r="5357" spans="1:9" s="3" customFormat="1" hidden="1" x14ac:dyDescent="0.2">
      <c r="A5357" s="23"/>
      <c r="B5357" s="24"/>
      <c r="C5357" s="10"/>
      <c r="D5357" s="10"/>
      <c r="E5357" s="10"/>
      <c r="F5357" s="10"/>
      <c r="G5357" s="10"/>
      <c r="H5357" s="11"/>
      <c r="I5357" s="100">
        <f t="shared" si="2733"/>
        <v>0</v>
      </c>
    </row>
    <row r="5358" spans="1:9" s="1" customFormat="1" ht="25.5" hidden="1" x14ac:dyDescent="0.2">
      <c r="A5358" s="47" t="s">
        <v>88</v>
      </c>
      <c r="B5358" s="48"/>
      <c r="C5358" s="49">
        <v>0</v>
      </c>
      <c r="D5358" s="49">
        <f t="shared" ref="D5358:H5358" si="2746">D5359</f>
        <v>0</v>
      </c>
      <c r="E5358" s="49">
        <f t="shared" si="2746"/>
        <v>0</v>
      </c>
      <c r="F5358" s="49">
        <f t="shared" si="2746"/>
        <v>0</v>
      </c>
      <c r="G5358" s="49">
        <f t="shared" si="2746"/>
        <v>0</v>
      </c>
      <c r="H5358" s="50">
        <f t="shared" si="2746"/>
        <v>0</v>
      </c>
      <c r="I5358" s="100">
        <f t="shared" si="2733"/>
        <v>0</v>
      </c>
    </row>
    <row r="5359" spans="1:9" s="3" customFormat="1" hidden="1" x14ac:dyDescent="0.2">
      <c r="A5359" s="39" t="s">
        <v>71</v>
      </c>
      <c r="B5359" s="40"/>
      <c r="C5359" s="41">
        <v>0</v>
      </c>
      <c r="D5359" s="41">
        <f t="shared" ref="D5359:H5359" si="2747">SUM(D5360,D5361,D5362,D5366)</f>
        <v>0</v>
      </c>
      <c r="E5359" s="41">
        <f t="shared" si="2747"/>
        <v>0</v>
      </c>
      <c r="F5359" s="41">
        <f t="shared" si="2747"/>
        <v>0</v>
      </c>
      <c r="G5359" s="41">
        <f t="shared" si="2747"/>
        <v>0</v>
      </c>
      <c r="H5359" s="42">
        <f t="shared" si="2747"/>
        <v>0</v>
      </c>
      <c r="I5359" s="100">
        <f t="shared" si="2733"/>
        <v>0</v>
      </c>
    </row>
    <row r="5360" spans="1:9" s="3" customFormat="1" hidden="1" x14ac:dyDescent="0.2">
      <c r="A5360" s="8" t="s">
        <v>72</v>
      </c>
      <c r="B5360" s="9"/>
      <c r="C5360" s="10">
        <v>0</v>
      </c>
      <c r="D5360" s="10"/>
      <c r="E5360" s="10">
        <f>SUM(C5360,D5360)</f>
        <v>0</v>
      </c>
      <c r="F5360" s="10"/>
      <c r="G5360" s="10"/>
      <c r="H5360" s="11"/>
      <c r="I5360" s="100">
        <f t="shared" si="2733"/>
        <v>0</v>
      </c>
    </row>
    <row r="5361" spans="1:9" s="3" customFormat="1" ht="25.5" hidden="1" x14ac:dyDescent="0.2">
      <c r="A5361" s="8" t="s">
        <v>136</v>
      </c>
      <c r="B5361" s="12"/>
      <c r="C5361" s="10">
        <v>0</v>
      </c>
      <c r="D5361" s="10"/>
      <c r="E5361" s="10">
        <f t="shared" ref="E5361:E5365" si="2748">SUM(C5361,D5361)</f>
        <v>0</v>
      </c>
      <c r="F5361" s="10"/>
      <c r="G5361" s="10"/>
      <c r="H5361" s="11"/>
      <c r="I5361" s="100">
        <f t="shared" si="2733"/>
        <v>0</v>
      </c>
    </row>
    <row r="5362" spans="1:9" s="3" customFormat="1" hidden="1" x14ac:dyDescent="0.2">
      <c r="A5362" s="13" t="s">
        <v>123</v>
      </c>
      <c r="B5362" s="14" t="s">
        <v>104</v>
      </c>
      <c r="C5362" s="15">
        <v>0</v>
      </c>
      <c r="D5362" s="15">
        <f>SUM(D5363:D5365)</f>
        <v>0</v>
      </c>
      <c r="E5362" s="15">
        <f t="shared" si="2748"/>
        <v>0</v>
      </c>
      <c r="F5362" s="15">
        <f t="shared" ref="F5362:H5362" si="2749">SUM(F5363:F5365)</f>
        <v>0</v>
      </c>
      <c r="G5362" s="15">
        <f t="shared" si="2749"/>
        <v>0</v>
      </c>
      <c r="H5362" s="16">
        <f t="shared" si="2749"/>
        <v>0</v>
      </c>
      <c r="I5362" s="100">
        <f t="shared" si="2733"/>
        <v>0</v>
      </c>
    </row>
    <row r="5363" spans="1:9" s="3" customFormat="1" hidden="1" x14ac:dyDescent="0.2">
      <c r="A5363" s="121" t="s">
        <v>105</v>
      </c>
      <c r="B5363" s="9" t="s">
        <v>106</v>
      </c>
      <c r="C5363" s="10">
        <v>0</v>
      </c>
      <c r="D5363" s="10"/>
      <c r="E5363" s="10">
        <f t="shared" si="2748"/>
        <v>0</v>
      </c>
      <c r="F5363" s="10"/>
      <c r="G5363" s="10"/>
      <c r="H5363" s="11"/>
      <c r="I5363" s="100">
        <f t="shared" si="2733"/>
        <v>0</v>
      </c>
    </row>
    <row r="5364" spans="1:9" s="3" customFormat="1" hidden="1" x14ac:dyDescent="0.2">
      <c r="A5364" s="121" t="s">
        <v>107</v>
      </c>
      <c r="B5364" s="9" t="s">
        <v>108</v>
      </c>
      <c r="C5364" s="10">
        <v>0</v>
      </c>
      <c r="D5364" s="10"/>
      <c r="E5364" s="10">
        <f t="shared" si="2748"/>
        <v>0</v>
      </c>
      <c r="F5364" s="10"/>
      <c r="G5364" s="10"/>
      <c r="H5364" s="11"/>
      <c r="I5364" s="100">
        <f t="shared" si="2733"/>
        <v>0</v>
      </c>
    </row>
    <row r="5365" spans="1:9" s="3" customFormat="1" hidden="1" x14ac:dyDescent="0.2">
      <c r="A5365" s="121" t="s">
        <v>109</v>
      </c>
      <c r="B5365" s="9" t="s">
        <v>110</v>
      </c>
      <c r="C5365" s="10">
        <v>0</v>
      </c>
      <c r="D5365" s="10"/>
      <c r="E5365" s="10">
        <f t="shared" si="2748"/>
        <v>0</v>
      </c>
      <c r="F5365" s="10"/>
      <c r="G5365" s="10"/>
      <c r="H5365" s="11"/>
      <c r="I5365" s="100">
        <f t="shared" si="2733"/>
        <v>0</v>
      </c>
    </row>
    <row r="5366" spans="1:9" s="3" customFormat="1" ht="25.5" hidden="1" x14ac:dyDescent="0.2">
      <c r="A5366" s="13" t="s">
        <v>13</v>
      </c>
      <c r="B5366" s="14" t="s">
        <v>14</v>
      </c>
      <c r="C5366" s="15">
        <v>0</v>
      </c>
      <c r="D5366" s="15">
        <f t="shared" ref="D5366:H5366" si="2750">SUM(D5367,D5371,D5375)</f>
        <v>0</v>
      </c>
      <c r="E5366" s="15">
        <f t="shared" si="2750"/>
        <v>0</v>
      </c>
      <c r="F5366" s="15">
        <f t="shared" si="2750"/>
        <v>0</v>
      </c>
      <c r="G5366" s="15">
        <f t="shared" si="2750"/>
        <v>0</v>
      </c>
      <c r="H5366" s="16">
        <f t="shared" si="2750"/>
        <v>0</v>
      </c>
      <c r="I5366" s="100">
        <f t="shared" si="2733"/>
        <v>0</v>
      </c>
    </row>
    <row r="5367" spans="1:9" s="3" customFormat="1" hidden="1" x14ac:dyDescent="0.2">
      <c r="A5367" s="17" t="s">
        <v>15</v>
      </c>
      <c r="B5367" s="18" t="s">
        <v>16</v>
      </c>
      <c r="C5367" s="15">
        <v>0</v>
      </c>
      <c r="D5367" s="15">
        <f t="shared" ref="D5367:H5367" si="2751">SUM(D5368:D5370)</f>
        <v>0</v>
      </c>
      <c r="E5367" s="15">
        <f t="shared" si="2751"/>
        <v>0</v>
      </c>
      <c r="F5367" s="15">
        <f t="shared" si="2751"/>
        <v>0</v>
      </c>
      <c r="G5367" s="15">
        <f t="shared" si="2751"/>
        <v>0</v>
      </c>
      <c r="H5367" s="16">
        <f t="shared" si="2751"/>
        <v>0</v>
      </c>
      <c r="I5367" s="100">
        <f t="shared" si="2733"/>
        <v>0</v>
      </c>
    </row>
    <row r="5368" spans="1:9" s="3" customFormat="1" hidden="1" x14ac:dyDescent="0.2">
      <c r="A5368" s="19" t="s">
        <v>17</v>
      </c>
      <c r="B5368" s="20" t="s">
        <v>18</v>
      </c>
      <c r="C5368" s="10">
        <v>0</v>
      </c>
      <c r="D5368" s="10"/>
      <c r="E5368" s="10">
        <f t="shared" ref="E5368:E5370" si="2752">SUM(C5368,D5368)</f>
        <v>0</v>
      </c>
      <c r="F5368" s="10"/>
      <c r="G5368" s="10"/>
      <c r="H5368" s="11"/>
      <c r="I5368" s="100">
        <f t="shared" si="2733"/>
        <v>0</v>
      </c>
    </row>
    <row r="5369" spans="1:9" s="3" customFormat="1" hidden="1" x14ac:dyDescent="0.2">
      <c r="A5369" s="19" t="s">
        <v>19</v>
      </c>
      <c r="B5369" s="21" t="s">
        <v>20</v>
      </c>
      <c r="C5369" s="10">
        <v>0</v>
      </c>
      <c r="D5369" s="10"/>
      <c r="E5369" s="10">
        <f t="shared" si="2752"/>
        <v>0</v>
      </c>
      <c r="F5369" s="10"/>
      <c r="G5369" s="10"/>
      <c r="H5369" s="11"/>
      <c r="I5369" s="100">
        <f t="shared" si="2733"/>
        <v>0</v>
      </c>
    </row>
    <row r="5370" spans="1:9" s="3" customFormat="1" hidden="1" x14ac:dyDescent="0.2">
      <c r="A5370" s="19" t="s">
        <v>21</v>
      </c>
      <c r="B5370" s="21" t="s">
        <v>22</v>
      </c>
      <c r="C5370" s="10">
        <v>0</v>
      </c>
      <c r="D5370" s="10"/>
      <c r="E5370" s="10">
        <f t="shared" si="2752"/>
        <v>0</v>
      </c>
      <c r="F5370" s="10"/>
      <c r="G5370" s="10"/>
      <c r="H5370" s="11"/>
      <c r="I5370" s="100">
        <f t="shared" si="2733"/>
        <v>0</v>
      </c>
    </row>
    <row r="5371" spans="1:9" s="3" customFormat="1" hidden="1" x14ac:dyDescent="0.2">
      <c r="A5371" s="17" t="s">
        <v>23</v>
      </c>
      <c r="B5371" s="22" t="s">
        <v>24</v>
      </c>
      <c r="C5371" s="15">
        <v>0</v>
      </c>
      <c r="D5371" s="15">
        <f t="shared" ref="D5371:H5371" si="2753">SUM(D5372:D5374)</f>
        <v>0</v>
      </c>
      <c r="E5371" s="15">
        <f t="shared" si="2753"/>
        <v>0</v>
      </c>
      <c r="F5371" s="15">
        <f t="shared" si="2753"/>
        <v>0</v>
      </c>
      <c r="G5371" s="15">
        <f t="shared" si="2753"/>
        <v>0</v>
      </c>
      <c r="H5371" s="16">
        <f t="shared" si="2753"/>
        <v>0</v>
      </c>
      <c r="I5371" s="100">
        <f t="shared" si="2733"/>
        <v>0</v>
      </c>
    </row>
    <row r="5372" spans="1:9" s="3" customFormat="1" hidden="1" x14ac:dyDescent="0.2">
      <c r="A5372" s="19" t="s">
        <v>17</v>
      </c>
      <c r="B5372" s="21" t="s">
        <v>25</v>
      </c>
      <c r="C5372" s="10">
        <v>0</v>
      </c>
      <c r="D5372" s="10"/>
      <c r="E5372" s="10">
        <f t="shared" ref="E5372:E5374" si="2754">SUM(C5372,D5372)</f>
        <v>0</v>
      </c>
      <c r="F5372" s="10"/>
      <c r="G5372" s="10"/>
      <c r="H5372" s="11"/>
      <c r="I5372" s="100">
        <f t="shared" si="2733"/>
        <v>0</v>
      </c>
    </row>
    <row r="5373" spans="1:9" s="3" customFormat="1" hidden="1" x14ac:dyDescent="0.2">
      <c r="A5373" s="19" t="s">
        <v>19</v>
      </c>
      <c r="B5373" s="21" t="s">
        <v>26</v>
      </c>
      <c r="C5373" s="10">
        <v>0</v>
      </c>
      <c r="D5373" s="10"/>
      <c r="E5373" s="10">
        <f t="shared" si="2754"/>
        <v>0</v>
      </c>
      <c r="F5373" s="10"/>
      <c r="G5373" s="10"/>
      <c r="H5373" s="11"/>
      <c r="I5373" s="100">
        <f t="shared" si="2733"/>
        <v>0</v>
      </c>
    </row>
    <row r="5374" spans="1:9" s="3" customFormat="1" hidden="1" x14ac:dyDescent="0.2">
      <c r="A5374" s="19" t="s">
        <v>21</v>
      </c>
      <c r="B5374" s="21" t="s">
        <v>27</v>
      </c>
      <c r="C5374" s="10">
        <v>0</v>
      </c>
      <c r="D5374" s="10"/>
      <c r="E5374" s="10">
        <f t="shared" si="2754"/>
        <v>0</v>
      </c>
      <c r="F5374" s="10"/>
      <c r="G5374" s="10"/>
      <c r="H5374" s="11"/>
      <c r="I5374" s="100">
        <f t="shared" si="2733"/>
        <v>0</v>
      </c>
    </row>
    <row r="5375" spans="1:9" s="3" customFormat="1" hidden="1" x14ac:dyDescent="0.2">
      <c r="A5375" s="17" t="s">
        <v>28</v>
      </c>
      <c r="B5375" s="22" t="s">
        <v>29</v>
      </c>
      <c r="C5375" s="15">
        <v>0</v>
      </c>
      <c r="D5375" s="15">
        <f t="shared" ref="D5375:H5375" si="2755">SUM(D5376:D5378)</f>
        <v>0</v>
      </c>
      <c r="E5375" s="15">
        <f t="shared" si="2755"/>
        <v>0</v>
      </c>
      <c r="F5375" s="15">
        <f t="shared" si="2755"/>
        <v>0</v>
      </c>
      <c r="G5375" s="15">
        <f t="shared" si="2755"/>
        <v>0</v>
      </c>
      <c r="H5375" s="16">
        <f t="shared" si="2755"/>
        <v>0</v>
      </c>
      <c r="I5375" s="100">
        <f t="shared" si="2733"/>
        <v>0</v>
      </c>
    </row>
    <row r="5376" spans="1:9" s="3" customFormat="1" hidden="1" x14ac:dyDescent="0.2">
      <c r="A5376" s="19" t="s">
        <v>17</v>
      </c>
      <c r="B5376" s="21" t="s">
        <v>30</v>
      </c>
      <c r="C5376" s="10">
        <v>0</v>
      </c>
      <c r="D5376" s="10"/>
      <c r="E5376" s="10">
        <f t="shared" ref="E5376:E5378" si="2756">SUM(C5376,D5376)</f>
        <v>0</v>
      </c>
      <c r="F5376" s="10"/>
      <c r="G5376" s="10"/>
      <c r="H5376" s="11"/>
      <c r="I5376" s="100">
        <f t="shared" si="2733"/>
        <v>0</v>
      </c>
    </row>
    <row r="5377" spans="1:9" s="3" customFormat="1" hidden="1" x14ac:dyDescent="0.2">
      <c r="A5377" s="19" t="s">
        <v>19</v>
      </c>
      <c r="B5377" s="21" t="s">
        <v>31</v>
      </c>
      <c r="C5377" s="10">
        <v>0</v>
      </c>
      <c r="D5377" s="10"/>
      <c r="E5377" s="10">
        <f t="shared" si="2756"/>
        <v>0</v>
      </c>
      <c r="F5377" s="10"/>
      <c r="G5377" s="10"/>
      <c r="H5377" s="11"/>
      <c r="I5377" s="100">
        <f t="shared" si="2733"/>
        <v>0</v>
      </c>
    </row>
    <row r="5378" spans="1:9" s="3" customFormat="1" hidden="1" x14ac:dyDescent="0.2">
      <c r="A5378" s="19" t="s">
        <v>21</v>
      </c>
      <c r="B5378" s="21" t="s">
        <v>32</v>
      </c>
      <c r="C5378" s="10">
        <v>0</v>
      </c>
      <c r="D5378" s="10"/>
      <c r="E5378" s="10">
        <f t="shared" si="2756"/>
        <v>0</v>
      </c>
      <c r="F5378" s="10"/>
      <c r="G5378" s="10"/>
      <c r="H5378" s="11"/>
      <c r="I5378" s="100">
        <f t="shared" si="2733"/>
        <v>0</v>
      </c>
    </row>
    <row r="5379" spans="1:9" s="3" customFormat="1" hidden="1" x14ac:dyDescent="0.2">
      <c r="A5379" s="39" t="s">
        <v>69</v>
      </c>
      <c r="B5379" s="40"/>
      <c r="C5379" s="58">
        <v>0</v>
      </c>
      <c r="D5379" s="58">
        <f>SUM(D5380,D5383,D5409,D5406)</f>
        <v>0</v>
      </c>
      <c r="E5379" s="58">
        <f t="shared" ref="E5379:H5379" si="2757">SUM(E5380,E5383,E5409,E5406)</f>
        <v>0</v>
      </c>
      <c r="F5379" s="58">
        <f t="shared" si="2757"/>
        <v>0</v>
      </c>
      <c r="G5379" s="58">
        <f t="shared" si="2757"/>
        <v>0</v>
      </c>
      <c r="H5379" s="59">
        <f t="shared" si="2757"/>
        <v>0</v>
      </c>
      <c r="I5379" s="100">
        <f t="shared" si="2733"/>
        <v>0</v>
      </c>
    </row>
    <row r="5380" spans="1:9" s="3" customFormat="1" hidden="1" x14ac:dyDescent="0.2">
      <c r="A5380" s="29" t="s">
        <v>34</v>
      </c>
      <c r="B5380" s="30">
        <v>20</v>
      </c>
      <c r="C5380" s="15">
        <v>0</v>
      </c>
      <c r="D5380" s="15">
        <f t="shared" ref="D5380:H5380" si="2758">SUM(D5381)</f>
        <v>0</v>
      </c>
      <c r="E5380" s="15">
        <f t="shared" si="2758"/>
        <v>0</v>
      </c>
      <c r="F5380" s="15">
        <f t="shared" si="2758"/>
        <v>0</v>
      </c>
      <c r="G5380" s="15">
        <f t="shared" si="2758"/>
        <v>0</v>
      </c>
      <c r="H5380" s="16">
        <f t="shared" si="2758"/>
        <v>0</v>
      </c>
      <c r="I5380" s="100">
        <f t="shared" si="2733"/>
        <v>0</v>
      </c>
    </row>
    <row r="5381" spans="1:9" s="3" customFormat="1" hidden="1" x14ac:dyDescent="0.2">
      <c r="A5381" s="19" t="s">
        <v>37</v>
      </c>
      <c r="B5381" s="143" t="s">
        <v>38</v>
      </c>
      <c r="C5381" s="10">
        <v>0</v>
      </c>
      <c r="D5381" s="10"/>
      <c r="E5381" s="10">
        <f>C5381+D5381</f>
        <v>0</v>
      </c>
      <c r="F5381" s="10"/>
      <c r="G5381" s="10"/>
      <c r="H5381" s="11"/>
      <c r="I5381" s="100">
        <f t="shared" si="2733"/>
        <v>0</v>
      </c>
    </row>
    <row r="5382" spans="1:9" s="3" customFormat="1" hidden="1" x14ac:dyDescent="0.2">
      <c r="A5382" s="19"/>
      <c r="B5382" s="20"/>
      <c r="C5382" s="10"/>
      <c r="D5382" s="10"/>
      <c r="E5382" s="10"/>
      <c r="F5382" s="10"/>
      <c r="G5382" s="10"/>
      <c r="H5382" s="11"/>
      <c r="I5382" s="100">
        <f t="shared" si="2733"/>
        <v>0</v>
      </c>
    </row>
    <row r="5383" spans="1:9" s="3" customFormat="1" ht="25.5" hidden="1" x14ac:dyDescent="0.2">
      <c r="A5383" s="146" t="s">
        <v>113</v>
      </c>
      <c r="B5383" s="31">
        <v>60</v>
      </c>
      <c r="C5383" s="15">
        <v>0</v>
      </c>
      <c r="D5383" s="15">
        <f t="shared" ref="D5383:H5383" si="2759">SUM(D5384,D5391,D5398)</f>
        <v>0</v>
      </c>
      <c r="E5383" s="15">
        <f t="shared" si="2759"/>
        <v>0</v>
      </c>
      <c r="F5383" s="15">
        <f t="shared" si="2759"/>
        <v>0</v>
      </c>
      <c r="G5383" s="15">
        <f t="shared" si="2759"/>
        <v>0</v>
      </c>
      <c r="H5383" s="16">
        <f t="shared" si="2759"/>
        <v>0</v>
      </c>
      <c r="I5383" s="100">
        <f t="shared" si="2733"/>
        <v>0</v>
      </c>
    </row>
    <row r="5384" spans="1:9" s="3" customFormat="1" ht="25.5" hidden="1" x14ac:dyDescent="0.2">
      <c r="A5384" s="29" t="s">
        <v>114</v>
      </c>
      <c r="B5384" s="32">
        <v>60</v>
      </c>
      <c r="C5384" s="15">
        <v>0</v>
      </c>
      <c r="D5384" s="15">
        <f t="shared" ref="D5384:H5384" si="2760">SUM(D5388,D5389,D5390)</f>
        <v>0</v>
      </c>
      <c r="E5384" s="15">
        <f t="shared" si="2760"/>
        <v>0</v>
      </c>
      <c r="F5384" s="15">
        <f t="shared" si="2760"/>
        <v>0</v>
      </c>
      <c r="G5384" s="15">
        <f t="shared" si="2760"/>
        <v>0</v>
      </c>
      <c r="H5384" s="16">
        <f t="shared" si="2760"/>
        <v>0</v>
      </c>
      <c r="I5384" s="100">
        <f t="shared" si="2733"/>
        <v>0</v>
      </c>
    </row>
    <row r="5385" spans="1:9" s="3" customFormat="1" hidden="1" x14ac:dyDescent="0.2">
      <c r="A5385" s="33" t="s">
        <v>45</v>
      </c>
      <c r="B5385" s="34"/>
      <c r="C5385" s="15"/>
      <c r="D5385" s="15"/>
      <c r="E5385" s="15"/>
      <c r="F5385" s="15"/>
      <c r="G5385" s="15"/>
      <c r="H5385" s="16"/>
      <c r="I5385" s="100">
        <f t="shared" si="2733"/>
        <v>0</v>
      </c>
    </row>
    <row r="5386" spans="1:9" s="3" customFormat="1" hidden="1" x14ac:dyDescent="0.2">
      <c r="A5386" s="33" t="s">
        <v>46</v>
      </c>
      <c r="B5386" s="34"/>
      <c r="C5386" s="15">
        <v>0</v>
      </c>
      <c r="D5386" s="15">
        <f t="shared" ref="D5386:H5386" si="2761">D5388+D5389+D5390-D5387</f>
        <v>0</v>
      </c>
      <c r="E5386" s="15">
        <f t="shared" si="2761"/>
        <v>0</v>
      </c>
      <c r="F5386" s="15">
        <f t="shared" si="2761"/>
        <v>0</v>
      </c>
      <c r="G5386" s="15">
        <f t="shared" si="2761"/>
        <v>0</v>
      </c>
      <c r="H5386" s="16">
        <f t="shared" si="2761"/>
        <v>0</v>
      </c>
      <c r="I5386" s="100">
        <f t="shared" si="2733"/>
        <v>0</v>
      </c>
    </row>
    <row r="5387" spans="1:9" s="3" customFormat="1" hidden="1" x14ac:dyDescent="0.2">
      <c r="A5387" s="33" t="s">
        <v>47</v>
      </c>
      <c r="B5387" s="34"/>
      <c r="C5387" s="15">
        <v>0</v>
      </c>
      <c r="D5387" s="15"/>
      <c r="E5387" s="15">
        <f t="shared" ref="E5387:E5390" si="2762">C5387+D5387</f>
        <v>0</v>
      </c>
      <c r="F5387" s="15"/>
      <c r="G5387" s="15"/>
      <c r="H5387" s="16"/>
      <c r="I5387" s="100">
        <f t="shared" si="2733"/>
        <v>0</v>
      </c>
    </row>
    <row r="5388" spans="1:9" s="3" customFormat="1" hidden="1" x14ac:dyDescent="0.2">
      <c r="A5388" s="8" t="s">
        <v>115</v>
      </c>
      <c r="B5388" s="144" t="s">
        <v>116</v>
      </c>
      <c r="C5388" s="10">
        <v>0</v>
      </c>
      <c r="D5388" s="10"/>
      <c r="E5388" s="10">
        <f t="shared" si="2762"/>
        <v>0</v>
      </c>
      <c r="F5388" s="10"/>
      <c r="G5388" s="10"/>
      <c r="H5388" s="11"/>
      <c r="I5388" s="100">
        <f t="shared" si="2733"/>
        <v>0</v>
      </c>
    </row>
    <row r="5389" spans="1:9" s="3" customFormat="1" hidden="1" x14ac:dyDescent="0.2">
      <c r="A5389" s="8" t="s">
        <v>107</v>
      </c>
      <c r="B5389" s="144" t="s">
        <v>117</v>
      </c>
      <c r="C5389" s="10">
        <v>0</v>
      </c>
      <c r="D5389" s="10"/>
      <c r="E5389" s="10">
        <f t="shared" si="2762"/>
        <v>0</v>
      </c>
      <c r="F5389" s="10"/>
      <c r="G5389" s="10"/>
      <c r="H5389" s="11"/>
      <c r="I5389" s="100">
        <f t="shared" si="2733"/>
        <v>0</v>
      </c>
    </row>
    <row r="5390" spans="1:9" s="3" customFormat="1" hidden="1" x14ac:dyDescent="0.2">
      <c r="A5390" s="8" t="s">
        <v>109</v>
      </c>
      <c r="B5390" s="145" t="s">
        <v>118</v>
      </c>
      <c r="C5390" s="10">
        <v>0</v>
      </c>
      <c r="D5390" s="10"/>
      <c r="E5390" s="10">
        <f t="shared" si="2762"/>
        <v>0</v>
      </c>
      <c r="F5390" s="10"/>
      <c r="G5390" s="10"/>
      <c r="H5390" s="11"/>
      <c r="I5390" s="100">
        <f t="shared" si="2733"/>
        <v>0</v>
      </c>
    </row>
    <row r="5391" spans="1:9" s="3" customFormat="1" hidden="1" x14ac:dyDescent="0.2">
      <c r="A5391" s="29" t="s">
        <v>54</v>
      </c>
      <c r="B5391" s="30" t="s">
        <v>55</v>
      </c>
      <c r="C5391" s="15">
        <v>0</v>
      </c>
      <c r="D5391" s="15">
        <f t="shared" ref="D5391:H5391" si="2763">SUM(D5395,D5396,D5397)</f>
        <v>0</v>
      </c>
      <c r="E5391" s="15">
        <f t="shared" si="2763"/>
        <v>0</v>
      </c>
      <c r="F5391" s="15">
        <f t="shared" si="2763"/>
        <v>0</v>
      </c>
      <c r="G5391" s="15">
        <f t="shared" si="2763"/>
        <v>0</v>
      </c>
      <c r="H5391" s="16">
        <f t="shared" si="2763"/>
        <v>0</v>
      </c>
      <c r="I5391" s="100">
        <f t="shared" ref="I5391:I5454" si="2764">SUM(E5391:H5391)</f>
        <v>0</v>
      </c>
    </row>
    <row r="5392" spans="1:9" s="3" customFormat="1" hidden="1" x14ac:dyDescent="0.2">
      <c r="A5392" s="35" t="s">
        <v>45</v>
      </c>
      <c r="B5392" s="30"/>
      <c r="C5392" s="15"/>
      <c r="D5392" s="15"/>
      <c r="E5392" s="15"/>
      <c r="F5392" s="15"/>
      <c r="G5392" s="15"/>
      <c r="H5392" s="16"/>
      <c r="I5392" s="100">
        <f t="shared" si="2764"/>
        <v>0</v>
      </c>
    </row>
    <row r="5393" spans="1:9" s="3" customFormat="1" hidden="1" x14ac:dyDescent="0.2">
      <c r="A5393" s="33" t="s">
        <v>46</v>
      </c>
      <c r="B5393" s="34"/>
      <c r="C5393" s="15">
        <v>0</v>
      </c>
      <c r="D5393" s="15">
        <f t="shared" ref="D5393:H5393" si="2765">D5395+D5396+D5397-D5394</f>
        <v>0</v>
      </c>
      <c r="E5393" s="15">
        <f t="shared" si="2765"/>
        <v>0</v>
      </c>
      <c r="F5393" s="15">
        <f t="shared" si="2765"/>
        <v>0</v>
      </c>
      <c r="G5393" s="15">
        <f t="shared" si="2765"/>
        <v>0</v>
      </c>
      <c r="H5393" s="16">
        <f t="shared" si="2765"/>
        <v>0</v>
      </c>
      <c r="I5393" s="100">
        <f t="shared" si="2764"/>
        <v>0</v>
      </c>
    </row>
    <row r="5394" spans="1:9" s="3" customFormat="1" hidden="1" x14ac:dyDescent="0.2">
      <c r="A5394" s="33" t="s">
        <v>47</v>
      </c>
      <c r="B5394" s="34"/>
      <c r="C5394" s="15">
        <v>0</v>
      </c>
      <c r="D5394" s="15"/>
      <c r="E5394" s="15">
        <f t="shared" ref="E5394:E5397" si="2766">C5394+D5394</f>
        <v>0</v>
      </c>
      <c r="F5394" s="15"/>
      <c r="G5394" s="15"/>
      <c r="H5394" s="16"/>
      <c r="I5394" s="100">
        <f t="shared" si="2764"/>
        <v>0</v>
      </c>
    </row>
    <row r="5395" spans="1:9" s="3" customFormat="1" hidden="1" x14ac:dyDescent="0.2">
      <c r="A5395" s="8" t="s">
        <v>48</v>
      </c>
      <c r="B5395" s="145" t="s">
        <v>56</v>
      </c>
      <c r="C5395" s="10">
        <v>0</v>
      </c>
      <c r="D5395" s="10"/>
      <c r="E5395" s="10">
        <f t="shared" si="2766"/>
        <v>0</v>
      </c>
      <c r="F5395" s="10"/>
      <c r="G5395" s="10"/>
      <c r="H5395" s="11"/>
      <c r="I5395" s="100">
        <f t="shared" si="2764"/>
        <v>0</v>
      </c>
    </row>
    <row r="5396" spans="1:9" s="3" customFormat="1" hidden="1" x14ac:dyDescent="0.2">
      <c r="A5396" s="8" t="s">
        <v>50</v>
      </c>
      <c r="B5396" s="145" t="s">
        <v>57</v>
      </c>
      <c r="C5396" s="10">
        <v>0</v>
      </c>
      <c r="D5396" s="10"/>
      <c r="E5396" s="10">
        <f t="shared" si="2766"/>
        <v>0</v>
      </c>
      <c r="F5396" s="10"/>
      <c r="G5396" s="10"/>
      <c r="H5396" s="11"/>
      <c r="I5396" s="100">
        <f t="shared" si="2764"/>
        <v>0</v>
      </c>
    </row>
    <row r="5397" spans="1:9" s="3" customFormat="1" hidden="1" x14ac:dyDescent="0.2">
      <c r="A5397" s="8" t="s">
        <v>52</v>
      </c>
      <c r="B5397" s="145" t="s">
        <v>58</v>
      </c>
      <c r="C5397" s="10">
        <v>0</v>
      </c>
      <c r="D5397" s="10"/>
      <c r="E5397" s="10">
        <f t="shared" si="2766"/>
        <v>0</v>
      </c>
      <c r="F5397" s="10"/>
      <c r="G5397" s="10"/>
      <c r="H5397" s="11"/>
      <c r="I5397" s="100">
        <f t="shared" si="2764"/>
        <v>0</v>
      </c>
    </row>
    <row r="5398" spans="1:9" s="3" customFormat="1" hidden="1" x14ac:dyDescent="0.2">
      <c r="A5398" s="29" t="s">
        <v>59</v>
      </c>
      <c r="B5398" s="36" t="s">
        <v>60</v>
      </c>
      <c r="C5398" s="15">
        <v>0</v>
      </c>
      <c r="D5398" s="15">
        <f t="shared" ref="D5398:H5398" si="2767">SUM(D5402,D5403,D5404)</f>
        <v>0</v>
      </c>
      <c r="E5398" s="15">
        <f t="shared" si="2767"/>
        <v>0</v>
      </c>
      <c r="F5398" s="15">
        <f t="shared" si="2767"/>
        <v>0</v>
      </c>
      <c r="G5398" s="15">
        <f t="shared" si="2767"/>
        <v>0</v>
      </c>
      <c r="H5398" s="16">
        <f t="shared" si="2767"/>
        <v>0</v>
      </c>
      <c r="I5398" s="100">
        <f t="shared" si="2764"/>
        <v>0</v>
      </c>
    </row>
    <row r="5399" spans="1:9" s="3" customFormat="1" hidden="1" x14ac:dyDescent="0.2">
      <c r="A5399" s="35" t="s">
        <v>45</v>
      </c>
      <c r="B5399" s="36"/>
      <c r="C5399" s="15"/>
      <c r="D5399" s="15"/>
      <c r="E5399" s="15"/>
      <c r="F5399" s="15"/>
      <c r="G5399" s="15"/>
      <c r="H5399" s="16"/>
      <c r="I5399" s="100">
        <f t="shared" si="2764"/>
        <v>0</v>
      </c>
    </row>
    <row r="5400" spans="1:9" s="3" customFormat="1" hidden="1" x14ac:dyDescent="0.2">
      <c r="A5400" s="33" t="s">
        <v>46</v>
      </c>
      <c r="B5400" s="34"/>
      <c r="C5400" s="15">
        <v>0</v>
      </c>
      <c r="D5400" s="15">
        <f t="shared" ref="D5400:H5400" si="2768">D5402+D5403+D5404-D5401</f>
        <v>0</v>
      </c>
      <c r="E5400" s="15">
        <f t="shared" si="2768"/>
        <v>0</v>
      </c>
      <c r="F5400" s="15">
        <f t="shared" si="2768"/>
        <v>0</v>
      </c>
      <c r="G5400" s="15">
        <f t="shared" si="2768"/>
        <v>0</v>
      </c>
      <c r="H5400" s="16">
        <f t="shared" si="2768"/>
        <v>0</v>
      </c>
      <c r="I5400" s="100">
        <f t="shared" si="2764"/>
        <v>0</v>
      </c>
    </row>
    <row r="5401" spans="1:9" s="3" customFormat="1" hidden="1" x14ac:dyDescent="0.2">
      <c r="A5401" s="33" t="s">
        <v>47</v>
      </c>
      <c r="B5401" s="34"/>
      <c r="C5401" s="15">
        <v>0</v>
      </c>
      <c r="D5401" s="15"/>
      <c r="E5401" s="15">
        <f t="shared" ref="E5401:E5404" si="2769">C5401+D5401</f>
        <v>0</v>
      </c>
      <c r="F5401" s="15"/>
      <c r="G5401" s="15"/>
      <c r="H5401" s="16"/>
      <c r="I5401" s="100">
        <f t="shared" si="2764"/>
        <v>0</v>
      </c>
    </row>
    <row r="5402" spans="1:9" s="3" customFormat="1" hidden="1" x14ac:dyDescent="0.2">
      <c r="A5402" s="8" t="s">
        <v>48</v>
      </c>
      <c r="B5402" s="145" t="s">
        <v>61</v>
      </c>
      <c r="C5402" s="10">
        <v>0</v>
      </c>
      <c r="D5402" s="10"/>
      <c r="E5402" s="10">
        <f t="shared" si="2769"/>
        <v>0</v>
      </c>
      <c r="F5402" s="10"/>
      <c r="G5402" s="10"/>
      <c r="H5402" s="11"/>
      <c r="I5402" s="100">
        <f t="shared" si="2764"/>
        <v>0</v>
      </c>
    </row>
    <row r="5403" spans="1:9" s="3" customFormat="1" hidden="1" x14ac:dyDescent="0.2">
      <c r="A5403" s="8" t="s">
        <v>50</v>
      </c>
      <c r="B5403" s="145" t="s">
        <v>62</v>
      </c>
      <c r="C5403" s="10">
        <v>0</v>
      </c>
      <c r="D5403" s="10"/>
      <c r="E5403" s="10">
        <f t="shared" si="2769"/>
        <v>0</v>
      </c>
      <c r="F5403" s="10"/>
      <c r="G5403" s="10"/>
      <c r="H5403" s="11"/>
      <c r="I5403" s="100">
        <f t="shared" si="2764"/>
        <v>0</v>
      </c>
    </row>
    <row r="5404" spans="1:9" s="3" customFormat="1" hidden="1" x14ac:dyDescent="0.2">
      <c r="A5404" s="8" t="s">
        <v>52</v>
      </c>
      <c r="B5404" s="145" t="s">
        <v>63</v>
      </c>
      <c r="C5404" s="10">
        <v>0</v>
      </c>
      <c r="D5404" s="10"/>
      <c r="E5404" s="10">
        <f t="shared" si="2769"/>
        <v>0</v>
      </c>
      <c r="F5404" s="10"/>
      <c r="G5404" s="10"/>
      <c r="H5404" s="11"/>
      <c r="I5404" s="100">
        <f t="shared" si="2764"/>
        <v>0</v>
      </c>
    </row>
    <row r="5405" spans="1:9" s="3" customFormat="1" hidden="1" x14ac:dyDescent="0.2">
      <c r="A5405" s="37"/>
      <c r="B5405" s="24"/>
      <c r="C5405" s="10"/>
      <c r="D5405" s="10"/>
      <c r="E5405" s="10"/>
      <c r="F5405" s="10"/>
      <c r="G5405" s="10"/>
      <c r="H5405" s="11"/>
      <c r="I5405" s="100">
        <f t="shared" si="2764"/>
        <v>0</v>
      </c>
    </row>
    <row r="5406" spans="1:9" s="3" customFormat="1" hidden="1" x14ac:dyDescent="0.2">
      <c r="A5406" s="29" t="s">
        <v>119</v>
      </c>
      <c r="B5406" s="30">
        <v>71</v>
      </c>
      <c r="C5406" s="15">
        <v>0</v>
      </c>
      <c r="D5406" s="15">
        <f t="shared" ref="D5406:H5406" si="2770">SUM(D5407)</f>
        <v>0</v>
      </c>
      <c r="E5406" s="15">
        <f t="shared" si="2770"/>
        <v>0</v>
      </c>
      <c r="F5406" s="15">
        <f t="shared" si="2770"/>
        <v>0</v>
      </c>
      <c r="G5406" s="15">
        <f t="shared" si="2770"/>
        <v>0</v>
      </c>
      <c r="H5406" s="16">
        <f t="shared" si="2770"/>
        <v>0</v>
      </c>
      <c r="I5406" s="100">
        <f t="shared" si="2764"/>
        <v>0</v>
      </c>
    </row>
    <row r="5407" spans="1:9" s="3" customFormat="1" hidden="1" x14ac:dyDescent="0.2">
      <c r="A5407" s="19" t="s">
        <v>120</v>
      </c>
      <c r="B5407" s="143" t="s">
        <v>121</v>
      </c>
      <c r="C5407" s="10">
        <v>0</v>
      </c>
      <c r="D5407" s="10"/>
      <c r="E5407" s="10">
        <f>C5407+D5407</f>
        <v>0</v>
      </c>
      <c r="F5407" s="10"/>
      <c r="G5407" s="10"/>
      <c r="H5407" s="11"/>
      <c r="I5407" s="100">
        <f t="shared" si="2764"/>
        <v>0</v>
      </c>
    </row>
    <row r="5408" spans="1:9" s="3" customFormat="1" hidden="1" x14ac:dyDescent="0.2">
      <c r="A5408" s="37"/>
      <c r="B5408" s="24"/>
      <c r="C5408" s="10"/>
      <c r="D5408" s="10"/>
      <c r="E5408" s="10"/>
      <c r="F5408" s="10"/>
      <c r="G5408" s="10"/>
      <c r="H5408" s="11"/>
      <c r="I5408" s="100">
        <f t="shared" si="2764"/>
        <v>0</v>
      </c>
    </row>
    <row r="5409" spans="1:9" s="3" customFormat="1" hidden="1" x14ac:dyDescent="0.2">
      <c r="A5409" s="17" t="s">
        <v>64</v>
      </c>
      <c r="B5409" s="36" t="s">
        <v>65</v>
      </c>
      <c r="C5409" s="15">
        <v>0</v>
      </c>
      <c r="D5409" s="15"/>
      <c r="E5409" s="15">
        <f>C5409+D5409</f>
        <v>0</v>
      </c>
      <c r="F5409" s="15"/>
      <c r="G5409" s="15"/>
      <c r="H5409" s="16"/>
      <c r="I5409" s="100">
        <f t="shared" si="2764"/>
        <v>0</v>
      </c>
    </row>
    <row r="5410" spans="1:9" s="3" customFormat="1" hidden="1" x14ac:dyDescent="0.2">
      <c r="A5410" s="37"/>
      <c r="B5410" s="24"/>
      <c r="C5410" s="10"/>
      <c r="D5410" s="10"/>
      <c r="E5410" s="10"/>
      <c r="F5410" s="10"/>
      <c r="G5410" s="10"/>
      <c r="H5410" s="11"/>
      <c r="I5410" s="100">
        <f t="shared" si="2764"/>
        <v>0</v>
      </c>
    </row>
    <row r="5411" spans="1:9" s="3" customFormat="1" hidden="1" x14ac:dyDescent="0.2">
      <c r="A5411" s="17" t="s">
        <v>66</v>
      </c>
      <c r="B5411" s="36"/>
      <c r="C5411" s="15">
        <v>0</v>
      </c>
      <c r="D5411" s="15">
        <f t="shared" ref="D5411:H5411" si="2771">D5358-D5379</f>
        <v>0</v>
      </c>
      <c r="E5411" s="15">
        <f t="shared" si="2771"/>
        <v>0</v>
      </c>
      <c r="F5411" s="15">
        <f t="shared" si="2771"/>
        <v>0</v>
      </c>
      <c r="G5411" s="15">
        <f t="shared" si="2771"/>
        <v>0</v>
      </c>
      <c r="H5411" s="16">
        <f t="shared" si="2771"/>
        <v>0</v>
      </c>
      <c r="I5411" s="100">
        <f t="shared" si="2764"/>
        <v>0</v>
      </c>
    </row>
    <row r="5412" spans="1:9" s="1" customFormat="1" ht="25.5" hidden="1" x14ac:dyDescent="0.2">
      <c r="A5412" s="47" t="s">
        <v>89</v>
      </c>
      <c r="B5412" s="48"/>
      <c r="C5412" s="49">
        <v>0</v>
      </c>
      <c r="D5412" s="49">
        <f t="shared" ref="D5412:H5412" si="2772">D5413</f>
        <v>0</v>
      </c>
      <c r="E5412" s="49">
        <f t="shared" si="2772"/>
        <v>0</v>
      </c>
      <c r="F5412" s="49">
        <f t="shared" si="2772"/>
        <v>0</v>
      </c>
      <c r="G5412" s="49">
        <f t="shared" si="2772"/>
        <v>0</v>
      </c>
      <c r="H5412" s="50">
        <f t="shared" si="2772"/>
        <v>0</v>
      </c>
      <c r="I5412" s="100">
        <f t="shared" si="2764"/>
        <v>0</v>
      </c>
    </row>
    <row r="5413" spans="1:9" s="3" customFormat="1" hidden="1" x14ac:dyDescent="0.2">
      <c r="A5413" s="39" t="s">
        <v>71</v>
      </c>
      <c r="B5413" s="40"/>
      <c r="C5413" s="41">
        <v>0</v>
      </c>
      <c r="D5413" s="41">
        <f t="shared" ref="D5413:H5413" si="2773">SUM(D5414,D5415,D5416,D5420)</f>
        <v>0</v>
      </c>
      <c r="E5413" s="41">
        <f t="shared" si="2773"/>
        <v>0</v>
      </c>
      <c r="F5413" s="41">
        <f t="shared" si="2773"/>
        <v>0</v>
      </c>
      <c r="G5413" s="41">
        <f t="shared" si="2773"/>
        <v>0</v>
      </c>
      <c r="H5413" s="42">
        <f t="shared" si="2773"/>
        <v>0</v>
      </c>
      <c r="I5413" s="100">
        <f t="shared" si="2764"/>
        <v>0</v>
      </c>
    </row>
    <row r="5414" spans="1:9" s="3" customFormat="1" hidden="1" x14ac:dyDescent="0.2">
      <c r="A5414" s="8" t="s">
        <v>72</v>
      </c>
      <c r="B5414" s="9"/>
      <c r="C5414" s="10">
        <v>0</v>
      </c>
      <c r="D5414" s="10"/>
      <c r="E5414" s="10">
        <f>SUM(C5414,D5414)</f>
        <v>0</v>
      </c>
      <c r="F5414" s="10"/>
      <c r="G5414" s="10"/>
      <c r="H5414" s="11"/>
      <c r="I5414" s="100">
        <f t="shared" si="2764"/>
        <v>0</v>
      </c>
    </row>
    <row r="5415" spans="1:9" s="3" customFormat="1" ht="25.5" hidden="1" x14ac:dyDescent="0.2">
      <c r="A5415" s="8" t="s">
        <v>136</v>
      </c>
      <c r="B5415" s="12"/>
      <c r="C5415" s="10">
        <v>0</v>
      </c>
      <c r="D5415" s="10"/>
      <c r="E5415" s="10">
        <f t="shared" ref="E5415:E5419" si="2774">SUM(C5415,D5415)</f>
        <v>0</v>
      </c>
      <c r="F5415" s="10"/>
      <c r="G5415" s="10"/>
      <c r="H5415" s="11"/>
      <c r="I5415" s="100">
        <f t="shared" si="2764"/>
        <v>0</v>
      </c>
    </row>
    <row r="5416" spans="1:9" s="3" customFormat="1" hidden="1" x14ac:dyDescent="0.2">
      <c r="A5416" s="13" t="s">
        <v>123</v>
      </c>
      <c r="B5416" s="14" t="s">
        <v>104</v>
      </c>
      <c r="C5416" s="15">
        <v>0</v>
      </c>
      <c r="D5416" s="15">
        <f>SUM(D5417:D5419)</f>
        <v>0</v>
      </c>
      <c r="E5416" s="15">
        <f t="shared" si="2774"/>
        <v>0</v>
      </c>
      <c r="F5416" s="15">
        <f t="shared" ref="F5416:H5416" si="2775">SUM(F5417:F5419)</f>
        <v>0</v>
      </c>
      <c r="G5416" s="15">
        <f t="shared" si="2775"/>
        <v>0</v>
      </c>
      <c r="H5416" s="16">
        <f t="shared" si="2775"/>
        <v>0</v>
      </c>
      <c r="I5416" s="100">
        <f t="shared" si="2764"/>
        <v>0</v>
      </c>
    </row>
    <row r="5417" spans="1:9" s="3" customFormat="1" hidden="1" x14ac:dyDescent="0.2">
      <c r="A5417" s="121" t="s">
        <v>105</v>
      </c>
      <c r="B5417" s="9" t="s">
        <v>106</v>
      </c>
      <c r="C5417" s="10">
        <v>0</v>
      </c>
      <c r="D5417" s="10"/>
      <c r="E5417" s="10">
        <f t="shared" si="2774"/>
        <v>0</v>
      </c>
      <c r="F5417" s="10"/>
      <c r="G5417" s="10"/>
      <c r="H5417" s="11"/>
      <c r="I5417" s="100">
        <f t="shared" si="2764"/>
        <v>0</v>
      </c>
    </row>
    <row r="5418" spans="1:9" s="3" customFormat="1" hidden="1" x14ac:dyDescent="0.2">
      <c r="A5418" s="121" t="s">
        <v>107</v>
      </c>
      <c r="B5418" s="9" t="s">
        <v>108</v>
      </c>
      <c r="C5418" s="10">
        <v>0</v>
      </c>
      <c r="D5418" s="10"/>
      <c r="E5418" s="10">
        <f t="shared" si="2774"/>
        <v>0</v>
      </c>
      <c r="F5418" s="10"/>
      <c r="G5418" s="10"/>
      <c r="H5418" s="11"/>
      <c r="I5418" s="100">
        <f t="shared" si="2764"/>
        <v>0</v>
      </c>
    </row>
    <row r="5419" spans="1:9" s="3" customFormat="1" hidden="1" x14ac:dyDescent="0.2">
      <c r="A5419" s="121" t="s">
        <v>109</v>
      </c>
      <c r="B5419" s="9" t="s">
        <v>110</v>
      </c>
      <c r="C5419" s="10">
        <v>0</v>
      </c>
      <c r="D5419" s="10"/>
      <c r="E5419" s="10">
        <f t="shared" si="2774"/>
        <v>0</v>
      </c>
      <c r="F5419" s="10"/>
      <c r="G5419" s="10"/>
      <c r="H5419" s="11"/>
      <c r="I5419" s="100">
        <f t="shared" si="2764"/>
        <v>0</v>
      </c>
    </row>
    <row r="5420" spans="1:9" s="3" customFormat="1" ht="25.5" hidden="1" x14ac:dyDescent="0.2">
      <c r="A5420" s="13" t="s">
        <v>13</v>
      </c>
      <c r="B5420" s="14" t="s">
        <v>14</v>
      </c>
      <c r="C5420" s="15">
        <v>0</v>
      </c>
      <c r="D5420" s="15">
        <f t="shared" ref="D5420:H5420" si="2776">SUM(D5421,D5425,D5429)</f>
        <v>0</v>
      </c>
      <c r="E5420" s="15">
        <f t="shared" si="2776"/>
        <v>0</v>
      </c>
      <c r="F5420" s="15">
        <f t="shared" si="2776"/>
        <v>0</v>
      </c>
      <c r="G5420" s="15">
        <f t="shared" si="2776"/>
        <v>0</v>
      </c>
      <c r="H5420" s="16">
        <f t="shared" si="2776"/>
        <v>0</v>
      </c>
      <c r="I5420" s="100">
        <f t="shared" si="2764"/>
        <v>0</v>
      </c>
    </row>
    <row r="5421" spans="1:9" s="3" customFormat="1" hidden="1" x14ac:dyDescent="0.2">
      <c r="A5421" s="17" t="s">
        <v>15</v>
      </c>
      <c r="B5421" s="18" t="s">
        <v>16</v>
      </c>
      <c r="C5421" s="15">
        <v>0</v>
      </c>
      <c r="D5421" s="15">
        <f t="shared" ref="D5421:H5421" si="2777">SUM(D5422:D5424)</f>
        <v>0</v>
      </c>
      <c r="E5421" s="15">
        <f t="shared" si="2777"/>
        <v>0</v>
      </c>
      <c r="F5421" s="15">
        <f t="shared" si="2777"/>
        <v>0</v>
      </c>
      <c r="G5421" s="15">
        <f t="shared" si="2777"/>
        <v>0</v>
      </c>
      <c r="H5421" s="16">
        <f t="shared" si="2777"/>
        <v>0</v>
      </c>
      <c r="I5421" s="100">
        <f t="shared" si="2764"/>
        <v>0</v>
      </c>
    </row>
    <row r="5422" spans="1:9" s="3" customFormat="1" hidden="1" x14ac:dyDescent="0.2">
      <c r="A5422" s="19" t="s">
        <v>17</v>
      </c>
      <c r="B5422" s="20" t="s">
        <v>18</v>
      </c>
      <c r="C5422" s="10">
        <v>0</v>
      </c>
      <c r="D5422" s="10"/>
      <c r="E5422" s="10">
        <f t="shared" ref="E5422:E5424" si="2778">SUM(C5422,D5422)</f>
        <v>0</v>
      </c>
      <c r="F5422" s="10"/>
      <c r="G5422" s="10"/>
      <c r="H5422" s="11"/>
      <c r="I5422" s="100">
        <f t="shared" si="2764"/>
        <v>0</v>
      </c>
    </row>
    <row r="5423" spans="1:9" s="3" customFormat="1" hidden="1" x14ac:dyDescent="0.2">
      <c r="A5423" s="19" t="s">
        <v>19</v>
      </c>
      <c r="B5423" s="21" t="s">
        <v>20</v>
      </c>
      <c r="C5423" s="10">
        <v>0</v>
      </c>
      <c r="D5423" s="10"/>
      <c r="E5423" s="10">
        <f t="shared" si="2778"/>
        <v>0</v>
      </c>
      <c r="F5423" s="10"/>
      <c r="G5423" s="10"/>
      <c r="H5423" s="11"/>
      <c r="I5423" s="100">
        <f t="shared" si="2764"/>
        <v>0</v>
      </c>
    </row>
    <row r="5424" spans="1:9" s="3" customFormat="1" hidden="1" x14ac:dyDescent="0.2">
      <c r="A5424" s="19" t="s">
        <v>21</v>
      </c>
      <c r="B5424" s="21" t="s">
        <v>22</v>
      </c>
      <c r="C5424" s="10">
        <v>0</v>
      </c>
      <c r="D5424" s="10"/>
      <c r="E5424" s="10">
        <f t="shared" si="2778"/>
        <v>0</v>
      </c>
      <c r="F5424" s="10"/>
      <c r="G5424" s="10"/>
      <c r="H5424" s="11"/>
      <c r="I5424" s="100">
        <f t="shared" si="2764"/>
        <v>0</v>
      </c>
    </row>
    <row r="5425" spans="1:9" s="3" customFormat="1" hidden="1" x14ac:dyDescent="0.2">
      <c r="A5425" s="17" t="s">
        <v>23</v>
      </c>
      <c r="B5425" s="22" t="s">
        <v>24</v>
      </c>
      <c r="C5425" s="15">
        <v>0</v>
      </c>
      <c r="D5425" s="15">
        <f t="shared" ref="D5425:H5425" si="2779">SUM(D5426:D5428)</f>
        <v>0</v>
      </c>
      <c r="E5425" s="15">
        <f t="shared" si="2779"/>
        <v>0</v>
      </c>
      <c r="F5425" s="15">
        <f t="shared" si="2779"/>
        <v>0</v>
      </c>
      <c r="G5425" s="15">
        <f t="shared" si="2779"/>
        <v>0</v>
      </c>
      <c r="H5425" s="16">
        <f t="shared" si="2779"/>
        <v>0</v>
      </c>
      <c r="I5425" s="100">
        <f t="shared" si="2764"/>
        <v>0</v>
      </c>
    </row>
    <row r="5426" spans="1:9" s="3" customFormat="1" hidden="1" x14ac:dyDescent="0.2">
      <c r="A5426" s="19" t="s">
        <v>17</v>
      </c>
      <c r="B5426" s="21" t="s">
        <v>25</v>
      </c>
      <c r="C5426" s="10">
        <v>0</v>
      </c>
      <c r="D5426" s="10"/>
      <c r="E5426" s="10">
        <f t="shared" ref="E5426:E5428" si="2780">SUM(C5426,D5426)</f>
        <v>0</v>
      </c>
      <c r="F5426" s="10"/>
      <c r="G5426" s="10"/>
      <c r="H5426" s="11"/>
      <c r="I5426" s="100">
        <f t="shared" si="2764"/>
        <v>0</v>
      </c>
    </row>
    <row r="5427" spans="1:9" s="3" customFormat="1" hidden="1" x14ac:dyDescent="0.2">
      <c r="A5427" s="19" t="s">
        <v>19</v>
      </c>
      <c r="B5427" s="21" t="s">
        <v>26</v>
      </c>
      <c r="C5427" s="10">
        <v>0</v>
      </c>
      <c r="D5427" s="10"/>
      <c r="E5427" s="10">
        <f t="shared" si="2780"/>
        <v>0</v>
      </c>
      <c r="F5427" s="10"/>
      <c r="G5427" s="10"/>
      <c r="H5427" s="11"/>
      <c r="I5427" s="100">
        <f t="shared" si="2764"/>
        <v>0</v>
      </c>
    </row>
    <row r="5428" spans="1:9" s="3" customFormat="1" hidden="1" x14ac:dyDescent="0.2">
      <c r="A5428" s="19" t="s">
        <v>21</v>
      </c>
      <c r="B5428" s="21" t="s">
        <v>27</v>
      </c>
      <c r="C5428" s="10">
        <v>0</v>
      </c>
      <c r="D5428" s="10"/>
      <c r="E5428" s="10">
        <f t="shared" si="2780"/>
        <v>0</v>
      </c>
      <c r="F5428" s="10"/>
      <c r="G5428" s="10"/>
      <c r="H5428" s="11"/>
      <c r="I5428" s="100">
        <f t="shared" si="2764"/>
        <v>0</v>
      </c>
    </row>
    <row r="5429" spans="1:9" s="3" customFormat="1" hidden="1" x14ac:dyDescent="0.2">
      <c r="A5429" s="17" t="s">
        <v>28</v>
      </c>
      <c r="B5429" s="22" t="s">
        <v>29</v>
      </c>
      <c r="C5429" s="15">
        <v>0</v>
      </c>
      <c r="D5429" s="15">
        <f t="shared" ref="D5429:H5429" si="2781">SUM(D5430:D5432)</f>
        <v>0</v>
      </c>
      <c r="E5429" s="15">
        <f t="shared" si="2781"/>
        <v>0</v>
      </c>
      <c r="F5429" s="15">
        <f t="shared" si="2781"/>
        <v>0</v>
      </c>
      <c r="G5429" s="15">
        <f t="shared" si="2781"/>
        <v>0</v>
      </c>
      <c r="H5429" s="16">
        <f t="shared" si="2781"/>
        <v>0</v>
      </c>
      <c r="I5429" s="100">
        <f t="shared" si="2764"/>
        <v>0</v>
      </c>
    </row>
    <row r="5430" spans="1:9" s="3" customFormat="1" hidden="1" x14ac:dyDescent="0.2">
      <c r="A5430" s="19" t="s">
        <v>17</v>
      </c>
      <c r="B5430" s="21" t="s">
        <v>30</v>
      </c>
      <c r="C5430" s="10">
        <v>0</v>
      </c>
      <c r="D5430" s="10"/>
      <c r="E5430" s="10">
        <f t="shared" ref="E5430:E5432" si="2782">SUM(C5430,D5430)</f>
        <v>0</v>
      </c>
      <c r="F5430" s="10"/>
      <c r="G5430" s="10"/>
      <c r="H5430" s="11"/>
      <c r="I5430" s="100">
        <f t="shared" si="2764"/>
        <v>0</v>
      </c>
    </row>
    <row r="5431" spans="1:9" s="3" customFormat="1" hidden="1" x14ac:dyDescent="0.2">
      <c r="A5431" s="19" t="s">
        <v>19</v>
      </c>
      <c r="B5431" s="21" t="s">
        <v>31</v>
      </c>
      <c r="C5431" s="10">
        <v>0</v>
      </c>
      <c r="D5431" s="10"/>
      <c r="E5431" s="10">
        <f t="shared" si="2782"/>
        <v>0</v>
      </c>
      <c r="F5431" s="10"/>
      <c r="G5431" s="10"/>
      <c r="H5431" s="11"/>
      <c r="I5431" s="100">
        <f t="shared" si="2764"/>
        <v>0</v>
      </c>
    </row>
    <row r="5432" spans="1:9" s="3" customFormat="1" hidden="1" x14ac:dyDescent="0.2">
      <c r="A5432" s="19" t="s">
        <v>21</v>
      </c>
      <c r="B5432" s="21" t="s">
        <v>32</v>
      </c>
      <c r="C5432" s="10">
        <v>0</v>
      </c>
      <c r="D5432" s="10"/>
      <c r="E5432" s="10">
        <f t="shared" si="2782"/>
        <v>0</v>
      </c>
      <c r="F5432" s="10"/>
      <c r="G5432" s="10"/>
      <c r="H5432" s="11"/>
      <c r="I5432" s="100">
        <f t="shared" si="2764"/>
        <v>0</v>
      </c>
    </row>
    <row r="5433" spans="1:9" s="3" customFormat="1" hidden="1" x14ac:dyDescent="0.2">
      <c r="A5433" s="39" t="s">
        <v>69</v>
      </c>
      <c r="B5433" s="40"/>
      <c r="C5433" s="58">
        <v>0</v>
      </c>
      <c r="D5433" s="58">
        <f>SUM(D5434,D5437,D5463,D5460)</f>
        <v>0</v>
      </c>
      <c r="E5433" s="58">
        <f t="shared" ref="E5433:H5433" si="2783">SUM(E5434,E5437,E5463,E5460)</f>
        <v>0</v>
      </c>
      <c r="F5433" s="58">
        <f t="shared" si="2783"/>
        <v>0</v>
      </c>
      <c r="G5433" s="58">
        <f t="shared" si="2783"/>
        <v>0</v>
      </c>
      <c r="H5433" s="59">
        <f t="shared" si="2783"/>
        <v>0</v>
      </c>
      <c r="I5433" s="100">
        <f t="shared" si="2764"/>
        <v>0</v>
      </c>
    </row>
    <row r="5434" spans="1:9" s="3" customFormat="1" hidden="1" x14ac:dyDescent="0.2">
      <c r="A5434" s="29" t="s">
        <v>34</v>
      </c>
      <c r="B5434" s="30">
        <v>20</v>
      </c>
      <c r="C5434" s="15">
        <v>0</v>
      </c>
      <c r="D5434" s="15">
        <f t="shared" ref="D5434:H5434" si="2784">SUM(D5435)</f>
        <v>0</v>
      </c>
      <c r="E5434" s="15">
        <f t="shared" si="2784"/>
        <v>0</v>
      </c>
      <c r="F5434" s="15">
        <f t="shared" si="2784"/>
        <v>0</v>
      </c>
      <c r="G5434" s="15">
        <f t="shared" si="2784"/>
        <v>0</v>
      </c>
      <c r="H5434" s="16">
        <f t="shared" si="2784"/>
        <v>0</v>
      </c>
      <c r="I5434" s="100">
        <f t="shared" si="2764"/>
        <v>0</v>
      </c>
    </row>
    <row r="5435" spans="1:9" s="3" customFormat="1" hidden="1" x14ac:dyDescent="0.2">
      <c r="A5435" s="19" t="s">
        <v>37</v>
      </c>
      <c r="B5435" s="143" t="s">
        <v>38</v>
      </c>
      <c r="C5435" s="10">
        <v>0</v>
      </c>
      <c r="D5435" s="10"/>
      <c r="E5435" s="10">
        <f>C5435+D5435</f>
        <v>0</v>
      </c>
      <c r="F5435" s="10"/>
      <c r="G5435" s="10"/>
      <c r="H5435" s="11"/>
      <c r="I5435" s="100">
        <f t="shared" si="2764"/>
        <v>0</v>
      </c>
    </row>
    <row r="5436" spans="1:9" s="3" customFormat="1" hidden="1" x14ac:dyDescent="0.2">
      <c r="A5436" s="19"/>
      <c r="B5436" s="20"/>
      <c r="C5436" s="10"/>
      <c r="D5436" s="10"/>
      <c r="E5436" s="10"/>
      <c r="F5436" s="10"/>
      <c r="G5436" s="10"/>
      <c r="H5436" s="11"/>
      <c r="I5436" s="100">
        <f t="shared" si="2764"/>
        <v>0</v>
      </c>
    </row>
    <row r="5437" spans="1:9" s="3" customFormat="1" ht="25.5" hidden="1" x14ac:dyDescent="0.2">
      <c r="A5437" s="146" t="s">
        <v>113</v>
      </c>
      <c r="B5437" s="31">
        <v>60</v>
      </c>
      <c r="C5437" s="15">
        <v>0</v>
      </c>
      <c r="D5437" s="15">
        <f t="shared" ref="D5437:H5437" si="2785">SUM(D5438,D5445,D5452)</f>
        <v>0</v>
      </c>
      <c r="E5437" s="15">
        <f t="shared" si="2785"/>
        <v>0</v>
      </c>
      <c r="F5437" s="15">
        <f t="shared" si="2785"/>
        <v>0</v>
      </c>
      <c r="G5437" s="15">
        <f t="shared" si="2785"/>
        <v>0</v>
      </c>
      <c r="H5437" s="16">
        <f t="shared" si="2785"/>
        <v>0</v>
      </c>
      <c r="I5437" s="100">
        <f t="shared" si="2764"/>
        <v>0</v>
      </c>
    </row>
    <row r="5438" spans="1:9" s="3" customFormat="1" ht="25.5" hidden="1" x14ac:dyDescent="0.2">
      <c r="A5438" s="29" t="s">
        <v>114</v>
      </c>
      <c r="B5438" s="32">
        <v>60</v>
      </c>
      <c r="C5438" s="15">
        <v>0</v>
      </c>
      <c r="D5438" s="15">
        <f t="shared" ref="D5438:H5438" si="2786">SUM(D5442,D5443,D5444)</f>
        <v>0</v>
      </c>
      <c r="E5438" s="15">
        <f t="shared" si="2786"/>
        <v>0</v>
      </c>
      <c r="F5438" s="15">
        <f t="shared" si="2786"/>
        <v>0</v>
      </c>
      <c r="G5438" s="15">
        <f t="shared" si="2786"/>
        <v>0</v>
      </c>
      <c r="H5438" s="16">
        <f t="shared" si="2786"/>
        <v>0</v>
      </c>
      <c r="I5438" s="100">
        <f t="shared" si="2764"/>
        <v>0</v>
      </c>
    </row>
    <row r="5439" spans="1:9" s="3" customFormat="1" hidden="1" x14ac:dyDescent="0.2">
      <c r="A5439" s="33" t="s">
        <v>45</v>
      </c>
      <c r="B5439" s="34"/>
      <c r="C5439" s="15"/>
      <c r="D5439" s="15"/>
      <c r="E5439" s="15"/>
      <c r="F5439" s="15"/>
      <c r="G5439" s="15"/>
      <c r="H5439" s="16"/>
      <c r="I5439" s="100">
        <f t="shared" si="2764"/>
        <v>0</v>
      </c>
    </row>
    <row r="5440" spans="1:9" s="3" customFormat="1" hidden="1" x14ac:dyDescent="0.2">
      <c r="A5440" s="33" t="s">
        <v>46</v>
      </c>
      <c r="B5440" s="34"/>
      <c r="C5440" s="15">
        <v>0</v>
      </c>
      <c r="D5440" s="15">
        <f t="shared" ref="D5440:H5440" si="2787">D5442+D5443+D5444-D5441</f>
        <v>0</v>
      </c>
      <c r="E5440" s="15">
        <f t="shared" si="2787"/>
        <v>0</v>
      </c>
      <c r="F5440" s="15">
        <f t="shared" si="2787"/>
        <v>0</v>
      </c>
      <c r="G5440" s="15">
        <f t="shared" si="2787"/>
        <v>0</v>
      </c>
      <c r="H5440" s="16">
        <f t="shared" si="2787"/>
        <v>0</v>
      </c>
      <c r="I5440" s="100">
        <f t="shared" si="2764"/>
        <v>0</v>
      </c>
    </row>
    <row r="5441" spans="1:9" s="3" customFormat="1" hidden="1" x14ac:dyDescent="0.2">
      <c r="A5441" s="33" t="s">
        <v>47</v>
      </c>
      <c r="B5441" s="34"/>
      <c r="C5441" s="15">
        <v>0</v>
      </c>
      <c r="D5441" s="15"/>
      <c r="E5441" s="15">
        <f t="shared" ref="E5441:E5444" si="2788">C5441+D5441</f>
        <v>0</v>
      </c>
      <c r="F5441" s="15"/>
      <c r="G5441" s="15"/>
      <c r="H5441" s="16"/>
      <c r="I5441" s="100">
        <f t="shared" si="2764"/>
        <v>0</v>
      </c>
    </row>
    <row r="5442" spans="1:9" s="3" customFormat="1" hidden="1" x14ac:dyDescent="0.2">
      <c r="A5442" s="8" t="s">
        <v>115</v>
      </c>
      <c r="B5442" s="144" t="s">
        <v>116</v>
      </c>
      <c r="C5442" s="10">
        <v>0</v>
      </c>
      <c r="D5442" s="10"/>
      <c r="E5442" s="10">
        <f t="shared" si="2788"/>
        <v>0</v>
      </c>
      <c r="F5442" s="10"/>
      <c r="G5442" s="10"/>
      <c r="H5442" s="11"/>
      <c r="I5442" s="100">
        <f t="shared" si="2764"/>
        <v>0</v>
      </c>
    </row>
    <row r="5443" spans="1:9" s="3" customFormat="1" hidden="1" x14ac:dyDescent="0.2">
      <c r="A5443" s="8" t="s">
        <v>107</v>
      </c>
      <c r="B5443" s="144" t="s">
        <v>117</v>
      </c>
      <c r="C5443" s="10">
        <v>0</v>
      </c>
      <c r="D5443" s="10"/>
      <c r="E5443" s="10">
        <f t="shared" si="2788"/>
        <v>0</v>
      </c>
      <c r="F5443" s="10"/>
      <c r="G5443" s="10"/>
      <c r="H5443" s="11"/>
      <c r="I5443" s="100">
        <f t="shared" si="2764"/>
        <v>0</v>
      </c>
    </row>
    <row r="5444" spans="1:9" s="3" customFormat="1" hidden="1" x14ac:dyDescent="0.2">
      <c r="A5444" s="8" t="s">
        <v>109</v>
      </c>
      <c r="B5444" s="145" t="s">
        <v>118</v>
      </c>
      <c r="C5444" s="10">
        <v>0</v>
      </c>
      <c r="D5444" s="10"/>
      <c r="E5444" s="10">
        <f t="shared" si="2788"/>
        <v>0</v>
      </c>
      <c r="F5444" s="10"/>
      <c r="G5444" s="10"/>
      <c r="H5444" s="11"/>
      <c r="I5444" s="100">
        <f t="shared" si="2764"/>
        <v>0</v>
      </c>
    </row>
    <row r="5445" spans="1:9" s="3" customFormat="1" hidden="1" x14ac:dyDescent="0.2">
      <c r="A5445" s="29" t="s">
        <v>54</v>
      </c>
      <c r="B5445" s="30" t="s">
        <v>55</v>
      </c>
      <c r="C5445" s="15">
        <v>0</v>
      </c>
      <c r="D5445" s="15">
        <f t="shared" ref="D5445:H5445" si="2789">SUM(D5449,D5450,D5451)</f>
        <v>0</v>
      </c>
      <c r="E5445" s="15">
        <f t="shared" si="2789"/>
        <v>0</v>
      </c>
      <c r="F5445" s="15">
        <f t="shared" si="2789"/>
        <v>0</v>
      </c>
      <c r="G5445" s="15">
        <f t="shared" si="2789"/>
        <v>0</v>
      </c>
      <c r="H5445" s="16">
        <f t="shared" si="2789"/>
        <v>0</v>
      </c>
      <c r="I5445" s="100">
        <f t="shared" si="2764"/>
        <v>0</v>
      </c>
    </row>
    <row r="5446" spans="1:9" s="3" customFormat="1" hidden="1" x14ac:dyDescent="0.2">
      <c r="A5446" s="35" t="s">
        <v>45</v>
      </c>
      <c r="B5446" s="30"/>
      <c r="C5446" s="15"/>
      <c r="D5446" s="15"/>
      <c r="E5446" s="15"/>
      <c r="F5446" s="15"/>
      <c r="G5446" s="15"/>
      <c r="H5446" s="16"/>
      <c r="I5446" s="100">
        <f t="shared" si="2764"/>
        <v>0</v>
      </c>
    </row>
    <row r="5447" spans="1:9" s="3" customFormat="1" hidden="1" x14ac:dyDescent="0.2">
      <c r="A5447" s="33" t="s">
        <v>46</v>
      </c>
      <c r="B5447" s="34"/>
      <c r="C5447" s="15">
        <v>0</v>
      </c>
      <c r="D5447" s="15">
        <f t="shared" ref="D5447:H5447" si="2790">D5449+D5450+D5451-D5448</f>
        <v>0</v>
      </c>
      <c r="E5447" s="15">
        <f t="shared" si="2790"/>
        <v>0</v>
      </c>
      <c r="F5447" s="15">
        <f t="shared" si="2790"/>
        <v>0</v>
      </c>
      <c r="G5447" s="15">
        <f t="shared" si="2790"/>
        <v>0</v>
      </c>
      <c r="H5447" s="16">
        <f t="shared" si="2790"/>
        <v>0</v>
      </c>
      <c r="I5447" s="100">
        <f t="shared" si="2764"/>
        <v>0</v>
      </c>
    </row>
    <row r="5448" spans="1:9" s="3" customFormat="1" hidden="1" x14ac:dyDescent="0.2">
      <c r="A5448" s="33" t="s">
        <v>47</v>
      </c>
      <c r="B5448" s="34"/>
      <c r="C5448" s="15">
        <v>0</v>
      </c>
      <c r="D5448" s="15"/>
      <c r="E5448" s="15">
        <f t="shared" ref="E5448:E5451" si="2791">C5448+D5448</f>
        <v>0</v>
      </c>
      <c r="F5448" s="15"/>
      <c r="G5448" s="15"/>
      <c r="H5448" s="16"/>
      <c r="I5448" s="100">
        <f t="shared" si="2764"/>
        <v>0</v>
      </c>
    </row>
    <row r="5449" spans="1:9" s="3" customFormat="1" hidden="1" x14ac:dyDescent="0.2">
      <c r="A5449" s="8" t="s">
        <v>48</v>
      </c>
      <c r="B5449" s="145" t="s">
        <v>56</v>
      </c>
      <c r="C5449" s="10">
        <v>0</v>
      </c>
      <c r="D5449" s="10"/>
      <c r="E5449" s="10">
        <f t="shared" si="2791"/>
        <v>0</v>
      </c>
      <c r="F5449" s="10"/>
      <c r="G5449" s="10"/>
      <c r="H5449" s="11"/>
      <c r="I5449" s="100">
        <f t="shared" si="2764"/>
        <v>0</v>
      </c>
    </row>
    <row r="5450" spans="1:9" s="3" customFormat="1" hidden="1" x14ac:dyDescent="0.2">
      <c r="A5450" s="8" t="s">
        <v>50</v>
      </c>
      <c r="B5450" s="145" t="s">
        <v>57</v>
      </c>
      <c r="C5450" s="10">
        <v>0</v>
      </c>
      <c r="D5450" s="10"/>
      <c r="E5450" s="10">
        <f t="shared" si="2791"/>
        <v>0</v>
      </c>
      <c r="F5450" s="10"/>
      <c r="G5450" s="10"/>
      <c r="H5450" s="11"/>
      <c r="I5450" s="100">
        <f t="shared" si="2764"/>
        <v>0</v>
      </c>
    </row>
    <row r="5451" spans="1:9" s="3" customFormat="1" hidden="1" x14ac:dyDescent="0.2">
      <c r="A5451" s="8" t="s">
        <v>52</v>
      </c>
      <c r="B5451" s="145" t="s">
        <v>58</v>
      </c>
      <c r="C5451" s="10">
        <v>0</v>
      </c>
      <c r="D5451" s="10"/>
      <c r="E5451" s="10">
        <f t="shared" si="2791"/>
        <v>0</v>
      </c>
      <c r="F5451" s="10"/>
      <c r="G5451" s="10"/>
      <c r="H5451" s="11"/>
      <c r="I5451" s="100">
        <f t="shared" si="2764"/>
        <v>0</v>
      </c>
    </row>
    <row r="5452" spans="1:9" s="3" customFormat="1" hidden="1" x14ac:dyDescent="0.2">
      <c r="A5452" s="29" t="s">
        <v>59</v>
      </c>
      <c r="B5452" s="36" t="s">
        <v>60</v>
      </c>
      <c r="C5452" s="15">
        <v>0</v>
      </c>
      <c r="D5452" s="15">
        <f t="shared" ref="D5452:H5452" si="2792">SUM(D5456,D5457,D5458)</f>
        <v>0</v>
      </c>
      <c r="E5452" s="15">
        <f t="shared" si="2792"/>
        <v>0</v>
      </c>
      <c r="F5452" s="15">
        <f t="shared" si="2792"/>
        <v>0</v>
      </c>
      <c r="G5452" s="15">
        <f t="shared" si="2792"/>
        <v>0</v>
      </c>
      <c r="H5452" s="16">
        <f t="shared" si="2792"/>
        <v>0</v>
      </c>
      <c r="I5452" s="100">
        <f t="shared" si="2764"/>
        <v>0</v>
      </c>
    </row>
    <row r="5453" spans="1:9" s="3" customFormat="1" hidden="1" x14ac:dyDescent="0.2">
      <c r="A5453" s="35" t="s">
        <v>45</v>
      </c>
      <c r="B5453" s="36"/>
      <c r="C5453" s="15"/>
      <c r="D5453" s="15"/>
      <c r="E5453" s="15"/>
      <c r="F5453" s="15"/>
      <c r="G5453" s="15"/>
      <c r="H5453" s="16"/>
      <c r="I5453" s="100">
        <f t="shared" si="2764"/>
        <v>0</v>
      </c>
    </row>
    <row r="5454" spans="1:9" s="3" customFormat="1" hidden="1" x14ac:dyDescent="0.2">
      <c r="A5454" s="33" t="s">
        <v>46</v>
      </c>
      <c r="B5454" s="34"/>
      <c r="C5454" s="15">
        <v>0</v>
      </c>
      <c r="D5454" s="15">
        <f t="shared" ref="D5454:H5454" si="2793">D5456+D5457+D5458-D5455</f>
        <v>0</v>
      </c>
      <c r="E5454" s="15">
        <f t="shared" si="2793"/>
        <v>0</v>
      </c>
      <c r="F5454" s="15">
        <f t="shared" si="2793"/>
        <v>0</v>
      </c>
      <c r="G5454" s="15">
        <f t="shared" si="2793"/>
        <v>0</v>
      </c>
      <c r="H5454" s="16">
        <f t="shared" si="2793"/>
        <v>0</v>
      </c>
      <c r="I5454" s="100">
        <f t="shared" si="2764"/>
        <v>0</v>
      </c>
    </row>
    <row r="5455" spans="1:9" s="3" customFormat="1" hidden="1" x14ac:dyDescent="0.2">
      <c r="A5455" s="33" t="s">
        <v>47</v>
      </c>
      <c r="B5455" s="34"/>
      <c r="C5455" s="15">
        <v>0</v>
      </c>
      <c r="D5455" s="15"/>
      <c r="E5455" s="15">
        <f t="shared" ref="E5455:E5458" si="2794">C5455+D5455</f>
        <v>0</v>
      </c>
      <c r="F5455" s="15"/>
      <c r="G5455" s="15"/>
      <c r="H5455" s="16"/>
      <c r="I5455" s="100">
        <f t="shared" ref="I5455:I5518" si="2795">SUM(E5455:H5455)</f>
        <v>0</v>
      </c>
    </row>
    <row r="5456" spans="1:9" s="3" customFormat="1" hidden="1" x14ac:dyDescent="0.2">
      <c r="A5456" s="8" t="s">
        <v>48</v>
      </c>
      <c r="B5456" s="145" t="s">
        <v>61</v>
      </c>
      <c r="C5456" s="10">
        <v>0</v>
      </c>
      <c r="D5456" s="10"/>
      <c r="E5456" s="10">
        <f t="shared" si="2794"/>
        <v>0</v>
      </c>
      <c r="F5456" s="10"/>
      <c r="G5456" s="10"/>
      <c r="H5456" s="11"/>
      <c r="I5456" s="100">
        <f t="shared" si="2795"/>
        <v>0</v>
      </c>
    </row>
    <row r="5457" spans="1:9" s="3" customFormat="1" hidden="1" x14ac:dyDescent="0.2">
      <c r="A5457" s="8" t="s">
        <v>50</v>
      </c>
      <c r="B5457" s="145" t="s">
        <v>62</v>
      </c>
      <c r="C5457" s="10">
        <v>0</v>
      </c>
      <c r="D5457" s="10"/>
      <c r="E5457" s="10">
        <f t="shared" si="2794"/>
        <v>0</v>
      </c>
      <c r="F5457" s="10"/>
      <c r="G5457" s="10"/>
      <c r="H5457" s="11"/>
      <c r="I5457" s="100">
        <f t="shared" si="2795"/>
        <v>0</v>
      </c>
    </row>
    <row r="5458" spans="1:9" s="3" customFormat="1" hidden="1" x14ac:dyDescent="0.2">
      <c r="A5458" s="8" t="s">
        <v>52</v>
      </c>
      <c r="B5458" s="145" t="s">
        <v>63</v>
      </c>
      <c r="C5458" s="10">
        <v>0</v>
      </c>
      <c r="D5458" s="10"/>
      <c r="E5458" s="10">
        <f t="shared" si="2794"/>
        <v>0</v>
      </c>
      <c r="F5458" s="10"/>
      <c r="G5458" s="10"/>
      <c r="H5458" s="11"/>
      <c r="I5458" s="100">
        <f t="shared" si="2795"/>
        <v>0</v>
      </c>
    </row>
    <row r="5459" spans="1:9" s="3" customFormat="1" hidden="1" x14ac:dyDescent="0.2">
      <c r="A5459" s="37"/>
      <c r="B5459" s="24"/>
      <c r="C5459" s="10"/>
      <c r="D5459" s="10"/>
      <c r="E5459" s="10"/>
      <c r="F5459" s="10"/>
      <c r="G5459" s="10"/>
      <c r="H5459" s="11"/>
      <c r="I5459" s="100">
        <f t="shared" si="2795"/>
        <v>0</v>
      </c>
    </row>
    <row r="5460" spans="1:9" s="3" customFormat="1" hidden="1" x14ac:dyDescent="0.2">
      <c r="A5460" s="29" t="s">
        <v>119</v>
      </c>
      <c r="B5460" s="30">
        <v>71</v>
      </c>
      <c r="C5460" s="15">
        <v>0</v>
      </c>
      <c r="D5460" s="15">
        <f t="shared" ref="D5460:H5460" si="2796">SUM(D5461)</f>
        <v>0</v>
      </c>
      <c r="E5460" s="15">
        <f t="shared" si="2796"/>
        <v>0</v>
      </c>
      <c r="F5460" s="15">
        <f t="shared" si="2796"/>
        <v>0</v>
      </c>
      <c r="G5460" s="15">
        <f t="shared" si="2796"/>
        <v>0</v>
      </c>
      <c r="H5460" s="16">
        <f t="shared" si="2796"/>
        <v>0</v>
      </c>
      <c r="I5460" s="100">
        <f t="shared" si="2795"/>
        <v>0</v>
      </c>
    </row>
    <row r="5461" spans="1:9" s="3" customFormat="1" hidden="1" x14ac:dyDescent="0.2">
      <c r="A5461" s="19" t="s">
        <v>120</v>
      </c>
      <c r="B5461" s="143" t="s">
        <v>121</v>
      </c>
      <c r="C5461" s="10">
        <v>0</v>
      </c>
      <c r="D5461" s="10"/>
      <c r="E5461" s="10">
        <f>C5461+D5461</f>
        <v>0</v>
      </c>
      <c r="F5461" s="10"/>
      <c r="G5461" s="10"/>
      <c r="H5461" s="11"/>
      <c r="I5461" s="100">
        <f t="shared" si="2795"/>
        <v>0</v>
      </c>
    </row>
    <row r="5462" spans="1:9" s="3" customFormat="1" hidden="1" x14ac:dyDescent="0.2">
      <c r="A5462" s="37"/>
      <c r="B5462" s="24"/>
      <c r="C5462" s="10"/>
      <c r="D5462" s="10"/>
      <c r="E5462" s="10"/>
      <c r="F5462" s="10"/>
      <c r="G5462" s="10"/>
      <c r="H5462" s="11"/>
      <c r="I5462" s="100">
        <f t="shared" si="2795"/>
        <v>0</v>
      </c>
    </row>
    <row r="5463" spans="1:9" s="3" customFormat="1" hidden="1" x14ac:dyDescent="0.2">
      <c r="A5463" s="17" t="s">
        <v>64</v>
      </c>
      <c r="B5463" s="36" t="s">
        <v>65</v>
      </c>
      <c r="C5463" s="15">
        <v>0</v>
      </c>
      <c r="D5463" s="15"/>
      <c r="E5463" s="15">
        <f>C5463+D5463</f>
        <v>0</v>
      </c>
      <c r="F5463" s="15"/>
      <c r="G5463" s="15"/>
      <c r="H5463" s="16"/>
      <c r="I5463" s="100">
        <f t="shared" si="2795"/>
        <v>0</v>
      </c>
    </row>
    <row r="5464" spans="1:9" s="3" customFormat="1" hidden="1" x14ac:dyDescent="0.2">
      <c r="A5464" s="37"/>
      <c r="B5464" s="24"/>
      <c r="C5464" s="10"/>
      <c r="D5464" s="10"/>
      <c r="E5464" s="10"/>
      <c r="F5464" s="10"/>
      <c r="G5464" s="10"/>
      <c r="H5464" s="11"/>
      <c r="I5464" s="100">
        <f t="shared" si="2795"/>
        <v>0</v>
      </c>
    </row>
    <row r="5465" spans="1:9" s="3" customFormat="1" hidden="1" x14ac:dyDescent="0.2">
      <c r="A5465" s="17" t="s">
        <v>66</v>
      </c>
      <c r="B5465" s="36"/>
      <c r="C5465" s="15">
        <v>0</v>
      </c>
      <c r="D5465" s="15">
        <f t="shared" ref="D5465:H5465" si="2797">D5412-D5433</f>
        <v>0</v>
      </c>
      <c r="E5465" s="15">
        <f t="shared" si="2797"/>
        <v>0</v>
      </c>
      <c r="F5465" s="15">
        <f t="shared" si="2797"/>
        <v>0</v>
      </c>
      <c r="G5465" s="15">
        <f t="shared" si="2797"/>
        <v>0</v>
      </c>
      <c r="H5465" s="16">
        <f t="shared" si="2797"/>
        <v>0</v>
      </c>
      <c r="I5465" s="100">
        <f t="shared" si="2795"/>
        <v>0</v>
      </c>
    </row>
    <row r="5466" spans="1:9" s="3" customFormat="1" hidden="1" x14ac:dyDescent="0.2">
      <c r="A5466" s="23"/>
      <c r="B5466" s="24"/>
      <c r="C5466" s="10"/>
      <c r="D5466" s="10"/>
      <c r="E5466" s="10"/>
      <c r="F5466" s="10"/>
      <c r="G5466" s="10"/>
      <c r="H5466" s="11"/>
      <c r="I5466" s="100">
        <f t="shared" si="2795"/>
        <v>0</v>
      </c>
    </row>
    <row r="5467" spans="1:9" s="1" customFormat="1" hidden="1" x14ac:dyDescent="0.2">
      <c r="A5467" s="47" t="s">
        <v>90</v>
      </c>
      <c r="B5467" s="48"/>
      <c r="C5467" s="49">
        <v>0</v>
      </c>
      <c r="D5467" s="49">
        <f t="shared" ref="D5467:H5467" si="2798">D5468</f>
        <v>0</v>
      </c>
      <c r="E5467" s="49">
        <f t="shared" si="2798"/>
        <v>0</v>
      </c>
      <c r="F5467" s="49">
        <f t="shared" si="2798"/>
        <v>0</v>
      </c>
      <c r="G5467" s="49">
        <f t="shared" si="2798"/>
        <v>0</v>
      </c>
      <c r="H5467" s="50">
        <f t="shared" si="2798"/>
        <v>0</v>
      </c>
      <c r="I5467" s="100">
        <f t="shared" si="2795"/>
        <v>0</v>
      </c>
    </row>
    <row r="5468" spans="1:9" s="3" customFormat="1" hidden="1" x14ac:dyDescent="0.2">
      <c r="A5468" s="39" t="s">
        <v>71</v>
      </c>
      <c r="B5468" s="40"/>
      <c r="C5468" s="41">
        <v>0</v>
      </c>
      <c r="D5468" s="41">
        <f t="shared" ref="D5468:H5468" si="2799">SUM(D5469,D5470,D5471,D5475)</f>
        <v>0</v>
      </c>
      <c r="E5468" s="41">
        <f t="shared" si="2799"/>
        <v>0</v>
      </c>
      <c r="F5468" s="41">
        <f t="shared" si="2799"/>
        <v>0</v>
      </c>
      <c r="G5468" s="41">
        <f t="shared" si="2799"/>
        <v>0</v>
      </c>
      <c r="H5468" s="42">
        <f t="shared" si="2799"/>
        <v>0</v>
      </c>
      <c r="I5468" s="100">
        <f t="shared" si="2795"/>
        <v>0</v>
      </c>
    </row>
    <row r="5469" spans="1:9" s="3" customFormat="1" hidden="1" x14ac:dyDescent="0.2">
      <c r="A5469" s="8" t="s">
        <v>72</v>
      </c>
      <c r="B5469" s="9"/>
      <c r="C5469" s="10">
        <v>0</v>
      </c>
      <c r="D5469" s="10"/>
      <c r="E5469" s="10">
        <f>SUM(C5469,D5469)</f>
        <v>0</v>
      </c>
      <c r="F5469" s="10"/>
      <c r="G5469" s="10"/>
      <c r="H5469" s="11"/>
      <c r="I5469" s="100">
        <f t="shared" si="2795"/>
        <v>0</v>
      </c>
    </row>
    <row r="5470" spans="1:9" s="3" customFormat="1" ht="25.5" hidden="1" x14ac:dyDescent="0.2">
      <c r="A5470" s="8" t="s">
        <v>136</v>
      </c>
      <c r="B5470" s="12"/>
      <c r="C5470" s="10">
        <v>0</v>
      </c>
      <c r="D5470" s="10"/>
      <c r="E5470" s="10">
        <f t="shared" ref="E5470:E5474" si="2800">SUM(C5470,D5470)</f>
        <v>0</v>
      </c>
      <c r="F5470" s="10"/>
      <c r="G5470" s="10"/>
      <c r="H5470" s="11"/>
      <c r="I5470" s="100">
        <f t="shared" si="2795"/>
        <v>0</v>
      </c>
    </row>
    <row r="5471" spans="1:9" s="3" customFormat="1" hidden="1" x14ac:dyDescent="0.2">
      <c r="A5471" s="13" t="s">
        <v>123</v>
      </c>
      <c r="B5471" s="14" t="s">
        <v>104</v>
      </c>
      <c r="C5471" s="15">
        <v>0</v>
      </c>
      <c r="D5471" s="15">
        <f>SUM(D5472:D5474)</f>
        <v>0</v>
      </c>
      <c r="E5471" s="15">
        <f t="shared" si="2800"/>
        <v>0</v>
      </c>
      <c r="F5471" s="15">
        <f t="shared" ref="F5471:H5471" si="2801">SUM(F5472:F5474)</f>
        <v>0</v>
      </c>
      <c r="G5471" s="15">
        <f t="shared" si="2801"/>
        <v>0</v>
      </c>
      <c r="H5471" s="16">
        <f t="shared" si="2801"/>
        <v>0</v>
      </c>
      <c r="I5471" s="100">
        <f t="shared" si="2795"/>
        <v>0</v>
      </c>
    </row>
    <row r="5472" spans="1:9" s="3" customFormat="1" hidden="1" x14ac:dyDescent="0.2">
      <c r="A5472" s="121" t="s">
        <v>105</v>
      </c>
      <c r="B5472" s="9" t="s">
        <v>106</v>
      </c>
      <c r="C5472" s="10">
        <v>0</v>
      </c>
      <c r="D5472" s="10"/>
      <c r="E5472" s="10">
        <f t="shared" si="2800"/>
        <v>0</v>
      </c>
      <c r="F5472" s="10"/>
      <c r="G5472" s="10"/>
      <c r="H5472" s="11"/>
      <c r="I5472" s="100">
        <f t="shared" si="2795"/>
        <v>0</v>
      </c>
    </row>
    <row r="5473" spans="1:9" s="3" customFormat="1" hidden="1" x14ac:dyDescent="0.2">
      <c r="A5473" s="121" t="s">
        <v>107</v>
      </c>
      <c r="B5473" s="9" t="s">
        <v>108</v>
      </c>
      <c r="C5473" s="10">
        <v>0</v>
      </c>
      <c r="D5473" s="10"/>
      <c r="E5473" s="10">
        <f t="shared" si="2800"/>
        <v>0</v>
      </c>
      <c r="F5473" s="10"/>
      <c r="G5473" s="10"/>
      <c r="H5473" s="11"/>
      <c r="I5473" s="100">
        <f t="shared" si="2795"/>
        <v>0</v>
      </c>
    </row>
    <row r="5474" spans="1:9" s="3" customFormat="1" hidden="1" x14ac:dyDescent="0.2">
      <c r="A5474" s="121" t="s">
        <v>109</v>
      </c>
      <c r="B5474" s="9" t="s">
        <v>110</v>
      </c>
      <c r="C5474" s="10">
        <v>0</v>
      </c>
      <c r="D5474" s="10"/>
      <c r="E5474" s="10">
        <f t="shared" si="2800"/>
        <v>0</v>
      </c>
      <c r="F5474" s="10"/>
      <c r="G5474" s="10"/>
      <c r="H5474" s="11"/>
      <c r="I5474" s="100">
        <f t="shared" si="2795"/>
        <v>0</v>
      </c>
    </row>
    <row r="5475" spans="1:9" s="3" customFormat="1" ht="25.5" hidden="1" x14ac:dyDescent="0.2">
      <c r="A5475" s="13" t="s">
        <v>13</v>
      </c>
      <c r="B5475" s="14" t="s">
        <v>14</v>
      </c>
      <c r="C5475" s="15">
        <v>0</v>
      </c>
      <c r="D5475" s="15">
        <f t="shared" ref="D5475:H5475" si="2802">SUM(D5476,D5480,D5484)</f>
        <v>0</v>
      </c>
      <c r="E5475" s="15">
        <f t="shared" si="2802"/>
        <v>0</v>
      </c>
      <c r="F5475" s="15">
        <f t="shared" si="2802"/>
        <v>0</v>
      </c>
      <c r="G5475" s="15">
        <f t="shared" si="2802"/>
        <v>0</v>
      </c>
      <c r="H5475" s="16">
        <f t="shared" si="2802"/>
        <v>0</v>
      </c>
      <c r="I5475" s="100">
        <f t="shared" si="2795"/>
        <v>0</v>
      </c>
    </row>
    <row r="5476" spans="1:9" s="3" customFormat="1" hidden="1" x14ac:dyDescent="0.2">
      <c r="A5476" s="17" t="s">
        <v>15</v>
      </c>
      <c r="B5476" s="18" t="s">
        <v>16</v>
      </c>
      <c r="C5476" s="15">
        <v>0</v>
      </c>
      <c r="D5476" s="15">
        <f t="shared" ref="D5476:H5476" si="2803">SUM(D5477:D5479)</f>
        <v>0</v>
      </c>
      <c r="E5476" s="15">
        <f t="shared" si="2803"/>
        <v>0</v>
      </c>
      <c r="F5476" s="15">
        <f t="shared" si="2803"/>
        <v>0</v>
      </c>
      <c r="G5476" s="15">
        <f t="shared" si="2803"/>
        <v>0</v>
      </c>
      <c r="H5476" s="16">
        <f t="shared" si="2803"/>
        <v>0</v>
      </c>
      <c r="I5476" s="100">
        <f t="shared" si="2795"/>
        <v>0</v>
      </c>
    </row>
    <row r="5477" spans="1:9" s="3" customFormat="1" hidden="1" x14ac:dyDescent="0.2">
      <c r="A5477" s="19" t="s">
        <v>17</v>
      </c>
      <c r="B5477" s="20" t="s">
        <v>18</v>
      </c>
      <c r="C5477" s="10">
        <v>0</v>
      </c>
      <c r="D5477" s="10"/>
      <c r="E5477" s="10">
        <f t="shared" ref="E5477:E5479" si="2804">SUM(C5477,D5477)</f>
        <v>0</v>
      </c>
      <c r="F5477" s="10"/>
      <c r="G5477" s="10"/>
      <c r="H5477" s="11"/>
      <c r="I5477" s="100">
        <f t="shared" si="2795"/>
        <v>0</v>
      </c>
    </row>
    <row r="5478" spans="1:9" s="3" customFormat="1" hidden="1" x14ac:dyDescent="0.2">
      <c r="A5478" s="19" t="s">
        <v>19</v>
      </c>
      <c r="B5478" s="21" t="s">
        <v>20</v>
      </c>
      <c r="C5478" s="10">
        <v>0</v>
      </c>
      <c r="D5478" s="10"/>
      <c r="E5478" s="10">
        <f t="shared" si="2804"/>
        <v>0</v>
      </c>
      <c r="F5478" s="10"/>
      <c r="G5478" s="10"/>
      <c r="H5478" s="11"/>
      <c r="I5478" s="100">
        <f t="shared" si="2795"/>
        <v>0</v>
      </c>
    </row>
    <row r="5479" spans="1:9" s="3" customFormat="1" hidden="1" x14ac:dyDescent="0.2">
      <c r="A5479" s="19" t="s">
        <v>21</v>
      </c>
      <c r="B5479" s="21" t="s">
        <v>22</v>
      </c>
      <c r="C5479" s="10">
        <v>0</v>
      </c>
      <c r="D5479" s="10"/>
      <c r="E5479" s="10">
        <f t="shared" si="2804"/>
        <v>0</v>
      </c>
      <c r="F5479" s="10"/>
      <c r="G5479" s="10"/>
      <c r="H5479" s="11"/>
      <c r="I5479" s="100">
        <f t="shared" si="2795"/>
        <v>0</v>
      </c>
    </row>
    <row r="5480" spans="1:9" s="3" customFormat="1" hidden="1" x14ac:dyDescent="0.2">
      <c r="A5480" s="17" t="s">
        <v>23</v>
      </c>
      <c r="B5480" s="22" t="s">
        <v>24</v>
      </c>
      <c r="C5480" s="15">
        <v>0</v>
      </c>
      <c r="D5480" s="15">
        <f t="shared" ref="D5480:H5480" si="2805">SUM(D5481:D5483)</f>
        <v>0</v>
      </c>
      <c r="E5480" s="15">
        <f t="shared" si="2805"/>
        <v>0</v>
      </c>
      <c r="F5480" s="15">
        <f t="shared" si="2805"/>
        <v>0</v>
      </c>
      <c r="G5480" s="15">
        <f t="shared" si="2805"/>
        <v>0</v>
      </c>
      <c r="H5480" s="16">
        <f t="shared" si="2805"/>
        <v>0</v>
      </c>
      <c r="I5480" s="100">
        <f t="shared" si="2795"/>
        <v>0</v>
      </c>
    </row>
    <row r="5481" spans="1:9" s="3" customFormat="1" hidden="1" x14ac:dyDescent="0.2">
      <c r="A5481" s="19" t="s">
        <v>17</v>
      </c>
      <c r="B5481" s="21" t="s">
        <v>25</v>
      </c>
      <c r="C5481" s="10">
        <v>0</v>
      </c>
      <c r="D5481" s="10"/>
      <c r="E5481" s="10">
        <f t="shared" ref="E5481:E5483" si="2806">SUM(C5481,D5481)</f>
        <v>0</v>
      </c>
      <c r="F5481" s="10"/>
      <c r="G5481" s="10"/>
      <c r="H5481" s="11"/>
      <c r="I5481" s="100">
        <f t="shared" si="2795"/>
        <v>0</v>
      </c>
    </row>
    <row r="5482" spans="1:9" s="3" customFormat="1" hidden="1" x14ac:dyDescent="0.2">
      <c r="A5482" s="19" t="s">
        <v>19</v>
      </c>
      <c r="B5482" s="21" t="s">
        <v>26</v>
      </c>
      <c r="C5482" s="10">
        <v>0</v>
      </c>
      <c r="D5482" s="10"/>
      <c r="E5482" s="10">
        <f t="shared" si="2806"/>
        <v>0</v>
      </c>
      <c r="F5482" s="10"/>
      <c r="G5482" s="10"/>
      <c r="H5482" s="11"/>
      <c r="I5482" s="100">
        <f t="shared" si="2795"/>
        <v>0</v>
      </c>
    </row>
    <row r="5483" spans="1:9" s="3" customFormat="1" hidden="1" x14ac:dyDescent="0.2">
      <c r="A5483" s="19" t="s">
        <v>21</v>
      </c>
      <c r="B5483" s="21" t="s">
        <v>27</v>
      </c>
      <c r="C5483" s="10">
        <v>0</v>
      </c>
      <c r="D5483" s="10"/>
      <c r="E5483" s="10">
        <f t="shared" si="2806"/>
        <v>0</v>
      </c>
      <c r="F5483" s="10"/>
      <c r="G5483" s="10"/>
      <c r="H5483" s="11"/>
      <c r="I5483" s="100">
        <f t="shared" si="2795"/>
        <v>0</v>
      </c>
    </row>
    <row r="5484" spans="1:9" s="3" customFormat="1" hidden="1" x14ac:dyDescent="0.2">
      <c r="A5484" s="17" t="s">
        <v>28</v>
      </c>
      <c r="B5484" s="22" t="s">
        <v>29</v>
      </c>
      <c r="C5484" s="15">
        <v>0</v>
      </c>
      <c r="D5484" s="15">
        <f t="shared" ref="D5484:H5484" si="2807">SUM(D5485:D5487)</f>
        <v>0</v>
      </c>
      <c r="E5484" s="15">
        <f t="shared" si="2807"/>
        <v>0</v>
      </c>
      <c r="F5484" s="15">
        <f t="shared" si="2807"/>
        <v>0</v>
      </c>
      <c r="G5484" s="15">
        <f t="shared" si="2807"/>
        <v>0</v>
      </c>
      <c r="H5484" s="16">
        <f t="shared" si="2807"/>
        <v>0</v>
      </c>
      <c r="I5484" s="100">
        <f t="shared" si="2795"/>
        <v>0</v>
      </c>
    </row>
    <row r="5485" spans="1:9" s="3" customFormat="1" hidden="1" x14ac:dyDescent="0.2">
      <c r="A5485" s="19" t="s">
        <v>17</v>
      </c>
      <c r="B5485" s="21" t="s">
        <v>30</v>
      </c>
      <c r="C5485" s="10">
        <v>0</v>
      </c>
      <c r="D5485" s="10"/>
      <c r="E5485" s="10">
        <f t="shared" ref="E5485:E5487" si="2808">SUM(C5485,D5485)</f>
        <v>0</v>
      </c>
      <c r="F5485" s="10"/>
      <c r="G5485" s="10"/>
      <c r="H5485" s="11"/>
      <c r="I5485" s="100">
        <f t="shared" si="2795"/>
        <v>0</v>
      </c>
    </row>
    <row r="5486" spans="1:9" s="3" customFormat="1" hidden="1" x14ac:dyDescent="0.2">
      <c r="A5486" s="19" t="s">
        <v>19</v>
      </c>
      <c r="B5486" s="21" t="s">
        <v>31</v>
      </c>
      <c r="C5486" s="10">
        <v>0</v>
      </c>
      <c r="D5486" s="10"/>
      <c r="E5486" s="10">
        <f t="shared" si="2808"/>
        <v>0</v>
      </c>
      <c r="F5486" s="10"/>
      <c r="G5486" s="10"/>
      <c r="H5486" s="11"/>
      <c r="I5486" s="100">
        <f t="shared" si="2795"/>
        <v>0</v>
      </c>
    </row>
    <row r="5487" spans="1:9" s="3" customFormat="1" hidden="1" x14ac:dyDescent="0.2">
      <c r="A5487" s="19" t="s">
        <v>21</v>
      </c>
      <c r="B5487" s="21" t="s">
        <v>32</v>
      </c>
      <c r="C5487" s="10">
        <v>0</v>
      </c>
      <c r="D5487" s="10"/>
      <c r="E5487" s="10">
        <f t="shared" si="2808"/>
        <v>0</v>
      </c>
      <c r="F5487" s="10"/>
      <c r="G5487" s="10"/>
      <c r="H5487" s="11"/>
      <c r="I5487" s="100">
        <f t="shared" si="2795"/>
        <v>0</v>
      </c>
    </row>
    <row r="5488" spans="1:9" s="3" customFormat="1" hidden="1" x14ac:dyDescent="0.2">
      <c r="A5488" s="39" t="s">
        <v>69</v>
      </c>
      <c r="B5488" s="40"/>
      <c r="C5488" s="58">
        <v>0</v>
      </c>
      <c r="D5488" s="58">
        <f>SUM(D5489,D5492,D5518,D5515)</f>
        <v>0</v>
      </c>
      <c r="E5488" s="58">
        <f t="shared" ref="E5488:H5488" si="2809">SUM(E5489,E5492,E5518,E5515)</f>
        <v>0</v>
      </c>
      <c r="F5488" s="58">
        <f t="shared" si="2809"/>
        <v>0</v>
      </c>
      <c r="G5488" s="58">
        <f t="shared" si="2809"/>
        <v>0</v>
      </c>
      <c r="H5488" s="59">
        <f t="shared" si="2809"/>
        <v>0</v>
      </c>
      <c r="I5488" s="100">
        <f t="shared" si="2795"/>
        <v>0</v>
      </c>
    </row>
    <row r="5489" spans="1:9" s="3" customFormat="1" hidden="1" x14ac:dyDescent="0.2">
      <c r="A5489" s="29" t="s">
        <v>34</v>
      </c>
      <c r="B5489" s="30">
        <v>20</v>
      </c>
      <c r="C5489" s="15">
        <v>0</v>
      </c>
      <c r="D5489" s="15">
        <f t="shared" ref="D5489:H5489" si="2810">SUM(D5490)</f>
        <v>0</v>
      </c>
      <c r="E5489" s="15">
        <f t="shared" si="2810"/>
        <v>0</v>
      </c>
      <c r="F5489" s="15">
        <f t="shared" si="2810"/>
        <v>0</v>
      </c>
      <c r="G5489" s="15">
        <f t="shared" si="2810"/>
        <v>0</v>
      </c>
      <c r="H5489" s="16">
        <f t="shared" si="2810"/>
        <v>0</v>
      </c>
      <c r="I5489" s="100">
        <f t="shared" si="2795"/>
        <v>0</v>
      </c>
    </row>
    <row r="5490" spans="1:9" s="3" customFormat="1" hidden="1" x14ac:dyDescent="0.2">
      <c r="A5490" s="19" t="s">
        <v>37</v>
      </c>
      <c r="B5490" s="143" t="s">
        <v>38</v>
      </c>
      <c r="C5490" s="10">
        <v>0</v>
      </c>
      <c r="D5490" s="10"/>
      <c r="E5490" s="10">
        <f>C5490+D5490</f>
        <v>0</v>
      </c>
      <c r="F5490" s="10"/>
      <c r="G5490" s="10"/>
      <c r="H5490" s="11"/>
      <c r="I5490" s="100">
        <f t="shared" si="2795"/>
        <v>0</v>
      </c>
    </row>
    <row r="5491" spans="1:9" s="3" customFormat="1" hidden="1" x14ac:dyDescent="0.2">
      <c r="A5491" s="19"/>
      <c r="B5491" s="20"/>
      <c r="C5491" s="10"/>
      <c r="D5491" s="10"/>
      <c r="E5491" s="10"/>
      <c r="F5491" s="10"/>
      <c r="G5491" s="10"/>
      <c r="H5491" s="11"/>
      <c r="I5491" s="100">
        <f t="shared" si="2795"/>
        <v>0</v>
      </c>
    </row>
    <row r="5492" spans="1:9" s="3" customFormat="1" ht="25.5" hidden="1" x14ac:dyDescent="0.2">
      <c r="A5492" s="146" t="s">
        <v>113</v>
      </c>
      <c r="B5492" s="31">
        <v>60</v>
      </c>
      <c r="C5492" s="15">
        <v>0</v>
      </c>
      <c r="D5492" s="15">
        <f t="shared" ref="D5492:H5492" si="2811">SUM(D5493,D5500,D5507)</f>
        <v>0</v>
      </c>
      <c r="E5492" s="15">
        <f t="shared" si="2811"/>
        <v>0</v>
      </c>
      <c r="F5492" s="15">
        <f t="shared" si="2811"/>
        <v>0</v>
      </c>
      <c r="G5492" s="15">
        <f t="shared" si="2811"/>
        <v>0</v>
      </c>
      <c r="H5492" s="16">
        <f t="shared" si="2811"/>
        <v>0</v>
      </c>
      <c r="I5492" s="100">
        <f t="shared" si="2795"/>
        <v>0</v>
      </c>
    </row>
    <row r="5493" spans="1:9" s="3" customFormat="1" ht="25.5" hidden="1" x14ac:dyDescent="0.2">
      <c r="A5493" s="29" t="s">
        <v>114</v>
      </c>
      <c r="B5493" s="32">
        <v>60</v>
      </c>
      <c r="C5493" s="15">
        <v>0</v>
      </c>
      <c r="D5493" s="15">
        <f t="shared" ref="D5493:H5493" si="2812">SUM(D5497,D5498,D5499)</f>
        <v>0</v>
      </c>
      <c r="E5493" s="15">
        <f t="shared" si="2812"/>
        <v>0</v>
      </c>
      <c r="F5493" s="15">
        <f t="shared" si="2812"/>
        <v>0</v>
      </c>
      <c r="G5493" s="15">
        <f t="shared" si="2812"/>
        <v>0</v>
      </c>
      <c r="H5493" s="16">
        <f t="shared" si="2812"/>
        <v>0</v>
      </c>
      <c r="I5493" s="100">
        <f t="shared" si="2795"/>
        <v>0</v>
      </c>
    </row>
    <row r="5494" spans="1:9" s="3" customFormat="1" hidden="1" x14ac:dyDescent="0.2">
      <c r="A5494" s="33" t="s">
        <v>45</v>
      </c>
      <c r="B5494" s="34"/>
      <c r="C5494" s="15"/>
      <c r="D5494" s="15"/>
      <c r="E5494" s="15"/>
      <c r="F5494" s="15"/>
      <c r="G5494" s="15"/>
      <c r="H5494" s="16"/>
      <c r="I5494" s="100">
        <f t="shared" si="2795"/>
        <v>0</v>
      </c>
    </row>
    <row r="5495" spans="1:9" s="3" customFormat="1" hidden="1" x14ac:dyDescent="0.2">
      <c r="A5495" s="33" t="s">
        <v>46</v>
      </c>
      <c r="B5495" s="34"/>
      <c r="C5495" s="15">
        <v>0</v>
      </c>
      <c r="D5495" s="15">
        <f t="shared" ref="D5495:H5495" si="2813">D5497+D5498+D5499-D5496</f>
        <v>0</v>
      </c>
      <c r="E5495" s="15">
        <f t="shared" si="2813"/>
        <v>0</v>
      </c>
      <c r="F5495" s="15">
        <f t="shared" si="2813"/>
        <v>0</v>
      </c>
      <c r="G5495" s="15">
        <f t="shared" si="2813"/>
        <v>0</v>
      </c>
      <c r="H5495" s="16">
        <f t="shared" si="2813"/>
        <v>0</v>
      </c>
      <c r="I5495" s="100">
        <f t="shared" si="2795"/>
        <v>0</v>
      </c>
    </row>
    <row r="5496" spans="1:9" s="3" customFormat="1" hidden="1" x14ac:dyDescent="0.2">
      <c r="A5496" s="33" t="s">
        <v>47</v>
      </c>
      <c r="B5496" s="34"/>
      <c r="C5496" s="15">
        <v>0</v>
      </c>
      <c r="D5496" s="15"/>
      <c r="E5496" s="15">
        <f t="shared" ref="E5496:E5499" si="2814">C5496+D5496</f>
        <v>0</v>
      </c>
      <c r="F5496" s="15"/>
      <c r="G5496" s="15"/>
      <c r="H5496" s="16"/>
      <c r="I5496" s="100">
        <f t="shared" si="2795"/>
        <v>0</v>
      </c>
    </row>
    <row r="5497" spans="1:9" s="3" customFormat="1" hidden="1" x14ac:dyDescent="0.2">
      <c r="A5497" s="8" t="s">
        <v>115</v>
      </c>
      <c r="B5497" s="144" t="s">
        <v>116</v>
      </c>
      <c r="C5497" s="10">
        <v>0</v>
      </c>
      <c r="D5497" s="10"/>
      <c r="E5497" s="10">
        <f t="shared" si="2814"/>
        <v>0</v>
      </c>
      <c r="F5497" s="10"/>
      <c r="G5497" s="10"/>
      <c r="H5497" s="11"/>
      <c r="I5497" s="100">
        <f t="shared" si="2795"/>
        <v>0</v>
      </c>
    </row>
    <row r="5498" spans="1:9" s="3" customFormat="1" hidden="1" x14ac:dyDescent="0.2">
      <c r="A5498" s="8" t="s">
        <v>107</v>
      </c>
      <c r="B5498" s="144" t="s">
        <v>117</v>
      </c>
      <c r="C5498" s="10">
        <v>0</v>
      </c>
      <c r="D5498" s="10"/>
      <c r="E5498" s="10">
        <f t="shared" si="2814"/>
        <v>0</v>
      </c>
      <c r="F5498" s="10"/>
      <c r="G5498" s="10"/>
      <c r="H5498" s="11"/>
      <c r="I5498" s="100">
        <f t="shared" si="2795"/>
        <v>0</v>
      </c>
    </row>
    <row r="5499" spans="1:9" s="3" customFormat="1" hidden="1" x14ac:dyDescent="0.2">
      <c r="A5499" s="8" t="s">
        <v>109</v>
      </c>
      <c r="B5499" s="145" t="s">
        <v>118</v>
      </c>
      <c r="C5499" s="10">
        <v>0</v>
      </c>
      <c r="D5499" s="10"/>
      <c r="E5499" s="10">
        <f t="shared" si="2814"/>
        <v>0</v>
      </c>
      <c r="F5499" s="10"/>
      <c r="G5499" s="10"/>
      <c r="H5499" s="11"/>
      <c r="I5499" s="100">
        <f t="shared" si="2795"/>
        <v>0</v>
      </c>
    </row>
    <row r="5500" spans="1:9" s="3" customFormat="1" hidden="1" x14ac:dyDescent="0.2">
      <c r="A5500" s="29" t="s">
        <v>54</v>
      </c>
      <c r="B5500" s="30" t="s">
        <v>55</v>
      </c>
      <c r="C5500" s="15">
        <v>0</v>
      </c>
      <c r="D5500" s="15">
        <f t="shared" ref="D5500:H5500" si="2815">SUM(D5504,D5505,D5506)</f>
        <v>0</v>
      </c>
      <c r="E5500" s="15">
        <f t="shared" si="2815"/>
        <v>0</v>
      </c>
      <c r="F5500" s="15">
        <f t="shared" si="2815"/>
        <v>0</v>
      </c>
      <c r="G5500" s="15">
        <f t="shared" si="2815"/>
        <v>0</v>
      </c>
      <c r="H5500" s="16">
        <f t="shared" si="2815"/>
        <v>0</v>
      </c>
      <c r="I5500" s="100">
        <f t="shared" si="2795"/>
        <v>0</v>
      </c>
    </row>
    <row r="5501" spans="1:9" s="3" customFormat="1" hidden="1" x14ac:dyDescent="0.2">
      <c r="A5501" s="35" t="s">
        <v>45</v>
      </c>
      <c r="B5501" s="30"/>
      <c r="C5501" s="15"/>
      <c r="D5501" s="15"/>
      <c r="E5501" s="15"/>
      <c r="F5501" s="15"/>
      <c r="G5501" s="15"/>
      <c r="H5501" s="16"/>
      <c r="I5501" s="100">
        <f t="shared" si="2795"/>
        <v>0</v>
      </c>
    </row>
    <row r="5502" spans="1:9" s="3" customFormat="1" hidden="1" x14ac:dyDescent="0.2">
      <c r="A5502" s="33" t="s">
        <v>46</v>
      </c>
      <c r="B5502" s="34"/>
      <c r="C5502" s="15">
        <v>0</v>
      </c>
      <c r="D5502" s="15">
        <f t="shared" ref="D5502:H5502" si="2816">D5504+D5505+D5506-D5503</f>
        <v>0</v>
      </c>
      <c r="E5502" s="15">
        <f t="shared" si="2816"/>
        <v>0</v>
      </c>
      <c r="F5502" s="15">
        <f t="shared" si="2816"/>
        <v>0</v>
      </c>
      <c r="G5502" s="15">
        <f t="shared" si="2816"/>
        <v>0</v>
      </c>
      <c r="H5502" s="16">
        <f t="shared" si="2816"/>
        <v>0</v>
      </c>
      <c r="I5502" s="100">
        <f t="shared" si="2795"/>
        <v>0</v>
      </c>
    </row>
    <row r="5503" spans="1:9" s="3" customFormat="1" hidden="1" x14ac:dyDescent="0.2">
      <c r="A5503" s="33" t="s">
        <v>47</v>
      </c>
      <c r="B5503" s="34"/>
      <c r="C5503" s="15">
        <v>0</v>
      </c>
      <c r="D5503" s="15"/>
      <c r="E5503" s="15">
        <f t="shared" ref="E5503:E5506" si="2817">C5503+D5503</f>
        <v>0</v>
      </c>
      <c r="F5503" s="15"/>
      <c r="G5503" s="15"/>
      <c r="H5503" s="16"/>
      <c r="I5503" s="100">
        <f t="shared" si="2795"/>
        <v>0</v>
      </c>
    </row>
    <row r="5504" spans="1:9" s="3" customFormat="1" hidden="1" x14ac:dyDescent="0.2">
      <c r="A5504" s="8" t="s">
        <v>48</v>
      </c>
      <c r="B5504" s="145" t="s">
        <v>56</v>
      </c>
      <c r="C5504" s="10">
        <v>0</v>
      </c>
      <c r="D5504" s="10"/>
      <c r="E5504" s="10">
        <f t="shared" si="2817"/>
        <v>0</v>
      </c>
      <c r="F5504" s="10"/>
      <c r="G5504" s="10"/>
      <c r="H5504" s="11"/>
      <c r="I5504" s="100">
        <f t="shared" si="2795"/>
        <v>0</v>
      </c>
    </row>
    <row r="5505" spans="1:9" s="3" customFormat="1" hidden="1" x14ac:dyDescent="0.2">
      <c r="A5505" s="8" t="s">
        <v>50</v>
      </c>
      <c r="B5505" s="145" t="s">
        <v>57</v>
      </c>
      <c r="C5505" s="10">
        <v>0</v>
      </c>
      <c r="D5505" s="10"/>
      <c r="E5505" s="10">
        <f t="shared" si="2817"/>
        <v>0</v>
      </c>
      <c r="F5505" s="10"/>
      <c r="G5505" s="10"/>
      <c r="H5505" s="11"/>
      <c r="I5505" s="100">
        <f t="shared" si="2795"/>
        <v>0</v>
      </c>
    </row>
    <row r="5506" spans="1:9" s="3" customFormat="1" hidden="1" x14ac:dyDescent="0.2">
      <c r="A5506" s="8" t="s">
        <v>52</v>
      </c>
      <c r="B5506" s="145" t="s">
        <v>58</v>
      </c>
      <c r="C5506" s="10">
        <v>0</v>
      </c>
      <c r="D5506" s="10"/>
      <c r="E5506" s="10">
        <f t="shared" si="2817"/>
        <v>0</v>
      </c>
      <c r="F5506" s="10"/>
      <c r="G5506" s="10"/>
      <c r="H5506" s="11"/>
      <c r="I5506" s="100">
        <f t="shared" si="2795"/>
        <v>0</v>
      </c>
    </row>
    <row r="5507" spans="1:9" s="3" customFormat="1" hidden="1" x14ac:dyDescent="0.2">
      <c r="A5507" s="29" t="s">
        <v>59</v>
      </c>
      <c r="B5507" s="36" t="s">
        <v>60</v>
      </c>
      <c r="C5507" s="15">
        <v>0</v>
      </c>
      <c r="D5507" s="15">
        <f t="shared" ref="D5507:H5507" si="2818">SUM(D5511,D5512,D5513)</f>
        <v>0</v>
      </c>
      <c r="E5507" s="15">
        <f t="shared" si="2818"/>
        <v>0</v>
      </c>
      <c r="F5507" s="15">
        <f t="shared" si="2818"/>
        <v>0</v>
      </c>
      <c r="G5507" s="15">
        <f t="shared" si="2818"/>
        <v>0</v>
      </c>
      <c r="H5507" s="16">
        <f t="shared" si="2818"/>
        <v>0</v>
      </c>
      <c r="I5507" s="100">
        <f t="shared" si="2795"/>
        <v>0</v>
      </c>
    </row>
    <row r="5508" spans="1:9" s="3" customFormat="1" hidden="1" x14ac:dyDescent="0.2">
      <c r="A5508" s="35" t="s">
        <v>45</v>
      </c>
      <c r="B5508" s="36"/>
      <c r="C5508" s="15"/>
      <c r="D5508" s="15"/>
      <c r="E5508" s="15"/>
      <c r="F5508" s="15"/>
      <c r="G5508" s="15"/>
      <c r="H5508" s="16"/>
      <c r="I5508" s="100">
        <f t="shared" si="2795"/>
        <v>0</v>
      </c>
    </row>
    <row r="5509" spans="1:9" s="3" customFormat="1" hidden="1" x14ac:dyDescent="0.2">
      <c r="A5509" s="33" t="s">
        <v>46</v>
      </c>
      <c r="B5509" s="34"/>
      <c r="C5509" s="15">
        <v>0</v>
      </c>
      <c r="D5509" s="15">
        <f t="shared" ref="D5509:H5509" si="2819">D5511+D5512+D5513-D5510</f>
        <v>0</v>
      </c>
      <c r="E5509" s="15">
        <f t="shared" si="2819"/>
        <v>0</v>
      </c>
      <c r="F5509" s="15">
        <f t="shared" si="2819"/>
        <v>0</v>
      </c>
      <c r="G5509" s="15">
        <f t="shared" si="2819"/>
        <v>0</v>
      </c>
      <c r="H5509" s="16">
        <f t="shared" si="2819"/>
        <v>0</v>
      </c>
      <c r="I5509" s="100">
        <f t="shared" si="2795"/>
        <v>0</v>
      </c>
    </row>
    <row r="5510" spans="1:9" s="3" customFormat="1" hidden="1" x14ac:dyDescent="0.2">
      <c r="A5510" s="33" t="s">
        <v>47</v>
      </c>
      <c r="B5510" s="34"/>
      <c r="C5510" s="15">
        <v>0</v>
      </c>
      <c r="D5510" s="15"/>
      <c r="E5510" s="15">
        <f t="shared" ref="E5510:E5513" si="2820">C5510+D5510</f>
        <v>0</v>
      </c>
      <c r="F5510" s="15"/>
      <c r="G5510" s="15"/>
      <c r="H5510" s="16"/>
      <c r="I5510" s="100">
        <f t="shared" si="2795"/>
        <v>0</v>
      </c>
    </row>
    <row r="5511" spans="1:9" s="3" customFormat="1" hidden="1" x14ac:dyDescent="0.2">
      <c r="A5511" s="8" t="s">
        <v>48</v>
      </c>
      <c r="B5511" s="145" t="s">
        <v>61</v>
      </c>
      <c r="C5511" s="10">
        <v>0</v>
      </c>
      <c r="D5511" s="10"/>
      <c r="E5511" s="10">
        <f t="shared" si="2820"/>
        <v>0</v>
      </c>
      <c r="F5511" s="10"/>
      <c r="G5511" s="10"/>
      <c r="H5511" s="11"/>
      <c r="I5511" s="100">
        <f t="shared" si="2795"/>
        <v>0</v>
      </c>
    </row>
    <row r="5512" spans="1:9" s="3" customFormat="1" hidden="1" x14ac:dyDescent="0.2">
      <c r="A5512" s="8" t="s">
        <v>50</v>
      </c>
      <c r="B5512" s="145" t="s">
        <v>62</v>
      </c>
      <c r="C5512" s="10">
        <v>0</v>
      </c>
      <c r="D5512" s="10"/>
      <c r="E5512" s="10">
        <f t="shared" si="2820"/>
        <v>0</v>
      </c>
      <c r="F5512" s="10"/>
      <c r="G5512" s="10"/>
      <c r="H5512" s="11"/>
      <c r="I5512" s="100">
        <f t="shared" si="2795"/>
        <v>0</v>
      </c>
    </row>
    <row r="5513" spans="1:9" s="3" customFormat="1" hidden="1" x14ac:dyDescent="0.2">
      <c r="A5513" s="8" t="s">
        <v>52</v>
      </c>
      <c r="B5513" s="145" t="s">
        <v>63</v>
      </c>
      <c r="C5513" s="10">
        <v>0</v>
      </c>
      <c r="D5513" s="10"/>
      <c r="E5513" s="10">
        <f t="shared" si="2820"/>
        <v>0</v>
      </c>
      <c r="F5513" s="10"/>
      <c r="G5513" s="10"/>
      <c r="H5513" s="11"/>
      <c r="I5513" s="100">
        <f t="shared" si="2795"/>
        <v>0</v>
      </c>
    </row>
    <row r="5514" spans="1:9" s="3" customFormat="1" hidden="1" x14ac:dyDescent="0.2">
      <c r="A5514" s="37"/>
      <c r="B5514" s="24"/>
      <c r="C5514" s="10"/>
      <c r="D5514" s="10"/>
      <c r="E5514" s="10"/>
      <c r="F5514" s="10"/>
      <c r="G5514" s="10"/>
      <c r="H5514" s="11"/>
      <c r="I5514" s="100">
        <f t="shared" si="2795"/>
        <v>0</v>
      </c>
    </row>
    <row r="5515" spans="1:9" s="3" customFormat="1" hidden="1" x14ac:dyDescent="0.2">
      <c r="A5515" s="29" t="s">
        <v>119</v>
      </c>
      <c r="B5515" s="30">
        <v>71</v>
      </c>
      <c r="C5515" s="15">
        <v>0</v>
      </c>
      <c r="D5515" s="15">
        <f t="shared" ref="D5515:H5515" si="2821">SUM(D5516)</f>
        <v>0</v>
      </c>
      <c r="E5515" s="15">
        <f t="shared" si="2821"/>
        <v>0</v>
      </c>
      <c r="F5515" s="15">
        <f t="shared" si="2821"/>
        <v>0</v>
      </c>
      <c r="G5515" s="15">
        <f t="shared" si="2821"/>
        <v>0</v>
      </c>
      <c r="H5515" s="16">
        <f t="shared" si="2821"/>
        <v>0</v>
      </c>
      <c r="I5515" s="100">
        <f t="shared" si="2795"/>
        <v>0</v>
      </c>
    </row>
    <row r="5516" spans="1:9" s="3" customFormat="1" hidden="1" x14ac:dyDescent="0.2">
      <c r="A5516" s="19" t="s">
        <v>120</v>
      </c>
      <c r="B5516" s="143" t="s">
        <v>121</v>
      </c>
      <c r="C5516" s="10">
        <v>0</v>
      </c>
      <c r="D5516" s="10"/>
      <c r="E5516" s="10">
        <f>C5516+D5516</f>
        <v>0</v>
      </c>
      <c r="F5516" s="10"/>
      <c r="G5516" s="10"/>
      <c r="H5516" s="11"/>
      <c r="I5516" s="100">
        <f t="shared" si="2795"/>
        <v>0</v>
      </c>
    </row>
    <row r="5517" spans="1:9" s="3" customFormat="1" hidden="1" x14ac:dyDescent="0.2">
      <c r="A5517" s="37"/>
      <c r="B5517" s="24"/>
      <c r="C5517" s="10"/>
      <c r="D5517" s="10"/>
      <c r="E5517" s="10"/>
      <c r="F5517" s="10"/>
      <c r="G5517" s="10"/>
      <c r="H5517" s="11"/>
      <c r="I5517" s="100">
        <f t="shared" si="2795"/>
        <v>0</v>
      </c>
    </row>
    <row r="5518" spans="1:9" s="3" customFormat="1" hidden="1" x14ac:dyDescent="0.2">
      <c r="A5518" s="17" t="s">
        <v>64</v>
      </c>
      <c r="B5518" s="36" t="s">
        <v>65</v>
      </c>
      <c r="C5518" s="15">
        <v>0</v>
      </c>
      <c r="D5518" s="15"/>
      <c r="E5518" s="15">
        <f>C5518+D5518</f>
        <v>0</v>
      </c>
      <c r="F5518" s="15"/>
      <c r="G5518" s="15"/>
      <c r="H5518" s="16"/>
      <c r="I5518" s="100">
        <f t="shared" si="2795"/>
        <v>0</v>
      </c>
    </row>
    <row r="5519" spans="1:9" s="3" customFormat="1" hidden="1" x14ac:dyDescent="0.2">
      <c r="A5519" s="37"/>
      <c r="B5519" s="24"/>
      <c r="C5519" s="10"/>
      <c r="D5519" s="10"/>
      <c r="E5519" s="10"/>
      <c r="F5519" s="10"/>
      <c r="G5519" s="10"/>
      <c r="H5519" s="11"/>
      <c r="I5519" s="100">
        <f t="shared" ref="I5519:I5582" si="2822">SUM(E5519:H5519)</f>
        <v>0</v>
      </c>
    </row>
    <row r="5520" spans="1:9" s="3" customFormat="1" hidden="1" x14ac:dyDescent="0.2">
      <c r="A5520" s="17" t="s">
        <v>66</v>
      </c>
      <c r="B5520" s="36"/>
      <c r="C5520" s="15">
        <v>0</v>
      </c>
      <c r="D5520" s="15">
        <f t="shared" ref="D5520:H5520" si="2823">D5467-D5488</f>
        <v>0</v>
      </c>
      <c r="E5520" s="15">
        <f t="shared" si="2823"/>
        <v>0</v>
      </c>
      <c r="F5520" s="15">
        <f t="shared" si="2823"/>
        <v>0</v>
      </c>
      <c r="G5520" s="15">
        <f t="shared" si="2823"/>
        <v>0</v>
      </c>
      <c r="H5520" s="16">
        <f t="shared" si="2823"/>
        <v>0</v>
      </c>
      <c r="I5520" s="100">
        <f t="shared" si="2822"/>
        <v>0</v>
      </c>
    </row>
    <row r="5521" spans="1:9" s="3" customFormat="1" hidden="1" x14ac:dyDescent="0.2">
      <c r="A5521" s="23"/>
      <c r="B5521" s="24"/>
      <c r="C5521" s="10"/>
      <c r="D5521" s="10"/>
      <c r="E5521" s="10"/>
      <c r="F5521" s="10"/>
      <c r="G5521" s="10"/>
      <c r="H5521" s="11"/>
      <c r="I5521" s="100">
        <f t="shared" si="2822"/>
        <v>0</v>
      </c>
    </row>
    <row r="5522" spans="1:9" s="1" customFormat="1" hidden="1" x14ac:dyDescent="0.2">
      <c r="A5522" s="25" t="s">
        <v>129</v>
      </c>
      <c r="B5522" s="26" t="s">
        <v>130</v>
      </c>
      <c r="C5522" s="27">
        <v>0</v>
      </c>
      <c r="D5522" s="27">
        <f t="shared" ref="D5522:H5522" si="2824">D5555</f>
        <v>0</v>
      </c>
      <c r="E5522" s="27">
        <f t="shared" si="2824"/>
        <v>0</v>
      </c>
      <c r="F5522" s="27">
        <f t="shared" si="2824"/>
        <v>0</v>
      </c>
      <c r="G5522" s="27">
        <f t="shared" si="2824"/>
        <v>0</v>
      </c>
      <c r="H5522" s="28">
        <f t="shared" si="2824"/>
        <v>0</v>
      </c>
      <c r="I5522" s="100">
        <f t="shared" si="2822"/>
        <v>0</v>
      </c>
    </row>
    <row r="5523" spans="1:9" s="3" customFormat="1" hidden="1" x14ac:dyDescent="0.2">
      <c r="A5523" s="39" t="s">
        <v>69</v>
      </c>
      <c r="B5523" s="40"/>
      <c r="C5523" s="58">
        <v>0</v>
      </c>
      <c r="D5523" s="58">
        <f>SUM(D5524,D5527,D5553,D5550)</f>
        <v>0</v>
      </c>
      <c r="E5523" s="58">
        <f t="shared" ref="E5523:H5523" si="2825">SUM(E5524,E5527,E5553,E5550)</f>
        <v>0</v>
      </c>
      <c r="F5523" s="58">
        <f t="shared" si="2825"/>
        <v>0</v>
      </c>
      <c r="G5523" s="58">
        <f t="shared" si="2825"/>
        <v>0</v>
      </c>
      <c r="H5523" s="59">
        <f t="shared" si="2825"/>
        <v>0</v>
      </c>
      <c r="I5523" s="100">
        <f t="shared" si="2822"/>
        <v>0</v>
      </c>
    </row>
    <row r="5524" spans="1:9" s="3" customFormat="1" hidden="1" x14ac:dyDescent="0.2">
      <c r="A5524" s="29" t="s">
        <v>34</v>
      </c>
      <c r="B5524" s="30">
        <v>20</v>
      </c>
      <c r="C5524" s="15">
        <v>0</v>
      </c>
      <c r="D5524" s="15">
        <f t="shared" ref="D5524:H5524" si="2826">SUM(D5525)</f>
        <v>0</v>
      </c>
      <c r="E5524" s="15">
        <f t="shared" si="2826"/>
        <v>0</v>
      </c>
      <c r="F5524" s="15">
        <f t="shared" si="2826"/>
        <v>0</v>
      </c>
      <c r="G5524" s="15">
        <f t="shared" si="2826"/>
        <v>0</v>
      </c>
      <c r="H5524" s="16">
        <f t="shared" si="2826"/>
        <v>0</v>
      </c>
      <c r="I5524" s="100">
        <f t="shared" si="2822"/>
        <v>0</v>
      </c>
    </row>
    <row r="5525" spans="1:9" s="3" customFormat="1" hidden="1" x14ac:dyDescent="0.2">
      <c r="A5525" s="19" t="s">
        <v>37</v>
      </c>
      <c r="B5525" s="143" t="s">
        <v>38</v>
      </c>
      <c r="C5525" s="10">
        <v>0</v>
      </c>
      <c r="D5525" s="10">
        <f>D5578</f>
        <v>0</v>
      </c>
      <c r="E5525" s="10">
        <f>C5525+D5525</f>
        <v>0</v>
      </c>
      <c r="F5525" s="10">
        <f t="shared" ref="F5525:H5525" si="2827">F5578</f>
        <v>0</v>
      </c>
      <c r="G5525" s="10">
        <f t="shared" si="2827"/>
        <v>0</v>
      </c>
      <c r="H5525" s="11">
        <f t="shared" si="2827"/>
        <v>0</v>
      </c>
      <c r="I5525" s="100">
        <f t="shared" si="2822"/>
        <v>0</v>
      </c>
    </row>
    <row r="5526" spans="1:9" s="3" customFormat="1" hidden="1" x14ac:dyDescent="0.2">
      <c r="A5526" s="19"/>
      <c r="B5526" s="20"/>
      <c r="C5526" s="10"/>
      <c r="D5526" s="10"/>
      <c r="E5526" s="10"/>
      <c r="F5526" s="10"/>
      <c r="G5526" s="10"/>
      <c r="H5526" s="11"/>
      <c r="I5526" s="100">
        <f t="shared" si="2822"/>
        <v>0</v>
      </c>
    </row>
    <row r="5527" spans="1:9" s="3" customFormat="1" ht="25.5" hidden="1" x14ac:dyDescent="0.2">
      <c r="A5527" s="146" t="s">
        <v>113</v>
      </c>
      <c r="B5527" s="31">
        <v>60</v>
      </c>
      <c r="C5527" s="15">
        <v>0</v>
      </c>
      <c r="D5527" s="15">
        <f t="shared" ref="D5527:H5527" si="2828">SUM(D5528,D5535,D5542)</f>
        <v>0</v>
      </c>
      <c r="E5527" s="15">
        <f t="shared" si="2828"/>
        <v>0</v>
      </c>
      <c r="F5527" s="15">
        <f t="shared" si="2828"/>
        <v>0</v>
      </c>
      <c r="G5527" s="15">
        <f t="shared" si="2828"/>
        <v>0</v>
      </c>
      <c r="H5527" s="16">
        <f t="shared" si="2828"/>
        <v>0</v>
      </c>
      <c r="I5527" s="100">
        <f t="shared" si="2822"/>
        <v>0</v>
      </c>
    </row>
    <row r="5528" spans="1:9" s="3" customFormat="1" ht="25.5" hidden="1" x14ac:dyDescent="0.2">
      <c r="A5528" s="29" t="s">
        <v>114</v>
      </c>
      <c r="B5528" s="32">
        <v>60</v>
      </c>
      <c r="C5528" s="15">
        <v>0</v>
      </c>
      <c r="D5528" s="15">
        <f t="shared" ref="D5528:H5528" si="2829">SUM(D5532,D5533,D5534)</f>
        <v>0</v>
      </c>
      <c r="E5528" s="15">
        <f t="shared" si="2829"/>
        <v>0</v>
      </c>
      <c r="F5528" s="15">
        <f t="shared" si="2829"/>
        <v>0</v>
      </c>
      <c r="G5528" s="15">
        <f t="shared" si="2829"/>
        <v>0</v>
      </c>
      <c r="H5528" s="16">
        <f t="shared" si="2829"/>
        <v>0</v>
      </c>
      <c r="I5528" s="100">
        <f t="shared" si="2822"/>
        <v>0</v>
      </c>
    </row>
    <row r="5529" spans="1:9" s="3" customFormat="1" hidden="1" x14ac:dyDescent="0.2">
      <c r="A5529" s="33" t="s">
        <v>45</v>
      </c>
      <c r="B5529" s="34"/>
      <c r="C5529" s="15"/>
      <c r="D5529" s="15"/>
      <c r="E5529" s="15"/>
      <c r="F5529" s="15"/>
      <c r="G5529" s="15"/>
      <c r="H5529" s="16"/>
      <c r="I5529" s="100">
        <f t="shared" si="2822"/>
        <v>0</v>
      </c>
    </row>
    <row r="5530" spans="1:9" s="3" customFormat="1" hidden="1" x14ac:dyDescent="0.2">
      <c r="A5530" s="33" t="s">
        <v>46</v>
      </c>
      <c r="B5530" s="34"/>
      <c r="C5530" s="15">
        <v>0</v>
      </c>
      <c r="D5530" s="15">
        <f t="shared" ref="D5530:H5530" si="2830">D5532+D5533+D5534-D5531</f>
        <v>0</v>
      </c>
      <c r="E5530" s="15">
        <f t="shared" si="2830"/>
        <v>0</v>
      </c>
      <c r="F5530" s="15">
        <f t="shared" si="2830"/>
        <v>0</v>
      </c>
      <c r="G5530" s="15">
        <f t="shared" si="2830"/>
        <v>0</v>
      </c>
      <c r="H5530" s="16">
        <f t="shared" si="2830"/>
        <v>0</v>
      </c>
      <c r="I5530" s="100">
        <f t="shared" si="2822"/>
        <v>0</v>
      </c>
    </row>
    <row r="5531" spans="1:9" s="3" customFormat="1" hidden="1" x14ac:dyDescent="0.2">
      <c r="A5531" s="33" t="s">
        <v>47</v>
      </c>
      <c r="B5531" s="34"/>
      <c r="C5531" s="15">
        <v>0</v>
      </c>
      <c r="D5531" s="15">
        <f t="shared" ref="D5531:E5534" si="2831">D5584</f>
        <v>0</v>
      </c>
      <c r="E5531" s="15">
        <f t="shared" si="2831"/>
        <v>0</v>
      </c>
      <c r="F5531" s="15">
        <f>F5584</f>
        <v>0</v>
      </c>
      <c r="G5531" s="15">
        <f t="shared" ref="G5531:H5531" si="2832">G5584</f>
        <v>0</v>
      </c>
      <c r="H5531" s="16">
        <f t="shared" si="2832"/>
        <v>0</v>
      </c>
      <c r="I5531" s="100">
        <f t="shared" si="2822"/>
        <v>0</v>
      </c>
    </row>
    <row r="5532" spans="1:9" s="3" customFormat="1" hidden="1" x14ac:dyDescent="0.2">
      <c r="A5532" s="8" t="s">
        <v>115</v>
      </c>
      <c r="B5532" s="144" t="s">
        <v>116</v>
      </c>
      <c r="C5532" s="10">
        <v>0</v>
      </c>
      <c r="D5532" s="10">
        <f t="shared" si="2831"/>
        <v>0</v>
      </c>
      <c r="E5532" s="10">
        <f t="shared" ref="E5532:E5534" si="2833">C5532+D5532</f>
        <v>0</v>
      </c>
      <c r="F5532" s="10">
        <f t="shared" ref="F5532:H5534" si="2834">F5585</f>
        <v>0</v>
      </c>
      <c r="G5532" s="10">
        <f t="shared" si="2834"/>
        <v>0</v>
      </c>
      <c r="H5532" s="11">
        <f t="shared" si="2834"/>
        <v>0</v>
      </c>
      <c r="I5532" s="100">
        <f t="shared" si="2822"/>
        <v>0</v>
      </c>
    </row>
    <row r="5533" spans="1:9" s="3" customFormat="1" hidden="1" x14ac:dyDescent="0.2">
      <c r="A5533" s="8" t="s">
        <v>107</v>
      </c>
      <c r="B5533" s="144" t="s">
        <v>117</v>
      </c>
      <c r="C5533" s="10">
        <v>0</v>
      </c>
      <c r="D5533" s="10">
        <f t="shared" si="2831"/>
        <v>0</v>
      </c>
      <c r="E5533" s="10">
        <f t="shared" si="2833"/>
        <v>0</v>
      </c>
      <c r="F5533" s="10">
        <f t="shared" si="2834"/>
        <v>0</v>
      </c>
      <c r="G5533" s="10">
        <f t="shared" si="2834"/>
        <v>0</v>
      </c>
      <c r="H5533" s="11">
        <f t="shared" si="2834"/>
        <v>0</v>
      </c>
      <c r="I5533" s="100">
        <f t="shared" si="2822"/>
        <v>0</v>
      </c>
    </row>
    <row r="5534" spans="1:9" s="3" customFormat="1" hidden="1" x14ac:dyDescent="0.2">
      <c r="A5534" s="8" t="s">
        <v>109</v>
      </c>
      <c r="B5534" s="145" t="s">
        <v>118</v>
      </c>
      <c r="C5534" s="10">
        <v>0</v>
      </c>
      <c r="D5534" s="10">
        <f t="shared" si="2831"/>
        <v>0</v>
      </c>
      <c r="E5534" s="10">
        <f t="shared" si="2833"/>
        <v>0</v>
      </c>
      <c r="F5534" s="10">
        <f t="shared" si="2834"/>
        <v>0</v>
      </c>
      <c r="G5534" s="10">
        <f t="shared" si="2834"/>
        <v>0</v>
      </c>
      <c r="H5534" s="11">
        <f t="shared" si="2834"/>
        <v>0</v>
      </c>
      <c r="I5534" s="100">
        <f t="shared" si="2822"/>
        <v>0</v>
      </c>
    </row>
    <row r="5535" spans="1:9" s="3" customFormat="1" hidden="1" x14ac:dyDescent="0.2">
      <c r="A5535" s="29" t="s">
        <v>54</v>
      </c>
      <c r="B5535" s="30" t="s">
        <v>55</v>
      </c>
      <c r="C5535" s="15">
        <v>0</v>
      </c>
      <c r="D5535" s="15">
        <f t="shared" ref="D5535:H5535" si="2835">SUM(D5539,D5540,D5541)</f>
        <v>0</v>
      </c>
      <c r="E5535" s="15">
        <f t="shared" si="2835"/>
        <v>0</v>
      </c>
      <c r="F5535" s="15">
        <f t="shared" si="2835"/>
        <v>0</v>
      </c>
      <c r="G5535" s="15">
        <f t="shared" si="2835"/>
        <v>0</v>
      </c>
      <c r="H5535" s="16">
        <f t="shared" si="2835"/>
        <v>0</v>
      </c>
      <c r="I5535" s="100">
        <f t="shared" si="2822"/>
        <v>0</v>
      </c>
    </row>
    <row r="5536" spans="1:9" s="3" customFormat="1" hidden="1" x14ac:dyDescent="0.2">
      <c r="A5536" s="35" t="s">
        <v>45</v>
      </c>
      <c r="B5536" s="30"/>
      <c r="C5536" s="15"/>
      <c r="D5536" s="15"/>
      <c r="E5536" s="15"/>
      <c r="F5536" s="15"/>
      <c r="G5536" s="15"/>
      <c r="H5536" s="16"/>
      <c r="I5536" s="100">
        <f t="shared" si="2822"/>
        <v>0</v>
      </c>
    </row>
    <row r="5537" spans="1:9" s="3" customFormat="1" hidden="1" x14ac:dyDescent="0.2">
      <c r="A5537" s="33" t="s">
        <v>46</v>
      </c>
      <c r="B5537" s="34"/>
      <c r="C5537" s="15">
        <v>0</v>
      </c>
      <c r="D5537" s="15">
        <f t="shared" ref="D5537:H5537" si="2836">D5539+D5540+D5541-D5538</f>
        <v>0</v>
      </c>
      <c r="E5537" s="15">
        <f t="shared" si="2836"/>
        <v>0</v>
      </c>
      <c r="F5537" s="15">
        <f t="shared" si="2836"/>
        <v>0</v>
      </c>
      <c r="G5537" s="15">
        <f t="shared" si="2836"/>
        <v>0</v>
      </c>
      <c r="H5537" s="16">
        <f t="shared" si="2836"/>
        <v>0</v>
      </c>
      <c r="I5537" s="100">
        <f t="shared" si="2822"/>
        <v>0</v>
      </c>
    </row>
    <row r="5538" spans="1:9" s="3" customFormat="1" hidden="1" x14ac:dyDescent="0.2">
      <c r="A5538" s="33" t="s">
        <v>47</v>
      </c>
      <c r="B5538" s="34"/>
      <c r="C5538" s="15">
        <v>0</v>
      </c>
      <c r="D5538" s="15">
        <f t="shared" ref="D5538:H5541" si="2837">D5591</f>
        <v>0</v>
      </c>
      <c r="E5538" s="15">
        <f t="shared" si="2837"/>
        <v>0</v>
      </c>
      <c r="F5538" s="15">
        <f t="shared" si="2837"/>
        <v>0</v>
      </c>
      <c r="G5538" s="15">
        <f t="shared" si="2837"/>
        <v>0</v>
      </c>
      <c r="H5538" s="16">
        <f t="shared" si="2837"/>
        <v>0</v>
      </c>
      <c r="I5538" s="100">
        <f t="shared" si="2822"/>
        <v>0</v>
      </c>
    </row>
    <row r="5539" spans="1:9" s="3" customFormat="1" hidden="1" x14ac:dyDescent="0.2">
      <c r="A5539" s="8" t="s">
        <v>48</v>
      </c>
      <c r="B5539" s="145" t="s">
        <v>56</v>
      </c>
      <c r="C5539" s="10">
        <v>0</v>
      </c>
      <c r="D5539" s="10">
        <f t="shared" si="2837"/>
        <v>0</v>
      </c>
      <c r="E5539" s="10">
        <f t="shared" ref="E5539:E5541" si="2838">C5539+D5539</f>
        <v>0</v>
      </c>
      <c r="F5539" s="10">
        <f t="shared" si="2837"/>
        <v>0</v>
      </c>
      <c r="G5539" s="10">
        <f t="shared" si="2837"/>
        <v>0</v>
      </c>
      <c r="H5539" s="11">
        <f t="shared" si="2837"/>
        <v>0</v>
      </c>
      <c r="I5539" s="100">
        <f t="shared" si="2822"/>
        <v>0</v>
      </c>
    </row>
    <row r="5540" spans="1:9" s="3" customFormat="1" hidden="1" x14ac:dyDescent="0.2">
      <c r="A5540" s="8" t="s">
        <v>50</v>
      </c>
      <c r="B5540" s="145" t="s">
        <v>57</v>
      </c>
      <c r="C5540" s="10">
        <v>0</v>
      </c>
      <c r="D5540" s="10">
        <f t="shared" si="2837"/>
        <v>0</v>
      </c>
      <c r="E5540" s="10">
        <f t="shared" si="2838"/>
        <v>0</v>
      </c>
      <c r="F5540" s="10">
        <f t="shared" si="2837"/>
        <v>0</v>
      </c>
      <c r="G5540" s="10">
        <f t="shared" si="2837"/>
        <v>0</v>
      </c>
      <c r="H5540" s="11">
        <f t="shared" si="2837"/>
        <v>0</v>
      </c>
      <c r="I5540" s="100">
        <f t="shared" si="2822"/>
        <v>0</v>
      </c>
    </row>
    <row r="5541" spans="1:9" s="3" customFormat="1" hidden="1" x14ac:dyDescent="0.2">
      <c r="A5541" s="8" t="s">
        <v>52</v>
      </c>
      <c r="B5541" s="145" t="s">
        <v>58</v>
      </c>
      <c r="C5541" s="10">
        <v>0</v>
      </c>
      <c r="D5541" s="10">
        <f t="shared" si="2837"/>
        <v>0</v>
      </c>
      <c r="E5541" s="10">
        <f t="shared" si="2838"/>
        <v>0</v>
      </c>
      <c r="F5541" s="10">
        <f t="shared" si="2837"/>
        <v>0</v>
      </c>
      <c r="G5541" s="10">
        <f t="shared" si="2837"/>
        <v>0</v>
      </c>
      <c r="H5541" s="11">
        <f t="shared" si="2837"/>
        <v>0</v>
      </c>
      <c r="I5541" s="100">
        <f t="shared" si="2822"/>
        <v>0</v>
      </c>
    </row>
    <row r="5542" spans="1:9" s="3" customFormat="1" hidden="1" x14ac:dyDescent="0.2">
      <c r="A5542" s="29" t="s">
        <v>59</v>
      </c>
      <c r="B5542" s="36" t="s">
        <v>60</v>
      </c>
      <c r="C5542" s="15">
        <v>0</v>
      </c>
      <c r="D5542" s="15">
        <f t="shared" ref="D5542:H5542" si="2839">SUM(D5546,D5547,D5548)</f>
        <v>0</v>
      </c>
      <c r="E5542" s="15">
        <f t="shared" si="2839"/>
        <v>0</v>
      </c>
      <c r="F5542" s="15">
        <f t="shared" si="2839"/>
        <v>0</v>
      </c>
      <c r="G5542" s="15">
        <f t="shared" si="2839"/>
        <v>0</v>
      </c>
      <c r="H5542" s="16">
        <f t="shared" si="2839"/>
        <v>0</v>
      </c>
      <c r="I5542" s="100">
        <f t="shared" si="2822"/>
        <v>0</v>
      </c>
    </row>
    <row r="5543" spans="1:9" s="3" customFormat="1" hidden="1" x14ac:dyDescent="0.2">
      <c r="A5543" s="35" t="s">
        <v>45</v>
      </c>
      <c r="B5543" s="36"/>
      <c r="C5543" s="15"/>
      <c r="D5543" s="15"/>
      <c r="E5543" s="15"/>
      <c r="F5543" s="15"/>
      <c r="G5543" s="15"/>
      <c r="H5543" s="16"/>
      <c r="I5543" s="100">
        <f t="shared" si="2822"/>
        <v>0</v>
      </c>
    </row>
    <row r="5544" spans="1:9" s="3" customFormat="1" hidden="1" x14ac:dyDescent="0.2">
      <c r="A5544" s="33" t="s">
        <v>46</v>
      </c>
      <c r="B5544" s="34"/>
      <c r="C5544" s="15">
        <v>0</v>
      </c>
      <c r="D5544" s="15">
        <f t="shared" ref="D5544:H5544" si="2840">D5546+D5547+D5548-D5545</f>
        <v>0</v>
      </c>
      <c r="E5544" s="15">
        <f t="shared" si="2840"/>
        <v>0</v>
      </c>
      <c r="F5544" s="15">
        <f t="shared" si="2840"/>
        <v>0</v>
      </c>
      <c r="G5544" s="15">
        <f t="shared" si="2840"/>
        <v>0</v>
      </c>
      <c r="H5544" s="16">
        <f t="shared" si="2840"/>
        <v>0</v>
      </c>
      <c r="I5544" s="100">
        <f t="shared" si="2822"/>
        <v>0</v>
      </c>
    </row>
    <row r="5545" spans="1:9" s="3" customFormat="1" hidden="1" x14ac:dyDescent="0.2">
      <c r="A5545" s="33" t="s">
        <v>47</v>
      </c>
      <c r="B5545" s="34"/>
      <c r="C5545" s="15">
        <v>0</v>
      </c>
      <c r="D5545" s="15">
        <f t="shared" ref="D5545:H5548" si="2841">D5598</f>
        <v>0</v>
      </c>
      <c r="E5545" s="15">
        <f t="shared" si="2841"/>
        <v>0</v>
      </c>
      <c r="F5545" s="15">
        <f t="shared" si="2841"/>
        <v>0</v>
      </c>
      <c r="G5545" s="15">
        <f t="shared" si="2841"/>
        <v>0</v>
      </c>
      <c r="H5545" s="16">
        <f t="shared" si="2841"/>
        <v>0</v>
      </c>
      <c r="I5545" s="100">
        <f t="shared" si="2822"/>
        <v>0</v>
      </c>
    </row>
    <row r="5546" spans="1:9" s="3" customFormat="1" hidden="1" x14ac:dyDescent="0.2">
      <c r="A5546" s="8" t="s">
        <v>48</v>
      </c>
      <c r="B5546" s="145" t="s">
        <v>61</v>
      </c>
      <c r="C5546" s="10">
        <v>0</v>
      </c>
      <c r="D5546" s="10">
        <f t="shared" si="2841"/>
        <v>0</v>
      </c>
      <c r="E5546" s="10">
        <f t="shared" ref="E5546:E5548" si="2842">C5546+D5546</f>
        <v>0</v>
      </c>
      <c r="F5546" s="10">
        <f t="shared" si="2841"/>
        <v>0</v>
      </c>
      <c r="G5546" s="10">
        <f t="shared" si="2841"/>
        <v>0</v>
      </c>
      <c r="H5546" s="11">
        <f t="shared" si="2841"/>
        <v>0</v>
      </c>
      <c r="I5546" s="100">
        <f t="shared" si="2822"/>
        <v>0</v>
      </c>
    </row>
    <row r="5547" spans="1:9" s="3" customFormat="1" hidden="1" x14ac:dyDescent="0.2">
      <c r="A5547" s="8" t="s">
        <v>50</v>
      </c>
      <c r="B5547" s="145" t="s">
        <v>62</v>
      </c>
      <c r="C5547" s="10">
        <v>0</v>
      </c>
      <c r="D5547" s="10">
        <f t="shared" si="2841"/>
        <v>0</v>
      </c>
      <c r="E5547" s="10">
        <f t="shared" si="2842"/>
        <v>0</v>
      </c>
      <c r="F5547" s="10">
        <f t="shared" si="2841"/>
        <v>0</v>
      </c>
      <c r="G5547" s="10">
        <f t="shared" si="2841"/>
        <v>0</v>
      </c>
      <c r="H5547" s="11">
        <f t="shared" si="2841"/>
        <v>0</v>
      </c>
      <c r="I5547" s="100">
        <f t="shared" si="2822"/>
        <v>0</v>
      </c>
    </row>
    <row r="5548" spans="1:9" s="3" customFormat="1" hidden="1" x14ac:dyDescent="0.2">
      <c r="A5548" s="8" t="s">
        <v>52</v>
      </c>
      <c r="B5548" s="145" t="s">
        <v>63</v>
      </c>
      <c r="C5548" s="10">
        <v>0</v>
      </c>
      <c r="D5548" s="10">
        <f t="shared" si="2841"/>
        <v>0</v>
      </c>
      <c r="E5548" s="10">
        <f t="shared" si="2842"/>
        <v>0</v>
      </c>
      <c r="F5548" s="10">
        <f t="shared" si="2841"/>
        <v>0</v>
      </c>
      <c r="G5548" s="10">
        <f t="shared" si="2841"/>
        <v>0</v>
      </c>
      <c r="H5548" s="11">
        <f t="shared" si="2841"/>
        <v>0</v>
      </c>
      <c r="I5548" s="100">
        <f t="shared" si="2822"/>
        <v>0</v>
      </c>
    </row>
    <row r="5549" spans="1:9" s="3" customFormat="1" hidden="1" x14ac:dyDescent="0.2">
      <c r="A5549" s="37"/>
      <c r="B5549" s="24"/>
      <c r="C5549" s="10"/>
      <c r="D5549" s="10"/>
      <c r="E5549" s="10"/>
      <c r="F5549" s="10"/>
      <c r="G5549" s="10"/>
      <c r="H5549" s="11"/>
      <c r="I5549" s="100">
        <f t="shared" si="2822"/>
        <v>0</v>
      </c>
    </row>
    <row r="5550" spans="1:9" s="3" customFormat="1" hidden="1" x14ac:dyDescent="0.2">
      <c r="A5550" s="136" t="s">
        <v>119</v>
      </c>
      <c r="B5550" s="30">
        <v>20</v>
      </c>
      <c r="C5550" s="15">
        <v>0</v>
      </c>
      <c r="D5550" s="15">
        <f t="shared" ref="D5550:H5550" si="2843">SUM(D5551)</f>
        <v>0</v>
      </c>
      <c r="E5550" s="15">
        <f t="shared" si="2843"/>
        <v>0</v>
      </c>
      <c r="F5550" s="15">
        <f t="shared" si="2843"/>
        <v>0</v>
      </c>
      <c r="G5550" s="15">
        <f t="shared" si="2843"/>
        <v>0</v>
      </c>
      <c r="H5550" s="16">
        <f t="shared" si="2843"/>
        <v>0</v>
      </c>
      <c r="I5550" s="100">
        <f t="shared" si="2822"/>
        <v>0</v>
      </c>
    </row>
    <row r="5551" spans="1:9" s="3" customFormat="1" hidden="1" x14ac:dyDescent="0.2">
      <c r="A5551" s="137" t="s">
        <v>120</v>
      </c>
      <c r="B5551" s="143" t="s">
        <v>121</v>
      </c>
      <c r="C5551" s="10">
        <v>0</v>
      </c>
      <c r="D5551" s="10">
        <f>D5604</f>
        <v>0</v>
      </c>
      <c r="E5551" s="10">
        <f>C5551+D5551</f>
        <v>0</v>
      </c>
      <c r="F5551" s="10">
        <f t="shared" ref="F5551:H5551" si="2844">F5604</f>
        <v>0</v>
      </c>
      <c r="G5551" s="10">
        <f t="shared" si="2844"/>
        <v>0</v>
      </c>
      <c r="H5551" s="11">
        <f t="shared" si="2844"/>
        <v>0</v>
      </c>
      <c r="I5551" s="100">
        <f t="shared" si="2822"/>
        <v>0</v>
      </c>
    </row>
    <row r="5552" spans="1:9" s="3" customFormat="1" hidden="1" x14ac:dyDescent="0.2">
      <c r="A5552" s="37"/>
      <c r="B5552" s="24"/>
      <c r="C5552" s="10"/>
      <c r="D5552" s="10"/>
      <c r="E5552" s="10"/>
      <c r="F5552" s="10"/>
      <c r="G5552" s="10"/>
      <c r="H5552" s="11"/>
      <c r="I5552" s="100">
        <f t="shared" si="2822"/>
        <v>0</v>
      </c>
    </row>
    <row r="5553" spans="1:9" s="3" customFormat="1" hidden="1" x14ac:dyDescent="0.2">
      <c r="A5553" s="17" t="s">
        <v>64</v>
      </c>
      <c r="B5553" s="36" t="s">
        <v>65</v>
      </c>
      <c r="C5553" s="15">
        <v>0</v>
      </c>
      <c r="D5553" s="15">
        <f t="shared" ref="D5553" si="2845">D5606</f>
        <v>0</v>
      </c>
      <c r="E5553" s="15">
        <f>C5553+D5553</f>
        <v>0</v>
      </c>
      <c r="F5553" s="15">
        <f t="shared" ref="F5553:H5553" si="2846">F5606</f>
        <v>0</v>
      </c>
      <c r="G5553" s="15">
        <f t="shared" si="2846"/>
        <v>0</v>
      </c>
      <c r="H5553" s="16">
        <f t="shared" si="2846"/>
        <v>0</v>
      </c>
      <c r="I5553" s="100">
        <f t="shared" si="2822"/>
        <v>0</v>
      </c>
    </row>
    <row r="5554" spans="1:9" s="3" customFormat="1" hidden="1" x14ac:dyDescent="0.2">
      <c r="A5554" s="23"/>
      <c r="B5554" s="24"/>
      <c r="C5554" s="10"/>
      <c r="D5554" s="10"/>
      <c r="E5554" s="10"/>
      <c r="F5554" s="10"/>
      <c r="G5554" s="10"/>
      <c r="H5554" s="11"/>
      <c r="I5554" s="100">
        <f t="shared" si="2822"/>
        <v>0</v>
      </c>
    </row>
    <row r="5555" spans="1:9" s="1" customFormat="1" hidden="1" x14ac:dyDescent="0.2">
      <c r="A5555" s="142" t="s">
        <v>131</v>
      </c>
      <c r="B5555" s="48"/>
      <c r="C5555" s="49">
        <v>0</v>
      </c>
      <c r="D5555" s="49">
        <f t="shared" ref="D5555:H5555" si="2847">D5556</f>
        <v>0</v>
      </c>
      <c r="E5555" s="49">
        <f t="shared" si="2847"/>
        <v>0</v>
      </c>
      <c r="F5555" s="49">
        <f t="shared" si="2847"/>
        <v>0</v>
      </c>
      <c r="G5555" s="49">
        <f t="shared" si="2847"/>
        <v>0</v>
      </c>
      <c r="H5555" s="50">
        <f t="shared" si="2847"/>
        <v>0</v>
      </c>
      <c r="I5555" s="100">
        <f t="shared" si="2822"/>
        <v>0</v>
      </c>
    </row>
    <row r="5556" spans="1:9" s="2" customFormat="1" hidden="1" x14ac:dyDescent="0.2">
      <c r="A5556" s="56" t="s">
        <v>71</v>
      </c>
      <c r="B5556" s="57"/>
      <c r="C5556" s="58">
        <v>0</v>
      </c>
      <c r="D5556" s="58">
        <f t="shared" ref="D5556:H5556" si="2848">SUM(D5557,D5558,D5559,D5563)</f>
        <v>0</v>
      </c>
      <c r="E5556" s="58">
        <f t="shared" si="2848"/>
        <v>0</v>
      </c>
      <c r="F5556" s="58">
        <f t="shared" si="2848"/>
        <v>0</v>
      </c>
      <c r="G5556" s="58">
        <f t="shared" si="2848"/>
        <v>0</v>
      </c>
      <c r="H5556" s="59">
        <f t="shared" si="2848"/>
        <v>0</v>
      </c>
      <c r="I5556" s="100">
        <f t="shared" si="2822"/>
        <v>0</v>
      </c>
    </row>
    <row r="5557" spans="1:9" s="3" customFormat="1" hidden="1" x14ac:dyDescent="0.2">
      <c r="A5557" s="8" t="s">
        <v>72</v>
      </c>
      <c r="B5557" s="9"/>
      <c r="C5557" s="10">
        <v>0</v>
      </c>
      <c r="D5557" s="10"/>
      <c r="E5557" s="10">
        <f>SUM(C5557,D5557)</f>
        <v>0</v>
      </c>
      <c r="F5557" s="10"/>
      <c r="G5557" s="10"/>
      <c r="H5557" s="11"/>
      <c r="I5557" s="100">
        <f t="shared" si="2822"/>
        <v>0</v>
      </c>
    </row>
    <row r="5558" spans="1:9" s="3" customFormat="1" ht="25.5" hidden="1" x14ac:dyDescent="0.2">
      <c r="A5558" s="8" t="s">
        <v>136</v>
      </c>
      <c r="B5558" s="12"/>
      <c r="C5558" s="10">
        <v>0</v>
      </c>
      <c r="D5558" s="10"/>
      <c r="E5558" s="10">
        <f t="shared" ref="E5558:E5562" si="2849">SUM(C5558,D5558)</f>
        <v>0</v>
      </c>
      <c r="F5558" s="10"/>
      <c r="G5558" s="10"/>
      <c r="H5558" s="11"/>
      <c r="I5558" s="100">
        <f t="shared" si="2822"/>
        <v>0</v>
      </c>
    </row>
    <row r="5559" spans="1:9" s="3" customFormat="1" hidden="1" x14ac:dyDescent="0.2">
      <c r="A5559" s="13" t="s">
        <v>123</v>
      </c>
      <c r="B5559" s="14" t="s">
        <v>104</v>
      </c>
      <c r="C5559" s="15">
        <v>0</v>
      </c>
      <c r="D5559" s="15">
        <f>SUM(D5560:D5562)</f>
        <v>0</v>
      </c>
      <c r="E5559" s="15">
        <f t="shared" si="2849"/>
        <v>0</v>
      </c>
      <c r="F5559" s="15">
        <f t="shared" ref="F5559:H5559" si="2850">SUM(F5560:F5562)</f>
        <v>0</v>
      </c>
      <c r="G5559" s="15">
        <f t="shared" si="2850"/>
        <v>0</v>
      </c>
      <c r="H5559" s="16">
        <f t="shared" si="2850"/>
        <v>0</v>
      </c>
      <c r="I5559" s="100">
        <f t="shared" si="2822"/>
        <v>0</v>
      </c>
    </row>
    <row r="5560" spans="1:9" s="3" customFormat="1" hidden="1" x14ac:dyDescent="0.2">
      <c r="A5560" s="121" t="s">
        <v>105</v>
      </c>
      <c r="B5560" s="9" t="s">
        <v>106</v>
      </c>
      <c r="C5560" s="10">
        <v>0</v>
      </c>
      <c r="D5560" s="10"/>
      <c r="E5560" s="10">
        <f t="shared" si="2849"/>
        <v>0</v>
      </c>
      <c r="F5560" s="10"/>
      <c r="G5560" s="10"/>
      <c r="H5560" s="11"/>
      <c r="I5560" s="100">
        <f t="shared" si="2822"/>
        <v>0</v>
      </c>
    </row>
    <row r="5561" spans="1:9" s="3" customFormat="1" hidden="1" x14ac:dyDescent="0.2">
      <c r="A5561" s="121" t="s">
        <v>107</v>
      </c>
      <c r="B5561" s="9" t="s">
        <v>108</v>
      </c>
      <c r="C5561" s="10">
        <v>0</v>
      </c>
      <c r="D5561" s="10"/>
      <c r="E5561" s="10">
        <f t="shared" si="2849"/>
        <v>0</v>
      </c>
      <c r="F5561" s="10"/>
      <c r="G5561" s="10"/>
      <c r="H5561" s="11"/>
      <c r="I5561" s="100">
        <f t="shared" si="2822"/>
        <v>0</v>
      </c>
    </row>
    <row r="5562" spans="1:9" s="3" customFormat="1" hidden="1" x14ac:dyDescent="0.2">
      <c r="A5562" s="121" t="s">
        <v>109</v>
      </c>
      <c r="B5562" s="9" t="s">
        <v>110</v>
      </c>
      <c r="C5562" s="10">
        <v>0</v>
      </c>
      <c r="D5562" s="10"/>
      <c r="E5562" s="10">
        <f t="shared" si="2849"/>
        <v>0</v>
      </c>
      <c r="F5562" s="10"/>
      <c r="G5562" s="10"/>
      <c r="H5562" s="11"/>
      <c r="I5562" s="100">
        <f t="shared" si="2822"/>
        <v>0</v>
      </c>
    </row>
    <row r="5563" spans="1:9" s="3" customFormat="1" ht="25.5" hidden="1" x14ac:dyDescent="0.2">
      <c r="A5563" s="13" t="s">
        <v>13</v>
      </c>
      <c r="B5563" s="14" t="s">
        <v>14</v>
      </c>
      <c r="C5563" s="15">
        <v>0</v>
      </c>
      <c r="D5563" s="15">
        <f t="shared" ref="D5563:H5563" si="2851">SUM(D5564,D5568,D5572)</f>
        <v>0</v>
      </c>
      <c r="E5563" s="15">
        <f t="shared" si="2851"/>
        <v>0</v>
      </c>
      <c r="F5563" s="15">
        <f t="shared" si="2851"/>
        <v>0</v>
      </c>
      <c r="G5563" s="15">
        <f t="shared" si="2851"/>
        <v>0</v>
      </c>
      <c r="H5563" s="16">
        <f t="shared" si="2851"/>
        <v>0</v>
      </c>
      <c r="I5563" s="100">
        <f t="shared" si="2822"/>
        <v>0</v>
      </c>
    </row>
    <row r="5564" spans="1:9" s="3" customFormat="1" hidden="1" x14ac:dyDescent="0.2">
      <c r="A5564" s="17" t="s">
        <v>15</v>
      </c>
      <c r="B5564" s="18" t="s">
        <v>16</v>
      </c>
      <c r="C5564" s="15">
        <v>0</v>
      </c>
      <c r="D5564" s="15">
        <f t="shared" ref="D5564:H5564" si="2852">SUM(D5565:D5567)</f>
        <v>0</v>
      </c>
      <c r="E5564" s="15">
        <f t="shared" si="2852"/>
        <v>0</v>
      </c>
      <c r="F5564" s="15">
        <f t="shared" si="2852"/>
        <v>0</v>
      </c>
      <c r="G5564" s="15">
        <f t="shared" si="2852"/>
        <v>0</v>
      </c>
      <c r="H5564" s="16">
        <f t="shared" si="2852"/>
        <v>0</v>
      </c>
      <c r="I5564" s="100">
        <f t="shared" si="2822"/>
        <v>0</v>
      </c>
    </row>
    <row r="5565" spans="1:9" s="3" customFormat="1" hidden="1" x14ac:dyDescent="0.2">
      <c r="A5565" s="19" t="s">
        <v>17</v>
      </c>
      <c r="B5565" s="20" t="s">
        <v>18</v>
      </c>
      <c r="C5565" s="10">
        <v>0</v>
      </c>
      <c r="D5565" s="10"/>
      <c r="E5565" s="10">
        <f t="shared" ref="E5565:E5567" si="2853">SUM(C5565,D5565)</f>
        <v>0</v>
      </c>
      <c r="F5565" s="10"/>
      <c r="G5565" s="10"/>
      <c r="H5565" s="11"/>
      <c r="I5565" s="100">
        <f t="shared" si="2822"/>
        <v>0</v>
      </c>
    </row>
    <row r="5566" spans="1:9" s="3" customFormat="1" hidden="1" x14ac:dyDescent="0.2">
      <c r="A5566" s="19" t="s">
        <v>19</v>
      </c>
      <c r="B5566" s="21" t="s">
        <v>20</v>
      </c>
      <c r="C5566" s="10">
        <v>0</v>
      </c>
      <c r="D5566" s="10"/>
      <c r="E5566" s="10">
        <f t="shared" si="2853"/>
        <v>0</v>
      </c>
      <c r="F5566" s="10"/>
      <c r="G5566" s="10"/>
      <c r="H5566" s="11"/>
      <c r="I5566" s="100">
        <f t="shared" si="2822"/>
        <v>0</v>
      </c>
    </row>
    <row r="5567" spans="1:9" s="3" customFormat="1" hidden="1" x14ac:dyDescent="0.2">
      <c r="A5567" s="19" t="s">
        <v>21</v>
      </c>
      <c r="B5567" s="21" t="s">
        <v>22</v>
      </c>
      <c r="C5567" s="10">
        <v>0</v>
      </c>
      <c r="D5567" s="10"/>
      <c r="E5567" s="10">
        <f t="shared" si="2853"/>
        <v>0</v>
      </c>
      <c r="F5567" s="10"/>
      <c r="G5567" s="10"/>
      <c r="H5567" s="11"/>
      <c r="I5567" s="100">
        <f t="shared" si="2822"/>
        <v>0</v>
      </c>
    </row>
    <row r="5568" spans="1:9" s="3" customFormat="1" hidden="1" x14ac:dyDescent="0.2">
      <c r="A5568" s="17" t="s">
        <v>23</v>
      </c>
      <c r="B5568" s="22" t="s">
        <v>24</v>
      </c>
      <c r="C5568" s="15">
        <v>0</v>
      </c>
      <c r="D5568" s="15">
        <f t="shared" ref="D5568:H5568" si="2854">SUM(D5569:D5571)</f>
        <v>0</v>
      </c>
      <c r="E5568" s="15">
        <f t="shared" si="2854"/>
        <v>0</v>
      </c>
      <c r="F5568" s="15">
        <f t="shared" si="2854"/>
        <v>0</v>
      </c>
      <c r="G5568" s="15">
        <f t="shared" si="2854"/>
        <v>0</v>
      </c>
      <c r="H5568" s="16">
        <f t="shared" si="2854"/>
        <v>0</v>
      </c>
      <c r="I5568" s="100">
        <f t="shared" si="2822"/>
        <v>0</v>
      </c>
    </row>
    <row r="5569" spans="1:9" s="3" customFormat="1" hidden="1" x14ac:dyDescent="0.2">
      <c r="A5569" s="19" t="s">
        <v>17</v>
      </c>
      <c r="B5569" s="21" t="s">
        <v>25</v>
      </c>
      <c r="C5569" s="10">
        <v>0</v>
      </c>
      <c r="D5569" s="10"/>
      <c r="E5569" s="10">
        <f t="shared" ref="E5569:E5571" si="2855">SUM(C5569,D5569)</f>
        <v>0</v>
      </c>
      <c r="F5569" s="10"/>
      <c r="G5569" s="10"/>
      <c r="H5569" s="11"/>
      <c r="I5569" s="100">
        <f t="shared" si="2822"/>
        <v>0</v>
      </c>
    </row>
    <row r="5570" spans="1:9" s="3" customFormat="1" hidden="1" x14ac:dyDescent="0.2">
      <c r="A5570" s="19" t="s">
        <v>19</v>
      </c>
      <c r="B5570" s="21" t="s">
        <v>26</v>
      </c>
      <c r="C5570" s="10">
        <v>0</v>
      </c>
      <c r="D5570" s="10"/>
      <c r="E5570" s="10">
        <f t="shared" si="2855"/>
        <v>0</v>
      </c>
      <c r="F5570" s="10"/>
      <c r="G5570" s="10"/>
      <c r="H5570" s="11"/>
      <c r="I5570" s="100">
        <f t="shared" si="2822"/>
        <v>0</v>
      </c>
    </row>
    <row r="5571" spans="1:9" s="3" customFormat="1" hidden="1" x14ac:dyDescent="0.2">
      <c r="A5571" s="19" t="s">
        <v>21</v>
      </c>
      <c r="B5571" s="21" t="s">
        <v>27</v>
      </c>
      <c r="C5571" s="10">
        <v>0</v>
      </c>
      <c r="D5571" s="10"/>
      <c r="E5571" s="10">
        <f t="shared" si="2855"/>
        <v>0</v>
      </c>
      <c r="F5571" s="10"/>
      <c r="G5571" s="10"/>
      <c r="H5571" s="11"/>
      <c r="I5571" s="100">
        <f t="shared" si="2822"/>
        <v>0</v>
      </c>
    </row>
    <row r="5572" spans="1:9" s="3" customFormat="1" hidden="1" x14ac:dyDescent="0.2">
      <c r="A5572" s="17" t="s">
        <v>28</v>
      </c>
      <c r="B5572" s="22" t="s">
        <v>29</v>
      </c>
      <c r="C5572" s="15">
        <v>0</v>
      </c>
      <c r="D5572" s="15">
        <f t="shared" ref="D5572:H5572" si="2856">SUM(D5573:D5575)</f>
        <v>0</v>
      </c>
      <c r="E5572" s="15">
        <f t="shared" si="2856"/>
        <v>0</v>
      </c>
      <c r="F5572" s="15">
        <f t="shared" si="2856"/>
        <v>0</v>
      </c>
      <c r="G5572" s="15">
        <f t="shared" si="2856"/>
        <v>0</v>
      </c>
      <c r="H5572" s="16">
        <f t="shared" si="2856"/>
        <v>0</v>
      </c>
      <c r="I5572" s="100">
        <f t="shared" si="2822"/>
        <v>0</v>
      </c>
    </row>
    <row r="5573" spans="1:9" s="3" customFormat="1" hidden="1" x14ac:dyDescent="0.2">
      <c r="A5573" s="19" t="s">
        <v>17</v>
      </c>
      <c r="B5573" s="21" t="s">
        <v>30</v>
      </c>
      <c r="C5573" s="10">
        <v>0</v>
      </c>
      <c r="D5573" s="10"/>
      <c r="E5573" s="10">
        <f t="shared" ref="E5573:E5575" si="2857">SUM(C5573,D5573)</f>
        <v>0</v>
      </c>
      <c r="F5573" s="10"/>
      <c r="G5573" s="10"/>
      <c r="H5573" s="11"/>
      <c r="I5573" s="100">
        <f t="shared" si="2822"/>
        <v>0</v>
      </c>
    </row>
    <row r="5574" spans="1:9" s="3" customFormat="1" hidden="1" x14ac:dyDescent="0.2">
      <c r="A5574" s="19" t="s">
        <v>19</v>
      </c>
      <c r="B5574" s="21" t="s">
        <v>31</v>
      </c>
      <c r="C5574" s="10">
        <v>0</v>
      </c>
      <c r="D5574" s="10"/>
      <c r="E5574" s="10">
        <f t="shared" si="2857"/>
        <v>0</v>
      </c>
      <c r="F5574" s="10"/>
      <c r="G5574" s="10"/>
      <c r="H5574" s="11"/>
      <c r="I5574" s="100">
        <f t="shared" si="2822"/>
        <v>0</v>
      </c>
    </row>
    <row r="5575" spans="1:9" s="3" customFormat="1" hidden="1" x14ac:dyDescent="0.2">
      <c r="A5575" s="19" t="s">
        <v>21</v>
      </c>
      <c r="B5575" s="21" t="s">
        <v>32</v>
      </c>
      <c r="C5575" s="10">
        <v>0</v>
      </c>
      <c r="D5575" s="10"/>
      <c r="E5575" s="10">
        <f t="shared" si="2857"/>
        <v>0</v>
      </c>
      <c r="F5575" s="10"/>
      <c r="G5575" s="10"/>
      <c r="H5575" s="11"/>
      <c r="I5575" s="100">
        <f t="shared" si="2822"/>
        <v>0</v>
      </c>
    </row>
    <row r="5576" spans="1:9" s="2" customFormat="1" hidden="1" x14ac:dyDescent="0.2">
      <c r="A5576" s="56" t="s">
        <v>69</v>
      </c>
      <c r="B5576" s="57"/>
      <c r="C5576" s="58">
        <v>0</v>
      </c>
      <c r="D5576" s="58">
        <f>SUM(D5577,D5580,D5606,D5603)</f>
        <v>0</v>
      </c>
      <c r="E5576" s="58">
        <f t="shared" ref="E5576:H5576" si="2858">SUM(E5577,E5580,E5606,E5603)</f>
        <v>0</v>
      </c>
      <c r="F5576" s="58">
        <f t="shared" si="2858"/>
        <v>0</v>
      </c>
      <c r="G5576" s="58">
        <f t="shared" si="2858"/>
        <v>0</v>
      </c>
      <c r="H5576" s="59">
        <f t="shared" si="2858"/>
        <v>0</v>
      </c>
      <c r="I5576" s="100">
        <f t="shared" si="2822"/>
        <v>0</v>
      </c>
    </row>
    <row r="5577" spans="1:9" s="3" customFormat="1" hidden="1" x14ac:dyDescent="0.2">
      <c r="A5577" s="29" t="s">
        <v>34</v>
      </c>
      <c r="B5577" s="30">
        <v>20</v>
      </c>
      <c r="C5577" s="15">
        <v>0</v>
      </c>
      <c r="D5577" s="15">
        <f t="shared" ref="D5577:H5577" si="2859">SUM(D5578)</f>
        <v>0</v>
      </c>
      <c r="E5577" s="15">
        <f t="shared" si="2859"/>
        <v>0</v>
      </c>
      <c r="F5577" s="15">
        <f t="shared" si="2859"/>
        <v>0</v>
      </c>
      <c r="G5577" s="15">
        <f t="shared" si="2859"/>
        <v>0</v>
      </c>
      <c r="H5577" s="16">
        <f t="shared" si="2859"/>
        <v>0</v>
      </c>
      <c r="I5577" s="100">
        <f t="shared" si="2822"/>
        <v>0</v>
      </c>
    </row>
    <row r="5578" spans="1:9" s="3" customFormat="1" hidden="1" x14ac:dyDescent="0.2">
      <c r="A5578" s="19" t="s">
        <v>37</v>
      </c>
      <c r="B5578" s="143" t="s">
        <v>38</v>
      </c>
      <c r="C5578" s="10">
        <v>0</v>
      </c>
      <c r="D5578" s="10"/>
      <c r="E5578" s="10">
        <f>C5578+D5578</f>
        <v>0</v>
      </c>
      <c r="F5578" s="10"/>
      <c r="G5578" s="10"/>
      <c r="H5578" s="11"/>
      <c r="I5578" s="100">
        <f t="shared" si="2822"/>
        <v>0</v>
      </c>
    </row>
    <row r="5579" spans="1:9" s="3" customFormat="1" hidden="1" x14ac:dyDescent="0.2">
      <c r="A5579" s="19"/>
      <c r="B5579" s="20"/>
      <c r="C5579" s="10"/>
      <c r="D5579" s="10"/>
      <c r="E5579" s="10"/>
      <c r="F5579" s="10"/>
      <c r="G5579" s="10"/>
      <c r="H5579" s="11"/>
      <c r="I5579" s="100">
        <f t="shared" si="2822"/>
        <v>0</v>
      </c>
    </row>
    <row r="5580" spans="1:9" s="3" customFormat="1" ht="25.5" hidden="1" x14ac:dyDescent="0.2">
      <c r="A5580" s="146" t="s">
        <v>113</v>
      </c>
      <c r="B5580" s="31">
        <v>60</v>
      </c>
      <c r="C5580" s="15">
        <v>0</v>
      </c>
      <c r="D5580" s="15">
        <f t="shared" ref="D5580:H5580" si="2860">SUM(D5581,D5588,D5595)</f>
        <v>0</v>
      </c>
      <c r="E5580" s="15">
        <f t="shared" si="2860"/>
        <v>0</v>
      </c>
      <c r="F5580" s="15">
        <f t="shared" si="2860"/>
        <v>0</v>
      </c>
      <c r="G5580" s="15">
        <f t="shared" si="2860"/>
        <v>0</v>
      </c>
      <c r="H5580" s="16">
        <f t="shared" si="2860"/>
        <v>0</v>
      </c>
      <c r="I5580" s="100">
        <f t="shared" si="2822"/>
        <v>0</v>
      </c>
    </row>
    <row r="5581" spans="1:9" s="3" customFormat="1" ht="25.5" hidden="1" x14ac:dyDescent="0.2">
      <c r="A5581" s="29" t="s">
        <v>114</v>
      </c>
      <c r="B5581" s="32">
        <v>60</v>
      </c>
      <c r="C5581" s="15">
        <v>0</v>
      </c>
      <c r="D5581" s="15">
        <f t="shared" ref="D5581:H5581" si="2861">SUM(D5585,D5586,D5587)</f>
        <v>0</v>
      </c>
      <c r="E5581" s="15">
        <f t="shared" si="2861"/>
        <v>0</v>
      </c>
      <c r="F5581" s="15">
        <f t="shared" si="2861"/>
        <v>0</v>
      </c>
      <c r="G5581" s="15">
        <f t="shared" si="2861"/>
        <v>0</v>
      </c>
      <c r="H5581" s="16">
        <f t="shared" si="2861"/>
        <v>0</v>
      </c>
      <c r="I5581" s="100">
        <f t="shared" si="2822"/>
        <v>0</v>
      </c>
    </row>
    <row r="5582" spans="1:9" s="3" customFormat="1" hidden="1" x14ac:dyDescent="0.2">
      <c r="A5582" s="33" t="s">
        <v>45</v>
      </c>
      <c r="B5582" s="34"/>
      <c r="C5582" s="15"/>
      <c r="D5582" s="15"/>
      <c r="E5582" s="15"/>
      <c r="F5582" s="15"/>
      <c r="G5582" s="15"/>
      <c r="H5582" s="16"/>
      <c r="I5582" s="100">
        <f t="shared" si="2822"/>
        <v>0</v>
      </c>
    </row>
    <row r="5583" spans="1:9" s="3" customFormat="1" hidden="1" x14ac:dyDescent="0.2">
      <c r="A5583" s="33" t="s">
        <v>46</v>
      </c>
      <c r="B5583" s="34"/>
      <c r="C5583" s="15">
        <v>0</v>
      </c>
      <c r="D5583" s="15">
        <f t="shared" ref="D5583:H5583" si="2862">D5585+D5586+D5587-D5584</f>
        <v>0</v>
      </c>
      <c r="E5583" s="15">
        <f t="shared" si="2862"/>
        <v>0</v>
      </c>
      <c r="F5583" s="15">
        <f t="shared" si="2862"/>
        <v>0</v>
      </c>
      <c r="G5583" s="15">
        <f t="shared" si="2862"/>
        <v>0</v>
      </c>
      <c r="H5583" s="16">
        <f t="shared" si="2862"/>
        <v>0</v>
      </c>
      <c r="I5583" s="100">
        <f t="shared" ref="I5583:I5646" si="2863">SUM(E5583:H5583)</f>
        <v>0</v>
      </c>
    </row>
    <row r="5584" spans="1:9" s="3" customFormat="1" hidden="1" x14ac:dyDescent="0.2">
      <c r="A5584" s="33" t="s">
        <v>47</v>
      </c>
      <c r="B5584" s="34"/>
      <c r="C5584" s="15">
        <v>0</v>
      </c>
      <c r="D5584" s="15"/>
      <c r="E5584" s="15">
        <f t="shared" ref="E5584:E5587" si="2864">C5584+D5584</f>
        <v>0</v>
      </c>
      <c r="F5584" s="15"/>
      <c r="G5584" s="15"/>
      <c r="H5584" s="16"/>
      <c r="I5584" s="100">
        <f t="shared" si="2863"/>
        <v>0</v>
      </c>
    </row>
    <row r="5585" spans="1:11" s="3" customFormat="1" hidden="1" x14ac:dyDescent="0.2">
      <c r="A5585" s="8" t="s">
        <v>115</v>
      </c>
      <c r="B5585" s="144" t="s">
        <v>116</v>
      </c>
      <c r="C5585" s="10">
        <v>0</v>
      </c>
      <c r="D5585" s="10"/>
      <c r="E5585" s="10">
        <f t="shared" si="2864"/>
        <v>0</v>
      </c>
      <c r="F5585" s="10"/>
      <c r="G5585" s="10"/>
      <c r="H5585" s="11"/>
      <c r="I5585" s="100">
        <f t="shared" si="2863"/>
        <v>0</v>
      </c>
      <c r="J5585" s="3">
        <v>0.02</v>
      </c>
      <c r="K5585" s="3">
        <v>0.13</v>
      </c>
    </row>
    <row r="5586" spans="1:11" s="3" customFormat="1" hidden="1" x14ac:dyDescent="0.2">
      <c r="A5586" s="8" t="s">
        <v>107</v>
      </c>
      <c r="B5586" s="144" t="s">
        <v>117</v>
      </c>
      <c r="C5586" s="10">
        <v>0</v>
      </c>
      <c r="D5586" s="10"/>
      <c r="E5586" s="10">
        <f t="shared" si="2864"/>
        <v>0</v>
      </c>
      <c r="F5586" s="10"/>
      <c r="G5586" s="10"/>
      <c r="H5586" s="11"/>
      <c r="I5586" s="100">
        <f t="shared" si="2863"/>
        <v>0</v>
      </c>
      <c r="J5586" s="3">
        <v>0.85</v>
      </c>
    </row>
    <row r="5587" spans="1:11" s="3" customFormat="1" hidden="1" x14ac:dyDescent="0.2">
      <c r="A5587" s="8" t="s">
        <v>109</v>
      </c>
      <c r="B5587" s="145" t="s">
        <v>118</v>
      </c>
      <c r="C5587" s="10">
        <v>0</v>
      </c>
      <c r="D5587" s="10"/>
      <c r="E5587" s="10">
        <f t="shared" si="2864"/>
        <v>0</v>
      </c>
      <c r="F5587" s="10"/>
      <c r="G5587" s="10"/>
      <c r="H5587" s="11"/>
      <c r="I5587" s="100">
        <f t="shared" si="2863"/>
        <v>0</v>
      </c>
    </row>
    <row r="5588" spans="1:11" s="3" customFormat="1" hidden="1" x14ac:dyDescent="0.2">
      <c r="A5588" s="29" t="s">
        <v>54</v>
      </c>
      <c r="B5588" s="30" t="s">
        <v>55</v>
      </c>
      <c r="C5588" s="15">
        <v>0</v>
      </c>
      <c r="D5588" s="15">
        <f t="shared" ref="D5588:H5588" si="2865">SUM(D5592,D5593,D5594)</f>
        <v>0</v>
      </c>
      <c r="E5588" s="15">
        <f t="shared" si="2865"/>
        <v>0</v>
      </c>
      <c r="F5588" s="15">
        <f t="shared" si="2865"/>
        <v>0</v>
      </c>
      <c r="G5588" s="15">
        <f t="shared" si="2865"/>
        <v>0</v>
      </c>
      <c r="H5588" s="16">
        <f t="shared" si="2865"/>
        <v>0</v>
      </c>
      <c r="I5588" s="100">
        <f t="shared" si="2863"/>
        <v>0</v>
      </c>
    </row>
    <row r="5589" spans="1:11" s="3" customFormat="1" hidden="1" x14ac:dyDescent="0.2">
      <c r="A5589" s="35" t="s">
        <v>45</v>
      </c>
      <c r="B5589" s="30"/>
      <c r="C5589" s="15"/>
      <c r="D5589" s="15"/>
      <c r="E5589" s="15"/>
      <c r="F5589" s="15"/>
      <c r="G5589" s="15"/>
      <c r="H5589" s="16"/>
      <c r="I5589" s="100">
        <f t="shared" si="2863"/>
        <v>0</v>
      </c>
    </row>
    <row r="5590" spans="1:11" s="3" customFormat="1" hidden="1" x14ac:dyDescent="0.2">
      <c r="A5590" s="33" t="s">
        <v>46</v>
      </c>
      <c r="B5590" s="34"/>
      <c r="C5590" s="15">
        <v>0</v>
      </c>
      <c r="D5590" s="15">
        <f t="shared" ref="D5590:H5590" si="2866">D5592+D5593+D5594-D5591</f>
        <v>0</v>
      </c>
      <c r="E5590" s="15">
        <f t="shared" si="2866"/>
        <v>0</v>
      </c>
      <c r="F5590" s="15">
        <f t="shared" si="2866"/>
        <v>0</v>
      </c>
      <c r="G5590" s="15">
        <f t="shared" si="2866"/>
        <v>0</v>
      </c>
      <c r="H5590" s="16">
        <f t="shared" si="2866"/>
        <v>0</v>
      </c>
      <c r="I5590" s="100">
        <f t="shared" si="2863"/>
        <v>0</v>
      </c>
    </row>
    <row r="5591" spans="1:11" s="3" customFormat="1" hidden="1" x14ac:dyDescent="0.2">
      <c r="A5591" s="33" t="s">
        <v>47</v>
      </c>
      <c r="B5591" s="34"/>
      <c r="C5591" s="15">
        <v>0</v>
      </c>
      <c r="D5591" s="15"/>
      <c r="E5591" s="15">
        <f t="shared" ref="E5591:E5594" si="2867">C5591+D5591</f>
        <v>0</v>
      </c>
      <c r="F5591" s="15"/>
      <c r="G5591" s="15"/>
      <c r="H5591" s="16"/>
      <c r="I5591" s="100">
        <f t="shared" si="2863"/>
        <v>0</v>
      </c>
    </row>
    <row r="5592" spans="1:11" s="3" customFormat="1" hidden="1" x14ac:dyDescent="0.2">
      <c r="A5592" s="8" t="s">
        <v>48</v>
      </c>
      <c r="B5592" s="145" t="s">
        <v>56</v>
      </c>
      <c r="C5592" s="10">
        <v>0</v>
      </c>
      <c r="D5592" s="10"/>
      <c r="E5592" s="10">
        <f t="shared" si="2867"/>
        <v>0</v>
      </c>
      <c r="F5592" s="10"/>
      <c r="G5592" s="10"/>
      <c r="H5592" s="11"/>
      <c r="I5592" s="100">
        <f t="shared" si="2863"/>
        <v>0</v>
      </c>
    </row>
    <row r="5593" spans="1:11" s="3" customFormat="1" hidden="1" x14ac:dyDescent="0.2">
      <c r="A5593" s="8" t="s">
        <v>50</v>
      </c>
      <c r="B5593" s="145" t="s">
        <v>57</v>
      </c>
      <c r="C5593" s="10">
        <v>0</v>
      </c>
      <c r="D5593" s="10"/>
      <c r="E5593" s="10">
        <f t="shared" si="2867"/>
        <v>0</v>
      </c>
      <c r="F5593" s="10"/>
      <c r="G5593" s="10"/>
      <c r="H5593" s="11"/>
      <c r="I5593" s="100">
        <f t="shared" si="2863"/>
        <v>0</v>
      </c>
    </row>
    <row r="5594" spans="1:11" s="3" customFormat="1" hidden="1" x14ac:dyDescent="0.2">
      <c r="A5594" s="8" t="s">
        <v>52</v>
      </c>
      <c r="B5594" s="145" t="s">
        <v>58</v>
      </c>
      <c r="C5594" s="10">
        <v>0</v>
      </c>
      <c r="D5594" s="10"/>
      <c r="E5594" s="10">
        <f t="shared" si="2867"/>
        <v>0</v>
      </c>
      <c r="F5594" s="10"/>
      <c r="G5594" s="10"/>
      <c r="H5594" s="11"/>
      <c r="I5594" s="100">
        <f t="shared" si="2863"/>
        <v>0</v>
      </c>
    </row>
    <row r="5595" spans="1:11" s="3" customFormat="1" hidden="1" x14ac:dyDescent="0.2">
      <c r="A5595" s="29" t="s">
        <v>59</v>
      </c>
      <c r="B5595" s="36" t="s">
        <v>60</v>
      </c>
      <c r="C5595" s="15">
        <v>0</v>
      </c>
      <c r="D5595" s="15">
        <f t="shared" ref="D5595:H5595" si="2868">SUM(D5599,D5600,D5601)</f>
        <v>0</v>
      </c>
      <c r="E5595" s="15">
        <f t="shared" si="2868"/>
        <v>0</v>
      </c>
      <c r="F5595" s="15">
        <f t="shared" si="2868"/>
        <v>0</v>
      </c>
      <c r="G5595" s="15">
        <f t="shared" si="2868"/>
        <v>0</v>
      </c>
      <c r="H5595" s="16">
        <f t="shared" si="2868"/>
        <v>0</v>
      </c>
      <c r="I5595" s="100">
        <f t="shared" si="2863"/>
        <v>0</v>
      </c>
    </row>
    <row r="5596" spans="1:11" s="3" customFormat="1" hidden="1" x14ac:dyDescent="0.2">
      <c r="A5596" s="35" t="s">
        <v>45</v>
      </c>
      <c r="B5596" s="36"/>
      <c r="C5596" s="15"/>
      <c r="D5596" s="15"/>
      <c r="E5596" s="15"/>
      <c r="F5596" s="15"/>
      <c r="G5596" s="15"/>
      <c r="H5596" s="16"/>
      <c r="I5596" s="100">
        <f t="shared" si="2863"/>
        <v>0</v>
      </c>
    </row>
    <row r="5597" spans="1:11" s="3" customFormat="1" hidden="1" x14ac:dyDescent="0.2">
      <c r="A5597" s="33" t="s">
        <v>46</v>
      </c>
      <c r="B5597" s="34"/>
      <c r="C5597" s="15">
        <v>0</v>
      </c>
      <c r="D5597" s="15">
        <f t="shared" ref="D5597:H5597" si="2869">D5599+D5600+D5601-D5598</f>
        <v>0</v>
      </c>
      <c r="E5597" s="15">
        <f t="shared" si="2869"/>
        <v>0</v>
      </c>
      <c r="F5597" s="15">
        <f t="shared" si="2869"/>
        <v>0</v>
      </c>
      <c r="G5597" s="15">
        <f t="shared" si="2869"/>
        <v>0</v>
      </c>
      <c r="H5597" s="16">
        <f t="shared" si="2869"/>
        <v>0</v>
      </c>
      <c r="I5597" s="100">
        <f t="shared" si="2863"/>
        <v>0</v>
      </c>
    </row>
    <row r="5598" spans="1:11" s="3" customFormat="1" hidden="1" x14ac:dyDescent="0.2">
      <c r="A5598" s="33" t="s">
        <v>47</v>
      </c>
      <c r="B5598" s="34"/>
      <c r="C5598" s="15">
        <v>0</v>
      </c>
      <c r="D5598" s="15"/>
      <c r="E5598" s="15">
        <f t="shared" ref="E5598:E5601" si="2870">C5598+D5598</f>
        <v>0</v>
      </c>
      <c r="F5598" s="15"/>
      <c r="G5598" s="15"/>
      <c r="H5598" s="16"/>
      <c r="I5598" s="100">
        <f t="shared" si="2863"/>
        <v>0</v>
      </c>
    </row>
    <row r="5599" spans="1:11" s="3" customFormat="1" hidden="1" x14ac:dyDescent="0.2">
      <c r="A5599" s="8" t="s">
        <v>48</v>
      </c>
      <c r="B5599" s="145" t="s">
        <v>61</v>
      </c>
      <c r="C5599" s="10">
        <v>0</v>
      </c>
      <c r="D5599" s="10"/>
      <c r="E5599" s="10">
        <f t="shared" si="2870"/>
        <v>0</v>
      </c>
      <c r="F5599" s="10"/>
      <c r="G5599" s="10"/>
      <c r="H5599" s="11"/>
      <c r="I5599" s="100">
        <f t="shared" si="2863"/>
        <v>0</v>
      </c>
    </row>
    <row r="5600" spans="1:11" s="3" customFormat="1" hidden="1" x14ac:dyDescent="0.2">
      <c r="A5600" s="8" t="s">
        <v>50</v>
      </c>
      <c r="B5600" s="145" t="s">
        <v>62</v>
      </c>
      <c r="C5600" s="10">
        <v>0</v>
      </c>
      <c r="D5600" s="10"/>
      <c r="E5600" s="10">
        <f t="shared" si="2870"/>
        <v>0</v>
      </c>
      <c r="F5600" s="10"/>
      <c r="G5600" s="10"/>
      <c r="H5600" s="11"/>
      <c r="I5600" s="100">
        <f t="shared" si="2863"/>
        <v>0</v>
      </c>
    </row>
    <row r="5601" spans="1:9" s="3" customFormat="1" hidden="1" x14ac:dyDescent="0.2">
      <c r="A5601" s="8" t="s">
        <v>52</v>
      </c>
      <c r="B5601" s="145" t="s">
        <v>63</v>
      </c>
      <c r="C5601" s="10">
        <v>0</v>
      </c>
      <c r="D5601" s="10"/>
      <c r="E5601" s="10">
        <f t="shared" si="2870"/>
        <v>0</v>
      </c>
      <c r="F5601" s="10"/>
      <c r="G5601" s="10"/>
      <c r="H5601" s="11"/>
      <c r="I5601" s="100">
        <f t="shared" si="2863"/>
        <v>0</v>
      </c>
    </row>
    <row r="5602" spans="1:9" s="3" customFormat="1" hidden="1" x14ac:dyDescent="0.2">
      <c r="A5602" s="37"/>
      <c r="B5602" s="24"/>
      <c r="C5602" s="10"/>
      <c r="D5602" s="10"/>
      <c r="E5602" s="10"/>
      <c r="F5602" s="10"/>
      <c r="G5602" s="10"/>
      <c r="H5602" s="11"/>
      <c r="I5602" s="100">
        <f t="shared" si="2863"/>
        <v>0</v>
      </c>
    </row>
    <row r="5603" spans="1:9" s="3" customFormat="1" hidden="1" x14ac:dyDescent="0.2">
      <c r="A5603" s="29" t="s">
        <v>119</v>
      </c>
      <c r="B5603" s="30">
        <v>71</v>
      </c>
      <c r="C5603" s="15">
        <v>0</v>
      </c>
      <c r="D5603" s="15">
        <f t="shared" ref="D5603:H5603" si="2871">SUM(D5604)</f>
        <v>0</v>
      </c>
      <c r="E5603" s="15">
        <f t="shared" si="2871"/>
        <v>0</v>
      </c>
      <c r="F5603" s="15">
        <f t="shared" si="2871"/>
        <v>0</v>
      </c>
      <c r="G5603" s="15">
        <f t="shared" si="2871"/>
        <v>0</v>
      </c>
      <c r="H5603" s="16">
        <f t="shared" si="2871"/>
        <v>0</v>
      </c>
      <c r="I5603" s="100">
        <f t="shared" si="2863"/>
        <v>0</v>
      </c>
    </row>
    <row r="5604" spans="1:9" s="3" customFormat="1" hidden="1" x14ac:dyDescent="0.2">
      <c r="A5604" s="19" t="s">
        <v>120</v>
      </c>
      <c r="B5604" s="143" t="s">
        <v>121</v>
      </c>
      <c r="C5604" s="10">
        <v>0</v>
      </c>
      <c r="D5604" s="10"/>
      <c r="E5604" s="10">
        <f>C5604+D5604</f>
        <v>0</v>
      </c>
      <c r="F5604" s="10"/>
      <c r="G5604" s="10"/>
      <c r="H5604" s="11"/>
      <c r="I5604" s="100">
        <f t="shared" si="2863"/>
        <v>0</v>
      </c>
    </row>
    <row r="5605" spans="1:9" s="3" customFormat="1" hidden="1" x14ac:dyDescent="0.2">
      <c r="A5605" s="37"/>
      <c r="B5605" s="24"/>
      <c r="C5605" s="10"/>
      <c r="D5605" s="10"/>
      <c r="E5605" s="10"/>
      <c r="F5605" s="10"/>
      <c r="G5605" s="10"/>
      <c r="H5605" s="11"/>
      <c r="I5605" s="100">
        <f t="shared" si="2863"/>
        <v>0</v>
      </c>
    </row>
    <row r="5606" spans="1:9" s="3" customFormat="1" hidden="1" x14ac:dyDescent="0.2">
      <c r="A5606" s="17" t="s">
        <v>64</v>
      </c>
      <c r="B5606" s="36" t="s">
        <v>65</v>
      </c>
      <c r="C5606" s="15">
        <v>0</v>
      </c>
      <c r="D5606" s="15"/>
      <c r="E5606" s="15">
        <f>C5606+D5606</f>
        <v>0</v>
      </c>
      <c r="F5606" s="15"/>
      <c r="G5606" s="15"/>
      <c r="H5606" s="16"/>
      <c r="I5606" s="100">
        <f t="shared" si="2863"/>
        <v>0</v>
      </c>
    </row>
    <row r="5607" spans="1:9" s="3" customFormat="1" hidden="1" x14ac:dyDescent="0.2">
      <c r="A5607" s="37"/>
      <c r="B5607" s="24"/>
      <c r="C5607" s="10"/>
      <c r="D5607" s="10"/>
      <c r="E5607" s="10"/>
      <c r="F5607" s="10"/>
      <c r="G5607" s="10"/>
      <c r="H5607" s="11"/>
      <c r="I5607" s="100">
        <f t="shared" si="2863"/>
        <v>0</v>
      </c>
    </row>
    <row r="5608" spans="1:9" s="3" customFormat="1" hidden="1" x14ac:dyDescent="0.2">
      <c r="A5608" s="17" t="s">
        <v>66</v>
      </c>
      <c r="B5608" s="36"/>
      <c r="C5608" s="15">
        <v>0</v>
      </c>
      <c r="D5608" s="15">
        <f t="shared" ref="D5608:H5608" si="2872">D5555-D5576</f>
        <v>0</v>
      </c>
      <c r="E5608" s="15">
        <f t="shared" si="2872"/>
        <v>0</v>
      </c>
      <c r="F5608" s="15">
        <f t="shared" si="2872"/>
        <v>0</v>
      </c>
      <c r="G5608" s="15">
        <f t="shared" si="2872"/>
        <v>0</v>
      </c>
      <c r="H5608" s="16">
        <f t="shared" si="2872"/>
        <v>0</v>
      </c>
      <c r="I5608" s="100">
        <f t="shared" si="2863"/>
        <v>0</v>
      </c>
    </row>
    <row r="5609" spans="1:9" s="3" customFormat="1" hidden="1" x14ac:dyDescent="0.2">
      <c r="A5609" s="23"/>
      <c r="B5609" s="24"/>
      <c r="C5609" s="10"/>
      <c r="D5609" s="10"/>
      <c r="E5609" s="10"/>
      <c r="F5609" s="10"/>
      <c r="G5609" s="10"/>
      <c r="H5609" s="11"/>
      <c r="I5609" s="100">
        <f t="shared" si="2863"/>
        <v>0</v>
      </c>
    </row>
    <row r="5610" spans="1:9" s="1" customFormat="1" hidden="1" x14ac:dyDescent="0.2">
      <c r="A5610" s="25" t="s">
        <v>94</v>
      </c>
      <c r="B5610" s="26" t="s">
        <v>95</v>
      </c>
      <c r="C5610" s="27">
        <v>0</v>
      </c>
      <c r="D5610" s="27">
        <f t="shared" ref="D5610:H5610" si="2873">SUM(D5643,D5698,D5752,D5807)</f>
        <v>0</v>
      </c>
      <c r="E5610" s="27">
        <f t="shared" si="2873"/>
        <v>0</v>
      </c>
      <c r="F5610" s="27">
        <f t="shared" si="2873"/>
        <v>0</v>
      </c>
      <c r="G5610" s="27">
        <f t="shared" si="2873"/>
        <v>0</v>
      </c>
      <c r="H5610" s="28">
        <f t="shared" si="2873"/>
        <v>0</v>
      </c>
      <c r="I5610" s="100">
        <f t="shared" si="2863"/>
        <v>0</v>
      </c>
    </row>
    <row r="5611" spans="1:9" s="2" customFormat="1" hidden="1" x14ac:dyDescent="0.2">
      <c r="A5611" s="56" t="s">
        <v>96</v>
      </c>
      <c r="B5611" s="57"/>
      <c r="C5611" s="58">
        <v>0</v>
      </c>
      <c r="D5611" s="58">
        <f>SUM(D5612,D5615,D5641,D5638)</f>
        <v>0</v>
      </c>
      <c r="E5611" s="58">
        <f t="shared" ref="E5611:H5611" si="2874">SUM(E5612,E5615,E5641,E5638)</f>
        <v>0</v>
      </c>
      <c r="F5611" s="58">
        <f t="shared" si="2874"/>
        <v>0</v>
      </c>
      <c r="G5611" s="58">
        <f t="shared" si="2874"/>
        <v>0</v>
      </c>
      <c r="H5611" s="59">
        <f t="shared" si="2874"/>
        <v>0</v>
      </c>
      <c r="I5611" s="100">
        <f t="shared" si="2863"/>
        <v>0</v>
      </c>
    </row>
    <row r="5612" spans="1:9" s="3" customFormat="1" hidden="1" x14ac:dyDescent="0.2">
      <c r="A5612" s="29" t="s">
        <v>34</v>
      </c>
      <c r="B5612" s="30">
        <v>20</v>
      </c>
      <c r="C5612" s="15">
        <v>0</v>
      </c>
      <c r="D5612" s="15">
        <f t="shared" ref="D5612:H5612" si="2875">SUM(D5613)</f>
        <v>0</v>
      </c>
      <c r="E5612" s="15">
        <f t="shared" si="2875"/>
        <v>0</v>
      </c>
      <c r="F5612" s="15">
        <f t="shared" si="2875"/>
        <v>0</v>
      </c>
      <c r="G5612" s="15">
        <f t="shared" si="2875"/>
        <v>0</v>
      </c>
      <c r="H5612" s="16">
        <f t="shared" si="2875"/>
        <v>0</v>
      </c>
      <c r="I5612" s="100">
        <f t="shared" si="2863"/>
        <v>0</v>
      </c>
    </row>
    <row r="5613" spans="1:9" s="3" customFormat="1" hidden="1" x14ac:dyDescent="0.2">
      <c r="A5613" s="19" t="s">
        <v>37</v>
      </c>
      <c r="B5613" s="143" t="s">
        <v>38</v>
      </c>
      <c r="C5613" s="10">
        <v>0</v>
      </c>
      <c r="D5613" s="10">
        <f>SUM(D5666,D5721,D5775,D5830)</f>
        <v>0</v>
      </c>
      <c r="E5613" s="10">
        <f>C5613+D5613</f>
        <v>0</v>
      </c>
      <c r="F5613" s="10">
        <f t="shared" ref="F5613:H5613" si="2876">SUM(F5666,F5721,F5775,F5830)</f>
        <v>0</v>
      </c>
      <c r="G5613" s="10">
        <f t="shared" si="2876"/>
        <v>0</v>
      </c>
      <c r="H5613" s="11">
        <f t="shared" si="2876"/>
        <v>0</v>
      </c>
      <c r="I5613" s="100">
        <f t="shared" si="2863"/>
        <v>0</v>
      </c>
    </row>
    <row r="5614" spans="1:9" s="3" customFormat="1" hidden="1" x14ac:dyDescent="0.2">
      <c r="A5614" s="19"/>
      <c r="B5614" s="20"/>
      <c r="C5614" s="10"/>
      <c r="D5614" s="10"/>
      <c r="E5614" s="10"/>
      <c r="F5614" s="10"/>
      <c r="G5614" s="10"/>
      <c r="H5614" s="11"/>
      <c r="I5614" s="100">
        <f t="shared" si="2863"/>
        <v>0</v>
      </c>
    </row>
    <row r="5615" spans="1:9" s="3" customFormat="1" ht="25.5" hidden="1" x14ac:dyDescent="0.2">
      <c r="A5615" s="29" t="s">
        <v>42</v>
      </c>
      <c r="B5615" s="31">
        <v>58</v>
      </c>
      <c r="C5615" s="15">
        <v>0</v>
      </c>
      <c r="D5615" s="15">
        <f t="shared" ref="D5615:H5615" si="2877">SUM(D5616,D5623,D5630)</f>
        <v>0</v>
      </c>
      <c r="E5615" s="15">
        <f t="shared" si="2877"/>
        <v>0</v>
      </c>
      <c r="F5615" s="15">
        <f t="shared" si="2877"/>
        <v>0</v>
      </c>
      <c r="G5615" s="15">
        <f t="shared" si="2877"/>
        <v>0</v>
      </c>
      <c r="H5615" s="16">
        <f t="shared" si="2877"/>
        <v>0</v>
      </c>
      <c r="I5615" s="100">
        <f t="shared" si="2863"/>
        <v>0</v>
      </c>
    </row>
    <row r="5616" spans="1:9" s="3" customFormat="1" hidden="1" x14ac:dyDescent="0.2">
      <c r="A5616" s="29" t="s">
        <v>43</v>
      </c>
      <c r="B5616" s="32" t="s">
        <v>147</v>
      </c>
      <c r="C5616" s="15">
        <v>0</v>
      </c>
      <c r="D5616" s="15">
        <f t="shared" ref="D5616:H5616" si="2878">SUM(D5620,D5621,D5622)</f>
        <v>0</v>
      </c>
      <c r="E5616" s="15">
        <f t="shared" si="2878"/>
        <v>0</v>
      </c>
      <c r="F5616" s="15">
        <f t="shared" si="2878"/>
        <v>0</v>
      </c>
      <c r="G5616" s="15">
        <f t="shared" si="2878"/>
        <v>0</v>
      </c>
      <c r="H5616" s="16">
        <f t="shared" si="2878"/>
        <v>0</v>
      </c>
      <c r="I5616" s="100">
        <f t="shared" si="2863"/>
        <v>0</v>
      </c>
    </row>
    <row r="5617" spans="1:9" s="3" customFormat="1" hidden="1" x14ac:dyDescent="0.2">
      <c r="A5617" s="33" t="s">
        <v>45</v>
      </c>
      <c r="B5617" s="34"/>
      <c r="C5617" s="15"/>
      <c r="D5617" s="15"/>
      <c r="E5617" s="15"/>
      <c r="F5617" s="15"/>
      <c r="G5617" s="15"/>
      <c r="H5617" s="16"/>
      <c r="I5617" s="100">
        <f t="shared" si="2863"/>
        <v>0</v>
      </c>
    </row>
    <row r="5618" spans="1:9" s="3" customFormat="1" hidden="1" x14ac:dyDescent="0.2">
      <c r="A5618" s="33" t="s">
        <v>46</v>
      </c>
      <c r="B5618" s="34"/>
      <c r="C5618" s="15">
        <v>0</v>
      </c>
      <c r="D5618" s="15">
        <f t="shared" ref="D5618:H5618" si="2879">D5620+D5621+D5622-D5619</f>
        <v>0</v>
      </c>
      <c r="E5618" s="15">
        <f t="shared" si="2879"/>
        <v>0</v>
      </c>
      <c r="F5618" s="15">
        <f t="shared" si="2879"/>
        <v>0</v>
      </c>
      <c r="G5618" s="15">
        <f t="shared" si="2879"/>
        <v>0</v>
      </c>
      <c r="H5618" s="16">
        <f t="shared" si="2879"/>
        <v>0</v>
      </c>
      <c r="I5618" s="100">
        <f t="shared" si="2863"/>
        <v>0</v>
      </c>
    </row>
    <row r="5619" spans="1:9" s="3" customFormat="1" hidden="1" x14ac:dyDescent="0.2">
      <c r="A5619" s="33" t="s">
        <v>47</v>
      </c>
      <c r="B5619" s="34"/>
      <c r="C5619" s="15">
        <v>0</v>
      </c>
      <c r="D5619" s="15">
        <f t="shared" ref="D5619:H5622" si="2880">SUM(D5672,D5727,D5781,D5836)</f>
        <v>0</v>
      </c>
      <c r="E5619" s="15">
        <f t="shared" si="2880"/>
        <v>0</v>
      </c>
      <c r="F5619" s="15">
        <f t="shared" si="2880"/>
        <v>0</v>
      </c>
      <c r="G5619" s="15">
        <f t="shared" si="2880"/>
        <v>0</v>
      </c>
      <c r="H5619" s="16">
        <f t="shared" si="2880"/>
        <v>0</v>
      </c>
      <c r="I5619" s="100">
        <f t="shared" si="2863"/>
        <v>0</v>
      </c>
    </row>
    <row r="5620" spans="1:9" s="3" customFormat="1" hidden="1" x14ac:dyDescent="0.2">
      <c r="A5620" s="8" t="s">
        <v>48</v>
      </c>
      <c r="B5620" s="144" t="s">
        <v>149</v>
      </c>
      <c r="C5620" s="10">
        <v>0</v>
      </c>
      <c r="D5620" s="10">
        <f t="shared" si="2880"/>
        <v>0</v>
      </c>
      <c r="E5620" s="10">
        <f t="shared" ref="E5620:E5622" si="2881">C5620+D5620</f>
        <v>0</v>
      </c>
      <c r="F5620" s="10">
        <f t="shared" si="2880"/>
        <v>0</v>
      </c>
      <c r="G5620" s="10">
        <f t="shared" si="2880"/>
        <v>0</v>
      </c>
      <c r="H5620" s="11">
        <f t="shared" si="2880"/>
        <v>0</v>
      </c>
      <c r="I5620" s="100">
        <f t="shared" si="2863"/>
        <v>0</v>
      </c>
    </row>
    <row r="5621" spans="1:9" s="3" customFormat="1" hidden="1" x14ac:dyDescent="0.2">
      <c r="A5621" s="8" t="s">
        <v>50</v>
      </c>
      <c r="B5621" s="144" t="s">
        <v>150</v>
      </c>
      <c r="C5621" s="10">
        <v>0</v>
      </c>
      <c r="D5621" s="10">
        <f t="shared" si="2880"/>
        <v>0</v>
      </c>
      <c r="E5621" s="10">
        <f t="shared" si="2881"/>
        <v>0</v>
      </c>
      <c r="F5621" s="10">
        <f t="shared" si="2880"/>
        <v>0</v>
      </c>
      <c r="G5621" s="10">
        <f t="shared" si="2880"/>
        <v>0</v>
      </c>
      <c r="H5621" s="11">
        <f t="shared" si="2880"/>
        <v>0</v>
      </c>
      <c r="I5621" s="100">
        <f t="shared" si="2863"/>
        <v>0</v>
      </c>
    </row>
    <row r="5622" spans="1:9" s="3" customFormat="1" hidden="1" x14ac:dyDescent="0.2">
      <c r="A5622" s="8" t="s">
        <v>52</v>
      </c>
      <c r="B5622" s="145" t="s">
        <v>148</v>
      </c>
      <c r="C5622" s="10">
        <v>0</v>
      </c>
      <c r="D5622" s="10">
        <f t="shared" si="2880"/>
        <v>0</v>
      </c>
      <c r="E5622" s="10">
        <f t="shared" si="2881"/>
        <v>0</v>
      </c>
      <c r="F5622" s="10">
        <f t="shared" si="2880"/>
        <v>0</v>
      </c>
      <c r="G5622" s="10">
        <f t="shared" si="2880"/>
        <v>0</v>
      </c>
      <c r="H5622" s="11">
        <f t="shared" si="2880"/>
        <v>0</v>
      </c>
      <c r="I5622" s="100">
        <f t="shared" si="2863"/>
        <v>0</v>
      </c>
    </row>
    <row r="5623" spans="1:9" s="3" customFormat="1" hidden="1" x14ac:dyDescent="0.2">
      <c r="A5623" s="29" t="s">
        <v>54</v>
      </c>
      <c r="B5623" s="30" t="s">
        <v>55</v>
      </c>
      <c r="C5623" s="15">
        <v>0</v>
      </c>
      <c r="D5623" s="15">
        <f t="shared" ref="D5623:H5623" si="2882">SUM(D5627,D5628,D5629)</f>
        <v>0</v>
      </c>
      <c r="E5623" s="15">
        <f t="shared" si="2882"/>
        <v>0</v>
      </c>
      <c r="F5623" s="15">
        <f t="shared" si="2882"/>
        <v>0</v>
      </c>
      <c r="G5623" s="15">
        <f t="shared" si="2882"/>
        <v>0</v>
      </c>
      <c r="H5623" s="16">
        <f t="shared" si="2882"/>
        <v>0</v>
      </c>
      <c r="I5623" s="100">
        <f t="shared" si="2863"/>
        <v>0</v>
      </c>
    </row>
    <row r="5624" spans="1:9" s="3" customFormat="1" hidden="1" x14ac:dyDescent="0.2">
      <c r="A5624" s="35" t="s">
        <v>45</v>
      </c>
      <c r="B5624" s="30"/>
      <c r="C5624" s="15"/>
      <c r="D5624" s="15"/>
      <c r="E5624" s="15"/>
      <c r="F5624" s="15"/>
      <c r="G5624" s="15"/>
      <c r="H5624" s="16"/>
      <c r="I5624" s="100">
        <f t="shared" si="2863"/>
        <v>0</v>
      </c>
    </row>
    <row r="5625" spans="1:9" s="3" customFormat="1" hidden="1" x14ac:dyDescent="0.2">
      <c r="A5625" s="33" t="s">
        <v>46</v>
      </c>
      <c r="B5625" s="34"/>
      <c r="C5625" s="15">
        <v>0</v>
      </c>
      <c r="D5625" s="15">
        <f t="shared" ref="D5625:H5625" si="2883">D5627+D5628+D5629-D5626</f>
        <v>0</v>
      </c>
      <c r="E5625" s="15">
        <f t="shared" si="2883"/>
        <v>0</v>
      </c>
      <c r="F5625" s="15">
        <f t="shared" si="2883"/>
        <v>0</v>
      </c>
      <c r="G5625" s="15">
        <f t="shared" si="2883"/>
        <v>0</v>
      </c>
      <c r="H5625" s="16">
        <f t="shared" si="2883"/>
        <v>0</v>
      </c>
      <c r="I5625" s="100">
        <f t="shared" si="2863"/>
        <v>0</v>
      </c>
    </row>
    <row r="5626" spans="1:9" s="3" customFormat="1" hidden="1" x14ac:dyDescent="0.2">
      <c r="A5626" s="33" t="s">
        <v>47</v>
      </c>
      <c r="B5626" s="34"/>
      <c r="C5626" s="15">
        <v>0</v>
      </c>
      <c r="D5626" s="15">
        <f t="shared" ref="D5626:H5629" si="2884">SUM(D5679,D5734,D5788,D5843)</f>
        <v>0</v>
      </c>
      <c r="E5626" s="15">
        <f t="shared" si="2884"/>
        <v>0</v>
      </c>
      <c r="F5626" s="15">
        <f t="shared" si="2884"/>
        <v>0</v>
      </c>
      <c r="G5626" s="15">
        <f t="shared" si="2884"/>
        <v>0</v>
      </c>
      <c r="H5626" s="16">
        <f t="shared" si="2884"/>
        <v>0</v>
      </c>
      <c r="I5626" s="100">
        <f t="shared" si="2863"/>
        <v>0</v>
      </c>
    </row>
    <row r="5627" spans="1:9" s="3" customFormat="1" hidden="1" x14ac:dyDescent="0.2">
      <c r="A5627" s="8" t="s">
        <v>48</v>
      </c>
      <c r="B5627" s="145" t="s">
        <v>56</v>
      </c>
      <c r="C5627" s="10">
        <v>0</v>
      </c>
      <c r="D5627" s="10">
        <f t="shared" si="2884"/>
        <v>0</v>
      </c>
      <c r="E5627" s="10">
        <f t="shared" ref="E5627:E5629" si="2885">C5627+D5627</f>
        <v>0</v>
      </c>
      <c r="F5627" s="10">
        <f t="shared" si="2884"/>
        <v>0</v>
      </c>
      <c r="G5627" s="10">
        <f t="shared" si="2884"/>
        <v>0</v>
      </c>
      <c r="H5627" s="11">
        <f t="shared" si="2884"/>
        <v>0</v>
      </c>
      <c r="I5627" s="100">
        <f t="shared" si="2863"/>
        <v>0</v>
      </c>
    </row>
    <row r="5628" spans="1:9" s="3" customFormat="1" hidden="1" x14ac:dyDescent="0.2">
      <c r="A5628" s="8" t="s">
        <v>50</v>
      </c>
      <c r="B5628" s="145" t="s">
        <v>57</v>
      </c>
      <c r="C5628" s="10">
        <v>0</v>
      </c>
      <c r="D5628" s="10">
        <f t="shared" si="2884"/>
        <v>0</v>
      </c>
      <c r="E5628" s="10">
        <f t="shared" si="2885"/>
        <v>0</v>
      </c>
      <c r="F5628" s="10">
        <f t="shared" si="2884"/>
        <v>0</v>
      </c>
      <c r="G5628" s="10">
        <f t="shared" si="2884"/>
        <v>0</v>
      </c>
      <c r="H5628" s="11">
        <f t="shared" si="2884"/>
        <v>0</v>
      </c>
      <c r="I5628" s="100">
        <f t="shared" si="2863"/>
        <v>0</v>
      </c>
    </row>
    <row r="5629" spans="1:9" s="3" customFormat="1" hidden="1" x14ac:dyDescent="0.2">
      <c r="A5629" s="8" t="s">
        <v>52</v>
      </c>
      <c r="B5629" s="145" t="s">
        <v>58</v>
      </c>
      <c r="C5629" s="10">
        <v>0</v>
      </c>
      <c r="D5629" s="10">
        <f t="shared" si="2884"/>
        <v>0</v>
      </c>
      <c r="E5629" s="10">
        <f t="shared" si="2885"/>
        <v>0</v>
      </c>
      <c r="F5629" s="10">
        <f t="shared" si="2884"/>
        <v>0</v>
      </c>
      <c r="G5629" s="10">
        <f t="shared" si="2884"/>
        <v>0</v>
      </c>
      <c r="H5629" s="11">
        <f t="shared" si="2884"/>
        <v>0</v>
      </c>
      <c r="I5629" s="100">
        <f t="shared" si="2863"/>
        <v>0</v>
      </c>
    </row>
    <row r="5630" spans="1:9" s="3" customFormat="1" hidden="1" x14ac:dyDescent="0.2">
      <c r="A5630" s="29" t="s">
        <v>59</v>
      </c>
      <c r="B5630" s="36" t="s">
        <v>60</v>
      </c>
      <c r="C5630" s="15">
        <v>0</v>
      </c>
      <c r="D5630" s="15">
        <f t="shared" ref="D5630:H5630" si="2886">SUM(D5634,D5635,D5636)</f>
        <v>0</v>
      </c>
      <c r="E5630" s="15">
        <f t="shared" si="2886"/>
        <v>0</v>
      </c>
      <c r="F5630" s="15">
        <f t="shared" si="2886"/>
        <v>0</v>
      </c>
      <c r="G5630" s="15">
        <f t="shared" si="2886"/>
        <v>0</v>
      </c>
      <c r="H5630" s="16">
        <f t="shared" si="2886"/>
        <v>0</v>
      </c>
      <c r="I5630" s="100">
        <f t="shared" si="2863"/>
        <v>0</v>
      </c>
    </row>
    <row r="5631" spans="1:9" s="3" customFormat="1" hidden="1" x14ac:dyDescent="0.2">
      <c r="A5631" s="35" t="s">
        <v>45</v>
      </c>
      <c r="B5631" s="36"/>
      <c r="C5631" s="15"/>
      <c r="D5631" s="15"/>
      <c r="E5631" s="15"/>
      <c r="F5631" s="15"/>
      <c r="G5631" s="15"/>
      <c r="H5631" s="16"/>
      <c r="I5631" s="100">
        <f t="shared" si="2863"/>
        <v>0</v>
      </c>
    </row>
    <row r="5632" spans="1:9" s="3" customFormat="1" hidden="1" x14ac:dyDescent="0.2">
      <c r="A5632" s="33" t="s">
        <v>46</v>
      </c>
      <c r="B5632" s="34"/>
      <c r="C5632" s="15">
        <v>0</v>
      </c>
      <c r="D5632" s="15">
        <f t="shared" ref="D5632:H5632" si="2887">D5634+D5635+D5636-D5633</f>
        <v>0</v>
      </c>
      <c r="E5632" s="15">
        <f t="shared" si="2887"/>
        <v>0</v>
      </c>
      <c r="F5632" s="15">
        <f t="shared" si="2887"/>
        <v>0</v>
      </c>
      <c r="G5632" s="15">
        <f t="shared" si="2887"/>
        <v>0</v>
      </c>
      <c r="H5632" s="16">
        <f t="shared" si="2887"/>
        <v>0</v>
      </c>
      <c r="I5632" s="100">
        <f t="shared" si="2863"/>
        <v>0</v>
      </c>
    </row>
    <row r="5633" spans="1:11" s="3" customFormat="1" hidden="1" x14ac:dyDescent="0.2">
      <c r="A5633" s="33" t="s">
        <v>47</v>
      </c>
      <c r="B5633" s="34"/>
      <c r="C5633" s="15">
        <v>0</v>
      </c>
      <c r="D5633" s="15">
        <f t="shared" ref="D5633:H5636" si="2888">SUM(D5686,D5741,D5795,D5850)</f>
        <v>0</v>
      </c>
      <c r="E5633" s="15">
        <f t="shared" si="2888"/>
        <v>0</v>
      </c>
      <c r="F5633" s="15">
        <f t="shared" si="2888"/>
        <v>0</v>
      </c>
      <c r="G5633" s="15">
        <f t="shared" si="2888"/>
        <v>0</v>
      </c>
      <c r="H5633" s="16">
        <f t="shared" si="2888"/>
        <v>0</v>
      </c>
      <c r="I5633" s="100">
        <f t="shared" si="2863"/>
        <v>0</v>
      </c>
    </row>
    <row r="5634" spans="1:11" s="3" customFormat="1" hidden="1" x14ac:dyDescent="0.2">
      <c r="A5634" s="8" t="s">
        <v>48</v>
      </c>
      <c r="B5634" s="145" t="s">
        <v>61</v>
      </c>
      <c r="C5634" s="10">
        <v>0</v>
      </c>
      <c r="D5634" s="10">
        <f t="shared" si="2888"/>
        <v>0</v>
      </c>
      <c r="E5634" s="10">
        <f t="shared" ref="E5634:E5636" si="2889">C5634+D5634</f>
        <v>0</v>
      </c>
      <c r="F5634" s="10">
        <f t="shared" si="2888"/>
        <v>0</v>
      </c>
      <c r="G5634" s="10">
        <f t="shared" si="2888"/>
        <v>0</v>
      </c>
      <c r="H5634" s="11">
        <f t="shared" si="2888"/>
        <v>0</v>
      </c>
      <c r="I5634" s="100">
        <f t="shared" si="2863"/>
        <v>0</v>
      </c>
    </row>
    <row r="5635" spans="1:11" s="3" customFormat="1" hidden="1" x14ac:dyDescent="0.2">
      <c r="A5635" s="8" t="s">
        <v>50</v>
      </c>
      <c r="B5635" s="145" t="s">
        <v>62</v>
      </c>
      <c r="C5635" s="10">
        <v>0</v>
      </c>
      <c r="D5635" s="10">
        <f t="shared" si="2888"/>
        <v>0</v>
      </c>
      <c r="E5635" s="10">
        <f t="shared" si="2889"/>
        <v>0</v>
      </c>
      <c r="F5635" s="10">
        <f t="shared" si="2888"/>
        <v>0</v>
      </c>
      <c r="G5635" s="10">
        <f t="shared" si="2888"/>
        <v>0</v>
      </c>
      <c r="H5635" s="11">
        <f t="shared" si="2888"/>
        <v>0</v>
      </c>
      <c r="I5635" s="100">
        <f t="shared" si="2863"/>
        <v>0</v>
      </c>
    </row>
    <row r="5636" spans="1:11" s="3" customFormat="1" hidden="1" x14ac:dyDescent="0.2">
      <c r="A5636" s="8" t="s">
        <v>52</v>
      </c>
      <c r="B5636" s="145" t="s">
        <v>63</v>
      </c>
      <c r="C5636" s="10">
        <v>0</v>
      </c>
      <c r="D5636" s="10">
        <f t="shared" si="2888"/>
        <v>0</v>
      </c>
      <c r="E5636" s="10">
        <f t="shared" si="2889"/>
        <v>0</v>
      </c>
      <c r="F5636" s="10">
        <f t="shared" si="2888"/>
        <v>0</v>
      </c>
      <c r="G5636" s="10">
        <f t="shared" si="2888"/>
        <v>0</v>
      </c>
      <c r="H5636" s="11">
        <f t="shared" si="2888"/>
        <v>0</v>
      </c>
      <c r="I5636" s="100">
        <f t="shared" si="2863"/>
        <v>0</v>
      </c>
    </row>
    <row r="5637" spans="1:11" s="3" customFormat="1" hidden="1" x14ac:dyDescent="0.2">
      <c r="A5637" s="37"/>
      <c r="B5637" s="24"/>
      <c r="C5637" s="10"/>
      <c r="D5637" s="10"/>
      <c r="E5637" s="10"/>
      <c r="F5637" s="10"/>
      <c r="G5637" s="10"/>
      <c r="H5637" s="11"/>
      <c r="I5637" s="100">
        <f t="shared" si="2863"/>
        <v>0</v>
      </c>
    </row>
    <row r="5638" spans="1:11" s="3" customFormat="1" hidden="1" x14ac:dyDescent="0.2">
      <c r="A5638" s="136" t="s">
        <v>119</v>
      </c>
      <c r="B5638" s="30">
        <v>71</v>
      </c>
      <c r="C5638" s="15">
        <v>0</v>
      </c>
      <c r="D5638" s="15">
        <f t="shared" ref="D5638:H5638" si="2890">SUM(D5639)</f>
        <v>0</v>
      </c>
      <c r="E5638" s="15">
        <f t="shared" si="2890"/>
        <v>0</v>
      </c>
      <c r="F5638" s="15">
        <f t="shared" si="2890"/>
        <v>0</v>
      </c>
      <c r="G5638" s="15">
        <f t="shared" si="2890"/>
        <v>0</v>
      </c>
      <c r="H5638" s="16">
        <f t="shared" si="2890"/>
        <v>0</v>
      </c>
      <c r="I5638" s="100">
        <f t="shared" si="2863"/>
        <v>0</v>
      </c>
    </row>
    <row r="5639" spans="1:11" s="3" customFormat="1" hidden="1" x14ac:dyDescent="0.2">
      <c r="A5639" s="137" t="s">
        <v>120</v>
      </c>
      <c r="B5639" s="143" t="s">
        <v>121</v>
      </c>
      <c r="C5639" s="10">
        <v>0</v>
      </c>
      <c r="D5639" s="10">
        <f>SUM(D5692,D5747,D5801,D5856)</f>
        <v>0</v>
      </c>
      <c r="E5639" s="10">
        <f>C5639+D5639</f>
        <v>0</v>
      </c>
      <c r="F5639" s="10">
        <f t="shared" ref="F5639:H5639" si="2891">SUM(F5692,F5747,F5801,F5856)</f>
        <v>0</v>
      </c>
      <c r="G5639" s="10">
        <f t="shared" si="2891"/>
        <v>0</v>
      </c>
      <c r="H5639" s="11">
        <f t="shared" si="2891"/>
        <v>0</v>
      </c>
      <c r="I5639" s="100">
        <f t="shared" si="2863"/>
        <v>0</v>
      </c>
    </row>
    <row r="5640" spans="1:11" s="3" customFormat="1" hidden="1" x14ac:dyDescent="0.2">
      <c r="A5640" s="37"/>
      <c r="B5640" s="24"/>
      <c r="C5640" s="10"/>
      <c r="D5640" s="10"/>
      <c r="E5640" s="10"/>
      <c r="F5640" s="10"/>
      <c r="G5640" s="10"/>
      <c r="H5640" s="11"/>
      <c r="I5640" s="100">
        <f t="shared" si="2863"/>
        <v>0</v>
      </c>
    </row>
    <row r="5641" spans="1:11" s="3" customFormat="1" hidden="1" x14ac:dyDescent="0.2">
      <c r="A5641" s="17" t="s">
        <v>64</v>
      </c>
      <c r="B5641" s="36" t="s">
        <v>65</v>
      </c>
      <c r="C5641" s="15">
        <v>0</v>
      </c>
      <c r="D5641" s="15">
        <f t="shared" ref="D5641" si="2892">SUM(D5694,D5749,D5803,D5858)</f>
        <v>0</v>
      </c>
      <c r="E5641" s="15">
        <f>C5641+D5641</f>
        <v>0</v>
      </c>
      <c r="F5641" s="15">
        <f t="shared" ref="F5641:H5641" si="2893">SUM(F5694,F5749,F5803,F5858)</f>
        <v>0</v>
      </c>
      <c r="G5641" s="15">
        <f t="shared" si="2893"/>
        <v>0</v>
      </c>
      <c r="H5641" s="16">
        <f t="shared" si="2893"/>
        <v>0</v>
      </c>
      <c r="I5641" s="100">
        <f t="shared" si="2863"/>
        <v>0</v>
      </c>
    </row>
    <row r="5642" spans="1:11" s="3" customFormat="1" hidden="1" x14ac:dyDescent="0.2">
      <c r="A5642" s="37"/>
      <c r="B5642" s="24"/>
      <c r="C5642" s="10"/>
      <c r="D5642" s="10"/>
      <c r="E5642" s="10"/>
      <c r="F5642" s="10"/>
      <c r="G5642" s="10"/>
      <c r="H5642" s="11"/>
      <c r="I5642" s="100">
        <f t="shared" si="2863"/>
        <v>0</v>
      </c>
    </row>
    <row r="5643" spans="1:11" s="1" customFormat="1" ht="38.25" hidden="1" x14ac:dyDescent="0.2">
      <c r="A5643" s="47" t="s">
        <v>97</v>
      </c>
      <c r="B5643" s="48"/>
      <c r="C5643" s="49">
        <v>0</v>
      </c>
      <c r="D5643" s="49">
        <f t="shared" ref="D5643:H5643" si="2894">D5644</f>
        <v>0</v>
      </c>
      <c r="E5643" s="49">
        <f t="shared" si="2894"/>
        <v>0</v>
      </c>
      <c r="F5643" s="49">
        <f t="shared" si="2894"/>
        <v>0</v>
      </c>
      <c r="G5643" s="49">
        <f t="shared" si="2894"/>
        <v>0</v>
      </c>
      <c r="H5643" s="50">
        <f t="shared" si="2894"/>
        <v>0</v>
      </c>
      <c r="I5643" s="100">
        <f t="shared" si="2863"/>
        <v>0</v>
      </c>
    </row>
    <row r="5644" spans="1:11" s="2" customFormat="1" hidden="1" x14ac:dyDescent="0.2">
      <c r="A5644" s="56" t="s">
        <v>71</v>
      </c>
      <c r="B5644" s="57"/>
      <c r="C5644" s="58">
        <v>0</v>
      </c>
      <c r="D5644" s="58">
        <f>SUM(D5645,D5648,D5674,D5671)</f>
        <v>0</v>
      </c>
      <c r="E5644" s="58">
        <f t="shared" ref="E5644:H5644" si="2895">SUM(E5645,E5648,E5674,E5671)</f>
        <v>0</v>
      </c>
      <c r="F5644" s="58">
        <f t="shared" si="2895"/>
        <v>0</v>
      </c>
      <c r="G5644" s="58">
        <f t="shared" si="2895"/>
        <v>0</v>
      </c>
      <c r="H5644" s="59">
        <f t="shared" si="2895"/>
        <v>0</v>
      </c>
      <c r="I5644" s="100">
        <f t="shared" si="2863"/>
        <v>0</v>
      </c>
    </row>
    <row r="5645" spans="1:11" s="3" customFormat="1" hidden="1" x14ac:dyDescent="0.2">
      <c r="A5645" s="8" t="s">
        <v>72</v>
      </c>
      <c r="B5645" s="9"/>
      <c r="C5645" s="10">
        <v>0</v>
      </c>
      <c r="D5645" s="10"/>
      <c r="E5645" s="10">
        <f>SUM(C5645,D5645)</f>
        <v>0</v>
      </c>
      <c r="F5645" s="10"/>
      <c r="G5645" s="10"/>
      <c r="H5645" s="11"/>
      <c r="I5645" s="100">
        <f t="shared" si="2863"/>
        <v>0</v>
      </c>
    </row>
    <row r="5646" spans="1:11" s="3" customFormat="1" ht="25.5" hidden="1" x14ac:dyDescent="0.2">
      <c r="A5646" s="8" t="s">
        <v>136</v>
      </c>
      <c r="B5646" s="12"/>
      <c r="C5646" s="10">
        <v>0</v>
      </c>
      <c r="D5646" s="10"/>
      <c r="E5646" s="10">
        <f t="shared" ref="E5646:E5650" si="2896">SUM(C5646,D5646)</f>
        <v>0</v>
      </c>
      <c r="F5646" s="10"/>
      <c r="G5646" s="10"/>
      <c r="H5646" s="11"/>
      <c r="I5646" s="100">
        <f t="shared" si="2863"/>
        <v>0</v>
      </c>
      <c r="J5646" s="3">
        <f>J5647+J5653</f>
        <v>0.85</v>
      </c>
      <c r="K5646" s="3">
        <v>1</v>
      </c>
    </row>
    <row r="5647" spans="1:11" s="3" customFormat="1" hidden="1" x14ac:dyDescent="0.2">
      <c r="A5647" s="13" t="s">
        <v>123</v>
      </c>
      <c r="B5647" s="14" t="s">
        <v>104</v>
      </c>
      <c r="C5647" s="15">
        <v>0</v>
      </c>
      <c r="D5647" s="15">
        <f>SUM(D5648:D5650)</f>
        <v>0</v>
      </c>
      <c r="E5647" s="15">
        <f t="shared" si="2896"/>
        <v>0</v>
      </c>
      <c r="F5647" s="15">
        <f t="shared" ref="F5647:H5647" si="2897">SUM(F5648:F5650)</f>
        <v>0</v>
      </c>
      <c r="G5647" s="15">
        <f t="shared" si="2897"/>
        <v>0</v>
      </c>
      <c r="H5647" s="16">
        <f t="shared" si="2897"/>
        <v>0</v>
      </c>
      <c r="I5647" s="100">
        <f t="shared" ref="I5647:I5710" si="2898">SUM(E5647:H5647)</f>
        <v>0</v>
      </c>
    </row>
    <row r="5648" spans="1:11" s="3" customFormat="1" hidden="1" x14ac:dyDescent="0.2">
      <c r="A5648" s="121" t="s">
        <v>105</v>
      </c>
      <c r="B5648" s="9" t="s">
        <v>106</v>
      </c>
      <c r="C5648" s="10">
        <v>0</v>
      </c>
      <c r="D5648" s="10"/>
      <c r="E5648" s="10">
        <f t="shared" si="2896"/>
        <v>0</v>
      </c>
      <c r="F5648" s="10"/>
      <c r="G5648" s="10"/>
      <c r="H5648" s="11"/>
      <c r="I5648" s="100">
        <f t="shared" si="2898"/>
        <v>0</v>
      </c>
    </row>
    <row r="5649" spans="1:11" s="3" customFormat="1" hidden="1" x14ac:dyDescent="0.2">
      <c r="A5649" s="121" t="s">
        <v>107</v>
      </c>
      <c r="B5649" s="9" t="s">
        <v>108</v>
      </c>
      <c r="C5649" s="10">
        <v>0</v>
      </c>
      <c r="D5649" s="10"/>
      <c r="E5649" s="10">
        <f t="shared" si="2896"/>
        <v>0</v>
      </c>
      <c r="F5649" s="10"/>
      <c r="G5649" s="10"/>
      <c r="H5649" s="11"/>
      <c r="I5649" s="100">
        <f t="shared" si="2898"/>
        <v>0</v>
      </c>
    </row>
    <row r="5650" spans="1:11" s="3" customFormat="1" hidden="1" x14ac:dyDescent="0.2">
      <c r="A5650" s="121" t="s">
        <v>109</v>
      </c>
      <c r="B5650" s="9" t="s">
        <v>110</v>
      </c>
      <c r="C5650" s="10">
        <v>0</v>
      </c>
      <c r="D5650" s="10"/>
      <c r="E5650" s="10">
        <f t="shared" si="2896"/>
        <v>0</v>
      </c>
      <c r="F5650" s="10"/>
      <c r="G5650" s="10"/>
      <c r="H5650" s="11"/>
      <c r="I5650" s="100">
        <f t="shared" si="2898"/>
        <v>0</v>
      </c>
    </row>
    <row r="5651" spans="1:11" s="3" customFormat="1" ht="25.5" hidden="1" x14ac:dyDescent="0.2">
      <c r="A5651" s="13" t="s">
        <v>13</v>
      </c>
      <c r="B5651" s="14" t="s">
        <v>14</v>
      </c>
      <c r="C5651" s="15">
        <v>0</v>
      </c>
      <c r="D5651" s="15">
        <f t="shared" ref="D5651:H5651" si="2899">SUM(D5652,D5656,D5660)</f>
        <v>0</v>
      </c>
      <c r="E5651" s="15">
        <f t="shared" si="2899"/>
        <v>0</v>
      </c>
      <c r="F5651" s="15">
        <f t="shared" si="2899"/>
        <v>0</v>
      </c>
      <c r="G5651" s="15">
        <f t="shared" si="2899"/>
        <v>0</v>
      </c>
      <c r="H5651" s="16">
        <f t="shared" si="2899"/>
        <v>0</v>
      </c>
      <c r="I5651" s="100">
        <f t="shared" si="2898"/>
        <v>0</v>
      </c>
    </row>
    <row r="5652" spans="1:11" s="3" customFormat="1" hidden="1" x14ac:dyDescent="0.2">
      <c r="A5652" s="17" t="s">
        <v>15</v>
      </c>
      <c r="B5652" s="18" t="s">
        <v>16</v>
      </c>
      <c r="C5652" s="15">
        <v>0</v>
      </c>
      <c r="D5652" s="15">
        <f t="shared" ref="D5652:H5652" si="2900">SUM(D5653:D5655)</f>
        <v>0</v>
      </c>
      <c r="E5652" s="15">
        <f t="shared" si="2900"/>
        <v>0</v>
      </c>
      <c r="F5652" s="15">
        <f t="shared" si="2900"/>
        <v>0</v>
      </c>
      <c r="G5652" s="15">
        <f t="shared" si="2900"/>
        <v>0</v>
      </c>
      <c r="H5652" s="16">
        <f t="shared" si="2900"/>
        <v>0</v>
      </c>
      <c r="I5652" s="100">
        <f t="shared" si="2898"/>
        <v>0</v>
      </c>
    </row>
    <row r="5653" spans="1:11" s="3" customFormat="1" hidden="1" x14ac:dyDescent="0.2">
      <c r="A5653" s="19" t="s">
        <v>17</v>
      </c>
      <c r="B5653" s="20" t="s">
        <v>18</v>
      </c>
      <c r="C5653" s="10">
        <v>0</v>
      </c>
      <c r="D5653" s="10"/>
      <c r="E5653" s="10">
        <f t="shared" ref="E5653:E5655" si="2901">SUM(C5653,D5653)</f>
        <v>0</v>
      </c>
      <c r="F5653" s="10"/>
      <c r="G5653" s="10"/>
      <c r="H5653" s="11"/>
      <c r="I5653" s="100">
        <f t="shared" si="2898"/>
        <v>0</v>
      </c>
      <c r="J5653" s="3">
        <v>0.85</v>
      </c>
      <c r="K5653" s="3">
        <f>K5646*J5653/J5646</f>
        <v>1</v>
      </c>
    </row>
    <row r="5654" spans="1:11" s="3" customFormat="1" hidden="1" x14ac:dyDescent="0.2">
      <c r="A5654" s="19" t="s">
        <v>19</v>
      </c>
      <c r="B5654" s="21" t="s">
        <v>20</v>
      </c>
      <c r="C5654" s="10">
        <v>0</v>
      </c>
      <c r="D5654" s="10"/>
      <c r="E5654" s="10">
        <f t="shared" si="2901"/>
        <v>0</v>
      </c>
      <c r="F5654" s="10"/>
      <c r="G5654" s="10"/>
      <c r="H5654" s="11"/>
      <c r="I5654" s="100">
        <f t="shared" si="2898"/>
        <v>0</v>
      </c>
    </row>
    <row r="5655" spans="1:11" s="3" customFormat="1" hidden="1" x14ac:dyDescent="0.2">
      <c r="A5655" s="19" t="s">
        <v>21</v>
      </c>
      <c r="B5655" s="21" t="s">
        <v>22</v>
      </c>
      <c r="C5655" s="10">
        <v>0</v>
      </c>
      <c r="D5655" s="10"/>
      <c r="E5655" s="10">
        <f t="shared" si="2901"/>
        <v>0</v>
      </c>
      <c r="F5655" s="10"/>
      <c r="G5655" s="10"/>
      <c r="H5655" s="11"/>
      <c r="I5655" s="100">
        <f t="shared" si="2898"/>
        <v>0</v>
      </c>
    </row>
    <row r="5656" spans="1:11" s="3" customFormat="1" hidden="1" x14ac:dyDescent="0.2">
      <c r="A5656" s="17" t="s">
        <v>23</v>
      </c>
      <c r="B5656" s="22" t="s">
        <v>24</v>
      </c>
      <c r="C5656" s="15">
        <v>0</v>
      </c>
      <c r="D5656" s="15">
        <f t="shared" ref="D5656:H5656" si="2902">SUM(D5657:D5659)</f>
        <v>0</v>
      </c>
      <c r="E5656" s="15">
        <f t="shared" si="2902"/>
        <v>0</v>
      </c>
      <c r="F5656" s="15">
        <f t="shared" si="2902"/>
        <v>0</v>
      </c>
      <c r="G5656" s="15">
        <f t="shared" si="2902"/>
        <v>0</v>
      </c>
      <c r="H5656" s="16">
        <f t="shared" si="2902"/>
        <v>0</v>
      </c>
      <c r="I5656" s="100">
        <f t="shared" si="2898"/>
        <v>0</v>
      </c>
    </row>
    <row r="5657" spans="1:11" s="3" customFormat="1" hidden="1" x14ac:dyDescent="0.2">
      <c r="A5657" s="19" t="s">
        <v>17</v>
      </c>
      <c r="B5657" s="21" t="s">
        <v>25</v>
      </c>
      <c r="C5657" s="10">
        <v>0</v>
      </c>
      <c r="D5657" s="10"/>
      <c r="E5657" s="10">
        <f t="shared" ref="E5657:E5659" si="2903">SUM(C5657,D5657)</f>
        <v>0</v>
      </c>
      <c r="F5657" s="10"/>
      <c r="G5657" s="10"/>
      <c r="H5657" s="11"/>
      <c r="I5657" s="100">
        <f t="shared" si="2898"/>
        <v>0</v>
      </c>
    </row>
    <row r="5658" spans="1:11" s="3" customFormat="1" hidden="1" x14ac:dyDescent="0.2">
      <c r="A5658" s="19" t="s">
        <v>19</v>
      </c>
      <c r="B5658" s="21" t="s">
        <v>26</v>
      </c>
      <c r="C5658" s="10">
        <v>0</v>
      </c>
      <c r="D5658" s="10"/>
      <c r="E5658" s="10">
        <f t="shared" si="2903"/>
        <v>0</v>
      </c>
      <c r="F5658" s="10"/>
      <c r="G5658" s="10"/>
      <c r="H5658" s="11"/>
      <c r="I5658" s="100">
        <f t="shared" si="2898"/>
        <v>0</v>
      </c>
    </row>
    <row r="5659" spans="1:11" s="3" customFormat="1" hidden="1" x14ac:dyDescent="0.2">
      <c r="A5659" s="19" t="s">
        <v>21</v>
      </c>
      <c r="B5659" s="21" t="s">
        <v>27</v>
      </c>
      <c r="C5659" s="10">
        <v>0</v>
      </c>
      <c r="D5659" s="10"/>
      <c r="E5659" s="10">
        <f t="shared" si="2903"/>
        <v>0</v>
      </c>
      <c r="F5659" s="10"/>
      <c r="G5659" s="10"/>
      <c r="H5659" s="11"/>
      <c r="I5659" s="100">
        <f t="shared" si="2898"/>
        <v>0</v>
      </c>
    </row>
    <row r="5660" spans="1:11" s="3" customFormat="1" hidden="1" x14ac:dyDescent="0.2">
      <c r="A5660" s="17" t="s">
        <v>28</v>
      </c>
      <c r="B5660" s="22" t="s">
        <v>29</v>
      </c>
      <c r="C5660" s="15">
        <v>0</v>
      </c>
      <c r="D5660" s="15">
        <f t="shared" ref="D5660:H5660" si="2904">SUM(D5661:D5663)</f>
        <v>0</v>
      </c>
      <c r="E5660" s="15">
        <f t="shared" si="2904"/>
        <v>0</v>
      </c>
      <c r="F5660" s="15">
        <f t="shared" si="2904"/>
        <v>0</v>
      </c>
      <c r="G5660" s="15">
        <f t="shared" si="2904"/>
        <v>0</v>
      </c>
      <c r="H5660" s="16">
        <f t="shared" si="2904"/>
        <v>0</v>
      </c>
      <c r="I5660" s="100">
        <f t="shared" si="2898"/>
        <v>0</v>
      </c>
    </row>
    <row r="5661" spans="1:11" s="3" customFormat="1" hidden="1" x14ac:dyDescent="0.2">
      <c r="A5661" s="19" t="s">
        <v>17</v>
      </c>
      <c r="B5661" s="21" t="s">
        <v>30</v>
      </c>
      <c r="C5661" s="10">
        <v>0</v>
      </c>
      <c r="D5661" s="10"/>
      <c r="E5661" s="10">
        <f t="shared" ref="E5661:E5663" si="2905">SUM(C5661,D5661)</f>
        <v>0</v>
      </c>
      <c r="F5661" s="10"/>
      <c r="G5661" s="10"/>
      <c r="H5661" s="11"/>
      <c r="I5661" s="100">
        <f t="shared" si="2898"/>
        <v>0</v>
      </c>
    </row>
    <row r="5662" spans="1:11" s="3" customFormat="1" hidden="1" x14ac:dyDescent="0.2">
      <c r="A5662" s="19" t="s">
        <v>19</v>
      </c>
      <c r="B5662" s="21" t="s">
        <v>31</v>
      </c>
      <c r="C5662" s="10">
        <v>0</v>
      </c>
      <c r="D5662" s="10"/>
      <c r="E5662" s="10">
        <f t="shared" si="2905"/>
        <v>0</v>
      </c>
      <c r="F5662" s="10"/>
      <c r="G5662" s="10"/>
      <c r="H5662" s="11"/>
      <c r="I5662" s="100">
        <f t="shared" si="2898"/>
        <v>0</v>
      </c>
    </row>
    <row r="5663" spans="1:11" s="3" customFormat="1" hidden="1" x14ac:dyDescent="0.2">
      <c r="A5663" s="19" t="s">
        <v>21</v>
      </c>
      <c r="B5663" s="21" t="s">
        <v>32</v>
      </c>
      <c r="C5663" s="10">
        <v>0</v>
      </c>
      <c r="D5663" s="10"/>
      <c r="E5663" s="10">
        <f t="shared" si="2905"/>
        <v>0</v>
      </c>
      <c r="F5663" s="10"/>
      <c r="G5663" s="10"/>
      <c r="H5663" s="11"/>
      <c r="I5663" s="100">
        <f t="shared" si="2898"/>
        <v>0</v>
      </c>
    </row>
    <row r="5664" spans="1:11" s="2" customFormat="1" hidden="1" x14ac:dyDescent="0.2">
      <c r="A5664" s="56" t="s">
        <v>69</v>
      </c>
      <c r="B5664" s="57"/>
      <c r="C5664" s="58">
        <v>0</v>
      </c>
      <c r="D5664" s="58">
        <f>SUM(D5665,D5668,D5694,D5691)</f>
        <v>0</v>
      </c>
      <c r="E5664" s="58">
        <f t="shared" ref="E5664:H5664" si="2906">SUM(E5665,E5668,E5694,E5691)</f>
        <v>0</v>
      </c>
      <c r="F5664" s="58">
        <f t="shared" si="2906"/>
        <v>0</v>
      </c>
      <c r="G5664" s="58">
        <f t="shared" si="2906"/>
        <v>0</v>
      </c>
      <c r="H5664" s="59">
        <f t="shared" si="2906"/>
        <v>0</v>
      </c>
      <c r="I5664" s="100">
        <f t="shared" si="2898"/>
        <v>0</v>
      </c>
    </row>
    <row r="5665" spans="1:11" s="3" customFormat="1" hidden="1" x14ac:dyDescent="0.2">
      <c r="A5665" s="29" t="s">
        <v>34</v>
      </c>
      <c r="B5665" s="30">
        <v>20</v>
      </c>
      <c r="C5665" s="15">
        <v>0</v>
      </c>
      <c r="D5665" s="15">
        <f t="shared" ref="D5665:H5665" si="2907">SUM(D5666)</f>
        <v>0</v>
      </c>
      <c r="E5665" s="15">
        <f t="shared" si="2907"/>
        <v>0</v>
      </c>
      <c r="F5665" s="15">
        <f t="shared" si="2907"/>
        <v>0</v>
      </c>
      <c r="G5665" s="15">
        <f t="shared" si="2907"/>
        <v>0</v>
      </c>
      <c r="H5665" s="16">
        <f t="shared" si="2907"/>
        <v>0</v>
      </c>
      <c r="I5665" s="100">
        <f t="shared" si="2898"/>
        <v>0</v>
      </c>
    </row>
    <row r="5666" spans="1:11" s="3" customFormat="1" hidden="1" x14ac:dyDescent="0.2">
      <c r="A5666" s="19" t="s">
        <v>37</v>
      </c>
      <c r="B5666" s="143" t="s">
        <v>38</v>
      </c>
      <c r="C5666" s="10">
        <v>0</v>
      </c>
      <c r="D5666" s="10"/>
      <c r="E5666" s="10">
        <f>C5666+D5666</f>
        <v>0</v>
      </c>
      <c r="F5666" s="10"/>
      <c r="G5666" s="10"/>
      <c r="H5666" s="11"/>
      <c r="I5666" s="100">
        <f t="shared" si="2898"/>
        <v>0</v>
      </c>
    </row>
    <row r="5667" spans="1:11" s="3" customFormat="1" hidden="1" x14ac:dyDescent="0.2">
      <c r="A5667" s="19"/>
      <c r="B5667" s="20"/>
      <c r="C5667" s="10"/>
      <c r="D5667" s="10"/>
      <c r="E5667" s="10"/>
      <c r="F5667" s="10"/>
      <c r="G5667" s="10"/>
      <c r="H5667" s="11"/>
      <c r="I5667" s="100">
        <f t="shared" si="2898"/>
        <v>0</v>
      </c>
    </row>
    <row r="5668" spans="1:11" s="3" customFormat="1" ht="25.5" hidden="1" x14ac:dyDescent="0.2">
      <c r="A5668" s="146" t="s">
        <v>113</v>
      </c>
      <c r="B5668" s="31">
        <v>60</v>
      </c>
      <c r="C5668" s="15">
        <v>0</v>
      </c>
      <c r="D5668" s="15">
        <f t="shared" ref="D5668:H5668" si="2908">SUM(D5669,D5676,D5683)</f>
        <v>0</v>
      </c>
      <c r="E5668" s="15">
        <f t="shared" si="2908"/>
        <v>0</v>
      </c>
      <c r="F5668" s="15">
        <f t="shared" si="2908"/>
        <v>0</v>
      </c>
      <c r="G5668" s="15">
        <f t="shared" si="2908"/>
        <v>0</v>
      </c>
      <c r="H5668" s="16">
        <f t="shared" si="2908"/>
        <v>0</v>
      </c>
      <c r="I5668" s="100">
        <f t="shared" si="2898"/>
        <v>0</v>
      </c>
    </row>
    <row r="5669" spans="1:11" s="3" customFormat="1" ht="25.5" hidden="1" x14ac:dyDescent="0.2">
      <c r="A5669" s="29" t="s">
        <v>114</v>
      </c>
      <c r="B5669" s="32">
        <v>60</v>
      </c>
      <c r="C5669" s="15">
        <v>0</v>
      </c>
      <c r="D5669" s="15">
        <f t="shared" ref="D5669:H5669" si="2909">SUM(D5673,D5674,D5675)</f>
        <v>0</v>
      </c>
      <c r="E5669" s="15">
        <f t="shared" si="2909"/>
        <v>0</v>
      </c>
      <c r="F5669" s="15">
        <f t="shared" si="2909"/>
        <v>0</v>
      </c>
      <c r="G5669" s="15">
        <f t="shared" si="2909"/>
        <v>0</v>
      </c>
      <c r="H5669" s="16">
        <f t="shared" si="2909"/>
        <v>0</v>
      </c>
      <c r="I5669" s="100">
        <f t="shared" si="2898"/>
        <v>0</v>
      </c>
    </row>
    <row r="5670" spans="1:11" s="3" customFormat="1" hidden="1" x14ac:dyDescent="0.2">
      <c r="A5670" s="33" t="s">
        <v>45</v>
      </c>
      <c r="B5670" s="34"/>
      <c r="C5670" s="15"/>
      <c r="D5670" s="15"/>
      <c r="E5670" s="15"/>
      <c r="F5670" s="15"/>
      <c r="G5670" s="15"/>
      <c r="H5670" s="16"/>
      <c r="I5670" s="100">
        <f t="shared" si="2898"/>
        <v>0</v>
      </c>
    </row>
    <row r="5671" spans="1:11" s="3" customFormat="1" hidden="1" x14ac:dyDescent="0.2">
      <c r="A5671" s="33" t="s">
        <v>46</v>
      </c>
      <c r="B5671" s="34"/>
      <c r="C5671" s="15">
        <v>0</v>
      </c>
      <c r="D5671" s="15"/>
      <c r="E5671" s="15">
        <f t="shared" ref="E5671:H5671" si="2910">E5673+E5674+E5675-E5672</f>
        <v>0</v>
      </c>
      <c r="F5671" s="15">
        <f t="shared" si="2910"/>
        <v>0</v>
      </c>
      <c r="G5671" s="15">
        <f t="shared" si="2910"/>
        <v>0</v>
      </c>
      <c r="H5671" s="16">
        <f t="shared" si="2910"/>
        <v>0</v>
      </c>
      <c r="I5671" s="100">
        <f t="shared" si="2898"/>
        <v>0</v>
      </c>
    </row>
    <row r="5672" spans="1:11" s="3" customFormat="1" hidden="1" x14ac:dyDescent="0.2">
      <c r="A5672" s="33" t="s">
        <v>47</v>
      </c>
      <c r="B5672" s="34"/>
      <c r="C5672" s="15">
        <v>0</v>
      </c>
      <c r="D5672" s="15"/>
      <c r="E5672" s="15">
        <f t="shared" ref="E5672:E5675" si="2911">C5672+D5672</f>
        <v>0</v>
      </c>
      <c r="F5672" s="15"/>
      <c r="G5672" s="15"/>
      <c r="H5672" s="16"/>
      <c r="I5672" s="100">
        <f t="shared" si="2898"/>
        <v>0</v>
      </c>
    </row>
    <row r="5673" spans="1:11" s="3" customFormat="1" hidden="1" x14ac:dyDescent="0.2">
      <c r="A5673" s="8" t="s">
        <v>115</v>
      </c>
      <c r="B5673" s="144" t="s">
        <v>116</v>
      </c>
      <c r="C5673" s="10">
        <v>0</v>
      </c>
      <c r="D5673" s="10"/>
      <c r="E5673" s="10">
        <f t="shared" si="2911"/>
        <v>0</v>
      </c>
      <c r="F5673" s="10"/>
      <c r="G5673" s="10"/>
      <c r="H5673" s="11"/>
      <c r="I5673" s="100">
        <f t="shared" si="2898"/>
        <v>0</v>
      </c>
      <c r="J5673" s="3">
        <v>0.02</v>
      </c>
      <c r="K5673" s="3">
        <v>0.13</v>
      </c>
    </row>
    <row r="5674" spans="1:11" s="3" customFormat="1" hidden="1" x14ac:dyDescent="0.2">
      <c r="A5674" s="8" t="s">
        <v>107</v>
      </c>
      <c r="B5674" s="144" t="s">
        <v>117</v>
      </c>
      <c r="C5674" s="10">
        <v>0</v>
      </c>
      <c r="D5674" s="10"/>
      <c r="E5674" s="10">
        <f t="shared" si="2911"/>
        <v>0</v>
      </c>
      <c r="F5674" s="10"/>
      <c r="G5674" s="10"/>
      <c r="H5674" s="11"/>
      <c r="I5674" s="100">
        <f t="shared" si="2898"/>
        <v>0</v>
      </c>
      <c r="J5674" s="3">
        <v>0.85</v>
      </c>
    </row>
    <row r="5675" spans="1:11" s="3" customFormat="1" hidden="1" x14ac:dyDescent="0.2">
      <c r="A5675" s="8" t="s">
        <v>109</v>
      </c>
      <c r="B5675" s="145" t="s">
        <v>118</v>
      </c>
      <c r="C5675" s="10">
        <v>0</v>
      </c>
      <c r="D5675" s="10"/>
      <c r="E5675" s="10">
        <f t="shared" si="2911"/>
        <v>0</v>
      </c>
      <c r="F5675" s="10"/>
      <c r="G5675" s="10"/>
      <c r="H5675" s="11"/>
      <c r="I5675" s="100">
        <f t="shared" si="2898"/>
        <v>0</v>
      </c>
    </row>
    <row r="5676" spans="1:11" s="3" customFormat="1" hidden="1" x14ac:dyDescent="0.2">
      <c r="A5676" s="29" t="s">
        <v>54</v>
      </c>
      <c r="B5676" s="30" t="s">
        <v>55</v>
      </c>
      <c r="C5676" s="15">
        <v>0</v>
      </c>
      <c r="D5676" s="15">
        <f t="shared" ref="D5676:H5676" si="2912">SUM(D5680,D5681,D5682)</f>
        <v>0</v>
      </c>
      <c r="E5676" s="15">
        <f t="shared" si="2912"/>
        <v>0</v>
      </c>
      <c r="F5676" s="15">
        <f t="shared" si="2912"/>
        <v>0</v>
      </c>
      <c r="G5676" s="15">
        <f t="shared" si="2912"/>
        <v>0</v>
      </c>
      <c r="H5676" s="16">
        <f t="shared" si="2912"/>
        <v>0</v>
      </c>
      <c r="I5676" s="100">
        <f t="shared" si="2898"/>
        <v>0</v>
      </c>
    </row>
    <row r="5677" spans="1:11" s="3" customFormat="1" hidden="1" x14ac:dyDescent="0.2">
      <c r="A5677" s="35" t="s">
        <v>45</v>
      </c>
      <c r="B5677" s="30"/>
      <c r="C5677" s="15"/>
      <c r="D5677" s="15"/>
      <c r="E5677" s="15"/>
      <c r="F5677" s="15"/>
      <c r="G5677" s="15"/>
      <c r="H5677" s="16"/>
      <c r="I5677" s="100">
        <f t="shared" si="2898"/>
        <v>0</v>
      </c>
    </row>
    <row r="5678" spans="1:11" s="3" customFormat="1" hidden="1" x14ac:dyDescent="0.2">
      <c r="A5678" s="33" t="s">
        <v>46</v>
      </c>
      <c r="B5678" s="34"/>
      <c r="C5678" s="15">
        <v>0</v>
      </c>
      <c r="D5678" s="15">
        <f t="shared" ref="D5678:H5678" si="2913">D5680+D5681+D5682-D5679</f>
        <v>0</v>
      </c>
      <c r="E5678" s="15">
        <f t="shared" si="2913"/>
        <v>0</v>
      </c>
      <c r="F5678" s="15">
        <f t="shared" si="2913"/>
        <v>0</v>
      </c>
      <c r="G5678" s="15">
        <f t="shared" si="2913"/>
        <v>0</v>
      </c>
      <c r="H5678" s="16">
        <f t="shared" si="2913"/>
        <v>0</v>
      </c>
      <c r="I5678" s="100">
        <f t="shared" si="2898"/>
        <v>0</v>
      </c>
    </row>
    <row r="5679" spans="1:11" s="3" customFormat="1" hidden="1" x14ac:dyDescent="0.2">
      <c r="A5679" s="33" t="s">
        <v>47</v>
      </c>
      <c r="B5679" s="34"/>
      <c r="C5679" s="15">
        <v>0</v>
      </c>
      <c r="D5679" s="15"/>
      <c r="E5679" s="15">
        <f t="shared" ref="E5679:E5682" si="2914">C5679+D5679</f>
        <v>0</v>
      </c>
      <c r="F5679" s="15"/>
      <c r="G5679" s="15"/>
      <c r="H5679" s="16"/>
      <c r="I5679" s="100">
        <f t="shared" si="2898"/>
        <v>0</v>
      </c>
    </row>
    <row r="5680" spans="1:11" s="3" customFormat="1" hidden="1" x14ac:dyDescent="0.2">
      <c r="A5680" s="8" t="s">
        <v>48</v>
      </c>
      <c r="B5680" s="145" t="s">
        <v>56</v>
      </c>
      <c r="C5680" s="10">
        <v>0</v>
      </c>
      <c r="D5680" s="10"/>
      <c r="E5680" s="10">
        <f t="shared" si="2914"/>
        <v>0</v>
      </c>
      <c r="F5680" s="10"/>
      <c r="G5680" s="10"/>
      <c r="H5680" s="11"/>
      <c r="I5680" s="100">
        <f t="shared" si="2898"/>
        <v>0</v>
      </c>
    </row>
    <row r="5681" spans="1:9" s="3" customFormat="1" hidden="1" x14ac:dyDescent="0.2">
      <c r="A5681" s="8" t="s">
        <v>50</v>
      </c>
      <c r="B5681" s="145" t="s">
        <v>57</v>
      </c>
      <c r="C5681" s="10">
        <v>0</v>
      </c>
      <c r="D5681" s="10"/>
      <c r="E5681" s="10">
        <f t="shared" si="2914"/>
        <v>0</v>
      </c>
      <c r="F5681" s="10"/>
      <c r="G5681" s="10"/>
      <c r="H5681" s="11"/>
      <c r="I5681" s="100">
        <f t="shared" si="2898"/>
        <v>0</v>
      </c>
    </row>
    <row r="5682" spans="1:9" s="3" customFormat="1" hidden="1" x14ac:dyDescent="0.2">
      <c r="A5682" s="8" t="s">
        <v>52</v>
      </c>
      <c r="B5682" s="145" t="s">
        <v>58</v>
      </c>
      <c r="C5682" s="10">
        <v>0</v>
      </c>
      <c r="D5682" s="10"/>
      <c r="E5682" s="10">
        <f t="shared" si="2914"/>
        <v>0</v>
      </c>
      <c r="F5682" s="10"/>
      <c r="G5682" s="10"/>
      <c r="H5682" s="11"/>
      <c r="I5682" s="100">
        <f t="shared" si="2898"/>
        <v>0</v>
      </c>
    </row>
    <row r="5683" spans="1:9" s="3" customFormat="1" hidden="1" x14ac:dyDescent="0.2">
      <c r="A5683" s="29" t="s">
        <v>59</v>
      </c>
      <c r="B5683" s="36" t="s">
        <v>60</v>
      </c>
      <c r="C5683" s="15">
        <v>0</v>
      </c>
      <c r="D5683" s="15">
        <f t="shared" ref="D5683:H5683" si="2915">SUM(D5687,D5688,D5689)</f>
        <v>0</v>
      </c>
      <c r="E5683" s="15">
        <f t="shared" si="2915"/>
        <v>0</v>
      </c>
      <c r="F5683" s="15">
        <f t="shared" si="2915"/>
        <v>0</v>
      </c>
      <c r="G5683" s="15">
        <f t="shared" si="2915"/>
        <v>0</v>
      </c>
      <c r="H5683" s="16">
        <f t="shared" si="2915"/>
        <v>0</v>
      </c>
      <c r="I5683" s="100">
        <f t="shared" si="2898"/>
        <v>0</v>
      </c>
    </row>
    <row r="5684" spans="1:9" s="3" customFormat="1" hidden="1" x14ac:dyDescent="0.2">
      <c r="A5684" s="35" t="s">
        <v>45</v>
      </c>
      <c r="B5684" s="36"/>
      <c r="C5684" s="15"/>
      <c r="D5684" s="15"/>
      <c r="E5684" s="15"/>
      <c r="F5684" s="15"/>
      <c r="G5684" s="15"/>
      <c r="H5684" s="16"/>
      <c r="I5684" s="100">
        <f t="shared" si="2898"/>
        <v>0</v>
      </c>
    </row>
    <row r="5685" spans="1:9" s="3" customFormat="1" hidden="1" x14ac:dyDescent="0.2">
      <c r="A5685" s="33" t="s">
        <v>46</v>
      </c>
      <c r="B5685" s="34"/>
      <c r="C5685" s="15">
        <v>0</v>
      </c>
      <c r="D5685" s="15">
        <f t="shared" ref="D5685:H5685" si="2916">D5687+D5688+D5689-D5686</f>
        <v>0</v>
      </c>
      <c r="E5685" s="15">
        <f t="shared" si="2916"/>
        <v>0</v>
      </c>
      <c r="F5685" s="15">
        <f t="shared" si="2916"/>
        <v>0</v>
      </c>
      <c r="G5685" s="15">
        <f t="shared" si="2916"/>
        <v>0</v>
      </c>
      <c r="H5685" s="16">
        <f t="shared" si="2916"/>
        <v>0</v>
      </c>
      <c r="I5685" s="100">
        <f t="shared" si="2898"/>
        <v>0</v>
      </c>
    </row>
    <row r="5686" spans="1:9" s="3" customFormat="1" hidden="1" x14ac:dyDescent="0.2">
      <c r="A5686" s="33" t="s">
        <v>47</v>
      </c>
      <c r="B5686" s="34"/>
      <c r="C5686" s="15">
        <v>0</v>
      </c>
      <c r="D5686" s="15"/>
      <c r="E5686" s="15">
        <f t="shared" ref="E5686:E5689" si="2917">C5686+D5686</f>
        <v>0</v>
      </c>
      <c r="F5686" s="15"/>
      <c r="G5686" s="15"/>
      <c r="H5686" s="16"/>
      <c r="I5686" s="100">
        <f t="shared" si="2898"/>
        <v>0</v>
      </c>
    </row>
    <row r="5687" spans="1:9" s="3" customFormat="1" hidden="1" x14ac:dyDescent="0.2">
      <c r="A5687" s="8" t="s">
        <v>48</v>
      </c>
      <c r="B5687" s="145" t="s">
        <v>61</v>
      </c>
      <c r="C5687" s="10">
        <v>0</v>
      </c>
      <c r="D5687" s="10"/>
      <c r="E5687" s="10">
        <f t="shared" si="2917"/>
        <v>0</v>
      </c>
      <c r="F5687" s="10"/>
      <c r="G5687" s="10"/>
      <c r="H5687" s="11"/>
      <c r="I5687" s="100">
        <f t="shared" si="2898"/>
        <v>0</v>
      </c>
    </row>
    <row r="5688" spans="1:9" s="3" customFormat="1" hidden="1" x14ac:dyDescent="0.2">
      <c r="A5688" s="8" t="s">
        <v>50</v>
      </c>
      <c r="B5688" s="145" t="s">
        <v>62</v>
      </c>
      <c r="C5688" s="10">
        <v>0</v>
      </c>
      <c r="D5688" s="10"/>
      <c r="E5688" s="10">
        <f t="shared" si="2917"/>
        <v>0</v>
      </c>
      <c r="F5688" s="10"/>
      <c r="G5688" s="10"/>
      <c r="H5688" s="11"/>
      <c r="I5688" s="100">
        <f t="shared" si="2898"/>
        <v>0</v>
      </c>
    </row>
    <row r="5689" spans="1:9" s="3" customFormat="1" hidden="1" x14ac:dyDescent="0.2">
      <c r="A5689" s="8" t="s">
        <v>52</v>
      </c>
      <c r="B5689" s="145" t="s">
        <v>63</v>
      </c>
      <c r="C5689" s="10">
        <v>0</v>
      </c>
      <c r="D5689" s="10"/>
      <c r="E5689" s="10">
        <f t="shared" si="2917"/>
        <v>0</v>
      </c>
      <c r="F5689" s="10"/>
      <c r="G5689" s="10"/>
      <c r="H5689" s="11"/>
      <c r="I5689" s="100">
        <f t="shared" si="2898"/>
        <v>0</v>
      </c>
    </row>
    <row r="5690" spans="1:9" s="3" customFormat="1" hidden="1" x14ac:dyDescent="0.2">
      <c r="A5690" s="37"/>
      <c r="B5690" s="24"/>
      <c r="C5690" s="10"/>
      <c r="D5690" s="10"/>
      <c r="E5690" s="10"/>
      <c r="F5690" s="10"/>
      <c r="G5690" s="10"/>
      <c r="H5690" s="11"/>
      <c r="I5690" s="100">
        <f t="shared" si="2898"/>
        <v>0</v>
      </c>
    </row>
    <row r="5691" spans="1:9" s="3" customFormat="1" hidden="1" x14ac:dyDescent="0.2">
      <c r="A5691" s="29" t="s">
        <v>119</v>
      </c>
      <c r="B5691" s="30">
        <v>71</v>
      </c>
      <c r="C5691" s="15">
        <v>0</v>
      </c>
      <c r="D5691" s="15">
        <f t="shared" ref="D5691:H5691" si="2918">SUM(D5692)</f>
        <v>0</v>
      </c>
      <c r="E5691" s="15">
        <f t="shared" si="2918"/>
        <v>0</v>
      </c>
      <c r="F5691" s="15">
        <f t="shared" si="2918"/>
        <v>0</v>
      </c>
      <c r="G5691" s="15">
        <f t="shared" si="2918"/>
        <v>0</v>
      </c>
      <c r="H5691" s="16">
        <f t="shared" si="2918"/>
        <v>0</v>
      </c>
      <c r="I5691" s="100">
        <f t="shared" si="2898"/>
        <v>0</v>
      </c>
    </row>
    <row r="5692" spans="1:9" s="3" customFormat="1" hidden="1" x14ac:dyDescent="0.2">
      <c r="A5692" s="19" t="s">
        <v>120</v>
      </c>
      <c r="B5692" s="143" t="s">
        <v>121</v>
      </c>
      <c r="C5692" s="10">
        <v>0</v>
      </c>
      <c r="D5692" s="10"/>
      <c r="E5692" s="10">
        <f>C5692+D5692</f>
        <v>0</v>
      </c>
      <c r="F5692" s="10"/>
      <c r="G5692" s="10"/>
      <c r="H5692" s="11"/>
      <c r="I5692" s="100">
        <f t="shared" si="2898"/>
        <v>0</v>
      </c>
    </row>
    <row r="5693" spans="1:9" s="3" customFormat="1" hidden="1" x14ac:dyDescent="0.2">
      <c r="A5693" s="37"/>
      <c r="B5693" s="24"/>
      <c r="C5693" s="10"/>
      <c r="D5693" s="10"/>
      <c r="E5693" s="10"/>
      <c r="F5693" s="10"/>
      <c r="G5693" s="10"/>
      <c r="H5693" s="11"/>
      <c r="I5693" s="100">
        <f t="shared" si="2898"/>
        <v>0</v>
      </c>
    </row>
    <row r="5694" spans="1:9" s="3" customFormat="1" hidden="1" x14ac:dyDescent="0.2">
      <c r="A5694" s="17" t="s">
        <v>64</v>
      </c>
      <c r="B5694" s="36" t="s">
        <v>65</v>
      </c>
      <c r="C5694" s="15">
        <v>0</v>
      </c>
      <c r="D5694" s="15"/>
      <c r="E5694" s="15">
        <f>C5694+D5694</f>
        <v>0</v>
      </c>
      <c r="F5694" s="15"/>
      <c r="G5694" s="15"/>
      <c r="H5694" s="16"/>
      <c r="I5694" s="100">
        <f t="shared" si="2898"/>
        <v>0</v>
      </c>
    </row>
    <row r="5695" spans="1:9" s="3" customFormat="1" hidden="1" x14ac:dyDescent="0.2">
      <c r="A5695" s="37"/>
      <c r="B5695" s="24"/>
      <c r="C5695" s="10"/>
      <c r="D5695" s="10"/>
      <c r="E5695" s="10"/>
      <c r="F5695" s="10"/>
      <c r="G5695" s="10"/>
      <c r="H5695" s="11"/>
      <c r="I5695" s="100">
        <f t="shared" si="2898"/>
        <v>0</v>
      </c>
    </row>
    <row r="5696" spans="1:9" s="3" customFormat="1" hidden="1" x14ac:dyDescent="0.2">
      <c r="A5696" s="17" t="s">
        <v>66</v>
      </c>
      <c r="B5696" s="36"/>
      <c r="C5696" s="15">
        <v>0</v>
      </c>
      <c r="D5696" s="15">
        <f t="shared" ref="D5696:H5696" si="2919">D5643-D5664</f>
        <v>0</v>
      </c>
      <c r="E5696" s="15">
        <f t="shared" si="2919"/>
        <v>0</v>
      </c>
      <c r="F5696" s="15">
        <f t="shared" si="2919"/>
        <v>0</v>
      </c>
      <c r="G5696" s="15">
        <f t="shared" si="2919"/>
        <v>0</v>
      </c>
      <c r="H5696" s="16">
        <f t="shared" si="2919"/>
        <v>0</v>
      </c>
      <c r="I5696" s="100">
        <f t="shared" si="2898"/>
        <v>0</v>
      </c>
    </row>
    <row r="5697" spans="1:9" s="3" customFormat="1" hidden="1" x14ac:dyDescent="0.2">
      <c r="A5697" s="23"/>
      <c r="B5697" s="24"/>
      <c r="C5697" s="10"/>
      <c r="D5697" s="10"/>
      <c r="E5697" s="10"/>
      <c r="F5697" s="10"/>
      <c r="G5697" s="10"/>
      <c r="H5697" s="11"/>
      <c r="I5697" s="100">
        <f t="shared" si="2898"/>
        <v>0</v>
      </c>
    </row>
    <row r="5698" spans="1:9" s="1" customFormat="1" ht="25.5" hidden="1" x14ac:dyDescent="0.2">
      <c r="A5698" s="47" t="s">
        <v>98</v>
      </c>
      <c r="B5698" s="48"/>
      <c r="C5698" s="49">
        <v>0</v>
      </c>
      <c r="D5698" s="49">
        <f t="shared" ref="D5698:H5698" si="2920">D5699</f>
        <v>0</v>
      </c>
      <c r="E5698" s="49">
        <f t="shared" si="2920"/>
        <v>0</v>
      </c>
      <c r="F5698" s="49">
        <f t="shared" si="2920"/>
        <v>0</v>
      </c>
      <c r="G5698" s="49">
        <f t="shared" si="2920"/>
        <v>0</v>
      </c>
      <c r="H5698" s="50">
        <f t="shared" si="2920"/>
        <v>0</v>
      </c>
      <c r="I5698" s="100">
        <f t="shared" si="2898"/>
        <v>0</v>
      </c>
    </row>
    <row r="5699" spans="1:9" s="3" customFormat="1" hidden="1" x14ac:dyDescent="0.2">
      <c r="A5699" s="39" t="s">
        <v>71</v>
      </c>
      <c r="B5699" s="40"/>
      <c r="C5699" s="41">
        <v>0</v>
      </c>
      <c r="D5699" s="41">
        <f t="shared" ref="D5699:H5699" si="2921">SUM(D5700,D5701,D5702,D5706)</f>
        <v>0</v>
      </c>
      <c r="E5699" s="41">
        <f t="shared" si="2921"/>
        <v>0</v>
      </c>
      <c r="F5699" s="41">
        <f t="shared" si="2921"/>
        <v>0</v>
      </c>
      <c r="G5699" s="41">
        <f t="shared" si="2921"/>
        <v>0</v>
      </c>
      <c r="H5699" s="42">
        <f t="shared" si="2921"/>
        <v>0</v>
      </c>
      <c r="I5699" s="100">
        <f t="shared" si="2898"/>
        <v>0</v>
      </c>
    </row>
    <row r="5700" spans="1:9" s="3" customFormat="1" hidden="1" x14ac:dyDescent="0.2">
      <c r="A5700" s="8" t="s">
        <v>72</v>
      </c>
      <c r="B5700" s="9"/>
      <c r="C5700" s="10">
        <v>0</v>
      </c>
      <c r="D5700" s="10"/>
      <c r="E5700" s="10">
        <f>SUM(C5700,D5700)</f>
        <v>0</v>
      </c>
      <c r="F5700" s="10"/>
      <c r="G5700" s="10"/>
      <c r="H5700" s="11"/>
      <c r="I5700" s="100">
        <f t="shared" si="2898"/>
        <v>0</v>
      </c>
    </row>
    <row r="5701" spans="1:9" s="3" customFormat="1" ht="25.5" hidden="1" x14ac:dyDescent="0.2">
      <c r="A5701" s="8" t="s">
        <v>136</v>
      </c>
      <c r="B5701" s="12"/>
      <c r="C5701" s="10">
        <v>0</v>
      </c>
      <c r="D5701" s="10"/>
      <c r="E5701" s="10">
        <f t="shared" ref="E5701:E5705" si="2922">SUM(C5701,D5701)</f>
        <v>0</v>
      </c>
      <c r="F5701" s="10"/>
      <c r="G5701" s="10"/>
      <c r="H5701" s="11"/>
      <c r="I5701" s="100">
        <f t="shared" si="2898"/>
        <v>0</v>
      </c>
    </row>
    <row r="5702" spans="1:9" s="3" customFormat="1" hidden="1" x14ac:dyDescent="0.2">
      <c r="A5702" s="13" t="s">
        <v>123</v>
      </c>
      <c r="B5702" s="14" t="s">
        <v>104</v>
      </c>
      <c r="C5702" s="15">
        <v>0</v>
      </c>
      <c r="D5702" s="15">
        <f>SUM(D5703:D5705)</f>
        <v>0</v>
      </c>
      <c r="E5702" s="15">
        <f t="shared" si="2922"/>
        <v>0</v>
      </c>
      <c r="F5702" s="15">
        <f t="shared" ref="F5702:H5702" si="2923">SUM(F5703:F5705)</f>
        <v>0</v>
      </c>
      <c r="G5702" s="15">
        <f t="shared" si="2923"/>
        <v>0</v>
      </c>
      <c r="H5702" s="16">
        <f t="shared" si="2923"/>
        <v>0</v>
      </c>
      <c r="I5702" s="100">
        <f t="shared" si="2898"/>
        <v>0</v>
      </c>
    </row>
    <row r="5703" spans="1:9" s="3" customFormat="1" hidden="1" x14ac:dyDescent="0.2">
      <c r="A5703" s="121" t="s">
        <v>105</v>
      </c>
      <c r="B5703" s="9" t="s">
        <v>106</v>
      </c>
      <c r="C5703" s="10">
        <v>0</v>
      </c>
      <c r="D5703" s="10"/>
      <c r="E5703" s="10">
        <f t="shared" si="2922"/>
        <v>0</v>
      </c>
      <c r="F5703" s="10"/>
      <c r="G5703" s="10"/>
      <c r="H5703" s="11"/>
      <c r="I5703" s="100">
        <f t="shared" si="2898"/>
        <v>0</v>
      </c>
    </row>
    <row r="5704" spans="1:9" s="3" customFormat="1" hidden="1" x14ac:dyDescent="0.2">
      <c r="A5704" s="121" t="s">
        <v>107</v>
      </c>
      <c r="B5704" s="9" t="s">
        <v>108</v>
      </c>
      <c r="C5704" s="10">
        <v>0</v>
      </c>
      <c r="D5704" s="10"/>
      <c r="E5704" s="10">
        <f t="shared" si="2922"/>
        <v>0</v>
      </c>
      <c r="F5704" s="10"/>
      <c r="G5704" s="10"/>
      <c r="H5704" s="11"/>
      <c r="I5704" s="100">
        <f t="shared" si="2898"/>
        <v>0</v>
      </c>
    </row>
    <row r="5705" spans="1:9" s="3" customFormat="1" hidden="1" x14ac:dyDescent="0.2">
      <c r="A5705" s="121" t="s">
        <v>109</v>
      </c>
      <c r="B5705" s="9" t="s">
        <v>110</v>
      </c>
      <c r="C5705" s="10">
        <v>0</v>
      </c>
      <c r="D5705" s="10"/>
      <c r="E5705" s="10">
        <f t="shared" si="2922"/>
        <v>0</v>
      </c>
      <c r="F5705" s="10"/>
      <c r="G5705" s="10"/>
      <c r="H5705" s="11"/>
      <c r="I5705" s="100">
        <f t="shared" si="2898"/>
        <v>0</v>
      </c>
    </row>
    <row r="5706" spans="1:9" s="3" customFormat="1" ht="25.5" hidden="1" x14ac:dyDescent="0.2">
      <c r="A5706" s="13" t="s">
        <v>13</v>
      </c>
      <c r="B5706" s="14" t="s">
        <v>14</v>
      </c>
      <c r="C5706" s="15">
        <v>0</v>
      </c>
      <c r="D5706" s="15">
        <f t="shared" ref="D5706:H5706" si="2924">SUM(D5707,D5711,D5715)</f>
        <v>0</v>
      </c>
      <c r="E5706" s="15">
        <f t="shared" si="2924"/>
        <v>0</v>
      </c>
      <c r="F5706" s="15">
        <f t="shared" si="2924"/>
        <v>0</v>
      </c>
      <c r="G5706" s="15">
        <f t="shared" si="2924"/>
        <v>0</v>
      </c>
      <c r="H5706" s="16">
        <f t="shared" si="2924"/>
        <v>0</v>
      </c>
      <c r="I5706" s="100">
        <f t="shared" si="2898"/>
        <v>0</v>
      </c>
    </row>
    <row r="5707" spans="1:9" s="3" customFormat="1" hidden="1" x14ac:dyDescent="0.2">
      <c r="A5707" s="17" t="s">
        <v>15</v>
      </c>
      <c r="B5707" s="18" t="s">
        <v>16</v>
      </c>
      <c r="C5707" s="15">
        <v>0</v>
      </c>
      <c r="D5707" s="15">
        <f t="shared" ref="D5707:H5707" si="2925">SUM(D5708:D5710)</f>
        <v>0</v>
      </c>
      <c r="E5707" s="15">
        <f t="shared" si="2925"/>
        <v>0</v>
      </c>
      <c r="F5707" s="15">
        <f t="shared" si="2925"/>
        <v>0</v>
      </c>
      <c r="G5707" s="15">
        <f t="shared" si="2925"/>
        <v>0</v>
      </c>
      <c r="H5707" s="16">
        <f t="shared" si="2925"/>
        <v>0</v>
      </c>
      <c r="I5707" s="100">
        <f t="shared" si="2898"/>
        <v>0</v>
      </c>
    </row>
    <row r="5708" spans="1:9" s="3" customFormat="1" hidden="1" x14ac:dyDescent="0.2">
      <c r="A5708" s="19" t="s">
        <v>17</v>
      </c>
      <c r="B5708" s="20" t="s">
        <v>18</v>
      </c>
      <c r="C5708" s="10">
        <v>0</v>
      </c>
      <c r="D5708" s="10"/>
      <c r="E5708" s="10">
        <f t="shared" ref="E5708:E5710" si="2926">SUM(C5708,D5708)</f>
        <v>0</v>
      </c>
      <c r="F5708" s="10"/>
      <c r="G5708" s="10"/>
      <c r="H5708" s="11"/>
      <c r="I5708" s="100">
        <f t="shared" si="2898"/>
        <v>0</v>
      </c>
    </row>
    <row r="5709" spans="1:9" s="3" customFormat="1" hidden="1" x14ac:dyDescent="0.2">
      <c r="A5709" s="19" t="s">
        <v>19</v>
      </c>
      <c r="B5709" s="21" t="s">
        <v>20</v>
      </c>
      <c r="C5709" s="10">
        <v>0</v>
      </c>
      <c r="D5709" s="10"/>
      <c r="E5709" s="10">
        <f t="shared" si="2926"/>
        <v>0</v>
      </c>
      <c r="F5709" s="10"/>
      <c r="G5709" s="10"/>
      <c r="H5709" s="11"/>
      <c r="I5709" s="100">
        <f t="shared" si="2898"/>
        <v>0</v>
      </c>
    </row>
    <row r="5710" spans="1:9" s="3" customFormat="1" hidden="1" x14ac:dyDescent="0.2">
      <c r="A5710" s="19" t="s">
        <v>21</v>
      </c>
      <c r="B5710" s="21" t="s">
        <v>22</v>
      </c>
      <c r="C5710" s="10">
        <v>0</v>
      </c>
      <c r="D5710" s="10"/>
      <c r="E5710" s="10">
        <f t="shared" si="2926"/>
        <v>0</v>
      </c>
      <c r="F5710" s="10"/>
      <c r="G5710" s="10"/>
      <c r="H5710" s="11"/>
      <c r="I5710" s="100">
        <f t="shared" si="2898"/>
        <v>0</v>
      </c>
    </row>
    <row r="5711" spans="1:9" s="3" customFormat="1" hidden="1" x14ac:dyDescent="0.2">
      <c r="A5711" s="17" t="s">
        <v>23</v>
      </c>
      <c r="B5711" s="22" t="s">
        <v>24</v>
      </c>
      <c r="C5711" s="15">
        <v>0</v>
      </c>
      <c r="D5711" s="15">
        <f t="shared" ref="D5711:H5711" si="2927">SUM(D5712:D5714)</f>
        <v>0</v>
      </c>
      <c r="E5711" s="15">
        <f t="shared" si="2927"/>
        <v>0</v>
      </c>
      <c r="F5711" s="15">
        <f t="shared" si="2927"/>
        <v>0</v>
      </c>
      <c r="G5711" s="15">
        <f t="shared" si="2927"/>
        <v>0</v>
      </c>
      <c r="H5711" s="16">
        <f t="shared" si="2927"/>
        <v>0</v>
      </c>
      <c r="I5711" s="100">
        <f t="shared" ref="I5711:I5774" si="2928">SUM(E5711:H5711)</f>
        <v>0</v>
      </c>
    </row>
    <row r="5712" spans="1:9" s="3" customFormat="1" hidden="1" x14ac:dyDescent="0.2">
      <c r="A5712" s="19" t="s">
        <v>17</v>
      </c>
      <c r="B5712" s="21" t="s">
        <v>25</v>
      </c>
      <c r="C5712" s="10">
        <v>0</v>
      </c>
      <c r="D5712" s="10"/>
      <c r="E5712" s="10">
        <f t="shared" ref="E5712:E5714" si="2929">SUM(C5712,D5712)</f>
        <v>0</v>
      </c>
      <c r="F5712" s="10"/>
      <c r="G5712" s="10"/>
      <c r="H5712" s="11"/>
      <c r="I5712" s="100">
        <f t="shared" si="2928"/>
        <v>0</v>
      </c>
    </row>
    <row r="5713" spans="1:9" s="3" customFormat="1" hidden="1" x14ac:dyDescent="0.2">
      <c r="A5713" s="19" t="s">
        <v>19</v>
      </c>
      <c r="B5713" s="21" t="s">
        <v>26</v>
      </c>
      <c r="C5713" s="10">
        <v>0</v>
      </c>
      <c r="D5713" s="10"/>
      <c r="E5713" s="10">
        <f t="shared" si="2929"/>
        <v>0</v>
      </c>
      <c r="F5713" s="10"/>
      <c r="G5713" s="10"/>
      <c r="H5713" s="11"/>
      <c r="I5713" s="100">
        <f t="shared" si="2928"/>
        <v>0</v>
      </c>
    </row>
    <row r="5714" spans="1:9" s="3" customFormat="1" hidden="1" x14ac:dyDescent="0.2">
      <c r="A5714" s="19" t="s">
        <v>21</v>
      </c>
      <c r="B5714" s="21" t="s">
        <v>27</v>
      </c>
      <c r="C5714" s="10">
        <v>0</v>
      </c>
      <c r="D5714" s="10"/>
      <c r="E5714" s="10">
        <f t="shared" si="2929"/>
        <v>0</v>
      </c>
      <c r="F5714" s="10"/>
      <c r="G5714" s="10"/>
      <c r="H5714" s="11"/>
      <c r="I5714" s="100">
        <f t="shared" si="2928"/>
        <v>0</v>
      </c>
    </row>
    <row r="5715" spans="1:9" s="3" customFormat="1" hidden="1" x14ac:dyDescent="0.2">
      <c r="A5715" s="17" t="s">
        <v>28</v>
      </c>
      <c r="B5715" s="22" t="s">
        <v>29</v>
      </c>
      <c r="C5715" s="15">
        <v>0</v>
      </c>
      <c r="D5715" s="15">
        <f t="shared" ref="D5715:H5715" si="2930">SUM(D5716:D5718)</f>
        <v>0</v>
      </c>
      <c r="E5715" s="15">
        <f t="shared" si="2930"/>
        <v>0</v>
      </c>
      <c r="F5715" s="15">
        <f t="shared" si="2930"/>
        <v>0</v>
      </c>
      <c r="G5715" s="15">
        <f t="shared" si="2930"/>
        <v>0</v>
      </c>
      <c r="H5715" s="16">
        <f t="shared" si="2930"/>
        <v>0</v>
      </c>
      <c r="I5715" s="100">
        <f t="shared" si="2928"/>
        <v>0</v>
      </c>
    </row>
    <row r="5716" spans="1:9" s="3" customFormat="1" hidden="1" x14ac:dyDescent="0.2">
      <c r="A5716" s="19" t="s">
        <v>17</v>
      </c>
      <c r="B5716" s="21" t="s">
        <v>30</v>
      </c>
      <c r="C5716" s="10">
        <v>0</v>
      </c>
      <c r="D5716" s="10"/>
      <c r="E5716" s="10">
        <f t="shared" ref="E5716:E5718" si="2931">SUM(C5716,D5716)</f>
        <v>0</v>
      </c>
      <c r="F5716" s="10"/>
      <c r="G5716" s="10"/>
      <c r="H5716" s="11"/>
      <c r="I5716" s="100">
        <f t="shared" si="2928"/>
        <v>0</v>
      </c>
    </row>
    <row r="5717" spans="1:9" s="3" customFormat="1" hidden="1" x14ac:dyDescent="0.2">
      <c r="A5717" s="19" t="s">
        <v>19</v>
      </c>
      <c r="B5717" s="21" t="s">
        <v>31</v>
      </c>
      <c r="C5717" s="10">
        <v>0</v>
      </c>
      <c r="D5717" s="10"/>
      <c r="E5717" s="10">
        <f t="shared" si="2931"/>
        <v>0</v>
      </c>
      <c r="F5717" s="10"/>
      <c r="G5717" s="10"/>
      <c r="H5717" s="11"/>
      <c r="I5717" s="100">
        <f t="shared" si="2928"/>
        <v>0</v>
      </c>
    </row>
    <row r="5718" spans="1:9" s="3" customFormat="1" hidden="1" x14ac:dyDescent="0.2">
      <c r="A5718" s="19" t="s">
        <v>21</v>
      </c>
      <c r="B5718" s="21" t="s">
        <v>32</v>
      </c>
      <c r="C5718" s="10">
        <v>0</v>
      </c>
      <c r="D5718" s="10"/>
      <c r="E5718" s="10">
        <f t="shared" si="2931"/>
        <v>0</v>
      </c>
      <c r="F5718" s="10"/>
      <c r="G5718" s="10"/>
      <c r="H5718" s="11"/>
      <c r="I5718" s="100">
        <f t="shared" si="2928"/>
        <v>0</v>
      </c>
    </row>
    <row r="5719" spans="1:9" s="3" customFormat="1" hidden="1" x14ac:dyDescent="0.2">
      <c r="A5719" s="39" t="s">
        <v>69</v>
      </c>
      <c r="B5719" s="40"/>
      <c r="C5719" s="58">
        <v>0</v>
      </c>
      <c r="D5719" s="58">
        <f>SUM(D5720,D5723,D5749,D5746)</f>
        <v>0</v>
      </c>
      <c r="E5719" s="58">
        <f t="shared" ref="E5719:H5719" si="2932">SUM(E5720,E5723,E5749,E5746)</f>
        <v>0</v>
      </c>
      <c r="F5719" s="58">
        <f t="shared" si="2932"/>
        <v>0</v>
      </c>
      <c r="G5719" s="58">
        <f t="shared" si="2932"/>
        <v>0</v>
      </c>
      <c r="H5719" s="59">
        <f t="shared" si="2932"/>
        <v>0</v>
      </c>
      <c r="I5719" s="100">
        <f t="shared" si="2928"/>
        <v>0</v>
      </c>
    </row>
    <row r="5720" spans="1:9" s="3" customFormat="1" hidden="1" x14ac:dyDescent="0.2">
      <c r="A5720" s="29" t="s">
        <v>34</v>
      </c>
      <c r="B5720" s="30">
        <v>20</v>
      </c>
      <c r="C5720" s="15">
        <v>0</v>
      </c>
      <c r="D5720" s="15">
        <f t="shared" ref="D5720:H5720" si="2933">SUM(D5721)</f>
        <v>0</v>
      </c>
      <c r="E5720" s="15">
        <f t="shared" si="2933"/>
        <v>0</v>
      </c>
      <c r="F5720" s="15">
        <f t="shared" si="2933"/>
        <v>0</v>
      </c>
      <c r="G5720" s="15">
        <f t="shared" si="2933"/>
        <v>0</v>
      </c>
      <c r="H5720" s="16">
        <f t="shared" si="2933"/>
        <v>0</v>
      </c>
      <c r="I5720" s="100">
        <f t="shared" si="2928"/>
        <v>0</v>
      </c>
    </row>
    <row r="5721" spans="1:9" s="3" customFormat="1" hidden="1" x14ac:dyDescent="0.2">
      <c r="A5721" s="19" t="s">
        <v>37</v>
      </c>
      <c r="B5721" s="143" t="s">
        <v>38</v>
      </c>
      <c r="C5721" s="10">
        <v>0</v>
      </c>
      <c r="D5721" s="10"/>
      <c r="E5721" s="10">
        <f>C5721+D5721</f>
        <v>0</v>
      </c>
      <c r="F5721" s="10"/>
      <c r="G5721" s="10"/>
      <c r="H5721" s="11"/>
      <c r="I5721" s="100">
        <f t="shared" si="2928"/>
        <v>0</v>
      </c>
    </row>
    <row r="5722" spans="1:9" s="3" customFormat="1" hidden="1" x14ac:dyDescent="0.2">
      <c r="A5722" s="19"/>
      <c r="B5722" s="20"/>
      <c r="C5722" s="10"/>
      <c r="D5722" s="10"/>
      <c r="E5722" s="10"/>
      <c r="F5722" s="10"/>
      <c r="G5722" s="10"/>
      <c r="H5722" s="11"/>
      <c r="I5722" s="100">
        <f t="shared" si="2928"/>
        <v>0</v>
      </c>
    </row>
    <row r="5723" spans="1:9" s="3" customFormat="1" ht="25.5" hidden="1" x14ac:dyDescent="0.2">
      <c r="A5723" s="146" t="s">
        <v>113</v>
      </c>
      <c r="B5723" s="31">
        <v>60</v>
      </c>
      <c r="C5723" s="15">
        <v>0</v>
      </c>
      <c r="D5723" s="15">
        <f t="shared" ref="D5723:H5723" si="2934">SUM(D5724,D5731,D5738)</f>
        <v>0</v>
      </c>
      <c r="E5723" s="15">
        <f t="shared" si="2934"/>
        <v>0</v>
      </c>
      <c r="F5723" s="15">
        <f t="shared" si="2934"/>
        <v>0</v>
      </c>
      <c r="G5723" s="15">
        <f t="shared" si="2934"/>
        <v>0</v>
      </c>
      <c r="H5723" s="16">
        <f t="shared" si="2934"/>
        <v>0</v>
      </c>
      <c r="I5723" s="100">
        <f t="shared" si="2928"/>
        <v>0</v>
      </c>
    </row>
    <row r="5724" spans="1:9" s="3" customFormat="1" ht="25.5" hidden="1" x14ac:dyDescent="0.2">
      <c r="A5724" s="29" t="s">
        <v>114</v>
      </c>
      <c r="B5724" s="32">
        <v>60</v>
      </c>
      <c r="C5724" s="15">
        <v>0</v>
      </c>
      <c r="D5724" s="15">
        <f t="shared" ref="D5724:H5724" si="2935">SUM(D5728,D5729,D5730)</f>
        <v>0</v>
      </c>
      <c r="E5724" s="15">
        <f t="shared" si="2935"/>
        <v>0</v>
      </c>
      <c r="F5724" s="15">
        <f t="shared" si="2935"/>
        <v>0</v>
      </c>
      <c r="G5724" s="15">
        <f t="shared" si="2935"/>
        <v>0</v>
      </c>
      <c r="H5724" s="16">
        <f t="shared" si="2935"/>
        <v>0</v>
      </c>
      <c r="I5724" s="100">
        <f t="shared" si="2928"/>
        <v>0</v>
      </c>
    </row>
    <row r="5725" spans="1:9" s="3" customFormat="1" hidden="1" x14ac:dyDescent="0.2">
      <c r="A5725" s="33" t="s">
        <v>45</v>
      </c>
      <c r="B5725" s="34"/>
      <c r="C5725" s="15"/>
      <c r="D5725" s="15"/>
      <c r="E5725" s="15"/>
      <c r="F5725" s="15"/>
      <c r="G5725" s="15"/>
      <c r="H5725" s="16"/>
      <c r="I5725" s="100">
        <f t="shared" si="2928"/>
        <v>0</v>
      </c>
    </row>
    <row r="5726" spans="1:9" s="3" customFormat="1" hidden="1" x14ac:dyDescent="0.2">
      <c r="A5726" s="33" t="s">
        <v>46</v>
      </c>
      <c r="B5726" s="34"/>
      <c r="C5726" s="15">
        <v>0</v>
      </c>
      <c r="D5726" s="15">
        <f t="shared" ref="D5726:H5726" si="2936">D5728+D5729+D5730-D5727</f>
        <v>0</v>
      </c>
      <c r="E5726" s="15">
        <f t="shared" si="2936"/>
        <v>0</v>
      </c>
      <c r="F5726" s="15">
        <f t="shared" si="2936"/>
        <v>0</v>
      </c>
      <c r="G5726" s="15">
        <f t="shared" si="2936"/>
        <v>0</v>
      </c>
      <c r="H5726" s="16">
        <f t="shared" si="2936"/>
        <v>0</v>
      </c>
      <c r="I5726" s="100">
        <f t="shared" si="2928"/>
        <v>0</v>
      </c>
    </row>
    <row r="5727" spans="1:9" s="3" customFormat="1" hidden="1" x14ac:dyDescent="0.2">
      <c r="A5727" s="33" t="s">
        <v>47</v>
      </c>
      <c r="B5727" s="34"/>
      <c r="C5727" s="15">
        <v>0</v>
      </c>
      <c r="D5727" s="15"/>
      <c r="E5727" s="15">
        <f t="shared" ref="E5727:E5730" si="2937">C5727+D5727</f>
        <v>0</v>
      </c>
      <c r="F5727" s="15"/>
      <c r="G5727" s="15"/>
      <c r="H5727" s="16"/>
      <c r="I5727" s="100">
        <f t="shared" si="2928"/>
        <v>0</v>
      </c>
    </row>
    <row r="5728" spans="1:9" s="3" customFormat="1" hidden="1" x14ac:dyDescent="0.2">
      <c r="A5728" s="8" t="s">
        <v>115</v>
      </c>
      <c r="B5728" s="144" t="s">
        <v>116</v>
      </c>
      <c r="C5728" s="10">
        <v>0</v>
      </c>
      <c r="D5728" s="10"/>
      <c r="E5728" s="10">
        <f t="shared" si="2937"/>
        <v>0</v>
      </c>
      <c r="F5728" s="10"/>
      <c r="G5728" s="10"/>
      <c r="H5728" s="11"/>
      <c r="I5728" s="100">
        <f t="shared" si="2928"/>
        <v>0</v>
      </c>
    </row>
    <row r="5729" spans="1:11" s="3" customFormat="1" hidden="1" x14ac:dyDescent="0.2">
      <c r="A5729" s="8" t="s">
        <v>107</v>
      </c>
      <c r="B5729" s="144" t="s">
        <v>117</v>
      </c>
      <c r="C5729" s="10">
        <v>0</v>
      </c>
      <c r="D5729" s="10"/>
      <c r="E5729" s="10">
        <f t="shared" si="2937"/>
        <v>0</v>
      </c>
      <c r="F5729" s="10"/>
      <c r="G5729" s="10"/>
      <c r="H5729" s="11"/>
      <c r="I5729" s="100">
        <f t="shared" si="2928"/>
        <v>0</v>
      </c>
    </row>
    <row r="5730" spans="1:11" s="3" customFormat="1" hidden="1" x14ac:dyDescent="0.2">
      <c r="A5730" s="8" t="s">
        <v>109</v>
      </c>
      <c r="B5730" s="145" t="s">
        <v>118</v>
      </c>
      <c r="C5730" s="10">
        <v>0</v>
      </c>
      <c r="D5730" s="10"/>
      <c r="E5730" s="10">
        <f t="shared" si="2937"/>
        <v>0</v>
      </c>
      <c r="F5730" s="10"/>
      <c r="G5730" s="10"/>
      <c r="H5730" s="11"/>
      <c r="I5730" s="100">
        <f t="shared" si="2928"/>
        <v>0</v>
      </c>
    </row>
    <row r="5731" spans="1:11" s="3" customFormat="1" hidden="1" x14ac:dyDescent="0.2">
      <c r="A5731" s="29" t="s">
        <v>54</v>
      </c>
      <c r="B5731" s="30" t="s">
        <v>55</v>
      </c>
      <c r="C5731" s="15">
        <v>0</v>
      </c>
      <c r="D5731" s="15">
        <f t="shared" ref="D5731:H5731" si="2938">SUM(D5735,D5736,D5737)</f>
        <v>0</v>
      </c>
      <c r="E5731" s="15">
        <f t="shared" si="2938"/>
        <v>0</v>
      </c>
      <c r="F5731" s="15">
        <f t="shared" si="2938"/>
        <v>0</v>
      </c>
      <c r="G5731" s="15">
        <f t="shared" si="2938"/>
        <v>0</v>
      </c>
      <c r="H5731" s="16">
        <f t="shared" si="2938"/>
        <v>0</v>
      </c>
      <c r="I5731" s="100">
        <f t="shared" si="2928"/>
        <v>0</v>
      </c>
    </row>
    <row r="5732" spans="1:11" s="3" customFormat="1" hidden="1" x14ac:dyDescent="0.2">
      <c r="A5732" s="35" t="s">
        <v>45</v>
      </c>
      <c r="B5732" s="30"/>
      <c r="C5732" s="15"/>
      <c r="D5732" s="15"/>
      <c r="E5732" s="15"/>
      <c r="F5732" s="15"/>
      <c r="G5732" s="15"/>
      <c r="H5732" s="16"/>
      <c r="I5732" s="100">
        <f t="shared" si="2928"/>
        <v>0</v>
      </c>
    </row>
    <row r="5733" spans="1:11" s="3" customFormat="1" hidden="1" x14ac:dyDescent="0.2">
      <c r="A5733" s="33" t="s">
        <v>46</v>
      </c>
      <c r="B5733" s="34"/>
      <c r="C5733" s="15">
        <v>0</v>
      </c>
      <c r="D5733" s="15">
        <f t="shared" ref="D5733:H5733" si="2939">D5735+D5736+D5737-D5734</f>
        <v>0</v>
      </c>
      <c r="E5733" s="15">
        <f t="shared" si="2939"/>
        <v>0</v>
      </c>
      <c r="F5733" s="15">
        <f t="shared" si="2939"/>
        <v>0</v>
      </c>
      <c r="G5733" s="15">
        <f t="shared" si="2939"/>
        <v>0</v>
      </c>
      <c r="H5733" s="16">
        <f t="shared" si="2939"/>
        <v>0</v>
      </c>
      <c r="I5733" s="100">
        <f t="shared" si="2928"/>
        <v>0</v>
      </c>
    </row>
    <row r="5734" spans="1:11" s="3" customFormat="1" hidden="1" x14ac:dyDescent="0.2">
      <c r="A5734" s="33" t="s">
        <v>47</v>
      </c>
      <c r="B5734" s="34"/>
      <c r="C5734" s="15">
        <v>0</v>
      </c>
      <c r="D5734" s="15"/>
      <c r="E5734" s="15">
        <f t="shared" ref="E5734:E5737" si="2940">C5734+D5734</f>
        <v>0</v>
      </c>
      <c r="F5734" s="15"/>
      <c r="G5734" s="15"/>
      <c r="H5734" s="16"/>
      <c r="I5734" s="100">
        <f t="shared" si="2928"/>
        <v>0</v>
      </c>
    </row>
    <row r="5735" spans="1:11" s="3" customFormat="1" hidden="1" x14ac:dyDescent="0.2">
      <c r="A5735" s="8" t="s">
        <v>48</v>
      </c>
      <c r="B5735" s="145" t="s">
        <v>56</v>
      </c>
      <c r="C5735" s="10">
        <v>0</v>
      </c>
      <c r="D5735" s="10"/>
      <c r="E5735" s="10">
        <f t="shared" si="2940"/>
        <v>0</v>
      </c>
      <c r="F5735" s="10"/>
      <c r="G5735" s="10"/>
      <c r="H5735" s="11"/>
      <c r="I5735" s="100">
        <f t="shared" si="2928"/>
        <v>0</v>
      </c>
    </row>
    <row r="5736" spans="1:11" s="3" customFormat="1" hidden="1" x14ac:dyDescent="0.2">
      <c r="A5736" s="8" t="s">
        <v>50</v>
      </c>
      <c r="B5736" s="145" t="s">
        <v>57</v>
      </c>
      <c r="C5736" s="10">
        <v>0</v>
      </c>
      <c r="D5736" s="10"/>
      <c r="E5736" s="10">
        <f t="shared" si="2940"/>
        <v>0</v>
      </c>
      <c r="F5736" s="10"/>
      <c r="G5736" s="10"/>
      <c r="H5736" s="11"/>
      <c r="I5736" s="100">
        <f t="shared" si="2928"/>
        <v>0</v>
      </c>
    </row>
    <row r="5737" spans="1:11" s="3" customFormat="1" hidden="1" x14ac:dyDescent="0.2">
      <c r="A5737" s="8" t="s">
        <v>52</v>
      </c>
      <c r="B5737" s="145" t="s">
        <v>58</v>
      </c>
      <c r="C5737" s="10">
        <v>0</v>
      </c>
      <c r="D5737" s="10"/>
      <c r="E5737" s="10">
        <f t="shared" si="2940"/>
        <v>0</v>
      </c>
      <c r="F5737" s="10"/>
      <c r="G5737" s="10"/>
      <c r="H5737" s="11"/>
      <c r="I5737" s="100">
        <f t="shared" si="2928"/>
        <v>0</v>
      </c>
    </row>
    <row r="5738" spans="1:11" s="3" customFormat="1" hidden="1" x14ac:dyDescent="0.2">
      <c r="A5738" s="29" t="s">
        <v>59</v>
      </c>
      <c r="B5738" s="36" t="s">
        <v>60</v>
      </c>
      <c r="C5738" s="15">
        <v>0</v>
      </c>
      <c r="D5738" s="15">
        <f t="shared" ref="D5738:H5738" si="2941">SUM(D5742,D5743,D5744)</f>
        <v>0</v>
      </c>
      <c r="E5738" s="15">
        <f t="shared" si="2941"/>
        <v>0</v>
      </c>
      <c r="F5738" s="15">
        <f t="shared" si="2941"/>
        <v>0</v>
      </c>
      <c r="G5738" s="15">
        <f t="shared" si="2941"/>
        <v>0</v>
      </c>
      <c r="H5738" s="16">
        <f t="shared" si="2941"/>
        <v>0</v>
      </c>
      <c r="I5738" s="100">
        <f t="shared" si="2928"/>
        <v>0</v>
      </c>
    </row>
    <row r="5739" spans="1:11" s="3" customFormat="1" hidden="1" x14ac:dyDescent="0.2">
      <c r="A5739" s="35" t="s">
        <v>45</v>
      </c>
      <c r="B5739" s="36"/>
      <c r="C5739" s="15"/>
      <c r="D5739" s="15"/>
      <c r="E5739" s="15"/>
      <c r="F5739" s="15"/>
      <c r="G5739" s="15"/>
      <c r="H5739" s="16"/>
      <c r="I5739" s="100">
        <f t="shared" si="2928"/>
        <v>0</v>
      </c>
    </row>
    <row r="5740" spans="1:11" s="3" customFormat="1" hidden="1" x14ac:dyDescent="0.2">
      <c r="A5740" s="33" t="s">
        <v>46</v>
      </c>
      <c r="B5740" s="34"/>
      <c r="C5740" s="15">
        <v>0</v>
      </c>
      <c r="D5740" s="15">
        <f t="shared" ref="D5740:H5740" si="2942">D5742+D5743+D5744-D5741</f>
        <v>0</v>
      </c>
      <c r="E5740" s="15">
        <f t="shared" si="2942"/>
        <v>0</v>
      </c>
      <c r="F5740" s="15">
        <f t="shared" si="2942"/>
        <v>0</v>
      </c>
      <c r="G5740" s="15">
        <f t="shared" si="2942"/>
        <v>0</v>
      </c>
      <c r="H5740" s="16">
        <f t="shared" si="2942"/>
        <v>0</v>
      </c>
      <c r="I5740" s="100">
        <f t="shared" si="2928"/>
        <v>0</v>
      </c>
    </row>
    <row r="5741" spans="1:11" s="3" customFormat="1" hidden="1" x14ac:dyDescent="0.2">
      <c r="A5741" s="33" t="s">
        <v>47</v>
      </c>
      <c r="B5741" s="34"/>
      <c r="C5741" s="15">
        <v>0</v>
      </c>
      <c r="D5741" s="15"/>
      <c r="E5741" s="15">
        <f>C5741+D5741</f>
        <v>0</v>
      </c>
      <c r="F5741" s="15"/>
      <c r="G5741" s="15"/>
      <c r="H5741" s="16"/>
      <c r="I5741" s="100">
        <f t="shared" si="2928"/>
        <v>0</v>
      </c>
    </row>
    <row r="5742" spans="1:11" s="3" customFormat="1" hidden="1" x14ac:dyDescent="0.2">
      <c r="A5742" s="8" t="s">
        <v>48</v>
      </c>
      <c r="B5742" s="145" t="s">
        <v>61</v>
      </c>
      <c r="C5742" s="10">
        <v>0</v>
      </c>
      <c r="D5742" s="10"/>
      <c r="E5742" s="10">
        <f t="shared" ref="E5742:E5744" si="2943">C5742+D5742</f>
        <v>0</v>
      </c>
      <c r="F5742" s="10"/>
      <c r="G5742" s="10"/>
      <c r="H5742" s="11"/>
      <c r="I5742" s="100">
        <f t="shared" si="2928"/>
        <v>0</v>
      </c>
      <c r="J5742" s="3">
        <v>0.05</v>
      </c>
      <c r="K5742" s="3">
        <v>0.05</v>
      </c>
    </row>
    <row r="5743" spans="1:11" s="3" customFormat="1" hidden="1" x14ac:dyDescent="0.2">
      <c r="A5743" s="8" t="s">
        <v>50</v>
      </c>
      <c r="B5743" s="145" t="s">
        <v>62</v>
      </c>
      <c r="C5743" s="10">
        <v>0</v>
      </c>
      <c r="D5743" s="10"/>
      <c r="E5743" s="10">
        <f t="shared" si="2943"/>
        <v>0</v>
      </c>
      <c r="F5743" s="10"/>
      <c r="G5743" s="10"/>
      <c r="H5743" s="11"/>
      <c r="I5743" s="100">
        <f t="shared" si="2928"/>
        <v>0</v>
      </c>
      <c r="J5743" s="3">
        <v>0.9</v>
      </c>
    </row>
    <row r="5744" spans="1:11" s="3" customFormat="1" hidden="1" x14ac:dyDescent="0.2">
      <c r="A5744" s="8" t="s">
        <v>52</v>
      </c>
      <c r="B5744" s="145" t="s">
        <v>63</v>
      </c>
      <c r="C5744" s="10">
        <v>0</v>
      </c>
      <c r="D5744" s="10"/>
      <c r="E5744" s="10">
        <f t="shared" si="2943"/>
        <v>0</v>
      </c>
      <c r="F5744" s="10"/>
      <c r="G5744" s="10"/>
      <c r="H5744" s="11"/>
      <c r="I5744" s="100">
        <f t="shared" si="2928"/>
        <v>0</v>
      </c>
    </row>
    <row r="5745" spans="1:9" s="3" customFormat="1" hidden="1" x14ac:dyDescent="0.2">
      <c r="A5745" s="37"/>
      <c r="B5745" s="24"/>
      <c r="C5745" s="10"/>
      <c r="D5745" s="10"/>
      <c r="E5745" s="10"/>
      <c r="F5745" s="10"/>
      <c r="G5745" s="10"/>
      <c r="H5745" s="11"/>
      <c r="I5745" s="100">
        <f t="shared" si="2928"/>
        <v>0</v>
      </c>
    </row>
    <row r="5746" spans="1:9" s="3" customFormat="1" hidden="1" x14ac:dyDescent="0.2">
      <c r="A5746" s="136" t="s">
        <v>119</v>
      </c>
      <c r="B5746" s="30">
        <v>71</v>
      </c>
      <c r="C5746" s="15">
        <v>0</v>
      </c>
      <c r="D5746" s="15">
        <f t="shared" ref="D5746:H5746" si="2944">SUM(D5747)</f>
        <v>0</v>
      </c>
      <c r="E5746" s="15">
        <f t="shared" si="2944"/>
        <v>0</v>
      </c>
      <c r="F5746" s="15">
        <f t="shared" si="2944"/>
        <v>0</v>
      </c>
      <c r="G5746" s="15">
        <f t="shared" si="2944"/>
        <v>0</v>
      </c>
      <c r="H5746" s="16">
        <f t="shared" si="2944"/>
        <v>0</v>
      </c>
      <c r="I5746" s="100">
        <f t="shared" si="2928"/>
        <v>0</v>
      </c>
    </row>
    <row r="5747" spans="1:9" s="3" customFormat="1" hidden="1" x14ac:dyDescent="0.2">
      <c r="A5747" s="137" t="s">
        <v>120</v>
      </c>
      <c r="B5747" s="143" t="s">
        <v>121</v>
      </c>
      <c r="C5747" s="10">
        <v>0</v>
      </c>
      <c r="D5747" s="10"/>
      <c r="E5747" s="10">
        <f>C5747+D5747</f>
        <v>0</v>
      </c>
      <c r="F5747" s="10"/>
      <c r="G5747" s="10"/>
      <c r="H5747" s="11"/>
      <c r="I5747" s="100">
        <f t="shared" si="2928"/>
        <v>0</v>
      </c>
    </row>
    <row r="5748" spans="1:9" s="3" customFormat="1" hidden="1" x14ac:dyDescent="0.2">
      <c r="A5748" s="37"/>
      <c r="B5748" s="24"/>
      <c r="C5748" s="10"/>
      <c r="D5748" s="10"/>
      <c r="E5748" s="10"/>
      <c r="F5748" s="10"/>
      <c r="G5748" s="10"/>
      <c r="H5748" s="11"/>
      <c r="I5748" s="100">
        <f t="shared" si="2928"/>
        <v>0</v>
      </c>
    </row>
    <row r="5749" spans="1:9" s="3" customFormat="1" hidden="1" x14ac:dyDescent="0.2">
      <c r="A5749" s="17" t="s">
        <v>64</v>
      </c>
      <c r="B5749" s="36" t="s">
        <v>65</v>
      </c>
      <c r="C5749" s="15">
        <v>0</v>
      </c>
      <c r="D5749" s="15"/>
      <c r="E5749" s="15">
        <f>C5749+D5749</f>
        <v>0</v>
      </c>
      <c r="F5749" s="15"/>
      <c r="G5749" s="15"/>
      <c r="H5749" s="16"/>
      <c r="I5749" s="100">
        <f t="shared" si="2928"/>
        <v>0</v>
      </c>
    </row>
    <row r="5750" spans="1:9" s="3" customFormat="1" hidden="1" x14ac:dyDescent="0.2">
      <c r="A5750" s="37"/>
      <c r="B5750" s="24"/>
      <c r="C5750" s="10"/>
      <c r="D5750" s="10"/>
      <c r="E5750" s="10"/>
      <c r="F5750" s="10"/>
      <c r="G5750" s="10"/>
      <c r="H5750" s="11"/>
      <c r="I5750" s="100">
        <f t="shared" si="2928"/>
        <v>0</v>
      </c>
    </row>
    <row r="5751" spans="1:9" s="3" customFormat="1" hidden="1" x14ac:dyDescent="0.2">
      <c r="A5751" s="17" t="s">
        <v>66</v>
      </c>
      <c r="B5751" s="36"/>
      <c r="C5751" s="15">
        <v>0</v>
      </c>
      <c r="D5751" s="15">
        <f t="shared" ref="D5751:H5751" si="2945">D5698-D5719</f>
        <v>0</v>
      </c>
      <c r="E5751" s="15">
        <f t="shared" si="2945"/>
        <v>0</v>
      </c>
      <c r="F5751" s="15">
        <f t="shared" si="2945"/>
        <v>0</v>
      </c>
      <c r="G5751" s="15">
        <f t="shared" si="2945"/>
        <v>0</v>
      </c>
      <c r="H5751" s="16">
        <f t="shared" si="2945"/>
        <v>0</v>
      </c>
      <c r="I5751" s="100">
        <f t="shared" si="2928"/>
        <v>0</v>
      </c>
    </row>
    <row r="5752" spans="1:9" s="1" customFormat="1" ht="38.25" hidden="1" x14ac:dyDescent="0.2">
      <c r="A5752" s="47" t="s">
        <v>99</v>
      </c>
      <c r="B5752" s="48"/>
      <c r="C5752" s="49">
        <v>0</v>
      </c>
      <c r="D5752" s="49">
        <f t="shared" ref="D5752:H5752" si="2946">D5753</f>
        <v>0</v>
      </c>
      <c r="E5752" s="49">
        <f t="shared" si="2946"/>
        <v>0</v>
      </c>
      <c r="F5752" s="49">
        <f t="shared" si="2946"/>
        <v>0</v>
      </c>
      <c r="G5752" s="49">
        <f t="shared" si="2946"/>
        <v>0</v>
      </c>
      <c r="H5752" s="50">
        <f t="shared" si="2946"/>
        <v>0</v>
      </c>
      <c r="I5752" s="100">
        <f t="shared" si="2928"/>
        <v>0</v>
      </c>
    </row>
    <row r="5753" spans="1:9" s="3" customFormat="1" hidden="1" x14ac:dyDescent="0.2">
      <c r="A5753" s="39" t="s">
        <v>71</v>
      </c>
      <c r="B5753" s="40"/>
      <c r="C5753" s="41">
        <v>0</v>
      </c>
      <c r="D5753" s="41">
        <f t="shared" ref="D5753:H5753" si="2947">SUM(D5754,D5755,D5756,D5760)</f>
        <v>0</v>
      </c>
      <c r="E5753" s="41">
        <f t="shared" si="2947"/>
        <v>0</v>
      </c>
      <c r="F5753" s="41">
        <f t="shared" si="2947"/>
        <v>0</v>
      </c>
      <c r="G5753" s="41">
        <f t="shared" si="2947"/>
        <v>0</v>
      </c>
      <c r="H5753" s="42">
        <f t="shared" si="2947"/>
        <v>0</v>
      </c>
      <c r="I5753" s="100">
        <f t="shared" si="2928"/>
        <v>0</v>
      </c>
    </row>
    <row r="5754" spans="1:9" s="3" customFormat="1" hidden="1" x14ac:dyDescent="0.2">
      <c r="A5754" s="8" t="s">
        <v>72</v>
      </c>
      <c r="B5754" s="9"/>
      <c r="C5754" s="10">
        <v>0</v>
      </c>
      <c r="D5754" s="10"/>
      <c r="E5754" s="10">
        <f>SUM(C5754,D5754)</f>
        <v>0</v>
      </c>
      <c r="F5754" s="10"/>
      <c r="G5754" s="10"/>
      <c r="H5754" s="11"/>
      <c r="I5754" s="100">
        <f t="shared" si="2928"/>
        <v>0</v>
      </c>
    </row>
    <row r="5755" spans="1:9" s="3" customFormat="1" ht="25.5" hidden="1" x14ac:dyDescent="0.2">
      <c r="A5755" s="8" t="s">
        <v>136</v>
      </c>
      <c r="B5755" s="12"/>
      <c r="C5755" s="10">
        <v>0</v>
      </c>
      <c r="D5755" s="10"/>
      <c r="E5755" s="10">
        <f t="shared" ref="E5755:E5759" si="2948">SUM(C5755,D5755)</f>
        <v>0</v>
      </c>
      <c r="F5755" s="10"/>
      <c r="G5755" s="10"/>
      <c r="H5755" s="11"/>
      <c r="I5755" s="100">
        <f t="shared" si="2928"/>
        <v>0</v>
      </c>
    </row>
    <row r="5756" spans="1:9" s="3" customFormat="1" hidden="1" x14ac:dyDescent="0.2">
      <c r="A5756" s="13" t="s">
        <v>123</v>
      </c>
      <c r="B5756" s="14" t="s">
        <v>104</v>
      </c>
      <c r="C5756" s="15">
        <v>0</v>
      </c>
      <c r="D5756" s="15">
        <f>SUM(D5757:D5759)</f>
        <v>0</v>
      </c>
      <c r="E5756" s="15">
        <f t="shared" si="2948"/>
        <v>0</v>
      </c>
      <c r="F5756" s="15">
        <f t="shared" ref="F5756:H5756" si="2949">SUM(F5757:F5759)</f>
        <v>0</v>
      </c>
      <c r="G5756" s="15">
        <f t="shared" si="2949"/>
        <v>0</v>
      </c>
      <c r="H5756" s="16">
        <f t="shared" si="2949"/>
        <v>0</v>
      </c>
      <c r="I5756" s="100">
        <f t="shared" si="2928"/>
        <v>0</v>
      </c>
    </row>
    <row r="5757" spans="1:9" s="3" customFormat="1" hidden="1" x14ac:dyDescent="0.2">
      <c r="A5757" s="121" t="s">
        <v>105</v>
      </c>
      <c r="B5757" s="9" t="s">
        <v>106</v>
      </c>
      <c r="C5757" s="10">
        <v>0</v>
      </c>
      <c r="D5757" s="10"/>
      <c r="E5757" s="10">
        <f t="shared" si="2948"/>
        <v>0</v>
      </c>
      <c r="F5757" s="10"/>
      <c r="G5757" s="10"/>
      <c r="H5757" s="11"/>
      <c r="I5757" s="100">
        <f t="shared" si="2928"/>
        <v>0</v>
      </c>
    </row>
    <row r="5758" spans="1:9" s="3" customFormat="1" hidden="1" x14ac:dyDescent="0.2">
      <c r="A5758" s="121" t="s">
        <v>107</v>
      </c>
      <c r="B5758" s="9" t="s">
        <v>108</v>
      </c>
      <c r="C5758" s="10">
        <v>0</v>
      </c>
      <c r="D5758" s="10"/>
      <c r="E5758" s="10">
        <f t="shared" si="2948"/>
        <v>0</v>
      </c>
      <c r="F5758" s="10"/>
      <c r="G5758" s="10"/>
      <c r="H5758" s="11"/>
      <c r="I5758" s="100">
        <f t="shared" si="2928"/>
        <v>0</v>
      </c>
    </row>
    <row r="5759" spans="1:9" s="3" customFormat="1" hidden="1" x14ac:dyDescent="0.2">
      <c r="A5759" s="121" t="s">
        <v>109</v>
      </c>
      <c r="B5759" s="9" t="s">
        <v>110</v>
      </c>
      <c r="C5759" s="10">
        <v>0</v>
      </c>
      <c r="D5759" s="10"/>
      <c r="E5759" s="10">
        <f t="shared" si="2948"/>
        <v>0</v>
      </c>
      <c r="F5759" s="10"/>
      <c r="G5759" s="10"/>
      <c r="H5759" s="11"/>
      <c r="I5759" s="100">
        <f t="shared" si="2928"/>
        <v>0</v>
      </c>
    </row>
    <row r="5760" spans="1:9" s="3" customFormat="1" ht="25.5" hidden="1" x14ac:dyDescent="0.2">
      <c r="A5760" s="13" t="s">
        <v>13</v>
      </c>
      <c r="B5760" s="14" t="s">
        <v>14</v>
      </c>
      <c r="C5760" s="15">
        <v>0</v>
      </c>
      <c r="D5760" s="15">
        <f t="shared" ref="D5760:H5760" si="2950">SUM(D5761,D5765,D5769)</f>
        <v>0</v>
      </c>
      <c r="E5760" s="15">
        <f t="shared" si="2950"/>
        <v>0</v>
      </c>
      <c r="F5760" s="15">
        <f t="shared" si="2950"/>
        <v>0</v>
      </c>
      <c r="G5760" s="15">
        <f t="shared" si="2950"/>
        <v>0</v>
      </c>
      <c r="H5760" s="16">
        <f t="shared" si="2950"/>
        <v>0</v>
      </c>
      <c r="I5760" s="100">
        <f t="shared" si="2928"/>
        <v>0</v>
      </c>
    </row>
    <row r="5761" spans="1:9" s="3" customFormat="1" hidden="1" x14ac:dyDescent="0.2">
      <c r="A5761" s="17" t="s">
        <v>15</v>
      </c>
      <c r="B5761" s="18" t="s">
        <v>16</v>
      </c>
      <c r="C5761" s="15">
        <v>0</v>
      </c>
      <c r="D5761" s="15">
        <f t="shared" ref="D5761:H5761" si="2951">SUM(D5762:D5764)</f>
        <v>0</v>
      </c>
      <c r="E5761" s="15">
        <f t="shared" si="2951"/>
        <v>0</v>
      </c>
      <c r="F5761" s="15">
        <f t="shared" si="2951"/>
        <v>0</v>
      </c>
      <c r="G5761" s="15">
        <f t="shared" si="2951"/>
        <v>0</v>
      </c>
      <c r="H5761" s="16">
        <f t="shared" si="2951"/>
        <v>0</v>
      </c>
      <c r="I5761" s="100">
        <f t="shared" si="2928"/>
        <v>0</v>
      </c>
    </row>
    <row r="5762" spans="1:9" s="3" customFormat="1" hidden="1" x14ac:dyDescent="0.2">
      <c r="A5762" s="19" t="s">
        <v>17</v>
      </c>
      <c r="B5762" s="20" t="s">
        <v>18</v>
      </c>
      <c r="C5762" s="10">
        <v>0</v>
      </c>
      <c r="D5762" s="10"/>
      <c r="E5762" s="10">
        <f t="shared" ref="E5762:E5764" si="2952">SUM(C5762,D5762)</f>
        <v>0</v>
      </c>
      <c r="F5762" s="10"/>
      <c r="G5762" s="10"/>
      <c r="H5762" s="11"/>
      <c r="I5762" s="100">
        <f t="shared" si="2928"/>
        <v>0</v>
      </c>
    </row>
    <row r="5763" spans="1:9" s="3" customFormat="1" hidden="1" x14ac:dyDescent="0.2">
      <c r="A5763" s="19" t="s">
        <v>19</v>
      </c>
      <c r="B5763" s="21" t="s">
        <v>20</v>
      </c>
      <c r="C5763" s="10">
        <v>0</v>
      </c>
      <c r="D5763" s="10"/>
      <c r="E5763" s="10">
        <f t="shared" si="2952"/>
        <v>0</v>
      </c>
      <c r="F5763" s="10"/>
      <c r="G5763" s="10"/>
      <c r="H5763" s="11"/>
      <c r="I5763" s="100">
        <f t="shared" si="2928"/>
        <v>0</v>
      </c>
    </row>
    <row r="5764" spans="1:9" s="3" customFormat="1" hidden="1" x14ac:dyDescent="0.2">
      <c r="A5764" s="19" t="s">
        <v>21</v>
      </c>
      <c r="B5764" s="21" t="s">
        <v>22</v>
      </c>
      <c r="C5764" s="10">
        <v>0</v>
      </c>
      <c r="D5764" s="10"/>
      <c r="E5764" s="10">
        <f t="shared" si="2952"/>
        <v>0</v>
      </c>
      <c r="F5764" s="10"/>
      <c r="G5764" s="10"/>
      <c r="H5764" s="11"/>
      <c r="I5764" s="100">
        <f t="shared" si="2928"/>
        <v>0</v>
      </c>
    </row>
    <row r="5765" spans="1:9" s="3" customFormat="1" hidden="1" x14ac:dyDescent="0.2">
      <c r="A5765" s="17" t="s">
        <v>23</v>
      </c>
      <c r="B5765" s="22" t="s">
        <v>24</v>
      </c>
      <c r="C5765" s="15">
        <v>0</v>
      </c>
      <c r="D5765" s="15">
        <f t="shared" ref="D5765:H5765" si="2953">SUM(D5766:D5768)</f>
        <v>0</v>
      </c>
      <c r="E5765" s="15">
        <f t="shared" si="2953"/>
        <v>0</v>
      </c>
      <c r="F5765" s="15">
        <f t="shared" si="2953"/>
        <v>0</v>
      </c>
      <c r="G5765" s="15">
        <f t="shared" si="2953"/>
        <v>0</v>
      </c>
      <c r="H5765" s="16">
        <f t="shared" si="2953"/>
        <v>0</v>
      </c>
      <c r="I5765" s="100">
        <f t="shared" si="2928"/>
        <v>0</v>
      </c>
    </row>
    <row r="5766" spans="1:9" s="3" customFormat="1" hidden="1" x14ac:dyDescent="0.2">
      <c r="A5766" s="19" t="s">
        <v>17</v>
      </c>
      <c r="B5766" s="21" t="s">
        <v>25</v>
      </c>
      <c r="C5766" s="10">
        <v>0</v>
      </c>
      <c r="D5766" s="10"/>
      <c r="E5766" s="10">
        <f t="shared" ref="E5766:E5768" si="2954">SUM(C5766,D5766)</f>
        <v>0</v>
      </c>
      <c r="F5766" s="10"/>
      <c r="G5766" s="10"/>
      <c r="H5766" s="11"/>
      <c r="I5766" s="100">
        <f t="shared" si="2928"/>
        <v>0</v>
      </c>
    </row>
    <row r="5767" spans="1:9" s="3" customFormat="1" hidden="1" x14ac:dyDescent="0.2">
      <c r="A5767" s="19" t="s">
        <v>19</v>
      </c>
      <c r="B5767" s="21" t="s">
        <v>26</v>
      </c>
      <c r="C5767" s="10">
        <v>0</v>
      </c>
      <c r="D5767" s="10"/>
      <c r="E5767" s="10">
        <f t="shared" si="2954"/>
        <v>0</v>
      </c>
      <c r="F5767" s="10"/>
      <c r="G5767" s="10"/>
      <c r="H5767" s="11"/>
      <c r="I5767" s="100">
        <f t="shared" si="2928"/>
        <v>0</v>
      </c>
    </row>
    <row r="5768" spans="1:9" s="3" customFormat="1" hidden="1" x14ac:dyDescent="0.2">
      <c r="A5768" s="19" t="s">
        <v>21</v>
      </c>
      <c r="B5768" s="21" t="s">
        <v>27</v>
      </c>
      <c r="C5768" s="10">
        <v>0</v>
      </c>
      <c r="D5768" s="10"/>
      <c r="E5768" s="10">
        <f t="shared" si="2954"/>
        <v>0</v>
      </c>
      <c r="F5768" s="10"/>
      <c r="G5768" s="10"/>
      <c r="H5768" s="11"/>
      <c r="I5768" s="100">
        <f t="shared" si="2928"/>
        <v>0</v>
      </c>
    </row>
    <row r="5769" spans="1:9" s="3" customFormat="1" hidden="1" x14ac:dyDescent="0.2">
      <c r="A5769" s="17" t="s">
        <v>28</v>
      </c>
      <c r="B5769" s="22" t="s">
        <v>29</v>
      </c>
      <c r="C5769" s="15">
        <v>0</v>
      </c>
      <c r="D5769" s="15">
        <f t="shared" ref="D5769:H5769" si="2955">SUM(D5770:D5772)</f>
        <v>0</v>
      </c>
      <c r="E5769" s="15">
        <f t="shared" si="2955"/>
        <v>0</v>
      </c>
      <c r="F5769" s="15">
        <f t="shared" si="2955"/>
        <v>0</v>
      </c>
      <c r="G5769" s="15">
        <f t="shared" si="2955"/>
        <v>0</v>
      </c>
      <c r="H5769" s="16">
        <f t="shared" si="2955"/>
        <v>0</v>
      </c>
      <c r="I5769" s="100">
        <f t="shared" si="2928"/>
        <v>0</v>
      </c>
    </row>
    <row r="5770" spans="1:9" s="3" customFormat="1" hidden="1" x14ac:dyDescent="0.2">
      <c r="A5770" s="19" t="s">
        <v>17</v>
      </c>
      <c r="B5770" s="21" t="s">
        <v>30</v>
      </c>
      <c r="C5770" s="10">
        <v>0</v>
      </c>
      <c r="D5770" s="10"/>
      <c r="E5770" s="10">
        <f t="shared" ref="E5770:E5772" si="2956">SUM(C5770,D5770)</f>
        <v>0</v>
      </c>
      <c r="F5770" s="10"/>
      <c r="G5770" s="10"/>
      <c r="H5770" s="11"/>
      <c r="I5770" s="100">
        <f t="shared" si="2928"/>
        <v>0</v>
      </c>
    </row>
    <row r="5771" spans="1:9" s="3" customFormat="1" hidden="1" x14ac:dyDescent="0.2">
      <c r="A5771" s="19" t="s">
        <v>19</v>
      </c>
      <c r="B5771" s="21" t="s">
        <v>31</v>
      </c>
      <c r="C5771" s="10">
        <v>0</v>
      </c>
      <c r="D5771" s="10"/>
      <c r="E5771" s="10">
        <f t="shared" si="2956"/>
        <v>0</v>
      </c>
      <c r="F5771" s="10"/>
      <c r="G5771" s="10"/>
      <c r="H5771" s="11"/>
      <c r="I5771" s="100">
        <f t="shared" si="2928"/>
        <v>0</v>
      </c>
    </row>
    <row r="5772" spans="1:9" s="3" customFormat="1" hidden="1" x14ac:dyDescent="0.2">
      <c r="A5772" s="19" t="s">
        <v>21</v>
      </c>
      <c r="B5772" s="21" t="s">
        <v>32</v>
      </c>
      <c r="C5772" s="10">
        <v>0</v>
      </c>
      <c r="D5772" s="10"/>
      <c r="E5772" s="10">
        <f t="shared" si="2956"/>
        <v>0</v>
      </c>
      <c r="F5772" s="10"/>
      <c r="G5772" s="10"/>
      <c r="H5772" s="11"/>
      <c r="I5772" s="100">
        <f t="shared" si="2928"/>
        <v>0</v>
      </c>
    </row>
    <row r="5773" spans="1:9" s="3" customFormat="1" hidden="1" x14ac:dyDescent="0.2">
      <c r="A5773" s="39" t="s">
        <v>69</v>
      </c>
      <c r="B5773" s="40"/>
      <c r="C5773" s="58">
        <v>0</v>
      </c>
      <c r="D5773" s="58">
        <f>SUM(D5774,D5777,D5803,D5800)</f>
        <v>0</v>
      </c>
      <c r="E5773" s="58">
        <f t="shared" ref="E5773:H5773" si="2957">SUM(E5774,E5777,E5803,E5800)</f>
        <v>0</v>
      </c>
      <c r="F5773" s="58">
        <f t="shared" si="2957"/>
        <v>0</v>
      </c>
      <c r="G5773" s="58">
        <f t="shared" si="2957"/>
        <v>0</v>
      </c>
      <c r="H5773" s="59">
        <f t="shared" si="2957"/>
        <v>0</v>
      </c>
      <c r="I5773" s="100">
        <f t="shared" si="2928"/>
        <v>0</v>
      </c>
    </row>
    <row r="5774" spans="1:9" s="3" customFormat="1" hidden="1" x14ac:dyDescent="0.2">
      <c r="A5774" s="29" t="s">
        <v>34</v>
      </c>
      <c r="B5774" s="30">
        <v>20</v>
      </c>
      <c r="C5774" s="15">
        <v>0</v>
      </c>
      <c r="D5774" s="15">
        <f t="shared" ref="D5774:H5774" si="2958">SUM(D5775)</f>
        <v>0</v>
      </c>
      <c r="E5774" s="15">
        <f t="shared" si="2958"/>
        <v>0</v>
      </c>
      <c r="F5774" s="15">
        <f t="shared" si="2958"/>
        <v>0</v>
      </c>
      <c r="G5774" s="15">
        <f t="shared" si="2958"/>
        <v>0</v>
      </c>
      <c r="H5774" s="16">
        <f t="shared" si="2958"/>
        <v>0</v>
      </c>
      <c r="I5774" s="100">
        <f t="shared" si="2928"/>
        <v>0</v>
      </c>
    </row>
    <row r="5775" spans="1:9" s="3" customFormat="1" hidden="1" x14ac:dyDescent="0.2">
      <c r="A5775" s="19" t="s">
        <v>37</v>
      </c>
      <c r="B5775" s="143" t="s">
        <v>38</v>
      </c>
      <c r="C5775" s="10">
        <v>0</v>
      </c>
      <c r="D5775" s="10"/>
      <c r="E5775" s="10">
        <f>C5775+D5775</f>
        <v>0</v>
      </c>
      <c r="F5775" s="10"/>
      <c r="G5775" s="10"/>
      <c r="H5775" s="11"/>
      <c r="I5775" s="100">
        <f t="shared" ref="I5775:I5838" si="2959">SUM(E5775:H5775)</f>
        <v>0</v>
      </c>
    </row>
    <row r="5776" spans="1:9" s="3" customFormat="1" hidden="1" x14ac:dyDescent="0.2">
      <c r="A5776" s="19"/>
      <c r="B5776" s="20"/>
      <c r="C5776" s="10"/>
      <c r="D5776" s="10"/>
      <c r="E5776" s="10"/>
      <c r="F5776" s="10"/>
      <c r="G5776" s="10"/>
      <c r="H5776" s="11"/>
      <c r="I5776" s="100">
        <f t="shared" si="2959"/>
        <v>0</v>
      </c>
    </row>
    <row r="5777" spans="1:9" s="3" customFormat="1" ht="25.5" hidden="1" x14ac:dyDescent="0.2">
      <c r="A5777" s="146" t="s">
        <v>113</v>
      </c>
      <c r="B5777" s="31">
        <v>60</v>
      </c>
      <c r="C5777" s="15">
        <v>0</v>
      </c>
      <c r="D5777" s="15">
        <f t="shared" ref="D5777:H5777" si="2960">SUM(D5778,D5785,D5792)</f>
        <v>0</v>
      </c>
      <c r="E5777" s="15">
        <f t="shared" si="2960"/>
        <v>0</v>
      </c>
      <c r="F5777" s="15">
        <f t="shared" si="2960"/>
        <v>0</v>
      </c>
      <c r="G5777" s="15">
        <f t="shared" si="2960"/>
        <v>0</v>
      </c>
      <c r="H5777" s="16">
        <f t="shared" si="2960"/>
        <v>0</v>
      </c>
      <c r="I5777" s="100">
        <f t="shared" si="2959"/>
        <v>0</v>
      </c>
    </row>
    <row r="5778" spans="1:9" s="3" customFormat="1" ht="25.5" hidden="1" x14ac:dyDescent="0.2">
      <c r="A5778" s="29" t="s">
        <v>114</v>
      </c>
      <c r="B5778" s="32">
        <v>60</v>
      </c>
      <c r="C5778" s="15">
        <v>0</v>
      </c>
      <c r="D5778" s="15">
        <f t="shared" ref="D5778:H5778" si="2961">SUM(D5782,D5783,D5784)</f>
        <v>0</v>
      </c>
      <c r="E5778" s="15">
        <f t="shared" si="2961"/>
        <v>0</v>
      </c>
      <c r="F5778" s="15">
        <f t="shared" si="2961"/>
        <v>0</v>
      </c>
      <c r="G5778" s="15">
        <f t="shared" si="2961"/>
        <v>0</v>
      </c>
      <c r="H5778" s="16">
        <f t="shared" si="2961"/>
        <v>0</v>
      </c>
      <c r="I5778" s="100">
        <f t="shared" si="2959"/>
        <v>0</v>
      </c>
    </row>
    <row r="5779" spans="1:9" s="3" customFormat="1" hidden="1" x14ac:dyDescent="0.2">
      <c r="A5779" s="33" t="s">
        <v>45</v>
      </c>
      <c r="B5779" s="34"/>
      <c r="C5779" s="15"/>
      <c r="D5779" s="15"/>
      <c r="E5779" s="15"/>
      <c r="F5779" s="15"/>
      <c r="G5779" s="15"/>
      <c r="H5779" s="16"/>
      <c r="I5779" s="100">
        <f t="shared" si="2959"/>
        <v>0</v>
      </c>
    </row>
    <row r="5780" spans="1:9" s="3" customFormat="1" hidden="1" x14ac:dyDescent="0.2">
      <c r="A5780" s="33" t="s">
        <v>46</v>
      </c>
      <c r="B5780" s="34"/>
      <c r="C5780" s="15">
        <v>0</v>
      </c>
      <c r="D5780" s="15">
        <f t="shared" ref="D5780:H5780" si="2962">D5782+D5783+D5784-D5781</f>
        <v>0</v>
      </c>
      <c r="E5780" s="15">
        <f t="shared" si="2962"/>
        <v>0</v>
      </c>
      <c r="F5780" s="15">
        <f t="shared" si="2962"/>
        <v>0</v>
      </c>
      <c r="G5780" s="15">
        <f t="shared" si="2962"/>
        <v>0</v>
      </c>
      <c r="H5780" s="16">
        <f t="shared" si="2962"/>
        <v>0</v>
      </c>
      <c r="I5780" s="100">
        <f t="shared" si="2959"/>
        <v>0</v>
      </c>
    </row>
    <row r="5781" spans="1:9" s="3" customFormat="1" hidden="1" x14ac:dyDescent="0.2">
      <c r="A5781" s="33" t="s">
        <v>47</v>
      </c>
      <c r="B5781" s="34"/>
      <c r="C5781" s="15">
        <v>0</v>
      </c>
      <c r="D5781" s="15"/>
      <c r="E5781" s="15">
        <f t="shared" ref="E5781:E5784" si="2963">C5781+D5781</f>
        <v>0</v>
      </c>
      <c r="F5781" s="15"/>
      <c r="G5781" s="15"/>
      <c r="H5781" s="16"/>
      <c r="I5781" s="100">
        <f t="shared" si="2959"/>
        <v>0</v>
      </c>
    </row>
    <row r="5782" spans="1:9" s="3" customFormat="1" hidden="1" x14ac:dyDescent="0.2">
      <c r="A5782" s="8" t="s">
        <v>115</v>
      </c>
      <c r="B5782" s="144" t="s">
        <v>116</v>
      </c>
      <c r="C5782" s="10">
        <v>0</v>
      </c>
      <c r="D5782" s="10"/>
      <c r="E5782" s="10">
        <f t="shared" si="2963"/>
        <v>0</v>
      </c>
      <c r="F5782" s="10"/>
      <c r="G5782" s="10"/>
      <c r="H5782" s="11"/>
      <c r="I5782" s="100">
        <f t="shared" si="2959"/>
        <v>0</v>
      </c>
    </row>
    <row r="5783" spans="1:9" s="3" customFormat="1" hidden="1" x14ac:dyDescent="0.2">
      <c r="A5783" s="8" t="s">
        <v>107</v>
      </c>
      <c r="B5783" s="144" t="s">
        <v>117</v>
      </c>
      <c r="C5783" s="10">
        <v>0</v>
      </c>
      <c r="D5783" s="10"/>
      <c r="E5783" s="10">
        <f t="shared" si="2963"/>
        <v>0</v>
      </c>
      <c r="F5783" s="10"/>
      <c r="G5783" s="10"/>
      <c r="H5783" s="11"/>
      <c r="I5783" s="100">
        <f t="shared" si="2959"/>
        <v>0</v>
      </c>
    </row>
    <row r="5784" spans="1:9" s="3" customFormat="1" hidden="1" x14ac:dyDescent="0.2">
      <c r="A5784" s="8" t="s">
        <v>109</v>
      </c>
      <c r="B5784" s="145" t="s">
        <v>118</v>
      </c>
      <c r="C5784" s="10">
        <v>0</v>
      </c>
      <c r="D5784" s="10"/>
      <c r="E5784" s="10">
        <f t="shared" si="2963"/>
        <v>0</v>
      </c>
      <c r="F5784" s="10"/>
      <c r="G5784" s="10"/>
      <c r="H5784" s="11"/>
      <c r="I5784" s="100">
        <f t="shared" si="2959"/>
        <v>0</v>
      </c>
    </row>
    <row r="5785" spans="1:9" s="3" customFormat="1" hidden="1" x14ac:dyDescent="0.2">
      <c r="A5785" s="29" t="s">
        <v>54</v>
      </c>
      <c r="B5785" s="30" t="s">
        <v>55</v>
      </c>
      <c r="C5785" s="15">
        <v>0</v>
      </c>
      <c r="D5785" s="15">
        <f t="shared" ref="D5785:H5785" si="2964">SUM(D5789,D5790,D5791)</f>
        <v>0</v>
      </c>
      <c r="E5785" s="15">
        <f t="shared" si="2964"/>
        <v>0</v>
      </c>
      <c r="F5785" s="15">
        <f t="shared" si="2964"/>
        <v>0</v>
      </c>
      <c r="G5785" s="15">
        <f t="shared" si="2964"/>
        <v>0</v>
      </c>
      <c r="H5785" s="16">
        <f t="shared" si="2964"/>
        <v>0</v>
      </c>
      <c r="I5785" s="100">
        <f t="shared" si="2959"/>
        <v>0</v>
      </c>
    </row>
    <row r="5786" spans="1:9" s="3" customFormat="1" hidden="1" x14ac:dyDescent="0.2">
      <c r="A5786" s="35" t="s">
        <v>45</v>
      </c>
      <c r="B5786" s="30"/>
      <c r="C5786" s="15"/>
      <c r="D5786" s="15"/>
      <c r="E5786" s="15"/>
      <c r="F5786" s="15"/>
      <c r="G5786" s="15"/>
      <c r="H5786" s="16"/>
      <c r="I5786" s="100">
        <f t="shared" si="2959"/>
        <v>0</v>
      </c>
    </row>
    <row r="5787" spans="1:9" s="3" customFormat="1" hidden="1" x14ac:dyDescent="0.2">
      <c r="A5787" s="33" t="s">
        <v>46</v>
      </c>
      <c r="B5787" s="34"/>
      <c r="C5787" s="15">
        <v>0</v>
      </c>
      <c r="D5787" s="15">
        <f t="shared" ref="D5787:H5787" si="2965">D5789+D5790+D5791-D5788</f>
        <v>0</v>
      </c>
      <c r="E5787" s="15">
        <f t="shared" si="2965"/>
        <v>0</v>
      </c>
      <c r="F5787" s="15">
        <f t="shared" si="2965"/>
        <v>0</v>
      </c>
      <c r="G5787" s="15">
        <f t="shared" si="2965"/>
        <v>0</v>
      </c>
      <c r="H5787" s="16">
        <f t="shared" si="2965"/>
        <v>0</v>
      </c>
      <c r="I5787" s="100">
        <f t="shared" si="2959"/>
        <v>0</v>
      </c>
    </row>
    <row r="5788" spans="1:9" s="3" customFormat="1" hidden="1" x14ac:dyDescent="0.2">
      <c r="A5788" s="33" t="s">
        <v>47</v>
      </c>
      <c r="B5788" s="34"/>
      <c r="C5788" s="15">
        <v>0</v>
      </c>
      <c r="D5788" s="15"/>
      <c r="E5788" s="15">
        <f t="shared" ref="E5788:E5791" si="2966">C5788+D5788</f>
        <v>0</v>
      </c>
      <c r="F5788" s="15"/>
      <c r="G5788" s="15"/>
      <c r="H5788" s="16"/>
      <c r="I5788" s="100">
        <f t="shared" si="2959"/>
        <v>0</v>
      </c>
    </row>
    <row r="5789" spans="1:9" s="3" customFormat="1" hidden="1" x14ac:dyDescent="0.2">
      <c r="A5789" s="8" t="s">
        <v>48</v>
      </c>
      <c r="B5789" s="145" t="s">
        <v>56</v>
      </c>
      <c r="C5789" s="10">
        <v>0</v>
      </c>
      <c r="D5789" s="10"/>
      <c r="E5789" s="10">
        <f t="shared" si="2966"/>
        <v>0</v>
      </c>
      <c r="F5789" s="10"/>
      <c r="G5789" s="10"/>
      <c r="H5789" s="11"/>
      <c r="I5789" s="100">
        <f t="shared" si="2959"/>
        <v>0</v>
      </c>
    </row>
    <row r="5790" spans="1:9" s="3" customFormat="1" hidden="1" x14ac:dyDescent="0.2">
      <c r="A5790" s="8" t="s">
        <v>50</v>
      </c>
      <c r="B5790" s="145" t="s">
        <v>57</v>
      </c>
      <c r="C5790" s="10">
        <v>0</v>
      </c>
      <c r="D5790" s="10"/>
      <c r="E5790" s="10">
        <f t="shared" si="2966"/>
        <v>0</v>
      </c>
      <c r="F5790" s="10"/>
      <c r="G5790" s="10"/>
      <c r="H5790" s="11"/>
      <c r="I5790" s="100">
        <f t="shared" si="2959"/>
        <v>0</v>
      </c>
    </row>
    <row r="5791" spans="1:9" s="3" customFormat="1" hidden="1" x14ac:dyDescent="0.2">
      <c r="A5791" s="8" t="s">
        <v>52</v>
      </c>
      <c r="B5791" s="145" t="s">
        <v>58</v>
      </c>
      <c r="C5791" s="10">
        <v>0</v>
      </c>
      <c r="D5791" s="10"/>
      <c r="E5791" s="10">
        <f t="shared" si="2966"/>
        <v>0</v>
      </c>
      <c r="F5791" s="10"/>
      <c r="G5791" s="10"/>
      <c r="H5791" s="11"/>
      <c r="I5791" s="100">
        <f t="shared" si="2959"/>
        <v>0</v>
      </c>
    </row>
    <row r="5792" spans="1:9" s="3" customFormat="1" hidden="1" x14ac:dyDescent="0.2">
      <c r="A5792" s="29" t="s">
        <v>59</v>
      </c>
      <c r="B5792" s="36" t="s">
        <v>60</v>
      </c>
      <c r="C5792" s="15">
        <v>0</v>
      </c>
      <c r="D5792" s="15">
        <f t="shared" ref="D5792:H5792" si="2967">SUM(D5796,D5797,D5798)</f>
        <v>0</v>
      </c>
      <c r="E5792" s="15">
        <f t="shared" si="2967"/>
        <v>0</v>
      </c>
      <c r="F5792" s="15">
        <f t="shared" si="2967"/>
        <v>0</v>
      </c>
      <c r="G5792" s="15">
        <f t="shared" si="2967"/>
        <v>0</v>
      </c>
      <c r="H5792" s="16">
        <f t="shared" si="2967"/>
        <v>0</v>
      </c>
      <c r="I5792" s="100">
        <f t="shared" si="2959"/>
        <v>0</v>
      </c>
    </row>
    <row r="5793" spans="1:11" s="3" customFormat="1" hidden="1" x14ac:dyDescent="0.2">
      <c r="A5793" s="35" t="s">
        <v>45</v>
      </c>
      <c r="B5793" s="36"/>
      <c r="C5793" s="15"/>
      <c r="D5793" s="15"/>
      <c r="E5793" s="15"/>
      <c r="F5793" s="15"/>
      <c r="G5793" s="15"/>
      <c r="H5793" s="16"/>
      <c r="I5793" s="100">
        <f t="shared" si="2959"/>
        <v>0</v>
      </c>
    </row>
    <row r="5794" spans="1:11" s="2" customFormat="1" hidden="1" x14ac:dyDescent="0.2">
      <c r="A5794" s="33" t="s">
        <v>46</v>
      </c>
      <c r="B5794" s="34"/>
      <c r="C5794" s="60">
        <v>0</v>
      </c>
      <c r="D5794" s="60">
        <f t="shared" ref="D5794:H5794" si="2968">D5796+D5797+D5798-D5795</f>
        <v>0</v>
      </c>
      <c r="E5794" s="60">
        <f t="shared" si="2968"/>
        <v>0</v>
      </c>
      <c r="F5794" s="60">
        <f t="shared" si="2968"/>
        <v>0</v>
      </c>
      <c r="G5794" s="60">
        <f t="shared" si="2968"/>
        <v>0</v>
      </c>
      <c r="H5794" s="61">
        <f t="shared" si="2968"/>
        <v>0</v>
      </c>
      <c r="I5794" s="100">
        <f t="shared" si="2959"/>
        <v>0</v>
      </c>
    </row>
    <row r="5795" spans="1:11" s="2" customFormat="1" hidden="1" x14ac:dyDescent="0.2">
      <c r="A5795" s="33" t="s">
        <v>47</v>
      </c>
      <c r="B5795" s="34"/>
      <c r="C5795" s="60">
        <v>0</v>
      </c>
      <c r="D5795" s="60"/>
      <c r="E5795" s="60">
        <f t="shared" ref="E5795:E5798" si="2969">C5795+D5795</f>
        <v>0</v>
      </c>
      <c r="F5795" s="60"/>
      <c r="G5795" s="60"/>
      <c r="H5795" s="61"/>
      <c r="I5795" s="100">
        <f t="shared" si="2959"/>
        <v>0</v>
      </c>
    </row>
    <row r="5796" spans="1:11" s="3" customFormat="1" hidden="1" x14ac:dyDescent="0.2">
      <c r="A5796" s="8" t="s">
        <v>48</v>
      </c>
      <c r="B5796" s="145" t="s">
        <v>61</v>
      </c>
      <c r="C5796" s="10">
        <v>0</v>
      </c>
      <c r="D5796" s="10"/>
      <c r="E5796" s="10">
        <f t="shared" si="2969"/>
        <v>0</v>
      </c>
      <c r="F5796" s="10"/>
      <c r="G5796" s="10"/>
      <c r="H5796" s="11"/>
      <c r="I5796" s="100">
        <f t="shared" si="2959"/>
        <v>0</v>
      </c>
      <c r="J5796" s="3">
        <v>0.05</v>
      </c>
      <c r="K5796" s="3">
        <v>0.05</v>
      </c>
    </row>
    <row r="5797" spans="1:11" s="3" customFormat="1" hidden="1" x14ac:dyDescent="0.2">
      <c r="A5797" s="8" t="s">
        <v>50</v>
      </c>
      <c r="B5797" s="145" t="s">
        <v>62</v>
      </c>
      <c r="C5797" s="10">
        <v>0</v>
      </c>
      <c r="D5797" s="10"/>
      <c r="E5797" s="10">
        <f t="shared" si="2969"/>
        <v>0</v>
      </c>
      <c r="F5797" s="10"/>
      <c r="G5797" s="10"/>
      <c r="H5797" s="11"/>
      <c r="I5797" s="100">
        <f t="shared" si="2959"/>
        <v>0</v>
      </c>
      <c r="J5797" s="3">
        <v>0.9</v>
      </c>
    </row>
    <row r="5798" spans="1:11" s="3" customFormat="1" hidden="1" x14ac:dyDescent="0.2">
      <c r="A5798" s="8" t="s">
        <v>52</v>
      </c>
      <c r="B5798" s="145" t="s">
        <v>63</v>
      </c>
      <c r="C5798" s="10">
        <v>0</v>
      </c>
      <c r="D5798" s="10"/>
      <c r="E5798" s="10">
        <f t="shared" si="2969"/>
        <v>0</v>
      </c>
      <c r="F5798" s="10"/>
      <c r="G5798" s="10"/>
      <c r="H5798" s="11"/>
      <c r="I5798" s="100">
        <f t="shared" si="2959"/>
        <v>0</v>
      </c>
    </row>
    <row r="5799" spans="1:11" s="3" customFormat="1" hidden="1" x14ac:dyDescent="0.2">
      <c r="A5799" s="37"/>
      <c r="B5799" s="24"/>
      <c r="C5799" s="10"/>
      <c r="D5799" s="10"/>
      <c r="E5799" s="10"/>
      <c r="F5799" s="10"/>
      <c r="G5799" s="10"/>
      <c r="H5799" s="11"/>
      <c r="I5799" s="100">
        <f t="shared" si="2959"/>
        <v>0</v>
      </c>
    </row>
    <row r="5800" spans="1:11" s="3" customFormat="1" hidden="1" x14ac:dyDescent="0.2">
      <c r="A5800" s="136" t="s">
        <v>119</v>
      </c>
      <c r="B5800" s="30">
        <v>71</v>
      </c>
      <c r="C5800" s="15">
        <v>0</v>
      </c>
      <c r="D5800" s="15">
        <f t="shared" ref="D5800:H5800" si="2970">SUM(D5801)</f>
        <v>0</v>
      </c>
      <c r="E5800" s="15">
        <f t="shared" si="2970"/>
        <v>0</v>
      </c>
      <c r="F5800" s="15">
        <f t="shared" si="2970"/>
        <v>0</v>
      </c>
      <c r="G5800" s="15">
        <f t="shared" si="2970"/>
        <v>0</v>
      </c>
      <c r="H5800" s="16">
        <f t="shared" si="2970"/>
        <v>0</v>
      </c>
      <c r="I5800" s="100">
        <f t="shared" si="2959"/>
        <v>0</v>
      </c>
    </row>
    <row r="5801" spans="1:11" s="3" customFormat="1" hidden="1" x14ac:dyDescent="0.2">
      <c r="A5801" s="137" t="s">
        <v>120</v>
      </c>
      <c r="B5801" s="143" t="s">
        <v>121</v>
      </c>
      <c r="C5801" s="10">
        <v>0</v>
      </c>
      <c r="D5801" s="10"/>
      <c r="E5801" s="10">
        <f>C5801+D5801</f>
        <v>0</v>
      </c>
      <c r="F5801" s="10"/>
      <c r="G5801" s="10"/>
      <c r="H5801" s="11"/>
      <c r="I5801" s="100">
        <f t="shared" si="2959"/>
        <v>0</v>
      </c>
    </row>
    <row r="5802" spans="1:11" s="3" customFormat="1" hidden="1" x14ac:dyDescent="0.2">
      <c r="A5802" s="37"/>
      <c r="B5802" s="24"/>
      <c r="C5802" s="10"/>
      <c r="D5802" s="10"/>
      <c r="E5802" s="10"/>
      <c r="F5802" s="10"/>
      <c r="G5802" s="10"/>
      <c r="H5802" s="11"/>
      <c r="I5802" s="100">
        <f t="shared" si="2959"/>
        <v>0</v>
      </c>
    </row>
    <row r="5803" spans="1:11" s="3" customFormat="1" hidden="1" x14ac:dyDescent="0.2">
      <c r="A5803" s="17" t="s">
        <v>64</v>
      </c>
      <c r="B5803" s="36" t="s">
        <v>65</v>
      </c>
      <c r="C5803" s="15">
        <v>0</v>
      </c>
      <c r="D5803" s="15"/>
      <c r="E5803" s="15">
        <f>C5803+D5803</f>
        <v>0</v>
      </c>
      <c r="F5803" s="15"/>
      <c r="G5803" s="15"/>
      <c r="H5803" s="16"/>
      <c r="I5803" s="100">
        <f t="shared" si="2959"/>
        <v>0</v>
      </c>
    </row>
    <row r="5804" spans="1:11" s="3" customFormat="1" hidden="1" x14ac:dyDescent="0.2">
      <c r="A5804" s="37"/>
      <c r="B5804" s="24"/>
      <c r="C5804" s="10"/>
      <c r="D5804" s="10"/>
      <c r="E5804" s="10"/>
      <c r="F5804" s="10"/>
      <c r="G5804" s="10"/>
      <c r="H5804" s="11"/>
      <c r="I5804" s="100">
        <f t="shared" si="2959"/>
        <v>0</v>
      </c>
    </row>
    <row r="5805" spans="1:11" s="3" customFormat="1" hidden="1" x14ac:dyDescent="0.2">
      <c r="A5805" s="17" t="s">
        <v>66</v>
      </c>
      <c r="B5805" s="36"/>
      <c r="C5805" s="15">
        <v>0</v>
      </c>
      <c r="D5805" s="15">
        <f t="shared" ref="D5805:H5805" si="2971">D5752-D5773</f>
        <v>0</v>
      </c>
      <c r="E5805" s="15">
        <f t="shared" si="2971"/>
        <v>0</v>
      </c>
      <c r="F5805" s="15">
        <f t="shared" si="2971"/>
        <v>0</v>
      </c>
      <c r="G5805" s="15">
        <f t="shared" si="2971"/>
        <v>0</v>
      </c>
      <c r="H5805" s="16">
        <f t="shared" si="2971"/>
        <v>0</v>
      </c>
      <c r="I5805" s="100">
        <f t="shared" si="2959"/>
        <v>0</v>
      </c>
    </row>
    <row r="5806" spans="1:11" s="3" customFormat="1" hidden="1" x14ac:dyDescent="0.2">
      <c r="A5806" s="23"/>
      <c r="B5806" s="24"/>
      <c r="C5806" s="10"/>
      <c r="D5806" s="10"/>
      <c r="E5806" s="10"/>
      <c r="F5806" s="10"/>
      <c r="G5806" s="10"/>
      <c r="H5806" s="11"/>
      <c r="I5806" s="100">
        <f t="shared" si="2959"/>
        <v>0</v>
      </c>
    </row>
    <row r="5807" spans="1:11" s="1" customFormat="1" ht="63.75" hidden="1" x14ac:dyDescent="0.2">
      <c r="A5807" s="47" t="s">
        <v>100</v>
      </c>
      <c r="B5807" s="48"/>
      <c r="C5807" s="49">
        <v>0</v>
      </c>
      <c r="D5807" s="49">
        <f t="shared" ref="D5807:H5807" si="2972">D5808</f>
        <v>0</v>
      </c>
      <c r="E5807" s="49">
        <f t="shared" si="2972"/>
        <v>0</v>
      </c>
      <c r="F5807" s="49">
        <f t="shared" si="2972"/>
        <v>0</v>
      </c>
      <c r="G5807" s="49">
        <f t="shared" si="2972"/>
        <v>0</v>
      </c>
      <c r="H5807" s="50">
        <f t="shared" si="2972"/>
        <v>0</v>
      </c>
      <c r="I5807" s="100">
        <f t="shared" si="2959"/>
        <v>0</v>
      </c>
    </row>
    <row r="5808" spans="1:11" s="2" customFormat="1" hidden="1" x14ac:dyDescent="0.2">
      <c r="A5808" s="56" t="s">
        <v>71</v>
      </c>
      <c r="B5808" s="57"/>
      <c r="C5808" s="58">
        <v>0</v>
      </c>
      <c r="D5808" s="58">
        <f t="shared" ref="D5808:H5808" si="2973">SUM(D5809,D5810,D5811,D5815)</f>
        <v>0</v>
      </c>
      <c r="E5808" s="58">
        <f t="shared" si="2973"/>
        <v>0</v>
      </c>
      <c r="F5808" s="58">
        <f t="shared" si="2973"/>
        <v>0</v>
      </c>
      <c r="G5808" s="58">
        <f t="shared" si="2973"/>
        <v>0</v>
      </c>
      <c r="H5808" s="59">
        <f t="shared" si="2973"/>
        <v>0</v>
      </c>
      <c r="I5808" s="100">
        <f t="shared" si="2959"/>
        <v>0</v>
      </c>
    </row>
    <row r="5809" spans="1:9" s="3" customFormat="1" hidden="1" x14ac:dyDescent="0.2">
      <c r="A5809" s="8" t="s">
        <v>72</v>
      </c>
      <c r="B5809" s="9"/>
      <c r="C5809" s="10">
        <v>0</v>
      </c>
      <c r="D5809" s="10"/>
      <c r="E5809" s="10">
        <f>SUM(C5809,D5809)</f>
        <v>0</v>
      </c>
      <c r="F5809" s="10"/>
      <c r="G5809" s="10"/>
      <c r="H5809" s="11"/>
      <c r="I5809" s="100">
        <f t="shared" si="2959"/>
        <v>0</v>
      </c>
    </row>
    <row r="5810" spans="1:9" s="3" customFormat="1" ht="25.5" hidden="1" x14ac:dyDescent="0.2">
      <c r="A5810" s="8" t="s">
        <v>136</v>
      </c>
      <c r="B5810" s="12"/>
      <c r="C5810" s="10">
        <v>0</v>
      </c>
      <c r="D5810" s="10"/>
      <c r="E5810" s="10">
        <f t="shared" ref="E5810:E5814" si="2974">SUM(C5810,D5810)</f>
        <v>0</v>
      </c>
      <c r="F5810" s="10"/>
      <c r="G5810" s="10"/>
      <c r="H5810" s="11"/>
      <c r="I5810" s="100">
        <f t="shared" si="2959"/>
        <v>0</v>
      </c>
    </row>
    <row r="5811" spans="1:9" s="3" customFormat="1" hidden="1" x14ac:dyDescent="0.2">
      <c r="A5811" s="13" t="s">
        <v>123</v>
      </c>
      <c r="B5811" s="14" t="s">
        <v>104</v>
      </c>
      <c r="C5811" s="15">
        <v>0</v>
      </c>
      <c r="D5811" s="15">
        <f>SUM(D5812:D5814)</f>
        <v>0</v>
      </c>
      <c r="E5811" s="15">
        <f t="shared" si="2974"/>
        <v>0</v>
      </c>
      <c r="F5811" s="15">
        <f t="shared" ref="F5811:H5811" si="2975">SUM(F5812:F5814)</f>
        <v>0</v>
      </c>
      <c r="G5811" s="15">
        <f t="shared" si="2975"/>
        <v>0</v>
      </c>
      <c r="H5811" s="16">
        <f t="shared" si="2975"/>
        <v>0</v>
      </c>
      <c r="I5811" s="100">
        <f t="shared" si="2959"/>
        <v>0</v>
      </c>
    </row>
    <row r="5812" spans="1:9" s="3" customFormat="1" hidden="1" x14ac:dyDescent="0.2">
      <c r="A5812" s="121" t="s">
        <v>105</v>
      </c>
      <c r="B5812" s="9" t="s">
        <v>106</v>
      </c>
      <c r="C5812" s="10">
        <v>0</v>
      </c>
      <c r="D5812" s="10"/>
      <c r="E5812" s="10">
        <f t="shared" si="2974"/>
        <v>0</v>
      </c>
      <c r="F5812" s="10"/>
      <c r="G5812" s="10"/>
      <c r="H5812" s="11"/>
      <c r="I5812" s="100">
        <f t="shared" si="2959"/>
        <v>0</v>
      </c>
    </row>
    <row r="5813" spans="1:9" s="3" customFormat="1" hidden="1" x14ac:dyDescent="0.2">
      <c r="A5813" s="121" t="s">
        <v>107</v>
      </c>
      <c r="B5813" s="9" t="s">
        <v>108</v>
      </c>
      <c r="C5813" s="10">
        <v>0</v>
      </c>
      <c r="D5813" s="10"/>
      <c r="E5813" s="10">
        <f t="shared" si="2974"/>
        <v>0</v>
      </c>
      <c r="F5813" s="10"/>
      <c r="G5813" s="10"/>
      <c r="H5813" s="11"/>
      <c r="I5813" s="100">
        <f t="shared" si="2959"/>
        <v>0</v>
      </c>
    </row>
    <row r="5814" spans="1:9" s="3" customFormat="1" hidden="1" x14ac:dyDescent="0.2">
      <c r="A5814" s="121" t="s">
        <v>109</v>
      </c>
      <c r="B5814" s="9" t="s">
        <v>110</v>
      </c>
      <c r="C5814" s="10">
        <v>0</v>
      </c>
      <c r="D5814" s="10"/>
      <c r="E5814" s="10">
        <f t="shared" si="2974"/>
        <v>0</v>
      </c>
      <c r="F5814" s="10"/>
      <c r="G5814" s="10"/>
      <c r="H5814" s="11"/>
      <c r="I5814" s="100">
        <f t="shared" si="2959"/>
        <v>0</v>
      </c>
    </row>
    <row r="5815" spans="1:9" s="3" customFormat="1" ht="25.5" hidden="1" x14ac:dyDescent="0.2">
      <c r="A5815" s="13" t="s">
        <v>13</v>
      </c>
      <c r="B5815" s="14" t="s">
        <v>14</v>
      </c>
      <c r="C5815" s="15">
        <v>0</v>
      </c>
      <c r="D5815" s="15">
        <f t="shared" ref="D5815:H5815" si="2976">SUM(D5816,D5820,D5824)</f>
        <v>0</v>
      </c>
      <c r="E5815" s="15">
        <f t="shared" si="2976"/>
        <v>0</v>
      </c>
      <c r="F5815" s="15">
        <f t="shared" si="2976"/>
        <v>0</v>
      </c>
      <c r="G5815" s="15">
        <f t="shared" si="2976"/>
        <v>0</v>
      </c>
      <c r="H5815" s="16">
        <f t="shared" si="2976"/>
        <v>0</v>
      </c>
      <c r="I5815" s="100">
        <f t="shared" si="2959"/>
        <v>0</v>
      </c>
    </row>
    <row r="5816" spans="1:9" s="3" customFormat="1" hidden="1" x14ac:dyDescent="0.2">
      <c r="A5816" s="17" t="s">
        <v>15</v>
      </c>
      <c r="B5816" s="18" t="s">
        <v>16</v>
      </c>
      <c r="C5816" s="15">
        <v>0</v>
      </c>
      <c r="D5816" s="15">
        <f t="shared" ref="D5816:H5816" si="2977">SUM(D5817:D5819)</f>
        <v>0</v>
      </c>
      <c r="E5816" s="15">
        <f t="shared" si="2977"/>
        <v>0</v>
      </c>
      <c r="F5816" s="15">
        <f t="shared" si="2977"/>
        <v>0</v>
      </c>
      <c r="G5816" s="15">
        <f t="shared" si="2977"/>
        <v>0</v>
      </c>
      <c r="H5816" s="16">
        <f t="shared" si="2977"/>
        <v>0</v>
      </c>
      <c r="I5816" s="100">
        <f t="shared" si="2959"/>
        <v>0</v>
      </c>
    </row>
    <row r="5817" spans="1:9" s="3" customFormat="1" hidden="1" x14ac:dyDescent="0.2">
      <c r="A5817" s="19" t="s">
        <v>17</v>
      </c>
      <c r="B5817" s="20" t="s">
        <v>18</v>
      </c>
      <c r="C5817" s="10">
        <v>0</v>
      </c>
      <c r="D5817" s="10"/>
      <c r="E5817" s="10">
        <f t="shared" ref="E5817:E5819" si="2978">SUM(C5817,D5817)</f>
        <v>0</v>
      </c>
      <c r="F5817" s="10"/>
      <c r="G5817" s="10"/>
      <c r="H5817" s="11"/>
      <c r="I5817" s="100">
        <f t="shared" si="2959"/>
        <v>0</v>
      </c>
    </row>
    <row r="5818" spans="1:9" s="3" customFormat="1" hidden="1" x14ac:dyDescent="0.2">
      <c r="A5818" s="19" t="s">
        <v>19</v>
      </c>
      <c r="B5818" s="21" t="s">
        <v>20</v>
      </c>
      <c r="C5818" s="10">
        <v>0</v>
      </c>
      <c r="D5818" s="10"/>
      <c r="E5818" s="10">
        <f t="shared" si="2978"/>
        <v>0</v>
      </c>
      <c r="F5818" s="10"/>
      <c r="G5818" s="10"/>
      <c r="H5818" s="11"/>
      <c r="I5818" s="100">
        <f t="shared" si="2959"/>
        <v>0</v>
      </c>
    </row>
    <row r="5819" spans="1:9" s="3" customFormat="1" hidden="1" x14ac:dyDescent="0.2">
      <c r="A5819" s="19" t="s">
        <v>21</v>
      </c>
      <c r="B5819" s="21" t="s">
        <v>22</v>
      </c>
      <c r="C5819" s="10">
        <v>0</v>
      </c>
      <c r="D5819" s="10"/>
      <c r="E5819" s="10">
        <f t="shared" si="2978"/>
        <v>0</v>
      </c>
      <c r="F5819" s="10"/>
      <c r="G5819" s="10"/>
      <c r="H5819" s="11"/>
      <c r="I5819" s="100">
        <f t="shared" si="2959"/>
        <v>0</v>
      </c>
    </row>
    <row r="5820" spans="1:9" s="3" customFormat="1" hidden="1" x14ac:dyDescent="0.2">
      <c r="A5820" s="17" t="s">
        <v>23</v>
      </c>
      <c r="B5820" s="22" t="s">
        <v>24</v>
      </c>
      <c r="C5820" s="15">
        <v>0</v>
      </c>
      <c r="D5820" s="15">
        <f t="shared" ref="D5820:H5820" si="2979">SUM(D5821:D5823)</f>
        <v>0</v>
      </c>
      <c r="E5820" s="15">
        <f t="shared" si="2979"/>
        <v>0</v>
      </c>
      <c r="F5820" s="15">
        <f t="shared" si="2979"/>
        <v>0</v>
      </c>
      <c r="G5820" s="15">
        <f t="shared" si="2979"/>
        <v>0</v>
      </c>
      <c r="H5820" s="16">
        <f t="shared" si="2979"/>
        <v>0</v>
      </c>
      <c r="I5820" s="100">
        <f t="shared" si="2959"/>
        <v>0</v>
      </c>
    </row>
    <row r="5821" spans="1:9" s="3" customFormat="1" hidden="1" x14ac:dyDescent="0.2">
      <c r="A5821" s="19" t="s">
        <v>17</v>
      </c>
      <c r="B5821" s="21" t="s">
        <v>25</v>
      </c>
      <c r="C5821" s="10">
        <v>0</v>
      </c>
      <c r="D5821" s="10"/>
      <c r="E5821" s="10">
        <f t="shared" ref="E5821:E5823" si="2980">SUM(C5821,D5821)</f>
        <v>0</v>
      </c>
      <c r="F5821" s="10"/>
      <c r="G5821" s="10"/>
      <c r="H5821" s="11"/>
      <c r="I5821" s="100">
        <f t="shared" si="2959"/>
        <v>0</v>
      </c>
    </row>
    <row r="5822" spans="1:9" s="3" customFormat="1" hidden="1" x14ac:dyDescent="0.2">
      <c r="A5822" s="19" t="s">
        <v>19</v>
      </c>
      <c r="B5822" s="21" t="s">
        <v>26</v>
      </c>
      <c r="C5822" s="10">
        <v>0</v>
      </c>
      <c r="D5822" s="10"/>
      <c r="E5822" s="10">
        <f t="shared" si="2980"/>
        <v>0</v>
      </c>
      <c r="F5822" s="10"/>
      <c r="G5822" s="10"/>
      <c r="H5822" s="11"/>
      <c r="I5822" s="100">
        <f t="shared" si="2959"/>
        <v>0</v>
      </c>
    </row>
    <row r="5823" spans="1:9" s="3" customFormat="1" hidden="1" x14ac:dyDescent="0.2">
      <c r="A5823" s="19" t="s">
        <v>21</v>
      </c>
      <c r="B5823" s="21" t="s">
        <v>27</v>
      </c>
      <c r="C5823" s="10">
        <v>0</v>
      </c>
      <c r="D5823" s="10"/>
      <c r="E5823" s="10">
        <f t="shared" si="2980"/>
        <v>0</v>
      </c>
      <c r="F5823" s="10"/>
      <c r="G5823" s="10"/>
      <c r="H5823" s="11"/>
      <c r="I5823" s="100">
        <f t="shared" si="2959"/>
        <v>0</v>
      </c>
    </row>
    <row r="5824" spans="1:9" s="3" customFormat="1" hidden="1" x14ac:dyDescent="0.2">
      <c r="A5824" s="17" t="s">
        <v>28</v>
      </c>
      <c r="B5824" s="22" t="s">
        <v>29</v>
      </c>
      <c r="C5824" s="15">
        <v>0</v>
      </c>
      <c r="D5824" s="15">
        <f t="shared" ref="D5824:H5824" si="2981">SUM(D5825:D5827)</f>
        <v>0</v>
      </c>
      <c r="E5824" s="15">
        <f t="shared" si="2981"/>
        <v>0</v>
      </c>
      <c r="F5824" s="15">
        <f t="shared" si="2981"/>
        <v>0</v>
      </c>
      <c r="G5824" s="15">
        <f t="shared" si="2981"/>
        <v>0</v>
      </c>
      <c r="H5824" s="16">
        <f t="shared" si="2981"/>
        <v>0</v>
      </c>
      <c r="I5824" s="100">
        <f t="shared" si="2959"/>
        <v>0</v>
      </c>
    </row>
    <row r="5825" spans="1:11" s="3" customFormat="1" hidden="1" x14ac:dyDescent="0.2">
      <c r="A5825" s="19" t="s">
        <v>17</v>
      </c>
      <c r="B5825" s="21" t="s">
        <v>30</v>
      </c>
      <c r="C5825" s="10">
        <v>0</v>
      </c>
      <c r="D5825" s="10"/>
      <c r="E5825" s="10">
        <f t="shared" ref="E5825:E5827" si="2982">SUM(C5825,D5825)</f>
        <v>0</v>
      </c>
      <c r="F5825" s="10"/>
      <c r="G5825" s="10"/>
      <c r="H5825" s="11"/>
      <c r="I5825" s="100">
        <f t="shared" si="2959"/>
        <v>0</v>
      </c>
    </row>
    <row r="5826" spans="1:11" s="3" customFormat="1" hidden="1" x14ac:dyDescent="0.2">
      <c r="A5826" s="19" t="s">
        <v>19</v>
      </c>
      <c r="B5826" s="21" t="s">
        <v>31</v>
      </c>
      <c r="C5826" s="10">
        <v>0</v>
      </c>
      <c r="D5826" s="10"/>
      <c r="E5826" s="10">
        <f t="shared" si="2982"/>
        <v>0</v>
      </c>
      <c r="F5826" s="10"/>
      <c r="G5826" s="10"/>
      <c r="H5826" s="11"/>
      <c r="I5826" s="100">
        <f t="shared" si="2959"/>
        <v>0</v>
      </c>
    </row>
    <row r="5827" spans="1:11" s="3" customFormat="1" hidden="1" x14ac:dyDescent="0.2">
      <c r="A5827" s="19" t="s">
        <v>21</v>
      </c>
      <c r="B5827" s="21" t="s">
        <v>32</v>
      </c>
      <c r="C5827" s="10">
        <v>0</v>
      </c>
      <c r="D5827" s="10"/>
      <c r="E5827" s="10">
        <f t="shared" si="2982"/>
        <v>0</v>
      </c>
      <c r="F5827" s="10"/>
      <c r="G5827" s="10"/>
      <c r="H5827" s="11"/>
      <c r="I5827" s="100">
        <f t="shared" si="2959"/>
        <v>0</v>
      </c>
    </row>
    <row r="5828" spans="1:11" s="2" customFormat="1" hidden="1" x14ac:dyDescent="0.2">
      <c r="A5828" s="56" t="s">
        <v>69</v>
      </c>
      <c r="B5828" s="57"/>
      <c r="C5828" s="58">
        <v>0</v>
      </c>
      <c r="D5828" s="58">
        <f>SUM(D5829,D5832,D5858,D5855)</f>
        <v>0</v>
      </c>
      <c r="E5828" s="58">
        <f t="shared" ref="E5828:H5828" si="2983">SUM(E5829,E5832,E5858,E5855)</f>
        <v>0</v>
      </c>
      <c r="F5828" s="58">
        <f t="shared" si="2983"/>
        <v>0</v>
      </c>
      <c r="G5828" s="58">
        <f t="shared" si="2983"/>
        <v>0</v>
      </c>
      <c r="H5828" s="59">
        <f t="shared" si="2983"/>
        <v>0</v>
      </c>
      <c r="I5828" s="100">
        <f t="shared" si="2959"/>
        <v>0</v>
      </c>
    </row>
    <row r="5829" spans="1:11" s="3" customFormat="1" hidden="1" x14ac:dyDescent="0.2">
      <c r="A5829" s="29" t="s">
        <v>34</v>
      </c>
      <c r="B5829" s="30">
        <v>20</v>
      </c>
      <c r="C5829" s="15">
        <v>0</v>
      </c>
      <c r="D5829" s="15">
        <f>SUM(D5830)</f>
        <v>0</v>
      </c>
      <c r="E5829" s="15">
        <f t="shared" ref="E5829:H5829" si="2984">SUM(E5830)</f>
        <v>0</v>
      </c>
      <c r="F5829" s="15">
        <f t="shared" si="2984"/>
        <v>0</v>
      </c>
      <c r="G5829" s="15">
        <f t="shared" si="2984"/>
        <v>0</v>
      </c>
      <c r="H5829" s="16">
        <f t="shared" si="2984"/>
        <v>0</v>
      </c>
      <c r="I5829" s="100">
        <f t="shared" si="2959"/>
        <v>0</v>
      </c>
    </row>
    <row r="5830" spans="1:11" s="3" customFormat="1" hidden="1" x14ac:dyDescent="0.2">
      <c r="A5830" s="19" t="s">
        <v>37</v>
      </c>
      <c r="B5830" s="143" t="s">
        <v>38</v>
      </c>
      <c r="C5830" s="10">
        <v>0</v>
      </c>
      <c r="D5830" s="10"/>
      <c r="E5830" s="10">
        <f>C5830+D5830</f>
        <v>0</v>
      </c>
      <c r="F5830" s="10"/>
      <c r="G5830" s="10"/>
      <c r="H5830" s="11"/>
      <c r="I5830" s="100">
        <f t="shared" si="2959"/>
        <v>0</v>
      </c>
    </row>
    <row r="5831" spans="1:11" s="3" customFormat="1" hidden="1" x14ac:dyDescent="0.2">
      <c r="A5831" s="19"/>
      <c r="B5831" s="20"/>
      <c r="C5831" s="10"/>
      <c r="D5831" s="10"/>
      <c r="E5831" s="10"/>
      <c r="F5831" s="10"/>
      <c r="G5831" s="10"/>
      <c r="H5831" s="11"/>
      <c r="I5831" s="100">
        <f t="shared" si="2959"/>
        <v>0</v>
      </c>
    </row>
    <row r="5832" spans="1:11" s="3" customFormat="1" ht="25.5" hidden="1" x14ac:dyDescent="0.2">
      <c r="A5832" s="146" t="s">
        <v>113</v>
      </c>
      <c r="B5832" s="31">
        <v>60</v>
      </c>
      <c r="C5832" s="15">
        <v>0</v>
      </c>
      <c r="D5832" s="15">
        <f t="shared" ref="D5832:H5832" si="2985">SUM(D5833,D5840,D5847)</f>
        <v>0</v>
      </c>
      <c r="E5832" s="15">
        <f t="shared" si="2985"/>
        <v>0</v>
      </c>
      <c r="F5832" s="15">
        <f t="shared" si="2985"/>
        <v>0</v>
      </c>
      <c r="G5832" s="15">
        <f t="shared" si="2985"/>
        <v>0</v>
      </c>
      <c r="H5832" s="16">
        <f t="shared" si="2985"/>
        <v>0</v>
      </c>
      <c r="I5832" s="100">
        <f t="shared" si="2959"/>
        <v>0</v>
      </c>
    </row>
    <row r="5833" spans="1:11" s="3" customFormat="1" ht="25.5" hidden="1" x14ac:dyDescent="0.2">
      <c r="A5833" s="29" t="s">
        <v>114</v>
      </c>
      <c r="B5833" s="32">
        <v>60</v>
      </c>
      <c r="C5833" s="15">
        <v>0</v>
      </c>
      <c r="D5833" s="15">
        <f t="shared" ref="D5833:H5833" si="2986">SUM(D5837,D5838,D5839)</f>
        <v>0</v>
      </c>
      <c r="E5833" s="15">
        <f t="shared" si="2986"/>
        <v>0</v>
      </c>
      <c r="F5833" s="15">
        <f t="shared" si="2986"/>
        <v>0</v>
      </c>
      <c r="G5833" s="15">
        <f t="shared" si="2986"/>
        <v>0</v>
      </c>
      <c r="H5833" s="16">
        <f t="shared" si="2986"/>
        <v>0</v>
      </c>
      <c r="I5833" s="100">
        <f t="shared" si="2959"/>
        <v>0</v>
      </c>
    </row>
    <row r="5834" spans="1:11" s="3" customFormat="1" hidden="1" x14ac:dyDescent="0.2">
      <c r="A5834" s="33" t="s">
        <v>45</v>
      </c>
      <c r="B5834" s="34"/>
      <c r="C5834" s="15"/>
      <c r="D5834" s="15"/>
      <c r="E5834" s="15"/>
      <c r="F5834" s="15"/>
      <c r="G5834" s="15"/>
      <c r="H5834" s="16"/>
      <c r="I5834" s="100">
        <f t="shared" si="2959"/>
        <v>0</v>
      </c>
    </row>
    <row r="5835" spans="1:11" s="3" customFormat="1" hidden="1" x14ac:dyDescent="0.2">
      <c r="A5835" s="33" t="s">
        <v>46</v>
      </c>
      <c r="B5835" s="34"/>
      <c r="C5835" s="15">
        <v>0</v>
      </c>
      <c r="D5835" s="15">
        <f t="shared" ref="D5835:H5835" si="2987">D5837+D5838+D5839-D5836</f>
        <v>0</v>
      </c>
      <c r="E5835" s="15">
        <f t="shared" si="2987"/>
        <v>0</v>
      </c>
      <c r="F5835" s="15">
        <f t="shared" si="2987"/>
        <v>0</v>
      </c>
      <c r="G5835" s="15">
        <f t="shared" si="2987"/>
        <v>0</v>
      </c>
      <c r="H5835" s="16">
        <f t="shared" si="2987"/>
        <v>0</v>
      </c>
      <c r="I5835" s="100">
        <f t="shared" si="2959"/>
        <v>0</v>
      </c>
    </row>
    <row r="5836" spans="1:11" s="2" customFormat="1" hidden="1" x14ac:dyDescent="0.2">
      <c r="A5836" s="33" t="s">
        <v>47</v>
      </c>
      <c r="B5836" s="34"/>
      <c r="C5836" s="60">
        <v>0</v>
      </c>
      <c r="D5836" s="60"/>
      <c r="E5836" s="60">
        <f t="shared" ref="E5836:E5839" si="2988">C5836+D5836</f>
        <v>0</v>
      </c>
      <c r="F5836" s="60"/>
      <c r="G5836" s="60"/>
      <c r="H5836" s="61"/>
      <c r="I5836" s="100">
        <f t="shared" si="2959"/>
        <v>0</v>
      </c>
    </row>
    <row r="5837" spans="1:11" s="3" customFormat="1" hidden="1" x14ac:dyDescent="0.2">
      <c r="A5837" s="8" t="s">
        <v>115</v>
      </c>
      <c r="B5837" s="144" t="s">
        <v>116</v>
      </c>
      <c r="C5837" s="10">
        <v>0</v>
      </c>
      <c r="D5837" s="10"/>
      <c r="E5837" s="10">
        <f t="shared" si="2988"/>
        <v>0</v>
      </c>
      <c r="F5837" s="10"/>
      <c r="G5837" s="10"/>
      <c r="H5837" s="11"/>
      <c r="I5837" s="100">
        <f t="shared" si="2959"/>
        <v>0</v>
      </c>
      <c r="J5837" s="3">
        <v>0.02</v>
      </c>
      <c r="K5837" s="3">
        <v>0.13</v>
      </c>
    </row>
    <row r="5838" spans="1:11" s="3" customFormat="1" hidden="1" x14ac:dyDescent="0.2">
      <c r="A5838" s="8" t="s">
        <v>107</v>
      </c>
      <c r="B5838" s="144" t="s">
        <v>117</v>
      </c>
      <c r="C5838" s="10">
        <v>0</v>
      </c>
      <c r="D5838" s="10"/>
      <c r="E5838" s="10">
        <f t="shared" si="2988"/>
        <v>0</v>
      </c>
      <c r="F5838" s="10"/>
      <c r="G5838" s="10"/>
      <c r="H5838" s="11"/>
      <c r="I5838" s="100">
        <f t="shared" si="2959"/>
        <v>0</v>
      </c>
      <c r="J5838" s="3">
        <v>0.85</v>
      </c>
    </row>
    <row r="5839" spans="1:11" s="3" customFormat="1" hidden="1" x14ac:dyDescent="0.2">
      <c r="A5839" s="8" t="s">
        <v>109</v>
      </c>
      <c r="B5839" s="145" t="s">
        <v>118</v>
      </c>
      <c r="C5839" s="10">
        <v>0</v>
      </c>
      <c r="D5839" s="10"/>
      <c r="E5839" s="10">
        <f t="shared" si="2988"/>
        <v>0</v>
      </c>
      <c r="F5839" s="10"/>
      <c r="G5839" s="10"/>
      <c r="H5839" s="11"/>
      <c r="I5839" s="100">
        <f t="shared" ref="I5839:I5860" si="2989">SUM(E5839:H5839)</f>
        <v>0</v>
      </c>
    </row>
    <row r="5840" spans="1:11" s="3" customFormat="1" hidden="1" x14ac:dyDescent="0.2">
      <c r="A5840" s="29" t="s">
        <v>54</v>
      </c>
      <c r="B5840" s="30" t="s">
        <v>55</v>
      </c>
      <c r="C5840" s="15">
        <v>0</v>
      </c>
      <c r="D5840" s="15">
        <f t="shared" ref="D5840:H5840" si="2990">SUM(D5844,D5845,D5846)</f>
        <v>0</v>
      </c>
      <c r="E5840" s="15">
        <f t="shared" si="2990"/>
        <v>0</v>
      </c>
      <c r="F5840" s="15">
        <f t="shared" si="2990"/>
        <v>0</v>
      </c>
      <c r="G5840" s="15">
        <f t="shared" si="2990"/>
        <v>0</v>
      </c>
      <c r="H5840" s="16">
        <f t="shared" si="2990"/>
        <v>0</v>
      </c>
      <c r="I5840" s="100">
        <f t="shared" si="2989"/>
        <v>0</v>
      </c>
    </row>
    <row r="5841" spans="1:9" s="3" customFormat="1" hidden="1" x14ac:dyDescent="0.2">
      <c r="A5841" s="35" t="s">
        <v>45</v>
      </c>
      <c r="B5841" s="30"/>
      <c r="C5841" s="15"/>
      <c r="D5841" s="15"/>
      <c r="E5841" s="15"/>
      <c r="F5841" s="15"/>
      <c r="G5841" s="15"/>
      <c r="H5841" s="16"/>
      <c r="I5841" s="100">
        <f t="shared" si="2989"/>
        <v>0</v>
      </c>
    </row>
    <row r="5842" spans="1:9" s="3" customFormat="1" hidden="1" x14ac:dyDescent="0.2">
      <c r="A5842" s="33" t="s">
        <v>46</v>
      </c>
      <c r="B5842" s="34"/>
      <c r="C5842" s="15">
        <v>0</v>
      </c>
      <c r="D5842" s="15">
        <f t="shared" ref="D5842:H5842" si="2991">D5844+D5845+D5846-D5843</f>
        <v>0</v>
      </c>
      <c r="E5842" s="15">
        <f t="shared" si="2991"/>
        <v>0</v>
      </c>
      <c r="F5842" s="15">
        <f t="shared" si="2991"/>
        <v>0</v>
      </c>
      <c r="G5842" s="15">
        <f t="shared" si="2991"/>
        <v>0</v>
      </c>
      <c r="H5842" s="16">
        <f t="shared" si="2991"/>
        <v>0</v>
      </c>
      <c r="I5842" s="100">
        <f t="shared" si="2989"/>
        <v>0</v>
      </c>
    </row>
    <row r="5843" spans="1:9" s="3" customFormat="1" hidden="1" x14ac:dyDescent="0.2">
      <c r="A5843" s="33" t="s">
        <v>47</v>
      </c>
      <c r="B5843" s="34"/>
      <c r="C5843" s="15">
        <v>0</v>
      </c>
      <c r="D5843" s="15"/>
      <c r="E5843" s="15">
        <f t="shared" ref="E5843:E5846" si="2992">C5843+D5843</f>
        <v>0</v>
      </c>
      <c r="F5843" s="15"/>
      <c r="G5843" s="15"/>
      <c r="H5843" s="16"/>
      <c r="I5843" s="100">
        <f t="shared" si="2989"/>
        <v>0</v>
      </c>
    </row>
    <row r="5844" spans="1:9" s="3" customFormat="1" hidden="1" x14ac:dyDescent="0.2">
      <c r="A5844" s="8" t="s">
        <v>48</v>
      </c>
      <c r="B5844" s="145" t="s">
        <v>56</v>
      </c>
      <c r="C5844" s="10">
        <v>0</v>
      </c>
      <c r="D5844" s="10"/>
      <c r="E5844" s="10">
        <f t="shared" si="2992"/>
        <v>0</v>
      </c>
      <c r="F5844" s="10"/>
      <c r="G5844" s="10"/>
      <c r="H5844" s="11"/>
      <c r="I5844" s="100">
        <f t="shared" si="2989"/>
        <v>0</v>
      </c>
    </row>
    <row r="5845" spans="1:9" s="3" customFormat="1" hidden="1" x14ac:dyDescent="0.2">
      <c r="A5845" s="8" t="s">
        <v>50</v>
      </c>
      <c r="B5845" s="145" t="s">
        <v>57</v>
      </c>
      <c r="C5845" s="10">
        <v>0</v>
      </c>
      <c r="D5845" s="10"/>
      <c r="E5845" s="10">
        <f t="shared" si="2992"/>
        <v>0</v>
      </c>
      <c r="F5845" s="10"/>
      <c r="G5845" s="10"/>
      <c r="H5845" s="11"/>
      <c r="I5845" s="100">
        <f t="shared" si="2989"/>
        <v>0</v>
      </c>
    </row>
    <row r="5846" spans="1:9" s="3" customFormat="1" hidden="1" x14ac:dyDescent="0.2">
      <c r="A5846" s="8" t="s">
        <v>52</v>
      </c>
      <c r="B5846" s="145" t="s">
        <v>58</v>
      </c>
      <c r="C5846" s="10">
        <v>0</v>
      </c>
      <c r="D5846" s="10"/>
      <c r="E5846" s="10">
        <f t="shared" si="2992"/>
        <v>0</v>
      </c>
      <c r="F5846" s="10"/>
      <c r="G5846" s="10"/>
      <c r="H5846" s="11"/>
      <c r="I5846" s="100">
        <f t="shared" si="2989"/>
        <v>0</v>
      </c>
    </row>
    <row r="5847" spans="1:9" s="3" customFormat="1" hidden="1" x14ac:dyDescent="0.2">
      <c r="A5847" s="29" t="s">
        <v>59</v>
      </c>
      <c r="B5847" s="36" t="s">
        <v>60</v>
      </c>
      <c r="C5847" s="15">
        <v>0</v>
      </c>
      <c r="D5847" s="15">
        <f t="shared" ref="D5847:H5847" si="2993">SUM(D5851,D5852,D5853)</f>
        <v>0</v>
      </c>
      <c r="E5847" s="15">
        <f t="shared" si="2993"/>
        <v>0</v>
      </c>
      <c r="F5847" s="15">
        <f t="shared" si="2993"/>
        <v>0</v>
      </c>
      <c r="G5847" s="15">
        <f t="shared" si="2993"/>
        <v>0</v>
      </c>
      <c r="H5847" s="16">
        <f t="shared" si="2993"/>
        <v>0</v>
      </c>
      <c r="I5847" s="100">
        <f t="shared" si="2989"/>
        <v>0</v>
      </c>
    </row>
    <row r="5848" spans="1:9" s="3" customFormat="1" hidden="1" x14ac:dyDescent="0.2">
      <c r="A5848" s="35" t="s">
        <v>45</v>
      </c>
      <c r="B5848" s="36"/>
      <c r="C5848" s="15"/>
      <c r="D5848" s="15"/>
      <c r="E5848" s="15"/>
      <c r="F5848" s="15"/>
      <c r="G5848" s="15"/>
      <c r="H5848" s="16"/>
      <c r="I5848" s="100">
        <f t="shared" si="2989"/>
        <v>0</v>
      </c>
    </row>
    <row r="5849" spans="1:9" s="3" customFormat="1" hidden="1" x14ac:dyDescent="0.2">
      <c r="A5849" s="33" t="s">
        <v>46</v>
      </c>
      <c r="B5849" s="34"/>
      <c r="C5849" s="15">
        <v>0</v>
      </c>
      <c r="D5849" s="15">
        <f t="shared" ref="D5849:H5849" si="2994">D5851+D5852+D5853-D5850</f>
        <v>0</v>
      </c>
      <c r="E5849" s="15">
        <f t="shared" si="2994"/>
        <v>0</v>
      </c>
      <c r="F5849" s="15">
        <f t="shared" si="2994"/>
        <v>0</v>
      </c>
      <c r="G5849" s="15">
        <f t="shared" si="2994"/>
        <v>0</v>
      </c>
      <c r="H5849" s="16">
        <f t="shared" si="2994"/>
        <v>0</v>
      </c>
      <c r="I5849" s="100">
        <f t="shared" si="2989"/>
        <v>0</v>
      </c>
    </row>
    <row r="5850" spans="1:9" s="3" customFormat="1" hidden="1" x14ac:dyDescent="0.2">
      <c r="A5850" s="33" t="s">
        <v>47</v>
      </c>
      <c r="B5850" s="34"/>
      <c r="C5850" s="15">
        <v>0</v>
      </c>
      <c r="D5850" s="15"/>
      <c r="E5850" s="15">
        <f t="shared" ref="E5850:E5853" si="2995">C5850+D5850</f>
        <v>0</v>
      </c>
      <c r="F5850" s="15"/>
      <c r="G5850" s="15"/>
      <c r="H5850" s="16"/>
      <c r="I5850" s="100">
        <f t="shared" si="2989"/>
        <v>0</v>
      </c>
    </row>
    <row r="5851" spans="1:9" s="3" customFormat="1" hidden="1" x14ac:dyDescent="0.2">
      <c r="A5851" s="8" t="s">
        <v>48</v>
      </c>
      <c r="B5851" s="145" t="s">
        <v>61</v>
      </c>
      <c r="C5851" s="10">
        <v>0</v>
      </c>
      <c r="D5851" s="10"/>
      <c r="E5851" s="10">
        <f t="shared" si="2995"/>
        <v>0</v>
      </c>
      <c r="F5851" s="10"/>
      <c r="G5851" s="10"/>
      <c r="H5851" s="11"/>
      <c r="I5851" s="100">
        <f t="shared" si="2989"/>
        <v>0</v>
      </c>
    </row>
    <row r="5852" spans="1:9" s="3" customFormat="1" hidden="1" x14ac:dyDescent="0.2">
      <c r="A5852" s="8" t="s">
        <v>50</v>
      </c>
      <c r="B5852" s="145" t="s">
        <v>62</v>
      </c>
      <c r="C5852" s="10">
        <v>0</v>
      </c>
      <c r="D5852" s="10"/>
      <c r="E5852" s="10">
        <f t="shared" si="2995"/>
        <v>0</v>
      </c>
      <c r="F5852" s="10"/>
      <c r="G5852" s="10"/>
      <c r="H5852" s="11"/>
      <c r="I5852" s="100">
        <f t="shared" si="2989"/>
        <v>0</v>
      </c>
    </row>
    <row r="5853" spans="1:9" s="3" customFormat="1" hidden="1" x14ac:dyDescent="0.2">
      <c r="A5853" s="8" t="s">
        <v>52</v>
      </c>
      <c r="B5853" s="145" t="s">
        <v>63</v>
      </c>
      <c r="C5853" s="10">
        <v>0</v>
      </c>
      <c r="D5853" s="10"/>
      <c r="E5853" s="10">
        <f t="shared" si="2995"/>
        <v>0</v>
      </c>
      <c r="F5853" s="10"/>
      <c r="G5853" s="10"/>
      <c r="H5853" s="11"/>
      <c r="I5853" s="100">
        <f t="shared" si="2989"/>
        <v>0</v>
      </c>
    </row>
    <row r="5854" spans="1:9" s="3" customFormat="1" hidden="1" x14ac:dyDescent="0.2">
      <c r="A5854" s="37"/>
      <c r="B5854" s="24"/>
      <c r="C5854" s="10"/>
      <c r="D5854" s="10"/>
      <c r="E5854" s="10"/>
      <c r="F5854" s="10"/>
      <c r="G5854" s="10"/>
      <c r="H5854" s="11"/>
      <c r="I5854" s="100">
        <f t="shared" si="2989"/>
        <v>0</v>
      </c>
    </row>
    <row r="5855" spans="1:9" s="3" customFormat="1" hidden="1" x14ac:dyDescent="0.2">
      <c r="A5855" s="136" t="s">
        <v>119</v>
      </c>
      <c r="B5855" s="30">
        <v>71</v>
      </c>
      <c r="C5855" s="15">
        <v>0</v>
      </c>
      <c r="D5855" s="15">
        <f t="shared" ref="D5855:H5855" si="2996">SUM(D5856)</f>
        <v>0</v>
      </c>
      <c r="E5855" s="15">
        <f t="shared" si="2996"/>
        <v>0</v>
      </c>
      <c r="F5855" s="15">
        <f t="shared" si="2996"/>
        <v>0</v>
      </c>
      <c r="G5855" s="15">
        <f t="shared" si="2996"/>
        <v>0</v>
      </c>
      <c r="H5855" s="16">
        <f t="shared" si="2996"/>
        <v>0</v>
      </c>
      <c r="I5855" s="100">
        <f t="shared" si="2989"/>
        <v>0</v>
      </c>
    </row>
    <row r="5856" spans="1:9" s="3" customFormat="1" hidden="1" x14ac:dyDescent="0.2">
      <c r="A5856" s="137" t="s">
        <v>120</v>
      </c>
      <c r="B5856" s="143" t="s">
        <v>121</v>
      </c>
      <c r="C5856" s="10">
        <v>0</v>
      </c>
      <c r="D5856" s="10"/>
      <c r="E5856" s="10">
        <f>C5856+D5856</f>
        <v>0</v>
      </c>
      <c r="F5856" s="10"/>
      <c r="G5856" s="10"/>
      <c r="H5856" s="11"/>
      <c r="I5856" s="100">
        <f t="shared" si="2989"/>
        <v>0</v>
      </c>
    </row>
    <row r="5857" spans="1:33" s="3" customFormat="1" hidden="1" x14ac:dyDescent="0.2">
      <c r="A5857" s="37"/>
      <c r="B5857" s="24"/>
      <c r="C5857" s="10"/>
      <c r="D5857" s="10"/>
      <c r="E5857" s="10"/>
      <c r="F5857" s="10"/>
      <c r="G5857" s="10"/>
      <c r="H5857" s="11"/>
      <c r="I5857" s="100">
        <f t="shared" si="2989"/>
        <v>0</v>
      </c>
    </row>
    <row r="5858" spans="1:33" s="3" customFormat="1" hidden="1" x14ac:dyDescent="0.2">
      <c r="A5858" s="17" t="s">
        <v>64</v>
      </c>
      <c r="B5858" s="36" t="s">
        <v>65</v>
      </c>
      <c r="C5858" s="15">
        <v>0</v>
      </c>
      <c r="D5858" s="15"/>
      <c r="E5858" s="15">
        <f>C5858+D5858</f>
        <v>0</v>
      </c>
      <c r="F5858" s="15"/>
      <c r="G5858" s="15"/>
      <c r="H5858" s="16"/>
      <c r="I5858" s="100">
        <f t="shared" si="2989"/>
        <v>0</v>
      </c>
    </row>
    <row r="5859" spans="1:33" s="3" customFormat="1" hidden="1" x14ac:dyDescent="0.2">
      <c r="A5859" s="37"/>
      <c r="B5859" s="24"/>
      <c r="C5859" s="10"/>
      <c r="D5859" s="10"/>
      <c r="E5859" s="10"/>
      <c r="F5859" s="10"/>
      <c r="G5859" s="10"/>
      <c r="H5859" s="11"/>
      <c r="I5859" s="100">
        <f t="shared" si="2989"/>
        <v>0</v>
      </c>
    </row>
    <row r="5860" spans="1:33" s="3" customFormat="1" ht="13.5" hidden="1" thickBot="1" x14ac:dyDescent="0.25">
      <c r="A5860" s="62" t="s">
        <v>66</v>
      </c>
      <c r="B5860" s="63"/>
      <c r="C5860" s="64">
        <v>0</v>
      </c>
      <c r="D5860" s="64">
        <f t="shared" ref="D5860:H5860" si="2997">D5807-D5828</f>
        <v>0</v>
      </c>
      <c r="E5860" s="64">
        <f t="shared" si="2997"/>
        <v>0</v>
      </c>
      <c r="F5860" s="64">
        <f t="shared" si="2997"/>
        <v>0</v>
      </c>
      <c r="G5860" s="64">
        <f t="shared" si="2997"/>
        <v>0</v>
      </c>
      <c r="H5860" s="65">
        <f t="shared" si="2997"/>
        <v>0</v>
      </c>
      <c r="I5860" s="100">
        <f t="shared" si="2989"/>
        <v>0</v>
      </c>
    </row>
    <row r="5862" spans="1:33" ht="39" customHeight="1" x14ac:dyDescent="0.2"/>
    <row r="5863" spans="1:33" s="3" customFormat="1" hidden="1" x14ac:dyDescent="0.2">
      <c r="B5863" s="4"/>
    </row>
    <row r="5864" spans="1:33" ht="14.45" customHeight="1" x14ac:dyDescent="0.2">
      <c r="A5864" s="222" t="s">
        <v>132</v>
      </c>
      <c r="B5864" s="222"/>
      <c r="D5864" s="223" t="str">
        <f>IF($I$1="proiect","DIRECTOR EXECUTIV,","SECRETAR GENERAL AL JUDEŢULUI,")</f>
        <v>DIRECTOR EXECUTIV,</v>
      </c>
      <c r="E5864" s="223"/>
      <c r="F5864" s="223"/>
      <c r="G5864" s="223"/>
      <c r="H5864" s="223"/>
      <c r="I5864" s="132"/>
      <c r="J5864" s="132"/>
      <c r="K5864" s="132"/>
      <c r="L5864" s="132"/>
      <c r="M5864" s="132"/>
      <c r="N5864" s="132"/>
      <c r="O5864" s="132"/>
      <c r="P5864" s="132"/>
      <c r="Q5864" s="132"/>
      <c r="R5864" s="132"/>
      <c r="S5864" s="132"/>
      <c r="T5864" s="132"/>
      <c r="U5864" s="132"/>
      <c r="V5864" s="132"/>
      <c r="W5864" s="132"/>
      <c r="X5864" s="132"/>
      <c r="Y5864" s="132"/>
      <c r="Z5864" s="132"/>
      <c r="AA5864" s="132"/>
      <c r="AB5864" s="132"/>
      <c r="AC5864" s="132"/>
      <c r="AD5864" s="132"/>
      <c r="AE5864" s="132"/>
      <c r="AF5864" s="132"/>
      <c r="AG5864" s="132"/>
    </row>
    <row r="5865" spans="1:33" x14ac:dyDescent="0.2">
      <c r="A5865" s="224" t="s">
        <v>133</v>
      </c>
      <c r="B5865" s="224"/>
      <c r="D5865" s="225" t="str">
        <f>IF($I$1="proiect","Balogh Arnold István","Crasnai Mihaela Elena Ana")</f>
        <v>Balogh Arnold István</v>
      </c>
      <c r="E5865" s="225"/>
      <c r="F5865" s="225"/>
      <c r="G5865" s="225"/>
      <c r="H5865" s="225"/>
    </row>
    <row r="5866" spans="1:33" x14ac:dyDescent="0.2">
      <c r="A5866" s="77"/>
      <c r="B5866" s="129"/>
      <c r="C5866" s="77"/>
      <c r="D5866" s="128"/>
      <c r="E5866" s="128"/>
      <c r="F5866" s="128"/>
      <c r="G5866" s="128"/>
    </row>
    <row r="5867" spans="1:33" x14ac:dyDescent="0.2">
      <c r="B5867" s="129"/>
      <c r="C5867" s="130"/>
      <c r="D5867" s="130"/>
      <c r="E5867" s="128"/>
      <c r="F5867" s="128"/>
      <c r="G5867" s="74"/>
    </row>
    <row r="5868" spans="1:33" x14ac:dyDescent="0.2">
      <c r="B5868" s="66"/>
      <c r="C5868" s="67"/>
      <c r="D5868" s="225" t="str">
        <f>IF($I$1="proiect","ŞEF SERVICIU,"," ")</f>
        <v>ŞEF SERVICIU,</v>
      </c>
      <c r="E5868" s="225"/>
      <c r="F5868" s="225"/>
      <c r="G5868" s="225"/>
      <c r="H5868" s="225"/>
    </row>
    <row r="5869" spans="1:33" x14ac:dyDescent="0.2">
      <c r="A5869" s="131" t="s">
        <v>134</v>
      </c>
      <c r="B5869" s="66"/>
      <c r="C5869" s="67"/>
      <c r="D5869" s="225" t="str">
        <f>IF($I$1="proiect","Czumbil Sorana"," ")</f>
        <v>Czumbil Sorana</v>
      </c>
      <c r="E5869" s="225"/>
      <c r="F5869" s="225"/>
      <c r="G5869" s="225"/>
      <c r="H5869" s="225"/>
    </row>
    <row r="5870" spans="1:33" x14ac:dyDescent="0.2">
      <c r="A5870" s="131" t="s">
        <v>135</v>
      </c>
      <c r="B5870" s="66"/>
      <c r="C5870" s="67"/>
      <c r="D5870" s="128"/>
      <c r="E5870" s="128"/>
      <c r="F5870" s="128"/>
      <c r="G5870" s="128"/>
    </row>
    <row r="5871" spans="1:33" x14ac:dyDescent="0.2">
      <c r="B5871" s="72"/>
      <c r="D5871" s="73"/>
      <c r="E5871" s="74"/>
      <c r="F5871" s="74"/>
      <c r="G5871" s="74"/>
    </row>
    <row r="5872" spans="1:33" x14ac:dyDescent="0.2">
      <c r="B5872" s="72"/>
      <c r="C5872" s="74"/>
      <c r="D5872" s="73"/>
      <c r="E5872" s="74"/>
      <c r="F5872" s="74"/>
      <c r="G5872" s="74"/>
    </row>
    <row r="5873" spans="2:7" x14ac:dyDescent="0.2">
      <c r="B5873" s="72"/>
      <c r="C5873" s="74"/>
      <c r="D5873" s="73"/>
      <c r="E5873" s="74"/>
      <c r="F5873" s="74"/>
      <c r="G5873" s="74"/>
    </row>
  </sheetData>
  <autoFilter ref="A12:AG5860" xr:uid="{00000000-0001-0000-0000-000000000000}">
    <filterColumn colId="8">
      <filters>
        <filter val="1.110,20"/>
        <filter val="10.603,70"/>
        <filter val="10.615,20"/>
        <filter val="11,50"/>
        <filter val="2,00"/>
        <filter val="2.300,00"/>
        <filter val="2.650,10"/>
        <filter val="2.900,70"/>
        <filter val="20.214,57"/>
        <filter val="24.942,14"/>
        <filter val="24.949,14"/>
        <filter val="3.805,70"/>
        <filter val="3.815,20"/>
        <filter val="34.999,94"/>
        <filter val="4.440,60"/>
        <filter val="4.498,00"/>
        <filter val="4.500,00"/>
        <filter val="4.727,57"/>
        <filter val="4.734,57"/>
        <filter val="41.070.217,00"/>
        <filter val="41.070.219,00"/>
        <filter val="41.115,14"/>
        <filter val="41070226"/>
        <filter val="5.550,80"/>
        <filter val="6.115,20"/>
        <filter val="7,00"/>
        <filter val="9,50"/>
        <filter val="Excedent/Deficit"/>
        <filter val="Sume aferente împrumuturilor contractate de către  unitățile administrativ-teritoriale conform OUG nr. 95/2025"/>
        <filter val="Sume aferente împrumuturilor contractate de către _x000a_unitățile administrativ-teritoriale conform OUG nr. 24/2023"/>
        <filter val="TOTAL FINANȚARE RAMBURSABILA titl 56"/>
        <filter val="TOTAL FINANȚARE RAMBURSABILA titl 58"/>
        <filter val="TOTAL FINANȚARE RAMBURSABILA titl 61"/>
        <filter val="Total venituri"/>
      </filters>
    </filterColumn>
  </autoFilter>
  <mergeCells count="14">
    <mergeCell ref="D5869:H5869"/>
    <mergeCell ref="A5:H5"/>
    <mergeCell ref="A6:H6"/>
    <mergeCell ref="A8:A9"/>
    <mergeCell ref="B8:B9"/>
    <mergeCell ref="C8:C9"/>
    <mergeCell ref="D8:D9"/>
    <mergeCell ref="E8:E9"/>
    <mergeCell ref="F8:H8"/>
    <mergeCell ref="A5864:B5864"/>
    <mergeCell ref="D5864:H5864"/>
    <mergeCell ref="A5865:B5865"/>
    <mergeCell ref="D5865:H5865"/>
    <mergeCell ref="D5868:H5868"/>
  </mergeCells>
  <printOptions horizontalCentered="1"/>
  <pageMargins left="0.6692913385826772" right="0.6692913385826772" top="0.55118110236220474" bottom="0.55118110236220474" header="0.31496062992125984" footer="0.31496062992125984"/>
  <pageSetup paperSize="9" scale="90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EDE3B-5BD8-4CFB-9E98-DC1CD9C86F1C}">
  <sheetPr filterMode="1"/>
  <dimension ref="A1:AG5873"/>
  <sheetViews>
    <sheetView zoomScaleNormal="100" zoomScaleSheetLayoutView="100" workbookViewId="0">
      <selection activeCell="I2" sqref="I2"/>
    </sheetView>
  </sheetViews>
  <sheetFormatPr defaultColWidth="8.85546875" defaultRowHeight="12.75" x14ac:dyDescent="0.2"/>
  <cols>
    <col min="1" max="1" width="75.42578125" style="69" customWidth="1"/>
    <col min="2" max="2" width="11.28515625" style="70" customWidth="1"/>
    <col min="3" max="3" width="9.85546875" style="69" customWidth="1"/>
    <col min="4" max="4" width="10.5703125" style="69" customWidth="1"/>
    <col min="5" max="5" width="10.28515625" style="69" customWidth="1"/>
    <col min="6" max="6" width="10" style="69" customWidth="1"/>
    <col min="7" max="7" width="9.28515625" style="69" customWidth="1"/>
    <col min="8" max="8" width="9.5703125" style="69" customWidth="1"/>
    <col min="9" max="9" width="14.140625" style="69" customWidth="1"/>
    <col min="10" max="10" width="8.85546875" style="69"/>
    <col min="11" max="11" width="10.140625" style="69" customWidth="1"/>
    <col min="12" max="12" width="9.7109375" style="69" bestFit="1" customWidth="1"/>
    <col min="13" max="13" width="9.140625" style="69" bestFit="1" customWidth="1"/>
    <col min="14" max="16384" width="8.85546875" style="69"/>
  </cols>
  <sheetData>
    <row r="1" spans="1:12" x14ac:dyDescent="0.2">
      <c r="A1" s="71" t="s">
        <v>0</v>
      </c>
      <c r="B1" s="72"/>
      <c r="D1" s="73"/>
      <c r="E1" s="74"/>
      <c r="F1" s="74"/>
      <c r="H1" s="75" t="s">
        <v>1</v>
      </c>
      <c r="I1" s="69" t="s">
        <v>173</v>
      </c>
    </row>
    <row r="2" spans="1:12" x14ac:dyDescent="0.2">
      <c r="A2" s="71" t="s">
        <v>2</v>
      </c>
      <c r="B2" s="72"/>
      <c r="D2" s="73"/>
      <c r="E2" s="74"/>
      <c r="F2" s="74"/>
      <c r="H2" s="76" t="str">
        <f>IF($I$1="proiect","la Proiectul de hotărâre","Hotărârea Consiliului Județean")</f>
        <v>Hotărârea Consiliului Județean</v>
      </c>
    </row>
    <row r="3" spans="1:12" x14ac:dyDescent="0.2">
      <c r="A3" s="71" t="s">
        <v>3</v>
      </c>
      <c r="B3" s="72"/>
      <c r="D3" s="73"/>
      <c r="E3" s="74"/>
      <c r="F3" s="74"/>
      <c r="H3" s="76" t="str">
        <f>IF($I$1="proiect","nr. ______/2025","Satu Mare nr. ______/2025")</f>
        <v>Satu Mare nr. ______/2025</v>
      </c>
    </row>
    <row r="4" spans="1:12" ht="36" customHeight="1" x14ac:dyDescent="0.2">
      <c r="B4" s="72"/>
      <c r="D4" s="73"/>
      <c r="E4" s="74"/>
      <c r="F4" s="74"/>
      <c r="G4" s="74"/>
    </row>
    <row r="5" spans="1:12" x14ac:dyDescent="0.2">
      <c r="A5" s="224" t="s">
        <v>4</v>
      </c>
      <c r="B5" s="224"/>
      <c r="C5" s="224"/>
      <c r="D5" s="224"/>
      <c r="E5" s="224"/>
      <c r="F5" s="224"/>
      <c r="G5" s="224"/>
      <c r="H5" s="224"/>
    </row>
    <row r="6" spans="1:12" x14ac:dyDescent="0.2">
      <c r="A6" s="224"/>
      <c r="B6" s="224"/>
      <c r="C6" s="224"/>
      <c r="D6" s="224"/>
      <c r="E6" s="224"/>
      <c r="F6" s="224"/>
      <c r="G6" s="224"/>
      <c r="H6" s="224"/>
    </row>
    <row r="7" spans="1:12" ht="13.5" thickBot="1" x14ac:dyDescent="0.25">
      <c r="A7" s="77"/>
      <c r="B7" s="66"/>
      <c r="H7" s="69" t="s">
        <v>5</v>
      </c>
    </row>
    <row r="8" spans="1:12" ht="28.9" customHeight="1" x14ac:dyDescent="0.2">
      <c r="A8" s="226"/>
      <c r="B8" s="228"/>
      <c r="C8" s="230" t="s">
        <v>7</v>
      </c>
      <c r="D8" s="230" t="s">
        <v>6</v>
      </c>
      <c r="E8" s="230" t="s">
        <v>137</v>
      </c>
      <c r="F8" s="232" t="s">
        <v>8</v>
      </c>
      <c r="G8" s="232"/>
      <c r="H8" s="233"/>
    </row>
    <row r="9" spans="1:12" ht="13.5" thickBot="1" x14ac:dyDescent="0.25">
      <c r="A9" s="227"/>
      <c r="B9" s="229"/>
      <c r="C9" s="231"/>
      <c r="D9" s="231"/>
      <c r="E9" s="231"/>
      <c r="F9" s="78">
        <v>2026</v>
      </c>
      <c r="G9" s="78">
        <v>2027</v>
      </c>
      <c r="H9" s="79">
        <v>2028</v>
      </c>
    </row>
    <row r="10" spans="1:12" s="66" customFormat="1" thickTop="1" x14ac:dyDescent="0.2">
      <c r="A10" s="80">
        <v>0</v>
      </c>
      <c r="B10" s="6">
        <v>1</v>
      </c>
      <c r="C10" s="5">
        <v>2</v>
      </c>
      <c r="D10" s="5">
        <v>3</v>
      </c>
      <c r="E10" s="5">
        <v>4</v>
      </c>
      <c r="F10" s="6">
        <v>5</v>
      </c>
      <c r="G10" s="6">
        <v>6</v>
      </c>
      <c r="H10" s="7">
        <v>7</v>
      </c>
    </row>
    <row r="11" spans="1:12" x14ac:dyDescent="0.2">
      <c r="A11" s="81"/>
      <c r="B11" s="82"/>
      <c r="C11" s="83"/>
      <c r="D11" s="83"/>
      <c r="E11" s="83"/>
      <c r="F11" s="84"/>
      <c r="G11" s="84"/>
      <c r="H11" s="85"/>
    </row>
    <row r="12" spans="1:12" s="162" customFormat="1" ht="30" customHeight="1" x14ac:dyDescent="0.25">
      <c r="A12" s="157" t="s">
        <v>10</v>
      </c>
      <c r="B12" s="158"/>
      <c r="C12" s="159">
        <v>41115.14</v>
      </c>
      <c r="D12" s="159">
        <f t="shared" ref="D12:H12" si="0">D13+D14</f>
        <v>0</v>
      </c>
      <c r="E12" s="159">
        <f t="shared" si="0"/>
        <v>41115.14</v>
      </c>
      <c r="F12" s="159">
        <f t="shared" si="0"/>
        <v>0</v>
      </c>
      <c r="G12" s="159">
        <f t="shared" si="0"/>
        <v>0</v>
      </c>
      <c r="H12" s="160">
        <f t="shared" si="0"/>
        <v>0</v>
      </c>
      <c r="I12" s="161">
        <f>SUM(E12:H12)</f>
        <v>41115.14</v>
      </c>
    </row>
    <row r="13" spans="1:12" ht="25.5" x14ac:dyDescent="0.2">
      <c r="A13" s="8" t="s">
        <v>168</v>
      </c>
      <c r="B13" s="12">
        <v>41070219</v>
      </c>
      <c r="C13" s="55">
        <v>6115.2</v>
      </c>
      <c r="D13" s="55">
        <f>D17+D1967+D3915</f>
        <v>0</v>
      </c>
      <c r="E13" s="55">
        <f>SUM(C13,D13)</f>
        <v>6115.2</v>
      </c>
      <c r="F13" s="55">
        <f t="shared" ref="F13:H14" si="1">SUM(F100,F183,F235,F284,F364,F443,F492,F540,F589,F668,F747,F796,F844,F893)</f>
        <v>0</v>
      </c>
      <c r="G13" s="55">
        <f t="shared" si="1"/>
        <v>0</v>
      </c>
      <c r="H13" s="95">
        <f t="shared" si="1"/>
        <v>0</v>
      </c>
      <c r="I13" s="100">
        <f t="shared" ref="I13:I78" si="2">SUM(E13:H13)</f>
        <v>6115.2</v>
      </c>
    </row>
    <row r="14" spans="1:12" s="3" customFormat="1" ht="25.5" x14ac:dyDescent="0.2">
      <c r="A14" s="8" t="s">
        <v>167</v>
      </c>
      <c r="B14" s="145" t="s">
        <v>165</v>
      </c>
      <c r="C14" s="10">
        <v>34999.94</v>
      </c>
      <c r="D14" s="10">
        <f>D18+D1968+D3916</f>
        <v>0</v>
      </c>
      <c r="E14" s="10">
        <f t="shared" ref="E14" si="3">SUM(C14,D14)</f>
        <v>34999.94</v>
      </c>
      <c r="F14" s="10">
        <f t="shared" si="1"/>
        <v>0</v>
      </c>
      <c r="G14" s="10">
        <f t="shared" si="1"/>
        <v>0</v>
      </c>
      <c r="H14" s="11">
        <f t="shared" si="1"/>
        <v>0</v>
      </c>
      <c r="I14" s="100">
        <f t="shared" si="2"/>
        <v>34999.94</v>
      </c>
      <c r="K14" s="182" t="s">
        <v>169</v>
      </c>
      <c r="L14" s="182" t="s">
        <v>170</v>
      </c>
    </row>
    <row r="15" spans="1:12" ht="25.5" hidden="1" x14ac:dyDescent="0.2">
      <c r="A15" s="86" t="s">
        <v>9</v>
      </c>
      <c r="B15" s="87"/>
      <c r="C15" s="88"/>
      <c r="D15" s="88"/>
      <c r="E15" s="88"/>
      <c r="F15" s="89"/>
      <c r="G15" s="89"/>
      <c r="H15" s="90"/>
      <c r="I15" s="100">
        <f t="shared" si="2"/>
        <v>0</v>
      </c>
    </row>
    <row r="16" spans="1:12" s="67" customFormat="1" x14ac:dyDescent="0.2">
      <c r="A16" s="91" t="s">
        <v>138</v>
      </c>
      <c r="B16" s="92"/>
      <c r="C16" s="93">
        <v>10615.2</v>
      </c>
      <c r="D16" s="93">
        <f t="shared" ref="D16:H16" si="4">SUM(D17,D18,D19,D20)</f>
        <v>0</v>
      </c>
      <c r="E16" s="93">
        <f t="shared" si="4"/>
        <v>10615.2</v>
      </c>
      <c r="F16" s="93">
        <f t="shared" si="4"/>
        <v>0</v>
      </c>
      <c r="G16" s="93">
        <f t="shared" si="4"/>
        <v>0</v>
      </c>
      <c r="H16" s="94">
        <f t="shared" si="4"/>
        <v>0</v>
      </c>
      <c r="I16" s="100" t="str">
        <f>A16</f>
        <v>TOTAL FINANȚARE RAMBURSABILA titl 58</v>
      </c>
    </row>
    <row r="17" spans="1:9" s="138" customFormat="1" ht="25.5" x14ac:dyDescent="0.2">
      <c r="A17" s="139" t="s">
        <v>11</v>
      </c>
      <c r="B17" s="165">
        <v>41070219</v>
      </c>
      <c r="C17" s="133">
        <v>6115.2</v>
      </c>
      <c r="D17" s="133">
        <f t="shared" ref="D17:D19" si="5">SUM(D104,D187,D239,D288,D368,D447,D496,D544,D593,D672,D751,D800,D848,D897)</f>
        <v>0</v>
      </c>
      <c r="E17" s="133">
        <f>SUM(C17,D17)</f>
        <v>6115.2</v>
      </c>
      <c r="F17" s="133">
        <f t="shared" ref="F17:H19" si="6">SUM(F104,F187,F239,F288,F368,F447,F496,F544,F593,F672,F751,F800,F848,F897)</f>
        <v>0</v>
      </c>
      <c r="G17" s="133">
        <f t="shared" si="6"/>
        <v>0</v>
      </c>
      <c r="H17" s="141">
        <f t="shared" si="6"/>
        <v>0</v>
      </c>
      <c r="I17" s="164">
        <f>B17</f>
        <v>41070219</v>
      </c>
    </row>
    <row r="18" spans="1:9" s="138" customFormat="1" ht="25.5" x14ac:dyDescent="0.2">
      <c r="A18" s="139" t="s">
        <v>136</v>
      </c>
      <c r="B18" s="163" t="s">
        <v>165</v>
      </c>
      <c r="C18" s="133">
        <v>4500</v>
      </c>
      <c r="D18" s="133">
        <f t="shared" si="5"/>
        <v>0</v>
      </c>
      <c r="E18" s="133">
        <f t="shared" ref="E18:E19" si="7">SUM(C18,D18)</f>
        <v>4500</v>
      </c>
      <c r="F18" s="133">
        <f t="shared" si="6"/>
        <v>0</v>
      </c>
      <c r="G18" s="133">
        <f t="shared" si="6"/>
        <v>0</v>
      </c>
      <c r="H18" s="141">
        <f t="shared" si="6"/>
        <v>0</v>
      </c>
      <c r="I18" s="164" t="str">
        <f>B18</f>
        <v>41070226</v>
      </c>
    </row>
    <row r="19" spans="1:9" ht="38.25" hidden="1" x14ac:dyDescent="0.2">
      <c r="A19" s="8" t="s">
        <v>12</v>
      </c>
      <c r="B19" s="9">
        <v>420269</v>
      </c>
      <c r="C19" s="55">
        <v>0</v>
      </c>
      <c r="D19" s="55">
        <f t="shared" si="5"/>
        <v>0</v>
      </c>
      <c r="E19" s="55">
        <f t="shared" si="7"/>
        <v>0</v>
      </c>
      <c r="F19" s="55">
        <f t="shared" si="6"/>
        <v>0</v>
      </c>
      <c r="G19" s="55">
        <f t="shared" si="6"/>
        <v>0</v>
      </c>
      <c r="H19" s="95">
        <f t="shared" si="6"/>
        <v>0</v>
      </c>
      <c r="I19" s="100">
        <f t="shared" si="2"/>
        <v>0</v>
      </c>
    </row>
    <row r="20" spans="1:9" ht="25.5" hidden="1" x14ac:dyDescent="0.2">
      <c r="A20" s="13" t="s">
        <v>13</v>
      </c>
      <c r="B20" s="14" t="s">
        <v>14</v>
      </c>
      <c r="C20" s="15">
        <v>0</v>
      </c>
      <c r="D20" s="15">
        <f t="shared" ref="D20:H20" si="8">SUM(D21,D25,D29)</f>
        <v>0</v>
      </c>
      <c r="E20" s="15">
        <f t="shared" si="8"/>
        <v>0</v>
      </c>
      <c r="F20" s="15">
        <f t="shared" si="8"/>
        <v>0</v>
      </c>
      <c r="G20" s="15">
        <f t="shared" si="8"/>
        <v>0</v>
      </c>
      <c r="H20" s="16">
        <f t="shared" si="8"/>
        <v>0</v>
      </c>
      <c r="I20" s="100">
        <f t="shared" si="2"/>
        <v>0</v>
      </c>
    </row>
    <row r="21" spans="1:9" hidden="1" x14ac:dyDescent="0.2">
      <c r="A21" s="17" t="s">
        <v>15</v>
      </c>
      <c r="B21" s="18" t="s">
        <v>16</v>
      </c>
      <c r="C21" s="15">
        <v>0</v>
      </c>
      <c r="D21" s="15">
        <f t="shared" ref="D21:H21" si="9">SUM(D22:D24)</f>
        <v>0</v>
      </c>
      <c r="E21" s="15">
        <f t="shared" si="9"/>
        <v>0</v>
      </c>
      <c r="F21" s="15">
        <f t="shared" si="9"/>
        <v>0</v>
      </c>
      <c r="G21" s="15">
        <f t="shared" si="9"/>
        <v>0</v>
      </c>
      <c r="H21" s="16">
        <f t="shared" si="9"/>
        <v>0</v>
      </c>
      <c r="I21" s="100">
        <f t="shared" si="2"/>
        <v>0</v>
      </c>
    </row>
    <row r="22" spans="1:9" hidden="1" x14ac:dyDescent="0.2">
      <c r="A22" s="19" t="s">
        <v>17</v>
      </c>
      <c r="B22" s="20" t="s">
        <v>18</v>
      </c>
      <c r="C22" s="55">
        <v>0</v>
      </c>
      <c r="D22" s="55">
        <f t="shared" ref="D22:D24" si="10">SUM(D109,D192,D244,D293,D373,D452,D501,D549,D598,D677,D756,D805,D853,D902)</f>
        <v>0</v>
      </c>
      <c r="E22" s="55">
        <f t="shared" ref="E22:E24" si="11">SUM(C22,D22)</f>
        <v>0</v>
      </c>
      <c r="F22" s="55">
        <f t="shared" ref="F22:H24" si="12">SUM(F109,F192,F244,F293,F373,F452,F501,F549,F598,F677,F756,F805,F853,F902)</f>
        <v>0</v>
      </c>
      <c r="G22" s="55">
        <f t="shared" si="12"/>
        <v>0</v>
      </c>
      <c r="H22" s="95">
        <f t="shared" si="12"/>
        <v>0</v>
      </c>
      <c r="I22" s="100">
        <f t="shared" si="2"/>
        <v>0</v>
      </c>
    </row>
    <row r="23" spans="1:9" s="3" customFormat="1" hidden="1" x14ac:dyDescent="0.2">
      <c r="A23" s="19" t="s">
        <v>19</v>
      </c>
      <c r="B23" s="21" t="s">
        <v>20</v>
      </c>
      <c r="C23" s="10">
        <v>0</v>
      </c>
      <c r="D23" s="10">
        <f t="shared" si="10"/>
        <v>0</v>
      </c>
      <c r="E23" s="10">
        <f t="shared" si="11"/>
        <v>0</v>
      </c>
      <c r="F23" s="10">
        <f t="shared" si="12"/>
        <v>0</v>
      </c>
      <c r="G23" s="10">
        <f t="shared" si="12"/>
        <v>0</v>
      </c>
      <c r="H23" s="11">
        <f t="shared" si="12"/>
        <v>0</v>
      </c>
      <c r="I23" s="100">
        <f t="shared" si="2"/>
        <v>0</v>
      </c>
    </row>
    <row r="24" spans="1:9" hidden="1" x14ac:dyDescent="0.2">
      <c r="A24" s="19" t="s">
        <v>21</v>
      </c>
      <c r="B24" s="21" t="s">
        <v>22</v>
      </c>
      <c r="C24" s="55">
        <v>0</v>
      </c>
      <c r="D24" s="55">
        <f t="shared" si="10"/>
        <v>0</v>
      </c>
      <c r="E24" s="55">
        <f t="shared" si="11"/>
        <v>0</v>
      </c>
      <c r="F24" s="55">
        <f t="shared" si="12"/>
        <v>0</v>
      </c>
      <c r="G24" s="55">
        <f t="shared" si="12"/>
        <v>0</v>
      </c>
      <c r="H24" s="95">
        <f t="shared" si="12"/>
        <v>0</v>
      </c>
      <c r="I24" s="100">
        <f t="shared" si="2"/>
        <v>0</v>
      </c>
    </row>
    <row r="25" spans="1:9" hidden="1" x14ac:dyDescent="0.2">
      <c r="A25" s="17" t="s">
        <v>23</v>
      </c>
      <c r="B25" s="22" t="s">
        <v>24</v>
      </c>
      <c r="C25" s="15">
        <v>0</v>
      </c>
      <c r="D25" s="15">
        <f t="shared" ref="D25:H25" si="13">SUM(D26:D28)</f>
        <v>0</v>
      </c>
      <c r="E25" s="15">
        <f t="shared" si="13"/>
        <v>0</v>
      </c>
      <c r="F25" s="15">
        <f t="shared" si="13"/>
        <v>0</v>
      </c>
      <c r="G25" s="15">
        <f t="shared" si="13"/>
        <v>0</v>
      </c>
      <c r="H25" s="16">
        <f t="shared" si="13"/>
        <v>0</v>
      </c>
      <c r="I25" s="100">
        <f t="shared" si="2"/>
        <v>0</v>
      </c>
    </row>
    <row r="26" spans="1:9" hidden="1" x14ac:dyDescent="0.2">
      <c r="A26" s="19" t="s">
        <v>17</v>
      </c>
      <c r="B26" s="21" t="s">
        <v>25</v>
      </c>
      <c r="C26" s="55">
        <v>0</v>
      </c>
      <c r="D26" s="55">
        <f t="shared" ref="D26:D28" si="14">SUM(D113,D196,D248,D297,D377,D456,D505,D553,D602,D681,D760,D809,D857,D906)</f>
        <v>0</v>
      </c>
      <c r="E26" s="55">
        <f t="shared" ref="E26:E28" si="15">SUM(C26,D26)</f>
        <v>0</v>
      </c>
      <c r="F26" s="55">
        <f t="shared" ref="F26:H28" si="16">SUM(F113,F196,F248,F297,F377,F456,F505,F553,F602,F681,F760,F809,F857,F906)</f>
        <v>0</v>
      </c>
      <c r="G26" s="55">
        <f t="shared" si="16"/>
        <v>0</v>
      </c>
      <c r="H26" s="95">
        <f t="shared" si="16"/>
        <v>0</v>
      </c>
      <c r="I26" s="100">
        <f t="shared" si="2"/>
        <v>0</v>
      </c>
    </row>
    <row r="27" spans="1:9" s="3" customFormat="1" hidden="1" x14ac:dyDescent="0.2">
      <c r="A27" s="19" t="s">
        <v>19</v>
      </c>
      <c r="B27" s="21" t="s">
        <v>26</v>
      </c>
      <c r="C27" s="10">
        <v>0</v>
      </c>
      <c r="D27" s="10">
        <f t="shared" si="14"/>
        <v>0</v>
      </c>
      <c r="E27" s="10">
        <f t="shared" si="15"/>
        <v>0</v>
      </c>
      <c r="F27" s="10">
        <f t="shared" si="16"/>
        <v>0</v>
      </c>
      <c r="G27" s="10">
        <f t="shared" si="16"/>
        <v>0</v>
      </c>
      <c r="H27" s="11">
        <f t="shared" si="16"/>
        <v>0</v>
      </c>
      <c r="I27" s="100">
        <f t="shared" si="2"/>
        <v>0</v>
      </c>
    </row>
    <row r="28" spans="1:9" s="3" customFormat="1" hidden="1" x14ac:dyDescent="0.2">
      <c r="A28" s="19" t="s">
        <v>21</v>
      </c>
      <c r="B28" s="21" t="s">
        <v>27</v>
      </c>
      <c r="C28" s="10">
        <v>0</v>
      </c>
      <c r="D28" s="10">
        <f t="shared" si="14"/>
        <v>0</v>
      </c>
      <c r="E28" s="10">
        <f t="shared" si="15"/>
        <v>0</v>
      </c>
      <c r="F28" s="10">
        <f t="shared" si="16"/>
        <v>0</v>
      </c>
      <c r="G28" s="10">
        <f t="shared" si="16"/>
        <v>0</v>
      </c>
      <c r="H28" s="11">
        <f t="shared" si="16"/>
        <v>0</v>
      </c>
      <c r="I28" s="100">
        <f t="shared" si="2"/>
        <v>0</v>
      </c>
    </row>
    <row r="29" spans="1:9" s="3" customFormat="1" hidden="1" x14ac:dyDescent="0.2">
      <c r="A29" s="17" t="s">
        <v>28</v>
      </c>
      <c r="B29" s="22" t="s">
        <v>29</v>
      </c>
      <c r="C29" s="15">
        <v>0</v>
      </c>
      <c r="D29" s="15">
        <f t="shared" ref="D29:H29" si="17">SUM(D30:D32)</f>
        <v>0</v>
      </c>
      <c r="E29" s="15">
        <f t="shared" si="17"/>
        <v>0</v>
      </c>
      <c r="F29" s="15">
        <f t="shared" si="17"/>
        <v>0</v>
      </c>
      <c r="G29" s="15">
        <f t="shared" si="17"/>
        <v>0</v>
      </c>
      <c r="H29" s="16">
        <f t="shared" si="17"/>
        <v>0</v>
      </c>
      <c r="I29" s="100">
        <f t="shared" si="2"/>
        <v>0</v>
      </c>
    </row>
    <row r="30" spans="1:9" s="3" customFormat="1" hidden="1" x14ac:dyDescent="0.2">
      <c r="A30" s="19" t="s">
        <v>17</v>
      </c>
      <c r="B30" s="21" t="s">
        <v>30</v>
      </c>
      <c r="C30" s="10">
        <v>0</v>
      </c>
      <c r="D30" s="10">
        <f t="shared" ref="D30:D32" si="18">SUM(D117,D200,D252,D301,D381,D460,D509,D557,D606,D685,D764,D813,D861,D910)</f>
        <v>0</v>
      </c>
      <c r="E30" s="10">
        <f t="shared" ref="E30:E32" si="19">SUM(C30,D30)</f>
        <v>0</v>
      </c>
      <c r="F30" s="10">
        <f t="shared" ref="F30:H32" si="20">SUM(F117,F200,F252,F301,F381,F460,F509,F557,F606,F685,F764,F813,F861,F910)</f>
        <v>0</v>
      </c>
      <c r="G30" s="10">
        <f t="shared" si="20"/>
        <v>0</v>
      </c>
      <c r="H30" s="11">
        <f t="shared" si="20"/>
        <v>0</v>
      </c>
      <c r="I30" s="100">
        <f t="shared" si="2"/>
        <v>0</v>
      </c>
    </row>
    <row r="31" spans="1:9" s="3" customFormat="1" hidden="1" x14ac:dyDescent="0.2">
      <c r="A31" s="19" t="s">
        <v>19</v>
      </c>
      <c r="B31" s="21" t="s">
        <v>31</v>
      </c>
      <c r="C31" s="10">
        <v>0</v>
      </c>
      <c r="D31" s="10">
        <f t="shared" si="18"/>
        <v>0</v>
      </c>
      <c r="E31" s="10">
        <f t="shared" si="19"/>
        <v>0</v>
      </c>
      <c r="F31" s="10">
        <f t="shared" si="20"/>
        <v>0</v>
      </c>
      <c r="G31" s="10">
        <f t="shared" si="20"/>
        <v>0</v>
      </c>
      <c r="H31" s="11">
        <f t="shared" si="20"/>
        <v>0</v>
      </c>
      <c r="I31" s="100">
        <f t="shared" si="2"/>
        <v>0</v>
      </c>
    </row>
    <row r="32" spans="1:9" s="3" customFormat="1" hidden="1" x14ac:dyDescent="0.2">
      <c r="A32" s="19" t="s">
        <v>21</v>
      </c>
      <c r="B32" s="21" t="s">
        <v>32</v>
      </c>
      <c r="C32" s="10">
        <v>0</v>
      </c>
      <c r="D32" s="10">
        <f t="shared" si="18"/>
        <v>0</v>
      </c>
      <c r="E32" s="10">
        <f t="shared" si="19"/>
        <v>0</v>
      </c>
      <c r="F32" s="10">
        <f t="shared" si="20"/>
        <v>0</v>
      </c>
      <c r="G32" s="10">
        <f t="shared" si="20"/>
        <v>0</v>
      </c>
      <c r="H32" s="11">
        <f t="shared" si="20"/>
        <v>0</v>
      </c>
      <c r="I32" s="100">
        <f t="shared" si="2"/>
        <v>0</v>
      </c>
    </row>
    <row r="33" spans="1:14" s="3" customFormat="1" hidden="1" x14ac:dyDescent="0.2">
      <c r="A33" s="23"/>
      <c r="B33" s="24"/>
      <c r="C33" s="10"/>
      <c r="D33" s="10"/>
      <c r="E33" s="10"/>
      <c r="F33" s="10"/>
      <c r="G33" s="10"/>
      <c r="H33" s="11"/>
      <c r="I33" s="100">
        <f t="shared" si="2"/>
        <v>0</v>
      </c>
    </row>
    <row r="34" spans="1:14" s="3" customFormat="1" hidden="1" x14ac:dyDescent="0.2">
      <c r="A34" s="23"/>
      <c r="B34" s="24"/>
      <c r="C34" s="10"/>
      <c r="D34" s="10"/>
      <c r="E34" s="10"/>
      <c r="F34" s="10"/>
      <c r="G34" s="10"/>
      <c r="H34" s="11"/>
      <c r="I34" s="100"/>
    </row>
    <row r="35" spans="1:14" s="156" customFormat="1" ht="27" customHeight="1" thickBot="1" x14ac:dyDescent="0.3">
      <c r="A35" s="152" t="s">
        <v>163</v>
      </c>
      <c r="B35" s="153"/>
      <c r="C35" s="154">
        <v>41115.14</v>
      </c>
      <c r="D35" s="182">
        <f t="shared" ref="D35:H35" si="21">D36+D1984+D3932</f>
        <v>0</v>
      </c>
      <c r="E35" s="154">
        <f t="shared" si="21"/>
        <v>41115.14</v>
      </c>
      <c r="F35" s="154">
        <f t="shared" si="21"/>
        <v>0</v>
      </c>
      <c r="G35" s="154">
        <f t="shared" si="21"/>
        <v>0</v>
      </c>
      <c r="H35" s="155">
        <f t="shared" si="21"/>
        <v>0</v>
      </c>
      <c r="I35" s="147">
        <f t="shared" si="2"/>
        <v>41115.14</v>
      </c>
      <c r="K35" s="182">
        <f>SUBTOTAL(9,E47,E1995,E3943)</f>
        <v>2666.6000000000004</v>
      </c>
      <c r="L35" s="182">
        <f>E48+E1996+E3944</f>
        <v>38448.54</v>
      </c>
      <c r="M35" s="208">
        <f>K35+L35</f>
        <v>41115.14</v>
      </c>
      <c r="N35" s="208">
        <f>E35-M35</f>
        <v>0</v>
      </c>
    </row>
    <row r="36" spans="1:14" s="67" customFormat="1" ht="26.25" thickBot="1" x14ac:dyDescent="0.25">
      <c r="A36" s="148" t="s">
        <v>155</v>
      </c>
      <c r="B36" s="149" t="s">
        <v>164</v>
      </c>
      <c r="C36" s="180">
        <v>10615.2</v>
      </c>
      <c r="D36" s="184">
        <f>SUM(D37,D44,D67,D41)</f>
        <v>0</v>
      </c>
      <c r="E36" s="181">
        <f>SUM(E37,E44,E67,E41)</f>
        <v>10615.2</v>
      </c>
      <c r="F36" s="150">
        <f t="shared" ref="F36:H36" si="22">SUM(F37,F44,F67,F41)</f>
        <v>0</v>
      </c>
      <c r="G36" s="150">
        <f t="shared" si="22"/>
        <v>0</v>
      </c>
      <c r="H36" s="151">
        <f t="shared" si="22"/>
        <v>0</v>
      </c>
      <c r="I36" s="100">
        <f t="shared" si="2"/>
        <v>10615.2</v>
      </c>
      <c r="K36" s="100"/>
    </row>
    <row r="37" spans="1:14" hidden="1" x14ac:dyDescent="0.2">
      <c r="A37" s="29" t="s">
        <v>34</v>
      </c>
      <c r="B37" s="30">
        <v>20</v>
      </c>
      <c r="C37" s="15">
        <v>0</v>
      </c>
      <c r="D37" s="183">
        <f t="shared" ref="D37:H37" si="23">SUM(D38:D39)</f>
        <v>0</v>
      </c>
      <c r="E37" s="15">
        <f t="shared" si="23"/>
        <v>0</v>
      </c>
      <c r="F37" s="15">
        <f t="shared" si="23"/>
        <v>0</v>
      </c>
      <c r="G37" s="15">
        <f t="shared" si="23"/>
        <v>0</v>
      </c>
      <c r="H37" s="16">
        <f t="shared" si="23"/>
        <v>0</v>
      </c>
      <c r="I37" s="100">
        <f t="shared" si="2"/>
        <v>0</v>
      </c>
    </row>
    <row r="38" spans="1:14" hidden="1" x14ac:dyDescent="0.2">
      <c r="A38" s="19" t="s">
        <v>35</v>
      </c>
      <c r="B38" s="143" t="s">
        <v>36</v>
      </c>
      <c r="C38" s="55">
        <v>0</v>
      </c>
      <c r="D38" s="55">
        <f t="shared" ref="D38:H38" si="24">SUM(D154)</f>
        <v>0</v>
      </c>
      <c r="E38" s="55">
        <f t="shared" si="24"/>
        <v>0</v>
      </c>
      <c r="F38" s="55">
        <f t="shared" si="24"/>
        <v>0</v>
      </c>
      <c r="G38" s="55">
        <f t="shared" si="24"/>
        <v>0</v>
      </c>
      <c r="H38" s="95">
        <f t="shared" si="24"/>
        <v>0</v>
      </c>
      <c r="I38" s="100">
        <f t="shared" si="2"/>
        <v>0</v>
      </c>
    </row>
    <row r="39" spans="1:14" hidden="1" x14ac:dyDescent="0.2">
      <c r="A39" s="19" t="s">
        <v>37</v>
      </c>
      <c r="B39" s="143" t="s">
        <v>38</v>
      </c>
      <c r="C39" s="55">
        <v>0</v>
      </c>
      <c r="D39" s="55">
        <f>SUM(D75,D155,D339,D418,D643,D722)</f>
        <v>0</v>
      </c>
      <c r="E39" s="55">
        <f>C39+D39</f>
        <v>0</v>
      </c>
      <c r="F39" s="55">
        <f>SUM(F75,F155,F339,F418,F643,F722)</f>
        <v>0</v>
      </c>
      <c r="G39" s="55">
        <f>SUM(G75,G155,G339,G418,G643,G722)</f>
        <v>0</v>
      </c>
      <c r="H39" s="95">
        <f>SUM(H75,H155,H339,H418,H643,H722)</f>
        <v>0</v>
      </c>
      <c r="I39" s="100">
        <f t="shared" si="2"/>
        <v>0</v>
      </c>
    </row>
    <row r="40" spans="1:14" s="3" customFormat="1" hidden="1" x14ac:dyDescent="0.2">
      <c r="A40" s="19"/>
      <c r="B40" s="20"/>
      <c r="C40" s="10"/>
      <c r="D40" s="10"/>
      <c r="E40" s="10"/>
      <c r="F40" s="10"/>
      <c r="G40" s="10"/>
      <c r="H40" s="11"/>
      <c r="I40" s="100">
        <f t="shared" si="2"/>
        <v>0</v>
      </c>
    </row>
    <row r="41" spans="1:14" hidden="1" x14ac:dyDescent="0.2">
      <c r="A41" s="29" t="s">
        <v>39</v>
      </c>
      <c r="B41" s="30">
        <v>55</v>
      </c>
      <c r="C41" s="15">
        <v>0</v>
      </c>
      <c r="D41" s="15">
        <f t="shared" ref="D41:H41" si="25">SUM(D42:D42)</f>
        <v>0</v>
      </c>
      <c r="E41" s="15">
        <f t="shared" si="25"/>
        <v>0</v>
      </c>
      <c r="F41" s="15">
        <f t="shared" si="25"/>
        <v>0</v>
      </c>
      <c r="G41" s="15">
        <f t="shared" si="25"/>
        <v>0</v>
      </c>
      <c r="H41" s="16">
        <f t="shared" si="25"/>
        <v>0</v>
      </c>
      <c r="I41" s="100">
        <f t="shared" si="2"/>
        <v>0</v>
      </c>
    </row>
    <row r="42" spans="1:14" hidden="1" x14ac:dyDescent="0.2">
      <c r="A42" s="19" t="s">
        <v>40</v>
      </c>
      <c r="B42" s="143" t="s">
        <v>41</v>
      </c>
      <c r="C42" s="55">
        <v>0</v>
      </c>
      <c r="D42" s="55">
        <f>D158</f>
        <v>0</v>
      </c>
      <c r="E42" s="55">
        <f>E158</f>
        <v>0</v>
      </c>
      <c r="F42" s="55"/>
      <c r="G42" s="55"/>
      <c r="H42" s="95"/>
      <c r="I42" s="100">
        <f t="shared" si="2"/>
        <v>0</v>
      </c>
    </row>
    <row r="43" spans="1:14" s="3" customFormat="1" hidden="1" x14ac:dyDescent="0.2">
      <c r="A43" s="19"/>
      <c r="B43" s="20"/>
      <c r="C43" s="10"/>
      <c r="D43" s="10"/>
      <c r="E43" s="10"/>
      <c r="F43" s="10"/>
      <c r="G43" s="10"/>
      <c r="H43" s="11"/>
      <c r="I43" s="100">
        <f t="shared" si="2"/>
        <v>0</v>
      </c>
    </row>
    <row r="44" spans="1:14" ht="25.5" x14ac:dyDescent="0.2">
      <c r="A44" s="29" t="s">
        <v>42</v>
      </c>
      <c r="B44" s="31">
        <v>58</v>
      </c>
      <c r="C44" s="15">
        <v>10615.2</v>
      </c>
      <c r="D44" s="15">
        <f t="shared" ref="D44:H44" si="26">SUM(D45,D52,D59)</f>
        <v>0</v>
      </c>
      <c r="E44" s="15">
        <f t="shared" si="26"/>
        <v>10615.2</v>
      </c>
      <c r="F44" s="15">
        <f t="shared" si="26"/>
        <v>0</v>
      </c>
      <c r="G44" s="15">
        <f t="shared" si="26"/>
        <v>0</v>
      </c>
      <c r="H44" s="16">
        <f t="shared" si="26"/>
        <v>0</v>
      </c>
      <c r="I44" s="100">
        <f t="shared" si="2"/>
        <v>10615.2</v>
      </c>
    </row>
    <row r="45" spans="1:14" x14ac:dyDescent="0.2">
      <c r="A45" s="29" t="s">
        <v>43</v>
      </c>
      <c r="B45" s="32" t="s">
        <v>44</v>
      </c>
      <c r="C45" s="15">
        <v>10615.2</v>
      </c>
      <c r="D45" s="15">
        <f t="shared" ref="D45:H45" si="27">SUM(D49,D50,D51)</f>
        <v>0</v>
      </c>
      <c r="E45" s="15">
        <f t="shared" si="27"/>
        <v>10615.2</v>
      </c>
      <c r="F45" s="15">
        <f t="shared" si="27"/>
        <v>0</v>
      </c>
      <c r="G45" s="15">
        <f t="shared" si="27"/>
        <v>0</v>
      </c>
      <c r="H45" s="16">
        <f t="shared" si="27"/>
        <v>0</v>
      </c>
      <c r="I45" s="100">
        <f t="shared" si="2"/>
        <v>10615.2</v>
      </c>
    </row>
    <row r="46" spans="1:14" s="3" customFormat="1" hidden="1" x14ac:dyDescent="0.2">
      <c r="A46" s="33" t="s">
        <v>45</v>
      </c>
      <c r="B46" s="34"/>
      <c r="C46" s="15"/>
      <c r="D46" s="15"/>
      <c r="E46" s="15"/>
      <c r="F46" s="15"/>
      <c r="G46" s="15"/>
      <c r="H46" s="16"/>
      <c r="I46" s="100">
        <f t="shared" si="2"/>
        <v>0</v>
      </c>
    </row>
    <row r="47" spans="1:14" x14ac:dyDescent="0.2">
      <c r="A47" s="33" t="s">
        <v>46</v>
      </c>
      <c r="B47" s="34"/>
      <c r="C47" s="15">
        <v>24.5</v>
      </c>
      <c r="D47" s="15">
        <f t="shared" ref="D47:H47" si="28">D49+D50+D51-D48</f>
        <v>-15</v>
      </c>
      <c r="E47" s="15">
        <f t="shared" si="28"/>
        <v>9.5</v>
      </c>
      <c r="F47" s="15">
        <f t="shared" si="28"/>
        <v>0</v>
      </c>
      <c r="G47" s="15">
        <f t="shared" si="28"/>
        <v>0</v>
      </c>
      <c r="H47" s="16">
        <f t="shared" si="28"/>
        <v>0</v>
      </c>
      <c r="I47" s="100">
        <f t="shared" si="2"/>
        <v>9.5</v>
      </c>
    </row>
    <row r="48" spans="1:14" x14ac:dyDescent="0.2">
      <c r="A48" s="33" t="s">
        <v>47</v>
      </c>
      <c r="B48" s="34"/>
      <c r="C48" s="15">
        <v>10590.7</v>
      </c>
      <c r="D48" s="15">
        <f t="shared" ref="D48:H51" si="29">SUM(D81,D164,D345,D424,D649,D728)</f>
        <v>15</v>
      </c>
      <c r="E48" s="15">
        <f t="shared" si="29"/>
        <v>10605.7</v>
      </c>
      <c r="F48" s="15">
        <f t="shared" si="29"/>
        <v>0</v>
      </c>
      <c r="G48" s="15">
        <f t="shared" si="29"/>
        <v>0</v>
      </c>
      <c r="H48" s="16">
        <f t="shared" si="29"/>
        <v>0</v>
      </c>
      <c r="I48" s="100">
        <f t="shared" si="2"/>
        <v>10605.7</v>
      </c>
    </row>
    <row r="49" spans="1:9" hidden="1" x14ac:dyDescent="0.2">
      <c r="A49" s="8" t="s">
        <v>48</v>
      </c>
      <c r="B49" s="144" t="s">
        <v>49</v>
      </c>
      <c r="C49" s="55">
        <v>0</v>
      </c>
      <c r="D49" s="55">
        <f t="shared" si="29"/>
        <v>0</v>
      </c>
      <c r="E49" s="55">
        <f t="shared" ref="E49:E51" si="30">C49+D49</f>
        <v>0</v>
      </c>
      <c r="F49" s="55">
        <f t="shared" si="29"/>
        <v>0</v>
      </c>
      <c r="G49" s="55">
        <f t="shared" si="29"/>
        <v>0</v>
      </c>
      <c r="H49" s="95">
        <f t="shared" si="29"/>
        <v>0</v>
      </c>
      <c r="I49" s="100">
        <f t="shared" si="2"/>
        <v>0</v>
      </c>
    </row>
    <row r="50" spans="1:9" hidden="1" x14ac:dyDescent="0.2">
      <c r="A50" s="8" t="s">
        <v>50</v>
      </c>
      <c r="B50" s="144" t="s">
        <v>51</v>
      </c>
      <c r="C50" s="55">
        <v>0</v>
      </c>
      <c r="D50" s="55">
        <f t="shared" si="29"/>
        <v>0</v>
      </c>
      <c r="E50" s="55">
        <f t="shared" si="30"/>
        <v>0</v>
      </c>
      <c r="F50" s="55">
        <f t="shared" si="29"/>
        <v>0</v>
      </c>
      <c r="G50" s="55">
        <f t="shared" si="29"/>
        <v>0</v>
      </c>
      <c r="H50" s="95">
        <f t="shared" si="29"/>
        <v>0</v>
      </c>
      <c r="I50" s="100">
        <f t="shared" si="2"/>
        <v>0</v>
      </c>
    </row>
    <row r="51" spans="1:9" x14ac:dyDescent="0.2">
      <c r="A51" s="8" t="s">
        <v>52</v>
      </c>
      <c r="B51" s="145" t="s">
        <v>53</v>
      </c>
      <c r="C51" s="55">
        <v>10615.2</v>
      </c>
      <c r="D51" s="55">
        <f t="shared" si="29"/>
        <v>0</v>
      </c>
      <c r="E51" s="55">
        <f t="shared" si="30"/>
        <v>10615.2</v>
      </c>
      <c r="F51" s="55">
        <f t="shared" si="29"/>
        <v>0</v>
      </c>
      <c r="G51" s="55">
        <f t="shared" si="29"/>
        <v>0</v>
      </c>
      <c r="H51" s="95">
        <f t="shared" si="29"/>
        <v>0</v>
      </c>
      <c r="I51" s="100">
        <f t="shared" si="2"/>
        <v>10615.2</v>
      </c>
    </row>
    <row r="52" spans="1:9" hidden="1" x14ac:dyDescent="0.2">
      <c r="A52" s="29" t="s">
        <v>54</v>
      </c>
      <c r="B52" s="30" t="s">
        <v>55</v>
      </c>
      <c r="C52" s="15">
        <v>0</v>
      </c>
      <c r="D52" s="15">
        <f t="shared" ref="D52:H52" si="31">SUM(D56,D57,D58)</f>
        <v>0</v>
      </c>
      <c r="E52" s="15">
        <f t="shared" si="31"/>
        <v>0</v>
      </c>
      <c r="F52" s="15">
        <f t="shared" si="31"/>
        <v>0</v>
      </c>
      <c r="G52" s="15">
        <f t="shared" si="31"/>
        <v>0</v>
      </c>
      <c r="H52" s="16">
        <f t="shared" si="31"/>
        <v>0</v>
      </c>
      <c r="I52" s="100">
        <f t="shared" si="2"/>
        <v>0</v>
      </c>
    </row>
    <row r="53" spans="1:9" s="3" customFormat="1" hidden="1" x14ac:dyDescent="0.2">
      <c r="A53" s="35" t="s">
        <v>45</v>
      </c>
      <c r="B53" s="30"/>
      <c r="C53" s="15"/>
      <c r="D53" s="15"/>
      <c r="E53" s="15"/>
      <c r="F53" s="15"/>
      <c r="G53" s="15"/>
      <c r="H53" s="16"/>
      <c r="I53" s="100">
        <f t="shared" si="2"/>
        <v>0</v>
      </c>
    </row>
    <row r="54" spans="1:9" hidden="1" x14ac:dyDescent="0.2">
      <c r="A54" s="33" t="s">
        <v>46</v>
      </c>
      <c r="B54" s="34"/>
      <c r="C54" s="15">
        <v>0</v>
      </c>
      <c r="D54" s="15">
        <f t="shared" ref="D54:H54" si="32">D56+D57+D58-D55</f>
        <v>0</v>
      </c>
      <c r="E54" s="15">
        <f t="shared" si="32"/>
        <v>0</v>
      </c>
      <c r="F54" s="15">
        <f t="shared" si="32"/>
        <v>0</v>
      </c>
      <c r="G54" s="15">
        <f t="shared" si="32"/>
        <v>0</v>
      </c>
      <c r="H54" s="16">
        <f t="shared" si="32"/>
        <v>0</v>
      </c>
      <c r="I54" s="100">
        <f t="shared" si="2"/>
        <v>0</v>
      </c>
    </row>
    <row r="55" spans="1:9" s="3" customFormat="1" hidden="1" x14ac:dyDescent="0.2">
      <c r="A55" s="33" t="s">
        <v>47</v>
      </c>
      <c r="B55" s="34"/>
      <c r="C55" s="15">
        <v>0</v>
      </c>
      <c r="D55" s="15">
        <f t="shared" ref="D55:H58" si="33">SUM(D88,D171,D352,D431,D656,D735)</f>
        <v>0</v>
      </c>
      <c r="E55" s="15">
        <f t="shared" si="33"/>
        <v>0</v>
      </c>
      <c r="F55" s="15">
        <f t="shared" si="33"/>
        <v>0</v>
      </c>
      <c r="G55" s="15">
        <f t="shared" si="33"/>
        <v>0</v>
      </c>
      <c r="H55" s="16">
        <f t="shared" si="33"/>
        <v>0</v>
      </c>
      <c r="I55" s="100">
        <f t="shared" si="2"/>
        <v>0</v>
      </c>
    </row>
    <row r="56" spans="1:9" hidden="1" x14ac:dyDescent="0.2">
      <c r="A56" s="8" t="s">
        <v>48</v>
      </c>
      <c r="B56" s="145" t="s">
        <v>56</v>
      </c>
      <c r="C56" s="55">
        <v>0</v>
      </c>
      <c r="D56" s="55">
        <f t="shared" si="33"/>
        <v>0</v>
      </c>
      <c r="E56" s="55">
        <f t="shared" ref="E56:E58" si="34">C56+D56</f>
        <v>0</v>
      </c>
      <c r="F56" s="55">
        <f t="shared" si="33"/>
        <v>0</v>
      </c>
      <c r="G56" s="55">
        <f t="shared" si="33"/>
        <v>0</v>
      </c>
      <c r="H56" s="95">
        <f t="shared" si="33"/>
        <v>0</v>
      </c>
      <c r="I56" s="100">
        <f t="shared" si="2"/>
        <v>0</v>
      </c>
    </row>
    <row r="57" spans="1:9" hidden="1" x14ac:dyDescent="0.2">
      <c r="A57" s="8" t="s">
        <v>50</v>
      </c>
      <c r="B57" s="145" t="s">
        <v>57</v>
      </c>
      <c r="C57" s="55">
        <v>0</v>
      </c>
      <c r="D57" s="55">
        <f t="shared" si="33"/>
        <v>0</v>
      </c>
      <c r="E57" s="55">
        <f t="shared" si="34"/>
        <v>0</v>
      </c>
      <c r="F57" s="55">
        <f t="shared" si="33"/>
        <v>0</v>
      </c>
      <c r="G57" s="55">
        <f t="shared" si="33"/>
        <v>0</v>
      </c>
      <c r="H57" s="95">
        <f t="shared" si="33"/>
        <v>0</v>
      </c>
      <c r="I57" s="100">
        <f t="shared" si="2"/>
        <v>0</v>
      </c>
    </row>
    <row r="58" spans="1:9" s="3" customFormat="1" hidden="1" x14ac:dyDescent="0.2">
      <c r="A58" s="8" t="s">
        <v>52</v>
      </c>
      <c r="B58" s="145" t="s">
        <v>58</v>
      </c>
      <c r="C58" s="10">
        <v>0</v>
      </c>
      <c r="D58" s="10">
        <f t="shared" si="33"/>
        <v>0</v>
      </c>
      <c r="E58" s="10">
        <f t="shared" si="34"/>
        <v>0</v>
      </c>
      <c r="F58" s="10">
        <f t="shared" si="33"/>
        <v>0</v>
      </c>
      <c r="G58" s="10">
        <f t="shared" si="33"/>
        <v>0</v>
      </c>
      <c r="H58" s="11">
        <f t="shared" si="33"/>
        <v>0</v>
      </c>
      <c r="I58" s="100">
        <f t="shared" si="2"/>
        <v>0</v>
      </c>
    </row>
    <row r="59" spans="1:9" hidden="1" x14ac:dyDescent="0.2">
      <c r="A59" s="29" t="s">
        <v>59</v>
      </c>
      <c r="B59" s="36" t="s">
        <v>60</v>
      </c>
      <c r="C59" s="15">
        <v>0</v>
      </c>
      <c r="D59" s="15">
        <f t="shared" ref="D59:H59" si="35">SUM(D63,D64,D65)</f>
        <v>0</v>
      </c>
      <c r="E59" s="15">
        <f t="shared" si="35"/>
        <v>0</v>
      </c>
      <c r="F59" s="15">
        <f t="shared" si="35"/>
        <v>0</v>
      </c>
      <c r="G59" s="15">
        <f t="shared" si="35"/>
        <v>0</v>
      </c>
      <c r="H59" s="16">
        <f t="shared" si="35"/>
        <v>0</v>
      </c>
      <c r="I59" s="100">
        <f t="shared" si="2"/>
        <v>0</v>
      </c>
    </row>
    <row r="60" spans="1:9" s="3" customFormat="1" hidden="1" x14ac:dyDescent="0.2">
      <c r="A60" s="35" t="s">
        <v>45</v>
      </c>
      <c r="B60" s="36"/>
      <c r="C60" s="15"/>
      <c r="D60" s="15"/>
      <c r="E60" s="15"/>
      <c r="F60" s="15"/>
      <c r="G60" s="15"/>
      <c r="H60" s="16"/>
      <c r="I60" s="100">
        <f t="shared" si="2"/>
        <v>0</v>
      </c>
    </row>
    <row r="61" spans="1:9" hidden="1" x14ac:dyDescent="0.2">
      <c r="A61" s="33" t="s">
        <v>46</v>
      </c>
      <c r="B61" s="34"/>
      <c r="C61" s="15">
        <v>0</v>
      </c>
      <c r="D61" s="15">
        <f t="shared" ref="D61:H61" si="36">D63+D64+D65-D62</f>
        <v>0</v>
      </c>
      <c r="E61" s="15">
        <f t="shared" si="36"/>
        <v>0</v>
      </c>
      <c r="F61" s="15">
        <f t="shared" si="36"/>
        <v>0</v>
      </c>
      <c r="G61" s="15">
        <f t="shared" si="36"/>
        <v>0</v>
      </c>
      <c r="H61" s="16">
        <f t="shared" si="36"/>
        <v>0</v>
      </c>
      <c r="I61" s="100">
        <f t="shared" si="2"/>
        <v>0</v>
      </c>
    </row>
    <row r="62" spans="1:9" s="3" customFormat="1" hidden="1" x14ac:dyDescent="0.2">
      <c r="A62" s="33" t="s">
        <v>47</v>
      </c>
      <c r="B62" s="34"/>
      <c r="C62" s="15">
        <v>0</v>
      </c>
      <c r="D62" s="15">
        <f t="shared" ref="D62:H65" si="37">SUM(D95,D178,D359,D438,D663,D742)</f>
        <v>0</v>
      </c>
      <c r="E62" s="15">
        <f t="shared" si="37"/>
        <v>0</v>
      </c>
      <c r="F62" s="15">
        <f t="shared" si="37"/>
        <v>0</v>
      </c>
      <c r="G62" s="15">
        <f t="shared" si="37"/>
        <v>0</v>
      </c>
      <c r="H62" s="16">
        <f t="shared" si="37"/>
        <v>0</v>
      </c>
      <c r="I62" s="100">
        <f t="shared" si="2"/>
        <v>0</v>
      </c>
    </row>
    <row r="63" spans="1:9" hidden="1" x14ac:dyDescent="0.2">
      <c r="A63" s="8" t="s">
        <v>48</v>
      </c>
      <c r="B63" s="145" t="s">
        <v>61</v>
      </c>
      <c r="C63" s="55">
        <v>0</v>
      </c>
      <c r="D63" s="55">
        <f t="shared" si="37"/>
        <v>0</v>
      </c>
      <c r="E63" s="55">
        <f t="shared" ref="E63:E65" si="38">C63+D63</f>
        <v>0</v>
      </c>
      <c r="F63" s="55">
        <f t="shared" si="37"/>
        <v>0</v>
      </c>
      <c r="G63" s="55">
        <f t="shared" si="37"/>
        <v>0</v>
      </c>
      <c r="H63" s="95">
        <f t="shared" si="37"/>
        <v>0</v>
      </c>
      <c r="I63" s="100">
        <f t="shared" si="2"/>
        <v>0</v>
      </c>
    </row>
    <row r="64" spans="1:9" hidden="1" x14ac:dyDescent="0.2">
      <c r="A64" s="8" t="s">
        <v>50</v>
      </c>
      <c r="B64" s="145" t="s">
        <v>62</v>
      </c>
      <c r="C64" s="55">
        <v>0</v>
      </c>
      <c r="D64" s="55">
        <f t="shared" si="37"/>
        <v>0</v>
      </c>
      <c r="E64" s="55">
        <f t="shared" si="38"/>
        <v>0</v>
      </c>
      <c r="F64" s="55">
        <f t="shared" si="37"/>
        <v>0</v>
      </c>
      <c r="G64" s="55">
        <f t="shared" si="37"/>
        <v>0</v>
      </c>
      <c r="H64" s="95">
        <f t="shared" si="37"/>
        <v>0</v>
      </c>
      <c r="I64" s="100">
        <f t="shared" si="2"/>
        <v>0</v>
      </c>
    </row>
    <row r="65" spans="1:9" s="3" customFormat="1" hidden="1" x14ac:dyDescent="0.2">
      <c r="A65" s="8" t="s">
        <v>52</v>
      </c>
      <c r="B65" s="145" t="s">
        <v>63</v>
      </c>
      <c r="C65" s="10">
        <v>0</v>
      </c>
      <c r="D65" s="10">
        <f t="shared" si="37"/>
        <v>0</v>
      </c>
      <c r="E65" s="10">
        <f t="shared" si="38"/>
        <v>0</v>
      </c>
      <c r="F65" s="10">
        <f t="shared" si="37"/>
        <v>0</v>
      </c>
      <c r="G65" s="10">
        <f t="shared" si="37"/>
        <v>0</v>
      </c>
      <c r="H65" s="11">
        <f t="shared" si="37"/>
        <v>0</v>
      </c>
      <c r="I65" s="100">
        <f t="shared" si="2"/>
        <v>0</v>
      </c>
    </row>
    <row r="66" spans="1:9" s="3" customFormat="1" hidden="1" x14ac:dyDescent="0.2">
      <c r="A66" s="37"/>
      <c r="B66" s="24"/>
      <c r="C66" s="10"/>
      <c r="D66" s="10"/>
      <c r="E66" s="10"/>
      <c r="F66" s="10"/>
      <c r="G66" s="10"/>
      <c r="H66" s="11"/>
      <c r="I66" s="100">
        <f t="shared" si="2"/>
        <v>0</v>
      </c>
    </row>
    <row r="67" spans="1:9" s="3" customFormat="1" hidden="1" x14ac:dyDescent="0.2">
      <c r="A67" s="17" t="s">
        <v>64</v>
      </c>
      <c r="B67" s="36" t="s">
        <v>65</v>
      </c>
      <c r="C67" s="15">
        <v>0</v>
      </c>
      <c r="D67" s="15">
        <f>SUM(D100,D183,D364,D443,D668,D747)</f>
        <v>0</v>
      </c>
      <c r="E67" s="15">
        <f>C67+D67</f>
        <v>0</v>
      </c>
      <c r="F67" s="15">
        <f>SUM(F100,F183,F364,F443,F668,F747)</f>
        <v>0</v>
      </c>
      <c r="G67" s="15">
        <f>SUM(G100,G183,G364,G443,G668,G747)</f>
        <v>0</v>
      </c>
      <c r="H67" s="16">
        <f>SUM(H100,H183,H364,H443,H668,H747)</f>
        <v>0</v>
      </c>
      <c r="I67" s="100">
        <f t="shared" si="2"/>
        <v>0</v>
      </c>
    </row>
    <row r="68" spans="1:9" s="3" customFormat="1" hidden="1" x14ac:dyDescent="0.2">
      <c r="A68" s="37"/>
      <c r="B68" s="24"/>
      <c r="C68" s="10"/>
      <c r="D68" s="10"/>
      <c r="E68" s="10"/>
      <c r="F68" s="10"/>
      <c r="G68" s="10"/>
      <c r="H68" s="11"/>
      <c r="I68" s="100">
        <f t="shared" si="2"/>
        <v>0</v>
      </c>
    </row>
    <row r="69" spans="1:9" s="3" customFormat="1" ht="13.5" thickBot="1" x14ac:dyDescent="0.25">
      <c r="A69" s="17" t="s">
        <v>66</v>
      </c>
      <c r="B69" s="36"/>
      <c r="C69" s="15">
        <v>0</v>
      </c>
      <c r="D69" s="15">
        <f t="shared" ref="D69:H69" si="39">D16-D36</f>
        <v>0</v>
      </c>
      <c r="E69" s="15">
        <f t="shared" si="39"/>
        <v>0</v>
      </c>
      <c r="F69" s="15">
        <f t="shared" si="39"/>
        <v>0</v>
      </c>
      <c r="G69" s="15">
        <f t="shared" si="39"/>
        <v>0</v>
      </c>
      <c r="H69" s="16">
        <f t="shared" si="39"/>
        <v>0</v>
      </c>
      <c r="I69" s="100" t="str">
        <f>A69</f>
        <v>Excedent/Deficit</v>
      </c>
    </row>
    <row r="70" spans="1:9" s="3" customFormat="1" ht="13.5" hidden="1" thickBot="1" x14ac:dyDescent="0.25">
      <c r="A70" s="38"/>
      <c r="B70" s="12"/>
      <c r="C70" s="10"/>
      <c r="D70" s="10"/>
      <c r="E70" s="10"/>
      <c r="F70" s="10"/>
      <c r="G70" s="10"/>
      <c r="H70" s="11"/>
      <c r="I70" s="100">
        <f t="shared" si="2"/>
        <v>0</v>
      </c>
    </row>
    <row r="71" spans="1:9" s="3" customFormat="1" ht="13.5" hidden="1" thickBot="1" x14ac:dyDescent="0.25">
      <c r="A71" s="23" t="s">
        <v>45</v>
      </c>
      <c r="B71" s="24"/>
      <c r="C71" s="10"/>
      <c r="D71" s="10"/>
      <c r="E71" s="10"/>
      <c r="F71" s="10"/>
      <c r="G71" s="10"/>
      <c r="H71" s="11"/>
      <c r="I71" s="100">
        <f t="shared" si="2"/>
        <v>0</v>
      </c>
    </row>
    <row r="72" spans="1:9" s="1" customFormat="1" ht="13.5" hidden="1" thickBot="1" x14ac:dyDescent="0.25">
      <c r="A72" s="25" t="s">
        <v>67</v>
      </c>
      <c r="B72" s="26" t="s">
        <v>68</v>
      </c>
      <c r="C72" s="27">
        <v>0</v>
      </c>
      <c r="D72" s="27">
        <f t="shared" ref="D72:H72" si="40">SUM(D102)</f>
        <v>0</v>
      </c>
      <c r="E72" s="27">
        <f t="shared" si="40"/>
        <v>0</v>
      </c>
      <c r="F72" s="27">
        <f t="shared" si="40"/>
        <v>0</v>
      </c>
      <c r="G72" s="27">
        <f t="shared" si="40"/>
        <v>0</v>
      </c>
      <c r="H72" s="28">
        <f t="shared" si="40"/>
        <v>0</v>
      </c>
      <c r="I72" s="100">
        <f t="shared" si="2"/>
        <v>0</v>
      </c>
    </row>
    <row r="73" spans="1:9" s="3" customFormat="1" ht="13.5" hidden="1" thickBot="1" x14ac:dyDescent="0.25">
      <c r="A73" s="39" t="s">
        <v>69</v>
      </c>
      <c r="B73" s="40"/>
      <c r="C73" s="41">
        <v>0</v>
      </c>
      <c r="D73" s="41">
        <f t="shared" ref="D73:H73" si="41">SUM(D74,D77,D100)</f>
        <v>0</v>
      </c>
      <c r="E73" s="41">
        <f t="shared" si="41"/>
        <v>0</v>
      </c>
      <c r="F73" s="41">
        <f t="shared" si="41"/>
        <v>0</v>
      </c>
      <c r="G73" s="41">
        <f t="shared" si="41"/>
        <v>0</v>
      </c>
      <c r="H73" s="42">
        <f t="shared" si="41"/>
        <v>0</v>
      </c>
      <c r="I73" s="100">
        <f t="shared" si="2"/>
        <v>0</v>
      </c>
    </row>
    <row r="74" spans="1:9" s="3" customFormat="1" ht="13.5" hidden="1" thickBot="1" x14ac:dyDescent="0.25">
      <c r="A74" s="29" t="s">
        <v>34</v>
      </c>
      <c r="B74" s="30">
        <v>20</v>
      </c>
      <c r="C74" s="15">
        <v>0</v>
      </c>
      <c r="D74" s="15">
        <f t="shared" ref="D74:H74" si="42">SUM(D75)</f>
        <v>0</v>
      </c>
      <c r="E74" s="15">
        <f t="shared" si="42"/>
        <v>0</v>
      </c>
      <c r="F74" s="15">
        <f t="shared" si="42"/>
        <v>0</v>
      </c>
      <c r="G74" s="15">
        <f t="shared" si="42"/>
        <v>0</v>
      </c>
      <c r="H74" s="16">
        <f t="shared" si="42"/>
        <v>0</v>
      </c>
      <c r="I74" s="100">
        <f t="shared" si="2"/>
        <v>0</v>
      </c>
    </row>
    <row r="75" spans="1:9" s="3" customFormat="1" ht="13.5" hidden="1" thickBot="1" x14ac:dyDescent="0.25">
      <c r="A75" s="19" t="s">
        <v>37</v>
      </c>
      <c r="B75" s="143" t="s">
        <v>38</v>
      </c>
      <c r="C75" s="10">
        <v>0</v>
      </c>
      <c r="D75" s="10">
        <f>D122</f>
        <v>0</v>
      </c>
      <c r="E75" s="10">
        <f>C75+D75</f>
        <v>0</v>
      </c>
      <c r="F75" s="10">
        <f t="shared" ref="F75:H75" si="43">F122</f>
        <v>0</v>
      </c>
      <c r="G75" s="10">
        <f t="shared" si="43"/>
        <v>0</v>
      </c>
      <c r="H75" s="11">
        <f t="shared" si="43"/>
        <v>0</v>
      </c>
      <c r="I75" s="100">
        <f t="shared" si="2"/>
        <v>0</v>
      </c>
    </row>
    <row r="76" spans="1:9" s="3" customFormat="1" ht="13.5" hidden="1" thickBot="1" x14ac:dyDescent="0.25">
      <c r="A76" s="19"/>
      <c r="B76" s="20"/>
      <c r="C76" s="10"/>
      <c r="D76" s="10"/>
      <c r="E76" s="10"/>
      <c r="F76" s="10"/>
      <c r="G76" s="10"/>
      <c r="H76" s="11"/>
      <c r="I76" s="100">
        <f t="shared" si="2"/>
        <v>0</v>
      </c>
    </row>
    <row r="77" spans="1:9" s="3" customFormat="1" ht="26.25" hidden="1" thickBot="1" x14ac:dyDescent="0.25">
      <c r="A77" s="29" t="s">
        <v>42</v>
      </c>
      <c r="B77" s="31">
        <v>58</v>
      </c>
      <c r="C77" s="15">
        <v>0</v>
      </c>
      <c r="D77" s="15">
        <f t="shared" ref="D77:H77" si="44">SUM(D78,D85,D92)</f>
        <v>0</v>
      </c>
      <c r="E77" s="15">
        <f t="shared" si="44"/>
        <v>0</v>
      </c>
      <c r="F77" s="15">
        <f t="shared" si="44"/>
        <v>0</v>
      </c>
      <c r="G77" s="15">
        <f t="shared" si="44"/>
        <v>0</v>
      </c>
      <c r="H77" s="16">
        <f t="shared" si="44"/>
        <v>0</v>
      </c>
      <c r="I77" s="100">
        <f t="shared" si="2"/>
        <v>0</v>
      </c>
    </row>
    <row r="78" spans="1:9" s="3" customFormat="1" ht="13.5" hidden="1" thickBot="1" x14ac:dyDescent="0.25">
      <c r="A78" s="29" t="s">
        <v>43</v>
      </c>
      <c r="B78" s="32" t="s">
        <v>44</v>
      </c>
      <c r="C78" s="15">
        <v>0</v>
      </c>
      <c r="D78" s="15">
        <f t="shared" ref="D78:H78" si="45">SUM(D82,D83,D84)</f>
        <v>0</v>
      </c>
      <c r="E78" s="15">
        <f t="shared" si="45"/>
        <v>0</v>
      </c>
      <c r="F78" s="15">
        <f t="shared" si="45"/>
        <v>0</v>
      </c>
      <c r="G78" s="15">
        <f t="shared" si="45"/>
        <v>0</v>
      </c>
      <c r="H78" s="16">
        <f t="shared" si="45"/>
        <v>0</v>
      </c>
      <c r="I78" s="100">
        <f t="shared" si="2"/>
        <v>0</v>
      </c>
    </row>
    <row r="79" spans="1:9" s="3" customFormat="1" ht="13.5" hidden="1" thickBot="1" x14ac:dyDescent="0.25">
      <c r="A79" s="33" t="s">
        <v>45</v>
      </c>
      <c r="B79" s="34"/>
      <c r="C79" s="15"/>
      <c r="D79" s="15"/>
      <c r="E79" s="15"/>
      <c r="F79" s="15"/>
      <c r="G79" s="15"/>
      <c r="H79" s="16"/>
      <c r="I79" s="100">
        <f t="shared" ref="I79:I142" si="46">SUM(E79:H79)</f>
        <v>0</v>
      </c>
    </row>
    <row r="80" spans="1:9" s="3" customFormat="1" ht="13.5" hidden="1" thickBot="1" x14ac:dyDescent="0.25">
      <c r="A80" s="33" t="s">
        <v>46</v>
      </c>
      <c r="B80" s="34"/>
      <c r="C80" s="15">
        <v>0</v>
      </c>
      <c r="D80" s="15">
        <f t="shared" ref="D80:H80" si="47">D82+D83+D84-D81</f>
        <v>0</v>
      </c>
      <c r="E80" s="15">
        <f t="shared" si="47"/>
        <v>0</v>
      </c>
      <c r="F80" s="15">
        <f t="shared" si="47"/>
        <v>0</v>
      </c>
      <c r="G80" s="15">
        <f t="shared" si="47"/>
        <v>0</v>
      </c>
      <c r="H80" s="16">
        <f t="shared" si="47"/>
        <v>0</v>
      </c>
      <c r="I80" s="100">
        <f t="shared" si="46"/>
        <v>0</v>
      </c>
    </row>
    <row r="81" spans="1:9" s="3" customFormat="1" ht="13.5" hidden="1" thickBot="1" x14ac:dyDescent="0.25">
      <c r="A81" s="33" t="s">
        <v>47</v>
      </c>
      <c r="B81" s="34"/>
      <c r="C81" s="15">
        <v>0</v>
      </c>
      <c r="D81" s="15">
        <f t="shared" ref="D81:H84" si="48">D128</f>
        <v>0</v>
      </c>
      <c r="E81" s="15">
        <f t="shared" si="48"/>
        <v>0</v>
      </c>
      <c r="F81" s="15">
        <f t="shared" si="48"/>
        <v>0</v>
      </c>
      <c r="G81" s="15">
        <f t="shared" si="48"/>
        <v>0</v>
      </c>
      <c r="H81" s="16">
        <f t="shared" si="48"/>
        <v>0</v>
      </c>
      <c r="I81" s="100">
        <f t="shared" si="46"/>
        <v>0</v>
      </c>
    </row>
    <row r="82" spans="1:9" s="3" customFormat="1" ht="13.5" hidden="1" thickBot="1" x14ac:dyDescent="0.25">
      <c r="A82" s="8" t="s">
        <v>48</v>
      </c>
      <c r="B82" s="144" t="s">
        <v>49</v>
      </c>
      <c r="C82" s="10">
        <v>0</v>
      </c>
      <c r="D82" s="10">
        <f t="shared" si="48"/>
        <v>0</v>
      </c>
      <c r="E82" s="10">
        <f t="shared" ref="E82:E84" si="49">C82+D82</f>
        <v>0</v>
      </c>
      <c r="F82" s="10">
        <f t="shared" si="48"/>
        <v>0</v>
      </c>
      <c r="G82" s="10">
        <f t="shared" si="48"/>
        <v>0</v>
      </c>
      <c r="H82" s="11">
        <f t="shared" si="48"/>
        <v>0</v>
      </c>
      <c r="I82" s="100">
        <f t="shared" si="46"/>
        <v>0</v>
      </c>
    </row>
    <row r="83" spans="1:9" s="3" customFormat="1" ht="13.5" hidden="1" thickBot="1" x14ac:dyDescent="0.25">
      <c r="A83" s="8" t="s">
        <v>50</v>
      </c>
      <c r="B83" s="144" t="s">
        <v>51</v>
      </c>
      <c r="C83" s="10">
        <v>0</v>
      </c>
      <c r="D83" s="10">
        <f t="shared" si="48"/>
        <v>0</v>
      </c>
      <c r="E83" s="10">
        <f t="shared" si="49"/>
        <v>0</v>
      </c>
      <c r="F83" s="10">
        <f t="shared" si="48"/>
        <v>0</v>
      </c>
      <c r="G83" s="10">
        <f t="shared" si="48"/>
        <v>0</v>
      </c>
      <c r="H83" s="11">
        <f t="shared" si="48"/>
        <v>0</v>
      </c>
      <c r="I83" s="100">
        <f t="shared" si="46"/>
        <v>0</v>
      </c>
    </row>
    <row r="84" spans="1:9" s="3" customFormat="1" ht="13.5" hidden="1" thickBot="1" x14ac:dyDescent="0.25">
      <c r="A84" s="8" t="s">
        <v>52</v>
      </c>
      <c r="B84" s="145" t="s">
        <v>53</v>
      </c>
      <c r="C84" s="10">
        <v>0</v>
      </c>
      <c r="D84" s="10">
        <f t="shared" si="48"/>
        <v>0</v>
      </c>
      <c r="E84" s="10">
        <f t="shared" si="49"/>
        <v>0</v>
      </c>
      <c r="F84" s="10">
        <f t="shared" si="48"/>
        <v>0</v>
      </c>
      <c r="G84" s="10">
        <f t="shared" si="48"/>
        <v>0</v>
      </c>
      <c r="H84" s="11">
        <f t="shared" si="48"/>
        <v>0</v>
      </c>
      <c r="I84" s="100">
        <f t="shared" si="46"/>
        <v>0</v>
      </c>
    </row>
    <row r="85" spans="1:9" s="3" customFormat="1" ht="13.5" hidden="1" thickBot="1" x14ac:dyDescent="0.25">
      <c r="A85" s="29" t="s">
        <v>54</v>
      </c>
      <c r="B85" s="30" t="s">
        <v>55</v>
      </c>
      <c r="C85" s="15">
        <v>0</v>
      </c>
      <c r="D85" s="15">
        <f t="shared" ref="D85:H85" si="50">SUM(D89,D90,D91)</f>
        <v>0</v>
      </c>
      <c r="E85" s="15">
        <f t="shared" si="50"/>
        <v>0</v>
      </c>
      <c r="F85" s="15">
        <f t="shared" si="50"/>
        <v>0</v>
      </c>
      <c r="G85" s="15">
        <f t="shared" si="50"/>
        <v>0</v>
      </c>
      <c r="H85" s="16">
        <f t="shared" si="50"/>
        <v>0</v>
      </c>
      <c r="I85" s="100">
        <f t="shared" si="46"/>
        <v>0</v>
      </c>
    </row>
    <row r="86" spans="1:9" s="3" customFormat="1" ht="13.5" hidden="1" thickBot="1" x14ac:dyDescent="0.25">
      <c r="A86" s="35" t="s">
        <v>45</v>
      </c>
      <c r="B86" s="30"/>
      <c r="C86" s="15"/>
      <c r="D86" s="15"/>
      <c r="E86" s="15"/>
      <c r="F86" s="15"/>
      <c r="G86" s="15"/>
      <c r="H86" s="16"/>
      <c r="I86" s="100">
        <f t="shared" si="46"/>
        <v>0</v>
      </c>
    </row>
    <row r="87" spans="1:9" s="3" customFormat="1" ht="13.5" hidden="1" thickBot="1" x14ac:dyDescent="0.25">
      <c r="A87" s="33" t="s">
        <v>46</v>
      </c>
      <c r="B87" s="34"/>
      <c r="C87" s="15">
        <v>0</v>
      </c>
      <c r="D87" s="15">
        <f t="shared" ref="D87:H87" si="51">D89+D90+D91-D88</f>
        <v>0</v>
      </c>
      <c r="E87" s="15">
        <f t="shared" si="51"/>
        <v>0</v>
      </c>
      <c r="F87" s="15">
        <f t="shared" si="51"/>
        <v>0</v>
      </c>
      <c r="G87" s="15">
        <f t="shared" si="51"/>
        <v>0</v>
      </c>
      <c r="H87" s="16">
        <f t="shared" si="51"/>
        <v>0</v>
      </c>
      <c r="I87" s="100">
        <f t="shared" si="46"/>
        <v>0</v>
      </c>
    </row>
    <row r="88" spans="1:9" s="3" customFormat="1" ht="13.5" hidden="1" thickBot="1" x14ac:dyDescent="0.25">
      <c r="A88" s="33" t="s">
        <v>47</v>
      </c>
      <c r="B88" s="34"/>
      <c r="C88" s="15">
        <v>0</v>
      </c>
      <c r="D88" s="15">
        <f t="shared" ref="D88:H91" si="52">D135</f>
        <v>0</v>
      </c>
      <c r="E88" s="15">
        <f t="shared" si="52"/>
        <v>0</v>
      </c>
      <c r="F88" s="15">
        <f t="shared" si="52"/>
        <v>0</v>
      </c>
      <c r="G88" s="15">
        <f t="shared" si="52"/>
        <v>0</v>
      </c>
      <c r="H88" s="16">
        <f t="shared" si="52"/>
        <v>0</v>
      </c>
      <c r="I88" s="100">
        <f t="shared" si="46"/>
        <v>0</v>
      </c>
    </row>
    <row r="89" spans="1:9" s="3" customFormat="1" ht="13.5" hidden="1" thickBot="1" x14ac:dyDescent="0.25">
      <c r="A89" s="8" t="s">
        <v>48</v>
      </c>
      <c r="B89" s="145" t="s">
        <v>56</v>
      </c>
      <c r="C89" s="10">
        <v>0</v>
      </c>
      <c r="D89" s="10">
        <f t="shared" si="52"/>
        <v>0</v>
      </c>
      <c r="E89" s="10">
        <f t="shared" ref="E89:E91" si="53">C89+D89</f>
        <v>0</v>
      </c>
      <c r="F89" s="10">
        <f t="shared" si="52"/>
        <v>0</v>
      </c>
      <c r="G89" s="10">
        <f t="shared" si="52"/>
        <v>0</v>
      </c>
      <c r="H89" s="11">
        <f t="shared" si="52"/>
        <v>0</v>
      </c>
      <c r="I89" s="100">
        <f t="shared" si="46"/>
        <v>0</v>
      </c>
    </row>
    <row r="90" spans="1:9" s="3" customFormat="1" ht="13.5" hidden="1" thickBot="1" x14ac:dyDescent="0.25">
      <c r="A90" s="8" t="s">
        <v>50</v>
      </c>
      <c r="B90" s="145" t="s">
        <v>57</v>
      </c>
      <c r="C90" s="10">
        <v>0</v>
      </c>
      <c r="D90" s="10">
        <f t="shared" si="52"/>
        <v>0</v>
      </c>
      <c r="E90" s="10">
        <f t="shared" si="53"/>
        <v>0</v>
      </c>
      <c r="F90" s="10">
        <f t="shared" si="52"/>
        <v>0</v>
      </c>
      <c r="G90" s="10">
        <f t="shared" si="52"/>
        <v>0</v>
      </c>
      <c r="H90" s="11">
        <f t="shared" si="52"/>
        <v>0</v>
      </c>
      <c r="I90" s="100">
        <f t="shared" si="46"/>
        <v>0</v>
      </c>
    </row>
    <row r="91" spans="1:9" s="3" customFormat="1" ht="13.5" hidden="1" thickBot="1" x14ac:dyDescent="0.25">
      <c r="A91" s="8" t="s">
        <v>52</v>
      </c>
      <c r="B91" s="145" t="s">
        <v>58</v>
      </c>
      <c r="C91" s="10">
        <v>0</v>
      </c>
      <c r="D91" s="10">
        <f t="shared" si="52"/>
        <v>0</v>
      </c>
      <c r="E91" s="10">
        <f t="shared" si="53"/>
        <v>0</v>
      </c>
      <c r="F91" s="10">
        <f t="shared" si="52"/>
        <v>0</v>
      </c>
      <c r="G91" s="10">
        <f t="shared" si="52"/>
        <v>0</v>
      </c>
      <c r="H91" s="11">
        <f t="shared" si="52"/>
        <v>0</v>
      </c>
      <c r="I91" s="100">
        <f t="shared" si="46"/>
        <v>0</v>
      </c>
    </row>
    <row r="92" spans="1:9" s="3" customFormat="1" ht="13.5" hidden="1" thickBot="1" x14ac:dyDescent="0.25">
      <c r="A92" s="29" t="s">
        <v>59</v>
      </c>
      <c r="B92" s="36" t="s">
        <v>60</v>
      </c>
      <c r="C92" s="15">
        <v>0</v>
      </c>
      <c r="D92" s="15">
        <f t="shared" ref="D92:H92" si="54">SUM(D96,D97,D98)</f>
        <v>0</v>
      </c>
      <c r="E92" s="15">
        <f t="shared" si="54"/>
        <v>0</v>
      </c>
      <c r="F92" s="15">
        <f t="shared" si="54"/>
        <v>0</v>
      </c>
      <c r="G92" s="15">
        <f t="shared" si="54"/>
        <v>0</v>
      </c>
      <c r="H92" s="16">
        <f t="shared" si="54"/>
        <v>0</v>
      </c>
      <c r="I92" s="100">
        <f t="shared" si="46"/>
        <v>0</v>
      </c>
    </row>
    <row r="93" spans="1:9" s="3" customFormat="1" ht="13.5" hidden="1" thickBot="1" x14ac:dyDescent="0.25">
      <c r="A93" s="35" t="s">
        <v>45</v>
      </c>
      <c r="B93" s="36"/>
      <c r="C93" s="15"/>
      <c r="D93" s="15"/>
      <c r="E93" s="15"/>
      <c r="F93" s="15"/>
      <c r="G93" s="15"/>
      <c r="H93" s="16"/>
      <c r="I93" s="100">
        <f t="shared" si="46"/>
        <v>0</v>
      </c>
    </row>
    <row r="94" spans="1:9" s="3" customFormat="1" ht="13.5" hidden="1" thickBot="1" x14ac:dyDescent="0.25">
      <c r="A94" s="33" t="s">
        <v>46</v>
      </c>
      <c r="B94" s="34"/>
      <c r="C94" s="15">
        <v>0</v>
      </c>
      <c r="D94" s="15">
        <f t="shared" ref="D94:H94" si="55">D96+D97+D98-D95</f>
        <v>0</v>
      </c>
      <c r="E94" s="15">
        <f t="shared" si="55"/>
        <v>0</v>
      </c>
      <c r="F94" s="15">
        <f t="shared" si="55"/>
        <v>0</v>
      </c>
      <c r="G94" s="15">
        <f t="shared" si="55"/>
        <v>0</v>
      </c>
      <c r="H94" s="16">
        <f t="shared" si="55"/>
        <v>0</v>
      </c>
      <c r="I94" s="100">
        <f t="shared" si="46"/>
        <v>0</v>
      </c>
    </row>
    <row r="95" spans="1:9" s="3" customFormat="1" ht="13.5" hidden="1" thickBot="1" x14ac:dyDescent="0.25">
      <c r="A95" s="33" t="s">
        <v>47</v>
      </c>
      <c r="B95" s="34"/>
      <c r="C95" s="15">
        <v>0</v>
      </c>
      <c r="D95" s="15">
        <f t="shared" ref="D95:H98" si="56">D142</f>
        <v>0</v>
      </c>
      <c r="E95" s="15">
        <f t="shared" si="56"/>
        <v>0</v>
      </c>
      <c r="F95" s="15">
        <f t="shared" si="56"/>
        <v>0</v>
      </c>
      <c r="G95" s="15">
        <f t="shared" si="56"/>
        <v>0</v>
      </c>
      <c r="H95" s="16">
        <f t="shared" si="56"/>
        <v>0</v>
      </c>
      <c r="I95" s="100">
        <f t="shared" si="46"/>
        <v>0</v>
      </c>
    </row>
    <row r="96" spans="1:9" s="3" customFormat="1" ht="13.5" hidden="1" thickBot="1" x14ac:dyDescent="0.25">
      <c r="A96" s="8" t="s">
        <v>48</v>
      </c>
      <c r="B96" s="145" t="s">
        <v>61</v>
      </c>
      <c r="C96" s="10">
        <v>0</v>
      </c>
      <c r="D96" s="10">
        <f t="shared" si="56"/>
        <v>0</v>
      </c>
      <c r="E96" s="10">
        <f t="shared" ref="E96:E98" si="57">C96+D96</f>
        <v>0</v>
      </c>
      <c r="F96" s="10">
        <f t="shared" si="56"/>
        <v>0</v>
      </c>
      <c r="G96" s="10">
        <f t="shared" si="56"/>
        <v>0</v>
      </c>
      <c r="H96" s="11">
        <f t="shared" si="56"/>
        <v>0</v>
      </c>
      <c r="I96" s="100">
        <f t="shared" si="46"/>
        <v>0</v>
      </c>
    </row>
    <row r="97" spans="1:9" s="3" customFormat="1" ht="13.5" hidden="1" thickBot="1" x14ac:dyDescent="0.25">
      <c r="A97" s="8" t="s">
        <v>50</v>
      </c>
      <c r="B97" s="145" t="s">
        <v>62</v>
      </c>
      <c r="C97" s="10">
        <v>0</v>
      </c>
      <c r="D97" s="10">
        <f t="shared" si="56"/>
        <v>0</v>
      </c>
      <c r="E97" s="10">
        <f t="shared" si="57"/>
        <v>0</v>
      </c>
      <c r="F97" s="10">
        <f t="shared" si="56"/>
        <v>0</v>
      </c>
      <c r="G97" s="10">
        <f t="shared" si="56"/>
        <v>0</v>
      </c>
      <c r="H97" s="11">
        <f t="shared" si="56"/>
        <v>0</v>
      </c>
      <c r="I97" s="100">
        <f t="shared" si="46"/>
        <v>0</v>
      </c>
    </row>
    <row r="98" spans="1:9" s="3" customFormat="1" ht="13.5" hidden="1" thickBot="1" x14ac:dyDescent="0.25">
      <c r="A98" s="8" t="s">
        <v>52</v>
      </c>
      <c r="B98" s="145" t="s">
        <v>63</v>
      </c>
      <c r="C98" s="10">
        <v>0</v>
      </c>
      <c r="D98" s="10">
        <f t="shared" si="56"/>
        <v>0</v>
      </c>
      <c r="E98" s="10">
        <f t="shared" si="57"/>
        <v>0</v>
      </c>
      <c r="F98" s="10">
        <f t="shared" si="56"/>
        <v>0</v>
      </c>
      <c r="G98" s="10">
        <f t="shared" si="56"/>
        <v>0</v>
      </c>
      <c r="H98" s="11">
        <f t="shared" si="56"/>
        <v>0</v>
      </c>
      <c r="I98" s="100">
        <f t="shared" si="46"/>
        <v>0</v>
      </c>
    </row>
    <row r="99" spans="1:9" s="3" customFormat="1" ht="13.5" hidden="1" thickBot="1" x14ac:dyDescent="0.25">
      <c r="A99" s="37"/>
      <c r="B99" s="24"/>
      <c r="C99" s="10"/>
      <c r="D99" s="10"/>
      <c r="E99" s="10"/>
      <c r="F99" s="10"/>
      <c r="G99" s="10"/>
      <c r="H99" s="11"/>
      <c r="I99" s="100">
        <f t="shared" si="46"/>
        <v>0</v>
      </c>
    </row>
    <row r="100" spans="1:9" s="3" customFormat="1" ht="13.5" hidden="1" thickBot="1" x14ac:dyDescent="0.25">
      <c r="A100" s="17" t="s">
        <v>64</v>
      </c>
      <c r="B100" s="36" t="s">
        <v>65</v>
      </c>
      <c r="C100" s="15">
        <v>0</v>
      </c>
      <c r="D100" s="15">
        <f t="shared" ref="D100" si="58">D147</f>
        <v>0</v>
      </c>
      <c r="E100" s="15">
        <f>C100+D100</f>
        <v>0</v>
      </c>
      <c r="F100" s="15">
        <f t="shared" ref="F100:H100" si="59">F147</f>
        <v>0</v>
      </c>
      <c r="G100" s="15">
        <f t="shared" si="59"/>
        <v>0</v>
      </c>
      <c r="H100" s="16">
        <f t="shared" si="59"/>
        <v>0</v>
      </c>
      <c r="I100" s="100">
        <f t="shared" si="46"/>
        <v>0</v>
      </c>
    </row>
    <row r="101" spans="1:9" s="3" customFormat="1" ht="13.5" hidden="1" thickBot="1" x14ac:dyDescent="0.25">
      <c r="A101" s="43"/>
      <c r="B101" s="44"/>
      <c r="C101" s="45"/>
      <c r="D101" s="45"/>
      <c r="E101" s="45"/>
      <c r="F101" s="45"/>
      <c r="G101" s="45"/>
      <c r="H101" s="46"/>
      <c r="I101" s="100">
        <f t="shared" si="46"/>
        <v>0</v>
      </c>
    </row>
    <row r="102" spans="1:9" s="1" customFormat="1" ht="26.25" hidden="1" thickBot="1" x14ac:dyDescent="0.25">
      <c r="A102" s="47" t="s">
        <v>70</v>
      </c>
      <c r="B102" s="48"/>
      <c r="C102" s="49">
        <v>0</v>
      </c>
      <c r="D102" s="49">
        <f t="shared" ref="D102:H102" si="60">D103</f>
        <v>0</v>
      </c>
      <c r="E102" s="49">
        <f t="shared" si="60"/>
        <v>0</v>
      </c>
      <c r="F102" s="49">
        <f t="shared" si="60"/>
        <v>0</v>
      </c>
      <c r="G102" s="49">
        <f t="shared" si="60"/>
        <v>0</v>
      </c>
      <c r="H102" s="50">
        <f t="shared" si="60"/>
        <v>0</v>
      </c>
      <c r="I102" s="100">
        <f t="shared" si="46"/>
        <v>0</v>
      </c>
    </row>
    <row r="103" spans="1:9" s="2" customFormat="1" ht="13.5" hidden="1" thickBot="1" x14ac:dyDescent="0.25">
      <c r="A103" s="51" t="s">
        <v>71</v>
      </c>
      <c r="B103" s="52"/>
      <c r="C103" s="53">
        <v>0</v>
      </c>
      <c r="D103" s="53">
        <f t="shared" ref="D103:H103" si="61">SUM(D104,D105,D106,D107)</f>
        <v>0</v>
      </c>
      <c r="E103" s="53">
        <f t="shared" si="61"/>
        <v>0</v>
      </c>
      <c r="F103" s="53">
        <f t="shared" si="61"/>
        <v>0</v>
      </c>
      <c r="G103" s="53">
        <f t="shared" si="61"/>
        <v>0</v>
      </c>
      <c r="H103" s="54">
        <f t="shared" si="61"/>
        <v>0</v>
      </c>
      <c r="I103" s="100">
        <f t="shared" si="46"/>
        <v>0</v>
      </c>
    </row>
    <row r="104" spans="1:9" s="3" customFormat="1" ht="13.5" hidden="1" thickBot="1" x14ac:dyDescent="0.25">
      <c r="A104" s="8" t="s">
        <v>72</v>
      </c>
      <c r="B104" s="9"/>
      <c r="C104" s="55">
        <v>0</v>
      </c>
      <c r="D104" s="10"/>
      <c r="E104" s="10">
        <f>SUM(C104,D104)</f>
        <v>0</v>
      </c>
      <c r="F104" s="10"/>
      <c r="G104" s="10"/>
      <c r="H104" s="11"/>
      <c r="I104" s="100">
        <f t="shared" si="46"/>
        <v>0</v>
      </c>
    </row>
    <row r="105" spans="1:9" s="3" customFormat="1" ht="26.25" hidden="1" thickBot="1" x14ac:dyDescent="0.25">
      <c r="A105" s="8" t="s">
        <v>136</v>
      </c>
      <c r="B105" s="12"/>
      <c r="C105" s="10">
        <v>0</v>
      </c>
      <c r="D105" s="10"/>
      <c r="E105" s="10">
        <f t="shared" ref="E105:E106" si="62">SUM(C105,D105)</f>
        <v>0</v>
      </c>
      <c r="F105" s="10"/>
      <c r="G105" s="10"/>
      <c r="H105" s="11"/>
      <c r="I105" s="100">
        <f t="shared" si="46"/>
        <v>0</v>
      </c>
    </row>
    <row r="106" spans="1:9" s="3" customFormat="1" ht="39" hidden="1" thickBot="1" x14ac:dyDescent="0.25">
      <c r="A106" s="8" t="s">
        <v>12</v>
      </c>
      <c r="B106" s="9">
        <v>420269</v>
      </c>
      <c r="C106" s="10">
        <v>0</v>
      </c>
      <c r="D106" s="10"/>
      <c r="E106" s="10">
        <f t="shared" si="62"/>
        <v>0</v>
      </c>
      <c r="F106" s="10"/>
      <c r="G106" s="10"/>
      <c r="H106" s="11"/>
      <c r="I106" s="100">
        <f t="shared" si="46"/>
        <v>0</v>
      </c>
    </row>
    <row r="107" spans="1:9" s="3" customFormat="1" ht="26.25" hidden="1" thickBot="1" x14ac:dyDescent="0.25">
      <c r="A107" s="13" t="s">
        <v>13</v>
      </c>
      <c r="B107" s="14" t="s">
        <v>14</v>
      </c>
      <c r="C107" s="15">
        <v>0</v>
      </c>
      <c r="D107" s="15">
        <f t="shared" ref="D107:H107" si="63">SUM(D108,D112,D116)</f>
        <v>0</v>
      </c>
      <c r="E107" s="15">
        <f t="shared" si="63"/>
        <v>0</v>
      </c>
      <c r="F107" s="15">
        <f t="shared" si="63"/>
        <v>0</v>
      </c>
      <c r="G107" s="15">
        <f t="shared" si="63"/>
        <v>0</v>
      </c>
      <c r="H107" s="16">
        <f t="shared" si="63"/>
        <v>0</v>
      </c>
      <c r="I107" s="100">
        <f t="shared" si="46"/>
        <v>0</v>
      </c>
    </row>
    <row r="108" spans="1:9" s="3" customFormat="1" ht="13.5" hidden="1" thickBot="1" x14ac:dyDescent="0.25">
      <c r="A108" s="17" t="s">
        <v>15</v>
      </c>
      <c r="B108" s="18" t="s">
        <v>16</v>
      </c>
      <c r="C108" s="15">
        <v>0</v>
      </c>
      <c r="D108" s="15">
        <f t="shared" ref="D108:H108" si="64">SUM(D109:D111)</f>
        <v>0</v>
      </c>
      <c r="E108" s="15">
        <f t="shared" si="64"/>
        <v>0</v>
      </c>
      <c r="F108" s="15">
        <f t="shared" si="64"/>
        <v>0</v>
      </c>
      <c r="G108" s="15">
        <f t="shared" si="64"/>
        <v>0</v>
      </c>
      <c r="H108" s="16">
        <f t="shared" si="64"/>
        <v>0</v>
      </c>
      <c r="I108" s="100">
        <f t="shared" si="46"/>
        <v>0</v>
      </c>
    </row>
    <row r="109" spans="1:9" s="3" customFormat="1" ht="13.5" hidden="1" thickBot="1" x14ac:dyDescent="0.25">
      <c r="A109" s="19" t="s">
        <v>17</v>
      </c>
      <c r="B109" s="20" t="s">
        <v>18</v>
      </c>
      <c r="C109" s="10">
        <v>0</v>
      </c>
      <c r="D109" s="10"/>
      <c r="E109" s="10">
        <f t="shared" ref="E109:E111" si="65">SUM(C109,D109)</f>
        <v>0</v>
      </c>
      <c r="F109" s="10"/>
      <c r="G109" s="10"/>
      <c r="H109" s="11"/>
      <c r="I109" s="100">
        <f t="shared" si="46"/>
        <v>0</v>
      </c>
    </row>
    <row r="110" spans="1:9" s="3" customFormat="1" ht="13.5" hidden="1" thickBot="1" x14ac:dyDescent="0.25">
      <c r="A110" s="19" t="s">
        <v>19</v>
      </c>
      <c r="B110" s="21" t="s">
        <v>20</v>
      </c>
      <c r="C110" s="10">
        <v>0</v>
      </c>
      <c r="D110" s="10"/>
      <c r="E110" s="10">
        <f t="shared" si="65"/>
        <v>0</v>
      </c>
      <c r="F110" s="10"/>
      <c r="G110" s="10"/>
      <c r="H110" s="11"/>
      <c r="I110" s="100">
        <f t="shared" si="46"/>
        <v>0</v>
      </c>
    </row>
    <row r="111" spans="1:9" s="3" customFormat="1" ht="13.5" hidden="1" thickBot="1" x14ac:dyDescent="0.25">
      <c r="A111" s="19" t="s">
        <v>21</v>
      </c>
      <c r="B111" s="21" t="s">
        <v>22</v>
      </c>
      <c r="C111" s="10">
        <v>0</v>
      </c>
      <c r="D111" s="10"/>
      <c r="E111" s="10">
        <f t="shared" si="65"/>
        <v>0</v>
      </c>
      <c r="F111" s="10"/>
      <c r="G111" s="10"/>
      <c r="H111" s="11"/>
      <c r="I111" s="100">
        <f t="shared" si="46"/>
        <v>0</v>
      </c>
    </row>
    <row r="112" spans="1:9" s="3" customFormat="1" ht="13.5" hidden="1" thickBot="1" x14ac:dyDescent="0.25">
      <c r="A112" s="17" t="s">
        <v>23</v>
      </c>
      <c r="B112" s="22" t="s">
        <v>24</v>
      </c>
      <c r="C112" s="15">
        <v>0</v>
      </c>
      <c r="D112" s="15">
        <f t="shared" ref="D112:H112" si="66">SUM(D113:D115)</f>
        <v>0</v>
      </c>
      <c r="E112" s="15">
        <f t="shared" si="66"/>
        <v>0</v>
      </c>
      <c r="F112" s="15">
        <f t="shared" si="66"/>
        <v>0</v>
      </c>
      <c r="G112" s="15">
        <f t="shared" si="66"/>
        <v>0</v>
      </c>
      <c r="H112" s="16">
        <f t="shared" si="66"/>
        <v>0</v>
      </c>
      <c r="I112" s="100">
        <f t="shared" si="46"/>
        <v>0</v>
      </c>
    </row>
    <row r="113" spans="1:9" s="3" customFormat="1" ht="13.5" hidden="1" thickBot="1" x14ac:dyDescent="0.25">
      <c r="A113" s="19" t="s">
        <v>17</v>
      </c>
      <c r="B113" s="21" t="s">
        <v>25</v>
      </c>
      <c r="C113" s="10">
        <v>0</v>
      </c>
      <c r="D113" s="10"/>
      <c r="E113" s="10">
        <f t="shared" ref="E113:E115" si="67">SUM(C113,D113)</f>
        <v>0</v>
      </c>
      <c r="F113" s="10"/>
      <c r="G113" s="10"/>
      <c r="H113" s="11"/>
      <c r="I113" s="100">
        <f t="shared" si="46"/>
        <v>0</v>
      </c>
    </row>
    <row r="114" spans="1:9" s="3" customFormat="1" ht="13.5" hidden="1" thickBot="1" x14ac:dyDescent="0.25">
      <c r="A114" s="19" t="s">
        <v>19</v>
      </c>
      <c r="B114" s="21" t="s">
        <v>26</v>
      </c>
      <c r="C114" s="10">
        <v>0</v>
      </c>
      <c r="D114" s="10"/>
      <c r="E114" s="10">
        <f t="shared" si="67"/>
        <v>0</v>
      </c>
      <c r="F114" s="10"/>
      <c r="G114" s="10"/>
      <c r="H114" s="11"/>
      <c r="I114" s="100">
        <f t="shared" si="46"/>
        <v>0</v>
      </c>
    </row>
    <row r="115" spans="1:9" s="3" customFormat="1" ht="13.5" hidden="1" thickBot="1" x14ac:dyDescent="0.25">
      <c r="A115" s="19" t="s">
        <v>21</v>
      </c>
      <c r="B115" s="21" t="s">
        <v>27</v>
      </c>
      <c r="C115" s="10">
        <v>0</v>
      </c>
      <c r="D115" s="10"/>
      <c r="E115" s="10">
        <f t="shared" si="67"/>
        <v>0</v>
      </c>
      <c r="F115" s="10"/>
      <c r="G115" s="10"/>
      <c r="H115" s="11"/>
      <c r="I115" s="100">
        <f t="shared" si="46"/>
        <v>0</v>
      </c>
    </row>
    <row r="116" spans="1:9" s="3" customFormat="1" ht="13.5" hidden="1" thickBot="1" x14ac:dyDescent="0.25">
      <c r="A116" s="17" t="s">
        <v>28</v>
      </c>
      <c r="B116" s="22" t="s">
        <v>29</v>
      </c>
      <c r="C116" s="15">
        <v>0</v>
      </c>
      <c r="D116" s="15">
        <f t="shared" ref="D116:H116" si="68">SUM(D117:D119)</f>
        <v>0</v>
      </c>
      <c r="E116" s="15">
        <f t="shared" si="68"/>
        <v>0</v>
      </c>
      <c r="F116" s="15">
        <f t="shared" si="68"/>
        <v>0</v>
      </c>
      <c r="G116" s="15">
        <f t="shared" si="68"/>
        <v>0</v>
      </c>
      <c r="H116" s="16">
        <f t="shared" si="68"/>
        <v>0</v>
      </c>
      <c r="I116" s="100">
        <f t="shared" si="46"/>
        <v>0</v>
      </c>
    </row>
    <row r="117" spans="1:9" s="3" customFormat="1" ht="13.5" hidden="1" thickBot="1" x14ac:dyDescent="0.25">
      <c r="A117" s="19" t="s">
        <v>17</v>
      </c>
      <c r="B117" s="21" t="s">
        <v>30</v>
      </c>
      <c r="C117" s="10">
        <v>0</v>
      </c>
      <c r="D117" s="10"/>
      <c r="E117" s="10">
        <f t="shared" ref="E117:E119" si="69">SUM(C117,D117)</f>
        <v>0</v>
      </c>
      <c r="F117" s="10"/>
      <c r="G117" s="10"/>
      <c r="H117" s="11"/>
      <c r="I117" s="100">
        <f t="shared" si="46"/>
        <v>0</v>
      </c>
    </row>
    <row r="118" spans="1:9" s="3" customFormat="1" ht="13.5" hidden="1" thickBot="1" x14ac:dyDescent="0.25">
      <c r="A118" s="19" t="s">
        <v>19</v>
      </c>
      <c r="B118" s="21" t="s">
        <v>31</v>
      </c>
      <c r="C118" s="10">
        <v>0</v>
      </c>
      <c r="D118" s="10"/>
      <c r="E118" s="10">
        <f t="shared" si="69"/>
        <v>0</v>
      </c>
      <c r="F118" s="10"/>
      <c r="G118" s="10"/>
      <c r="H118" s="11"/>
      <c r="I118" s="100">
        <f t="shared" si="46"/>
        <v>0</v>
      </c>
    </row>
    <row r="119" spans="1:9" s="3" customFormat="1" ht="13.5" hidden="1" thickBot="1" x14ac:dyDescent="0.25">
      <c r="A119" s="19" t="s">
        <v>21</v>
      </c>
      <c r="B119" s="21" t="s">
        <v>32</v>
      </c>
      <c r="C119" s="10">
        <v>0</v>
      </c>
      <c r="D119" s="10"/>
      <c r="E119" s="10">
        <f t="shared" si="69"/>
        <v>0</v>
      </c>
      <c r="F119" s="10"/>
      <c r="G119" s="10"/>
      <c r="H119" s="11"/>
      <c r="I119" s="100">
        <f t="shared" si="46"/>
        <v>0</v>
      </c>
    </row>
    <row r="120" spans="1:9" s="2" customFormat="1" ht="13.5" hidden="1" thickBot="1" x14ac:dyDescent="0.25">
      <c r="A120" s="56" t="s">
        <v>69</v>
      </c>
      <c r="B120" s="57"/>
      <c r="C120" s="58">
        <v>0</v>
      </c>
      <c r="D120" s="58">
        <f t="shared" ref="D120:H120" si="70">SUM(D121,D124,D147)</f>
        <v>0</v>
      </c>
      <c r="E120" s="58">
        <f t="shared" si="70"/>
        <v>0</v>
      </c>
      <c r="F120" s="58">
        <f t="shared" si="70"/>
        <v>0</v>
      </c>
      <c r="G120" s="58">
        <f t="shared" si="70"/>
        <v>0</v>
      </c>
      <c r="H120" s="59">
        <f t="shared" si="70"/>
        <v>0</v>
      </c>
      <c r="I120" s="100">
        <f t="shared" si="46"/>
        <v>0</v>
      </c>
    </row>
    <row r="121" spans="1:9" s="3" customFormat="1" ht="13.5" hidden="1" thickBot="1" x14ac:dyDescent="0.25">
      <c r="A121" s="29" t="s">
        <v>34</v>
      </c>
      <c r="B121" s="30">
        <v>20</v>
      </c>
      <c r="C121" s="15">
        <v>0</v>
      </c>
      <c r="D121" s="15">
        <f t="shared" ref="D121:H121" si="71">SUM(D122)</f>
        <v>0</v>
      </c>
      <c r="E121" s="15">
        <f t="shared" si="71"/>
        <v>0</v>
      </c>
      <c r="F121" s="15">
        <f t="shared" si="71"/>
        <v>0</v>
      </c>
      <c r="G121" s="15">
        <f t="shared" si="71"/>
        <v>0</v>
      </c>
      <c r="H121" s="16">
        <f t="shared" si="71"/>
        <v>0</v>
      </c>
      <c r="I121" s="100">
        <f t="shared" si="46"/>
        <v>0</v>
      </c>
    </row>
    <row r="122" spans="1:9" s="3" customFormat="1" ht="13.5" hidden="1" thickBot="1" x14ac:dyDescent="0.25">
      <c r="A122" s="19" t="s">
        <v>37</v>
      </c>
      <c r="B122" s="143" t="s">
        <v>38</v>
      </c>
      <c r="C122" s="10">
        <v>0</v>
      </c>
      <c r="D122" s="10"/>
      <c r="E122" s="10">
        <f>C122+D122</f>
        <v>0</v>
      </c>
      <c r="F122" s="10"/>
      <c r="G122" s="10"/>
      <c r="H122" s="11"/>
      <c r="I122" s="100">
        <f t="shared" si="46"/>
        <v>0</v>
      </c>
    </row>
    <row r="123" spans="1:9" s="3" customFormat="1" ht="13.5" hidden="1" thickBot="1" x14ac:dyDescent="0.25">
      <c r="A123" s="19"/>
      <c r="B123" s="20"/>
      <c r="C123" s="10"/>
      <c r="D123" s="10"/>
      <c r="E123" s="10"/>
      <c r="F123" s="10"/>
      <c r="G123" s="10"/>
      <c r="H123" s="11"/>
      <c r="I123" s="100">
        <f t="shared" si="46"/>
        <v>0</v>
      </c>
    </row>
    <row r="124" spans="1:9" s="3" customFormat="1" ht="26.25" hidden="1" thickBot="1" x14ac:dyDescent="0.25">
      <c r="A124" s="29" t="s">
        <v>42</v>
      </c>
      <c r="B124" s="31">
        <v>58</v>
      </c>
      <c r="C124" s="15">
        <v>0</v>
      </c>
      <c r="D124" s="15">
        <f t="shared" ref="D124:H124" si="72">SUM(D125,D132,D139)</f>
        <v>0</v>
      </c>
      <c r="E124" s="15">
        <f t="shared" si="72"/>
        <v>0</v>
      </c>
      <c r="F124" s="15">
        <f t="shared" si="72"/>
        <v>0</v>
      </c>
      <c r="G124" s="15">
        <f t="shared" si="72"/>
        <v>0</v>
      </c>
      <c r="H124" s="16">
        <f t="shared" si="72"/>
        <v>0</v>
      </c>
      <c r="I124" s="100">
        <f t="shared" si="46"/>
        <v>0</v>
      </c>
    </row>
    <row r="125" spans="1:9" s="3" customFormat="1" ht="13.5" hidden="1" thickBot="1" x14ac:dyDescent="0.25">
      <c r="A125" s="29" t="s">
        <v>43</v>
      </c>
      <c r="B125" s="32" t="s">
        <v>44</v>
      </c>
      <c r="C125" s="15">
        <v>0</v>
      </c>
      <c r="D125" s="15">
        <f t="shared" ref="D125:H125" si="73">SUM(D129,D130,D131)</f>
        <v>0</v>
      </c>
      <c r="E125" s="15">
        <f t="shared" si="73"/>
        <v>0</v>
      </c>
      <c r="F125" s="15">
        <f t="shared" si="73"/>
        <v>0</v>
      </c>
      <c r="G125" s="15">
        <f t="shared" si="73"/>
        <v>0</v>
      </c>
      <c r="H125" s="16">
        <f t="shared" si="73"/>
        <v>0</v>
      </c>
      <c r="I125" s="100">
        <f t="shared" si="46"/>
        <v>0</v>
      </c>
    </row>
    <row r="126" spans="1:9" s="3" customFormat="1" ht="13.5" hidden="1" thickBot="1" x14ac:dyDescent="0.25">
      <c r="A126" s="33" t="s">
        <v>45</v>
      </c>
      <c r="B126" s="34"/>
      <c r="C126" s="15"/>
      <c r="D126" s="15"/>
      <c r="E126" s="15"/>
      <c r="F126" s="15"/>
      <c r="G126" s="15"/>
      <c r="H126" s="16"/>
      <c r="I126" s="100">
        <f t="shared" si="46"/>
        <v>0</v>
      </c>
    </row>
    <row r="127" spans="1:9" s="3" customFormat="1" ht="13.5" hidden="1" thickBot="1" x14ac:dyDescent="0.25">
      <c r="A127" s="33" t="s">
        <v>46</v>
      </c>
      <c r="B127" s="34"/>
      <c r="C127" s="15">
        <v>0</v>
      </c>
      <c r="D127" s="15">
        <f t="shared" ref="D127:H127" si="74">D129+D130+D131-D128</f>
        <v>0</v>
      </c>
      <c r="E127" s="15">
        <f t="shared" si="74"/>
        <v>0</v>
      </c>
      <c r="F127" s="15">
        <f t="shared" si="74"/>
        <v>0</v>
      </c>
      <c r="G127" s="15">
        <f t="shared" si="74"/>
        <v>0</v>
      </c>
      <c r="H127" s="16">
        <f t="shared" si="74"/>
        <v>0</v>
      </c>
      <c r="I127" s="100">
        <f t="shared" si="46"/>
        <v>0</v>
      </c>
    </row>
    <row r="128" spans="1:9" s="3" customFormat="1" ht="13.5" hidden="1" thickBot="1" x14ac:dyDescent="0.25">
      <c r="A128" s="33" t="s">
        <v>47</v>
      </c>
      <c r="B128" s="34"/>
      <c r="C128" s="15"/>
      <c r="D128" s="15"/>
      <c r="E128" s="15"/>
      <c r="F128" s="15"/>
      <c r="G128" s="15"/>
      <c r="H128" s="16"/>
      <c r="I128" s="100">
        <f t="shared" si="46"/>
        <v>0</v>
      </c>
    </row>
    <row r="129" spans="1:9" s="3" customFormat="1" ht="13.5" hidden="1" thickBot="1" x14ac:dyDescent="0.25">
      <c r="A129" s="8" t="s">
        <v>48</v>
      </c>
      <c r="B129" s="144" t="s">
        <v>49</v>
      </c>
      <c r="C129" s="10">
        <v>0</v>
      </c>
      <c r="D129" s="10"/>
      <c r="E129" s="10">
        <f t="shared" ref="E129:E131" si="75">C129+D129</f>
        <v>0</v>
      </c>
      <c r="F129" s="10"/>
      <c r="G129" s="10"/>
      <c r="H129" s="11"/>
      <c r="I129" s="100">
        <f t="shared" si="46"/>
        <v>0</v>
      </c>
    </row>
    <row r="130" spans="1:9" s="3" customFormat="1" ht="13.5" hidden="1" thickBot="1" x14ac:dyDescent="0.25">
      <c r="A130" s="8" t="s">
        <v>50</v>
      </c>
      <c r="B130" s="144" t="s">
        <v>51</v>
      </c>
      <c r="C130" s="10">
        <v>0</v>
      </c>
      <c r="D130" s="10"/>
      <c r="E130" s="10">
        <f t="shared" si="75"/>
        <v>0</v>
      </c>
      <c r="F130" s="10"/>
      <c r="G130" s="10"/>
      <c r="H130" s="11"/>
      <c r="I130" s="100">
        <f t="shared" si="46"/>
        <v>0</v>
      </c>
    </row>
    <row r="131" spans="1:9" s="3" customFormat="1" ht="13.5" hidden="1" thickBot="1" x14ac:dyDescent="0.25">
      <c r="A131" s="8" t="s">
        <v>52</v>
      </c>
      <c r="B131" s="145" t="s">
        <v>53</v>
      </c>
      <c r="C131" s="10">
        <v>0</v>
      </c>
      <c r="D131" s="10"/>
      <c r="E131" s="10">
        <f t="shared" si="75"/>
        <v>0</v>
      </c>
      <c r="F131" s="10"/>
      <c r="G131" s="10"/>
      <c r="H131" s="11"/>
      <c r="I131" s="100">
        <f t="shared" si="46"/>
        <v>0</v>
      </c>
    </row>
    <row r="132" spans="1:9" s="3" customFormat="1" ht="13.5" hidden="1" thickBot="1" x14ac:dyDescent="0.25">
      <c r="A132" s="29" t="s">
        <v>54</v>
      </c>
      <c r="B132" s="30" t="s">
        <v>55</v>
      </c>
      <c r="C132" s="15">
        <v>0</v>
      </c>
      <c r="D132" s="15">
        <f t="shared" ref="D132:H132" si="76">SUM(D136,D137,D138)</f>
        <v>0</v>
      </c>
      <c r="E132" s="15">
        <f t="shared" si="76"/>
        <v>0</v>
      </c>
      <c r="F132" s="15">
        <f t="shared" si="76"/>
        <v>0</v>
      </c>
      <c r="G132" s="15">
        <f t="shared" si="76"/>
        <v>0</v>
      </c>
      <c r="H132" s="16">
        <f t="shared" si="76"/>
        <v>0</v>
      </c>
      <c r="I132" s="100">
        <f t="shared" si="46"/>
        <v>0</v>
      </c>
    </row>
    <row r="133" spans="1:9" s="3" customFormat="1" ht="13.5" hidden="1" thickBot="1" x14ac:dyDescent="0.25">
      <c r="A133" s="35" t="s">
        <v>45</v>
      </c>
      <c r="B133" s="30"/>
      <c r="C133" s="15"/>
      <c r="D133" s="15"/>
      <c r="E133" s="15"/>
      <c r="F133" s="15"/>
      <c r="G133" s="15"/>
      <c r="H133" s="16"/>
      <c r="I133" s="100">
        <f t="shared" si="46"/>
        <v>0</v>
      </c>
    </row>
    <row r="134" spans="1:9" s="3" customFormat="1" ht="13.5" hidden="1" thickBot="1" x14ac:dyDescent="0.25">
      <c r="A134" s="33" t="s">
        <v>46</v>
      </c>
      <c r="B134" s="34"/>
      <c r="C134" s="15">
        <v>0</v>
      </c>
      <c r="D134" s="15">
        <f t="shared" ref="D134:H134" si="77">D136+D137+D138-D135</f>
        <v>0</v>
      </c>
      <c r="E134" s="15">
        <f t="shared" si="77"/>
        <v>0</v>
      </c>
      <c r="F134" s="15">
        <f t="shared" si="77"/>
        <v>0</v>
      </c>
      <c r="G134" s="15">
        <f t="shared" si="77"/>
        <v>0</v>
      </c>
      <c r="H134" s="16">
        <f t="shared" si="77"/>
        <v>0</v>
      </c>
      <c r="I134" s="100">
        <f t="shared" si="46"/>
        <v>0</v>
      </c>
    </row>
    <row r="135" spans="1:9" s="3" customFormat="1" ht="13.5" hidden="1" thickBot="1" x14ac:dyDescent="0.25">
      <c r="A135" s="33" t="s">
        <v>47</v>
      </c>
      <c r="B135" s="34"/>
      <c r="C135" s="15">
        <v>0</v>
      </c>
      <c r="D135" s="15"/>
      <c r="E135" s="15">
        <f t="shared" ref="E135:E138" si="78">C135+D135</f>
        <v>0</v>
      </c>
      <c r="F135" s="15"/>
      <c r="G135" s="15"/>
      <c r="H135" s="16"/>
      <c r="I135" s="100">
        <f t="shared" si="46"/>
        <v>0</v>
      </c>
    </row>
    <row r="136" spans="1:9" s="3" customFormat="1" ht="13.5" hidden="1" thickBot="1" x14ac:dyDescent="0.25">
      <c r="A136" s="8" t="s">
        <v>48</v>
      </c>
      <c r="B136" s="145" t="s">
        <v>56</v>
      </c>
      <c r="C136" s="10">
        <v>0</v>
      </c>
      <c r="D136" s="10"/>
      <c r="E136" s="10">
        <f t="shared" si="78"/>
        <v>0</v>
      </c>
      <c r="F136" s="10"/>
      <c r="G136" s="10"/>
      <c r="H136" s="11"/>
      <c r="I136" s="100">
        <f t="shared" si="46"/>
        <v>0</v>
      </c>
    </row>
    <row r="137" spans="1:9" s="3" customFormat="1" ht="13.5" hidden="1" thickBot="1" x14ac:dyDescent="0.25">
      <c r="A137" s="8" t="s">
        <v>50</v>
      </c>
      <c r="B137" s="145" t="s">
        <v>57</v>
      </c>
      <c r="C137" s="10">
        <v>0</v>
      </c>
      <c r="D137" s="10"/>
      <c r="E137" s="10">
        <f t="shared" si="78"/>
        <v>0</v>
      </c>
      <c r="F137" s="10"/>
      <c r="G137" s="10"/>
      <c r="H137" s="11"/>
      <c r="I137" s="100">
        <f t="shared" si="46"/>
        <v>0</v>
      </c>
    </row>
    <row r="138" spans="1:9" s="3" customFormat="1" ht="13.5" hidden="1" thickBot="1" x14ac:dyDescent="0.25">
      <c r="A138" s="8" t="s">
        <v>52</v>
      </c>
      <c r="B138" s="145" t="s">
        <v>58</v>
      </c>
      <c r="C138" s="10">
        <v>0</v>
      </c>
      <c r="D138" s="10"/>
      <c r="E138" s="10">
        <f t="shared" si="78"/>
        <v>0</v>
      </c>
      <c r="F138" s="10"/>
      <c r="G138" s="10"/>
      <c r="H138" s="11"/>
      <c r="I138" s="100">
        <f t="shared" si="46"/>
        <v>0</v>
      </c>
    </row>
    <row r="139" spans="1:9" s="3" customFormat="1" ht="13.5" hidden="1" thickBot="1" x14ac:dyDescent="0.25">
      <c r="A139" s="29" t="s">
        <v>59</v>
      </c>
      <c r="B139" s="36" t="s">
        <v>60</v>
      </c>
      <c r="C139" s="15">
        <v>0</v>
      </c>
      <c r="D139" s="15">
        <f t="shared" ref="D139:H139" si="79">SUM(D143,D144,D145)</f>
        <v>0</v>
      </c>
      <c r="E139" s="15">
        <f t="shared" si="79"/>
        <v>0</v>
      </c>
      <c r="F139" s="15">
        <f t="shared" si="79"/>
        <v>0</v>
      </c>
      <c r="G139" s="15">
        <f t="shared" si="79"/>
        <v>0</v>
      </c>
      <c r="H139" s="16">
        <f t="shared" si="79"/>
        <v>0</v>
      </c>
      <c r="I139" s="100">
        <f t="shared" si="46"/>
        <v>0</v>
      </c>
    </row>
    <row r="140" spans="1:9" s="3" customFormat="1" ht="13.5" hidden="1" thickBot="1" x14ac:dyDescent="0.25">
      <c r="A140" s="35" t="s">
        <v>45</v>
      </c>
      <c r="B140" s="36"/>
      <c r="C140" s="15"/>
      <c r="D140" s="15"/>
      <c r="E140" s="15"/>
      <c r="F140" s="15"/>
      <c r="G140" s="15"/>
      <c r="H140" s="16"/>
      <c r="I140" s="100">
        <f t="shared" si="46"/>
        <v>0</v>
      </c>
    </row>
    <row r="141" spans="1:9" s="3" customFormat="1" ht="13.5" hidden="1" thickBot="1" x14ac:dyDescent="0.25">
      <c r="A141" s="33" t="s">
        <v>46</v>
      </c>
      <c r="B141" s="34"/>
      <c r="C141" s="15">
        <v>0</v>
      </c>
      <c r="D141" s="15">
        <f t="shared" ref="D141:H141" si="80">D143+D144+D145-D142</f>
        <v>0</v>
      </c>
      <c r="E141" s="15">
        <f t="shared" si="80"/>
        <v>0</v>
      </c>
      <c r="F141" s="15">
        <f t="shared" si="80"/>
        <v>0</v>
      </c>
      <c r="G141" s="15">
        <f t="shared" si="80"/>
        <v>0</v>
      </c>
      <c r="H141" s="16">
        <f t="shared" si="80"/>
        <v>0</v>
      </c>
      <c r="I141" s="100">
        <f t="shared" si="46"/>
        <v>0</v>
      </c>
    </row>
    <row r="142" spans="1:9" s="3" customFormat="1" ht="13.5" hidden="1" thickBot="1" x14ac:dyDescent="0.25">
      <c r="A142" s="33" t="s">
        <v>47</v>
      </c>
      <c r="B142" s="34"/>
      <c r="C142" s="15"/>
      <c r="D142" s="15"/>
      <c r="E142" s="15"/>
      <c r="F142" s="15"/>
      <c r="G142" s="15"/>
      <c r="H142" s="16"/>
      <c r="I142" s="100">
        <f t="shared" si="46"/>
        <v>0</v>
      </c>
    </row>
    <row r="143" spans="1:9" s="3" customFormat="1" ht="13.5" hidden="1" thickBot="1" x14ac:dyDescent="0.25">
      <c r="A143" s="8" t="s">
        <v>48</v>
      </c>
      <c r="B143" s="145" t="s">
        <v>61</v>
      </c>
      <c r="C143" s="10">
        <v>0</v>
      </c>
      <c r="D143" s="10"/>
      <c r="E143" s="10">
        <f t="shared" ref="E143:E145" si="81">C143+D143</f>
        <v>0</v>
      </c>
      <c r="F143" s="10"/>
      <c r="G143" s="10"/>
      <c r="H143" s="11"/>
      <c r="I143" s="100">
        <f t="shared" ref="I143:I206" si="82">SUM(E143:H143)</f>
        <v>0</v>
      </c>
    </row>
    <row r="144" spans="1:9" s="3" customFormat="1" ht="13.5" hidden="1" thickBot="1" x14ac:dyDescent="0.25">
      <c r="A144" s="8" t="s">
        <v>50</v>
      </c>
      <c r="B144" s="145" t="s">
        <v>62</v>
      </c>
      <c r="C144" s="10">
        <v>0</v>
      </c>
      <c r="D144" s="10"/>
      <c r="E144" s="10">
        <f t="shared" si="81"/>
        <v>0</v>
      </c>
      <c r="F144" s="10"/>
      <c r="G144" s="10"/>
      <c r="H144" s="11"/>
      <c r="I144" s="100">
        <f t="shared" si="82"/>
        <v>0</v>
      </c>
    </row>
    <row r="145" spans="1:9" s="3" customFormat="1" ht="13.5" hidden="1" thickBot="1" x14ac:dyDescent="0.25">
      <c r="A145" s="8" t="s">
        <v>52</v>
      </c>
      <c r="B145" s="145" t="s">
        <v>63</v>
      </c>
      <c r="C145" s="10">
        <v>0</v>
      </c>
      <c r="D145" s="10"/>
      <c r="E145" s="10">
        <f t="shared" si="81"/>
        <v>0</v>
      </c>
      <c r="F145" s="10"/>
      <c r="G145" s="10"/>
      <c r="H145" s="11"/>
      <c r="I145" s="100">
        <f t="shared" si="82"/>
        <v>0</v>
      </c>
    </row>
    <row r="146" spans="1:9" s="3" customFormat="1" ht="13.5" hidden="1" thickBot="1" x14ac:dyDescent="0.25">
      <c r="A146" s="37"/>
      <c r="B146" s="24"/>
      <c r="C146" s="10"/>
      <c r="D146" s="10"/>
      <c r="E146" s="10"/>
      <c r="F146" s="10"/>
      <c r="G146" s="10"/>
      <c r="H146" s="11"/>
      <c r="I146" s="100">
        <f t="shared" si="82"/>
        <v>0</v>
      </c>
    </row>
    <row r="147" spans="1:9" s="3" customFormat="1" ht="13.5" hidden="1" thickBot="1" x14ac:dyDescent="0.25">
      <c r="A147" s="17" t="s">
        <v>64</v>
      </c>
      <c r="B147" s="36" t="s">
        <v>65</v>
      </c>
      <c r="C147" s="15">
        <v>0</v>
      </c>
      <c r="D147" s="15"/>
      <c r="E147" s="15">
        <f>C147+D147</f>
        <v>0</v>
      </c>
      <c r="F147" s="15"/>
      <c r="G147" s="15"/>
      <c r="H147" s="16"/>
      <c r="I147" s="100">
        <f t="shared" si="82"/>
        <v>0</v>
      </c>
    </row>
    <row r="148" spans="1:9" s="3" customFormat="1" ht="13.5" hidden="1" thickBot="1" x14ac:dyDescent="0.25">
      <c r="A148" s="37"/>
      <c r="B148" s="24"/>
      <c r="C148" s="10"/>
      <c r="D148" s="10"/>
      <c r="E148" s="10"/>
      <c r="F148" s="10"/>
      <c r="G148" s="10"/>
      <c r="H148" s="11"/>
      <c r="I148" s="100">
        <f t="shared" si="82"/>
        <v>0</v>
      </c>
    </row>
    <row r="149" spans="1:9" s="3" customFormat="1" ht="13.5" hidden="1" thickBot="1" x14ac:dyDescent="0.25">
      <c r="A149" s="17" t="s">
        <v>66</v>
      </c>
      <c r="B149" s="36"/>
      <c r="C149" s="15">
        <v>0</v>
      </c>
      <c r="D149" s="15">
        <f t="shared" ref="D149:H149" si="83">D102-D120</f>
        <v>0</v>
      </c>
      <c r="E149" s="15">
        <f t="shared" si="83"/>
        <v>0</v>
      </c>
      <c r="F149" s="15">
        <f t="shared" si="83"/>
        <v>0</v>
      </c>
      <c r="G149" s="15">
        <f t="shared" si="83"/>
        <v>0</v>
      </c>
      <c r="H149" s="16">
        <f t="shared" si="83"/>
        <v>0</v>
      </c>
      <c r="I149" s="100">
        <f t="shared" si="82"/>
        <v>0</v>
      </c>
    </row>
    <row r="150" spans="1:9" s="3" customFormat="1" ht="13.5" hidden="1" thickBot="1" x14ac:dyDescent="0.25">
      <c r="A150" s="43"/>
      <c r="B150" s="44"/>
      <c r="C150" s="45"/>
      <c r="D150" s="45"/>
      <c r="E150" s="45"/>
      <c r="F150" s="45"/>
      <c r="G150" s="45"/>
      <c r="H150" s="46"/>
      <c r="I150" s="100">
        <f t="shared" si="82"/>
        <v>0</v>
      </c>
    </row>
    <row r="151" spans="1:9" s="67" customFormat="1" ht="13.5" thickBot="1" x14ac:dyDescent="0.25">
      <c r="A151" s="204" t="s">
        <v>73</v>
      </c>
      <c r="B151" s="205" t="s">
        <v>74</v>
      </c>
      <c r="C151" s="206">
        <v>3815.2</v>
      </c>
      <c r="D151" s="206">
        <f t="shared" ref="D151:H151" si="84">SUM(D185,D237,D286)</f>
        <v>0</v>
      </c>
      <c r="E151" s="206">
        <f t="shared" si="84"/>
        <v>3815.2</v>
      </c>
      <c r="F151" s="206">
        <f t="shared" si="84"/>
        <v>0</v>
      </c>
      <c r="G151" s="206">
        <f t="shared" si="84"/>
        <v>0</v>
      </c>
      <c r="H151" s="207">
        <f t="shared" si="84"/>
        <v>0</v>
      </c>
      <c r="I151" s="100">
        <f t="shared" si="82"/>
        <v>3815.2</v>
      </c>
    </row>
    <row r="152" spans="1:9" hidden="1" x14ac:dyDescent="0.2">
      <c r="A152" s="200" t="s">
        <v>69</v>
      </c>
      <c r="B152" s="201"/>
      <c r="C152" s="202">
        <v>3815.2</v>
      </c>
      <c r="D152" s="202">
        <f>SUM(D153,D160,D183,D157)</f>
        <v>0</v>
      </c>
      <c r="E152" s="202">
        <f t="shared" ref="E152:H152" si="85">SUM(E153,E160,E183,E157)</f>
        <v>3815.2</v>
      </c>
      <c r="F152" s="202">
        <f t="shared" si="85"/>
        <v>0</v>
      </c>
      <c r="G152" s="202">
        <f t="shared" si="85"/>
        <v>0</v>
      </c>
      <c r="H152" s="203">
        <f t="shared" si="85"/>
        <v>0</v>
      </c>
      <c r="I152" s="100"/>
    </row>
    <row r="153" spans="1:9" hidden="1" x14ac:dyDescent="0.2">
      <c r="A153" s="29" t="s">
        <v>34</v>
      </c>
      <c r="B153" s="30">
        <v>20</v>
      </c>
      <c r="C153" s="15">
        <v>0</v>
      </c>
      <c r="D153" s="15">
        <f t="shared" ref="D153:H153" si="86">SUM(D154:D155)</f>
        <v>0</v>
      </c>
      <c r="E153" s="15">
        <f t="shared" si="86"/>
        <v>0</v>
      </c>
      <c r="F153" s="15">
        <f t="shared" si="86"/>
        <v>0</v>
      </c>
      <c r="G153" s="15">
        <f t="shared" si="86"/>
        <v>0</v>
      </c>
      <c r="H153" s="16">
        <f t="shared" si="86"/>
        <v>0</v>
      </c>
      <c r="I153" s="100">
        <f t="shared" si="82"/>
        <v>0</v>
      </c>
    </row>
    <row r="154" spans="1:9" hidden="1" x14ac:dyDescent="0.2">
      <c r="A154" s="19" t="s">
        <v>35</v>
      </c>
      <c r="B154" s="143" t="s">
        <v>36</v>
      </c>
      <c r="C154" s="55">
        <v>0</v>
      </c>
      <c r="D154" s="55">
        <f t="shared" ref="D154:H154" si="87">SUM(D205)</f>
        <v>0</v>
      </c>
      <c r="E154" s="55">
        <f t="shared" si="87"/>
        <v>0</v>
      </c>
      <c r="F154" s="55">
        <f t="shared" si="87"/>
        <v>0</v>
      </c>
      <c r="G154" s="55">
        <f t="shared" si="87"/>
        <v>0</v>
      </c>
      <c r="H154" s="95">
        <f t="shared" si="87"/>
        <v>0</v>
      </c>
      <c r="I154" s="100">
        <f t="shared" si="82"/>
        <v>0</v>
      </c>
    </row>
    <row r="155" spans="1:9" hidden="1" x14ac:dyDescent="0.2">
      <c r="A155" s="19" t="s">
        <v>37</v>
      </c>
      <c r="B155" s="143" t="s">
        <v>38</v>
      </c>
      <c r="C155" s="55">
        <v>0</v>
      </c>
      <c r="D155" s="55">
        <f t="shared" ref="D155:H155" si="88">SUM(D206,D257,D306)</f>
        <v>0</v>
      </c>
      <c r="E155" s="55">
        <f t="shared" si="88"/>
        <v>0</v>
      </c>
      <c r="F155" s="55">
        <f t="shared" si="88"/>
        <v>0</v>
      </c>
      <c r="G155" s="55">
        <f t="shared" si="88"/>
        <v>0</v>
      </c>
      <c r="H155" s="95">
        <f t="shared" si="88"/>
        <v>0</v>
      </c>
      <c r="I155" s="100">
        <f t="shared" si="82"/>
        <v>0</v>
      </c>
    </row>
    <row r="156" spans="1:9" s="3" customFormat="1" hidden="1" x14ac:dyDescent="0.2">
      <c r="A156" s="19"/>
      <c r="B156" s="20"/>
      <c r="C156" s="10"/>
      <c r="D156" s="10"/>
      <c r="E156" s="10"/>
      <c r="F156" s="10"/>
      <c r="G156" s="10"/>
      <c r="H156" s="11"/>
      <c r="I156" s="100">
        <f t="shared" si="82"/>
        <v>0</v>
      </c>
    </row>
    <row r="157" spans="1:9" hidden="1" x14ac:dyDescent="0.2">
      <c r="A157" s="29" t="s">
        <v>39</v>
      </c>
      <c r="B157" s="30">
        <v>55</v>
      </c>
      <c r="C157" s="15">
        <v>0</v>
      </c>
      <c r="D157" s="15">
        <f t="shared" ref="D157:H157" si="89">SUM(D158:D158)</f>
        <v>0</v>
      </c>
      <c r="E157" s="15">
        <f t="shared" si="89"/>
        <v>0</v>
      </c>
      <c r="F157" s="15">
        <f t="shared" si="89"/>
        <v>0</v>
      </c>
      <c r="G157" s="15">
        <f t="shared" si="89"/>
        <v>0</v>
      </c>
      <c r="H157" s="16">
        <f t="shared" si="89"/>
        <v>0</v>
      </c>
      <c r="I157" s="100">
        <f t="shared" si="82"/>
        <v>0</v>
      </c>
    </row>
    <row r="158" spans="1:9" hidden="1" x14ac:dyDescent="0.2">
      <c r="A158" s="19" t="s">
        <v>40</v>
      </c>
      <c r="B158" s="143" t="s">
        <v>41</v>
      </c>
      <c r="C158" s="55">
        <v>0</v>
      </c>
      <c r="D158" s="55">
        <f t="shared" ref="D158:E158" si="90">D209</f>
        <v>0</v>
      </c>
      <c r="E158" s="55">
        <f t="shared" si="90"/>
        <v>0</v>
      </c>
      <c r="F158" s="55"/>
      <c r="G158" s="55"/>
      <c r="H158" s="95"/>
      <c r="I158" s="100">
        <f t="shared" si="82"/>
        <v>0</v>
      </c>
    </row>
    <row r="159" spans="1:9" s="3" customFormat="1" hidden="1" x14ac:dyDescent="0.2">
      <c r="A159" s="19"/>
      <c r="B159" s="20"/>
      <c r="C159" s="10"/>
      <c r="D159" s="10"/>
      <c r="E159" s="10"/>
      <c r="F159" s="10"/>
      <c r="G159" s="10"/>
      <c r="H159" s="11"/>
      <c r="I159" s="100">
        <f t="shared" si="82"/>
        <v>0</v>
      </c>
    </row>
    <row r="160" spans="1:9" ht="25.5" hidden="1" x14ac:dyDescent="0.2">
      <c r="A160" s="29" t="s">
        <v>42</v>
      </c>
      <c r="B160" s="31">
        <v>58</v>
      </c>
      <c r="C160" s="15">
        <v>3815.2</v>
      </c>
      <c r="D160" s="15">
        <f t="shared" ref="D160:H160" si="91">SUM(D161,D168,D175)</f>
        <v>0</v>
      </c>
      <c r="E160" s="15">
        <f t="shared" si="91"/>
        <v>3815.2</v>
      </c>
      <c r="F160" s="15">
        <f t="shared" si="91"/>
        <v>0</v>
      </c>
      <c r="G160" s="15">
        <f t="shared" si="91"/>
        <v>0</v>
      </c>
      <c r="H160" s="16">
        <f t="shared" si="91"/>
        <v>0</v>
      </c>
      <c r="I160" s="100"/>
    </row>
    <row r="161" spans="1:9" hidden="1" x14ac:dyDescent="0.2">
      <c r="A161" s="29" t="s">
        <v>43</v>
      </c>
      <c r="B161" s="32" t="s">
        <v>44</v>
      </c>
      <c r="C161" s="15">
        <v>3815.2</v>
      </c>
      <c r="D161" s="15">
        <f t="shared" ref="D161:H161" si="92">SUM(D165,D166,D167)</f>
        <v>0</v>
      </c>
      <c r="E161" s="15">
        <f t="shared" si="92"/>
        <v>3815.2</v>
      </c>
      <c r="F161" s="15">
        <f t="shared" si="92"/>
        <v>0</v>
      </c>
      <c r="G161" s="15">
        <f t="shared" si="92"/>
        <v>0</v>
      </c>
      <c r="H161" s="16">
        <f t="shared" si="92"/>
        <v>0</v>
      </c>
      <c r="I161" s="100"/>
    </row>
    <row r="162" spans="1:9" s="3" customFormat="1" hidden="1" x14ac:dyDescent="0.2">
      <c r="A162" s="33" t="s">
        <v>45</v>
      </c>
      <c r="B162" s="34"/>
      <c r="C162" s="15"/>
      <c r="D162" s="15"/>
      <c r="E162" s="15"/>
      <c r="F162" s="15"/>
      <c r="G162" s="15"/>
      <c r="H162" s="16"/>
      <c r="I162" s="100">
        <f t="shared" si="82"/>
        <v>0</v>
      </c>
    </row>
    <row r="163" spans="1:9" hidden="1" x14ac:dyDescent="0.2">
      <c r="A163" s="33" t="s">
        <v>46</v>
      </c>
      <c r="B163" s="34"/>
      <c r="C163" s="15">
        <v>9.5</v>
      </c>
      <c r="D163" s="15">
        <f>D165+D166+D167-D164</f>
        <v>0</v>
      </c>
      <c r="E163" s="15">
        <f t="shared" ref="E163:H163" si="93">E165+E166+E167-E164</f>
        <v>9.5</v>
      </c>
      <c r="F163" s="15">
        <f t="shared" si="93"/>
        <v>0</v>
      </c>
      <c r="G163" s="15">
        <f t="shared" si="93"/>
        <v>0</v>
      </c>
      <c r="H163" s="16">
        <f t="shared" si="93"/>
        <v>0</v>
      </c>
      <c r="I163" s="100"/>
    </row>
    <row r="164" spans="1:9" hidden="1" x14ac:dyDescent="0.2">
      <c r="A164" s="33" t="s">
        <v>47</v>
      </c>
      <c r="B164" s="34"/>
      <c r="C164" s="15">
        <v>3805.7</v>
      </c>
      <c r="D164" s="15">
        <f>SUM(D215,D263,D312)</f>
        <v>0</v>
      </c>
      <c r="E164" s="15">
        <f t="shared" ref="D164:H167" si="94">SUM(E215,E263,E312)</f>
        <v>3805.7</v>
      </c>
      <c r="F164" s="15">
        <f t="shared" si="94"/>
        <v>0</v>
      </c>
      <c r="G164" s="15">
        <f t="shared" si="94"/>
        <v>0</v>
      </c>
      <c r="H164" s="16">
        <f t="shared" si="94"/>
        <v>0</v>
      </c>
      <c r="I164" s="100"/>
    </row>
    <row r="165" spans="1:9" hidden="1" x14ac:dyDescent="0.2">
      <c r="A165" s="8" t="s">
        <v>48</v>
      </c>
      <c r="B165" s="144" t="s">
        <v>49</v>
      </c>
      <c r="C165" s="55">
        <v>0</v>
      </c>
      <c r="D165" s="55">
        <f t="shared" si="94"/>
        <v>0</v>
      </c>
      <c r="E165" s="55">
        <f t="shared" ref="E165:E167" si="95">C165+D165</f>
        <v>0</v>
      </c>
      <c r="F165" s="55">
        <f t="shared" si="94"/>
        <v>0</v>
      </c>
      <c r="G165" s="55">
        <f t="shared" si="94"/>
        <v>0</v>
      </c>
      <c r="H165" s="95">
        <f t="shared" si="94"/>
        <v>0</v>
      </c>
      <c r="I165" s="100">
        <f t="shared" si="82"/>
        <v>0</v>
      </c>
    </row>
    <row r="166" spans="1:9" hidden="1" x14ac:dyDescent="0.2">
      <c r="A166" s="8" t="s">
        <v>50</v>
      </c>
      <c r="B166" s="144" t="s">
        <v>51</v>
      </c>
      <c r="C166" s="55">
        <v>0</v>
      </c>
      <c r="D166" s="55">
        <f t="shared" si="94"/>
        <v>0</v>
      </c>
      <c r="E166" s="55">
        <f t="shared" si="95"/>
        <v>0</v>
      </c>
      <c r="F166" s="55">
        <f t="shared" si="94"/>
        <v>0</v>
      </c>
      <c r="G166" s="55">
        <f t="shared" si="94"/>
        <v>0</v>
      </c>
      <c r="H166" s="95">
        <f t="shared" si="94"/>
        <v>0</v>
      </c>
      <c r="I166" s="100">
        <f t="shared" si="82"/>
        <v>0</v>
      </c>
    </row>
    <row r="167" spans="1:9" hidden="1" x14ac:dyDescent="0.2">
      <c r="A167" s="8" t="s">
        <v>52</v>
      </c>
      <c r="B167" s="145" t="s">
        <v>53</v>
      </c>
      <c r="C167" s="55">
        <v>3815.2</v>
      </c>
      <c r="D167" s="55">
        <f t="shared" si="94"/>
        <v>0</v>
      </c>
      <c r="E167" s="55">
        <f t="shared" si="95"/>
        <v>3815.2</v>
      </c>
      <c r="F167" s="55">
        <f t="shared" si="94"/>
        <v>0</v>
      </c>
      <c r="G167" s="55">
        <f t="shared" si="94"/>
        <v>0</v>
      </c>
      <c r="H167" s="95">
        <f t="shared" si="94"/>
        <v>0</v>
      </c>
      <c r="I167" s="100"/>
    </row>
    <row r="168" spans="1:9" s="3" customFormat="1" hidden="1" x14ac:dyDescent="0.2">
      <c r="A168" s="29" t="s">
        <v>54</v>
      </c>
      <c r="B168" s="30" t="s">
        <v>55</v>
      </c>
      <c r="C168" s="15">
        <v>0</v>
      </c>
      <c r="D168" s="15">
        <f t="shared" ref="D168:H168" si="96">SUM(D172,D173,D174)</f>
        <v>0</v>
      </c>
      <c r="E168" s="15">
        <f t="shared" si="96"/>
        <v>0</v>
      </c>
      <c r="F168" s="15">
        <f t="shared" si="96"/>
        <v>0</v>
      </c>
      <c r="G168" s="15">
        <f t="shared" si="96"/>
        <v>0</v>
      </c>
      <c r="H168" s="16">
        <f t="shared" si="96"/>
        <v>0</v>
      </c>
      <c r="I168" s="100">
        <f t="shared" si="82"/>
        <v>0</v>
      </c>
    </row>
    <row r="169" spans="1:9" s="3" customFormat="1" hidden="1" x14ac:dyDescent="0.2">
      <c r="A169" s="35" t="s">
        <v>45</v>
      </c>
      <c r="B169" s="30"/>
      <c r="C169" s="15"/>
      <c r="D169" s="15"/>
      <c r="E169" s="15"/>
      <c r="F169" s="15"/>
      <c r="G169" s="15"/>
      <c r="H169" s="16"/>
      <c r="I169" s="100">
        <f t="shared" si="82"/>
        <v>0</v>
      </c>
    </row>
    <row r="170" spans="1:9" s="3" customFormat="1" hidden="1" x14ac:dyDescent="0.2">
      <c r="A170" s="33" t="s">
        <v>46</v>
      </c>
      <c r="B170" s="34"/>
      <c r="C170" s="15">
        <v>0</v>
      </c>
      <c r="D170" s="15">
        <f t="shared" ref="D170:H170" si="97">D172+D173+D174-D171</f>
        <v>0</v>
      </c>
      <c r="E170" s="15">
        <f t="shared" si="97"/>
        <v>0</v>
      </c>
      <c r="F170" s="15">
        <f t="shared" si="97"/>
        <v>0</v>
      </c>
      <c r="G170" s="15">
        <f t="shared" si="97"/>
        <v>0</v>
      </c>
      <c r="H170" s="16">
        <f t="shared" si="97"/>
        <v>0</v>
      </c>
      <c r="I170" s="100">
        <f t="shared" si="82"/>
        <v>0</v>
      </c>
    </row>
    <row r="171" spans="1:9" s="3" customFormat="1" hidden="1" x14ac:dyDescent="0.2">
      <c r="A171" s="33" t="s">
        <v>47</v>
      </c>
      <c r="B171" s="34"/>
      <c r="C171" s="15">
        <v>0</v>
      </c>
      <c r="D171" s="15">
        <f t="shared" ref="D171:H174" si="98">SUM(D222,D270,D319)</f>
        <v>0</v>
      </c>
      <c r="E171" s="15">
        <f t="shared" si="98"/>
        <v>0</v>
      </c>
      <c r="F171" s="15">
        <f t="shared" si="98"/>
        <v>0</v>
      </c>
      <c r="G171" s="15">
        <f t="shared" si="98"/>
        <v>0</v>
      </c>
      <c r="H171" s="16">
        <f t="shared" si="98"/>
        <v>0</v>
      </c>
      <c r="I171" s="100">
        <f t="shared" si="82"/>
        <v>0</v>
      </c>
    </row>
    <row r="172" spans="1:9" s="3" customFormat="1" hidden="1" x14ac:dyDescent="0.2">
      <c r="A172" s="8" t="s">
        <v>48</v>
      </c>
      <c r="B172" s="145" t="s">
        <v>56</v>
      </c>
      <c r="C172" s="10">
        <v>0</v>
      </c>
      <c r="D172" s="10">
        <f t="shared" si="98"/>
        <v>0</v>
      </c>
      <c r="E172" s="10">
        <f t="shared" ref="E172:E174" si="99">C172+D172</f>
        <v>0</v>
      </c>
      <c r="F172" s="10">
        <f t="shared" si="98"/>
        <v>0</v>
      </c>
      <c r="G172" s="10">
        <f t="shared" si="98"/>
        <v>0</v>
      </c>
      <c r="H172" s="11">
        <f t="shared" si="98"/>
        <v>0</v>
      </c>
      <c r="I172" s="100">
        <f t="shared" si="82"/>
        <v>0</v>
      </c>
    </row>
    <row r="173" spans="1:9" s="3" customFormat="1" hidden="1" x14ac:dyDescent="0.2">
      <c r="A173" s="8" t="s">
        <v>50</v>
      </c>
      <c r="B173" s="145" t="s">
        <v>57</v>
      </c>
      <c r="C173" s="10">
        <v>0</v>
      </c>
      <c r="D173" s="10">
        <f t="shared" si="98"/>
        <v>0</v>
      </c>
      <c r="E173" s="10">
        <f t="shared" si="99"/>
        <v>0</v>
      </c>
      <c r="F173" s="10">
        <f t="shared" si="98"/>
        <v>0</v>
      </c>
      <c r="G173" s="10">
        <f t="shared" si="98"/>
        <v>0</v>
      </c>
      <c r="H173" s="11">
        <f t="shared" si="98"/>
        <v>0</v>
      </c>
      <c r="I173" s="100">
        <f t="shared" si="82"/>
        <v>0</v>
      </c>
    </row>
    <row r="174" spans="1:9" s="3" customFormat="1" hidden="1" x14ac:dyDescent="0.2">
      <c r="A174" s="8" t="s">
        <v>52</v>
      </c>
      <c r="B174" s="145" t="s">
        <v>58</v>
      </c>
      <c r="C174" s="10">
        <v>0</v>
      </c>
      <c r="D174" s="10">
        <f t="shared" si="98"/>
        <v>0</v>
      </c>
      <c r="E174" s="10">
        <f t="shared" si="99"/>
        <v>0</v>
      </c>
      <c r="F174" s="10">
        <f t="shared" si="98"/>
        <v>0</v>
      </c>
      <c r="G174" s="10">
        <f t="shared" si="98"/>
        <v>0</v>
      </c>
      <c r="H174" s="11">
        <f t="shared" si="98"/>
        <v>0</v>
      </c>
      <c r="I174" s="100">
        <f t="shared" si="82"/>
        <v>0</v>
      </c>
    </row>
    <row r="175" spans="1:9" s="3" customFormat="1" hidden="1" x14ac:dyDescent="0.2">
      <c r="A175" s="29" t="s">
        <v>59</v>
      </c>
      <c r="B175" s="36" t="s">
        <v>60</v>
      </c>
      <c r="C175" s="15">
        <v>0</v>
      </c>
      <c r="D175" s="15">
        <f t="shared" ref="D175:H175" si="100">SUM(D179,D180,D181)</f>
        <v>0</v>
      </c>
      <c r="E175" s="15">
        <f t="shared" si="100"/>
        <v>0</v>
      </c>
      <c r="F175" s="15">
        <f t="shared" si="100"/>
        <v>0</v>
      </c>
      <c r="G175" s="15">
        <f t="shared" si="100"/>
        <v>0</v>
      </c>
      <c r="H175" s="16">
        <f t="shared" si="100"/>
        <v>0</v>
      </c>
      <c r="I175" s="100">
        <f t="shared" si="82"/>
        <v>0</v>
      </c>
    </row>
    <row r="176" spans="1:9" s="3" customFormat="1" hidden="1" x14ac:dyDescent="0.2">
      <c r="A176" s="35" t="s">
        <v>45</v>
      </c>
      <c r="B176" s="36"/>
      <c r="C176" s="15"/>
      <c r="D176" s="15"/>
      <c r="E176" s="15"/>
      <c r="F176" s="15"/>
      <c r="G176" s="15"/>
      <c r="H176" s="16"/>
      <c r="I176" s="100">
        <f t="shared" si="82"/>
        <v>0</v>
      </c>
    </row>
    <row r="177" spans="1:12" s="3" customFormat="1" hidden="1" x14ac:dyDescent="0.2">
      <c r="A177" s="33" t="s">
        <v>46</v>
      </c>
      <c r="B177" s="34"/>
      <c r="C177" s="15">
        <v>0</v>
      </c>
      <c r="D177" s="15">
        <f t="shared" ref="D177:H177" si="101">D179+D180+D181-D178</f>
        <v>0</v>
      </c>
      <c r="E177" s="15">
        <f t="shared" si="101"/>
        <v>0</v>
      </c>
      <c r="F177" s="15">
        <f t="shared" si="101"/>
        <v>0</v>
      </c>
      <c r="G177" s="15">
        <f t="shared" si="101"/>
        <v>0</v>
      </c>
      <c r="H177" s="16">
        <f t="shared" si="101"/>
        <v>0</v>
      </c>
      <c r="I177" s="100">
        <f t="shared" si="82"/>
        <v>0</v>
      </c>
    </row>
    <row r="178" spans="1:12" s="3" customFormat="1" hidden="1" x14ac:dyDescent="0.2">
      <c r="A178" s="33" t="s">
        <v>47</v>
      </c>
      <c r="B178" s="34"/>
      <c r="C178" s="15">
        <v>0</v>
      </c>
      <c r="D178" s="15">
        <f t="shared" ref="D178:H181" si="102">SUM(D229,D277,D326)</f>
        <v>0</v>
      </c>
      <c r="E178" s="15">
        <f t="shared" si="102"/>
        <v>0</v>
      </c>
      <c r="F178" s="15">
        <f t="shared" si="102"/>
        <v>0</v>
      </c>
      <c r="G178" s="15">
        <f t="shared" si="102"/>
        <v>0</v>
      </c>
      <c r="H178" s="16">
        <f t="shared" si="102"/>
        <v>0</v>
      </c>
      <c r="I178" s="100">
        <f t="shared" si="82"/>
        <v>0</v>
      </c>
    </row>
    <row r="179" spans="1:12" s="3" customFormat="1" hidden="1" x14ac:dyDescent="0.2">
      <c r="A179" s="8" t="s">
        <v>48</v>
      </c>
      <c r="B179" s="145" t="s">
        <v>61</v>
      </c>
      <c r="C179" s="10">
        <v>0</v>
      </c>
      <c r="D179" s="10">
        <f t="shared" si="102"/>
        <v>0</v>
      </c>
      <c r="E179" s="10">
        <f t="shared" ref="E179:E181" si="103">C179+D179</f>
        <v>0</v>
      </c>
      <c r="F179" s="10">
        <f t="shared" si="102"/>
        <v>0</v>
      </c>
      <c r="G179" s="10">
        <f t="shared" si="102"/>
        <v>0</v>
      </c>
      <c r="H179" s="11">
        <f t="shared" si="102"/>
        <v>0</v>
      </c>
      <c r="I179" s="100">
        <f t="shared" si="82"/>
        <v>0</v>
      </c>
    </row>
    <row r="180" spans="1:12" s="3" customFormat="1" hidden="1" x14ac:dyDescent="0.2">
      <c r="A180" s="8" t="s">
        <v>50</v>
      </c>
      <c r="B180" s="145" t="s">
        <v>62</v>
      </c>
      <c r="C180" s="10">
        <v>0</v>
      </c>
      <c r="D180" s="10">
        <f t="shared" si="102"/>
        <v>0</v>
      </c>
      <c r="E180" s="10">
        <f t="shared" si="103"/>
        <v>0</v>
      </c>
      <c r="F180" s="10">
        <f t="shared" si="102"/>
        <v>0</v>
      </c>
      <c r="G180" s="10">
        <f t="shared" si="102"/>
        <v>0</v>
      </c>
      <c r="H180" s="11">
        <f t="shared" si="102"/>
        <v>0</v>
      </c>
      <c r="I180" s="100">
        <f t="shared" si="82"/>
        <v>0</v>
      </c>
    </row>
    <row r="181" spans="1:12" s="3" customFormat="1" hidden="1" x14ac:dyDescent="0.2">
      <c r="A181" s="8" t="s">
        <v>52</v>
      </c>
      <c r="B181" s="145" t="s">
        <v>63</v>
      </c>
      <c r="C181" s="10">
        <v>0</v>
      </c>
      <c r="D181" s="10">
        <f t="shared" si="102"/>
        <v>0</v>
      </c>
      <c r="E181" s="10">
        <f t="shared" si="103"/>
        <v>0</v>
      </c>
      <c r="F181" s="10">
        <f t="shared" si="102"/>
        <v>0</v>
      </c>
      <c r="G181" s="10">
        <f t="shared" si="102"/>
        <v>0</v>
      </c>
      <c r="H181" s="11">
        <f t="shared" si="102"/>
        <v>0</v>
      </c>
      <c r="I181" s="100">
        <f t="shared" si="82"/>
        <v>0</v>
      </c>
    </row>
    <row r="182" spans="1:12" s="3" customFormat="1" hidden="1" x14ac:dyDescent="0.2">
      <c r="A182" s="37"/>
      <c r="B182" s="24"/>
      <c r="C182" s="10"/>
      <c r="D182" s="10"/>
      <c r="E182" s="10"/>
      <c r="F182" s="10"/>
      <c r="G182" s="10"/>
      <c r="H182" s="11"/>
      <c r="I182" s="100">
        <f t="shared" si="82"/>
        <v>0</v>
      </c>
    </row>
    <row r="183" spans="1:12" s="3" customFormat="1" hidden="1" x14ac:dyDescent="0.2">
      <c r="A183" s="17" t="s">
        <v>64</v>
      </c>
      <c r="B183" s="36" t="s">
        <v>65</v>
      </c>
      <c r="C183" s="15">
        <v>0</v>
      </c>
      <c r="D183" s="15">
        <f>SUM(D234,D282,D331)</f>
        <v>0</v>
      </c>
      <c r="E183" s="15">
        <f>C183+D183</f>
        <v>0</v>
      </c>
      <c r="F183" s="15">
        <f>SUM(F234,F282,F331)</f>
        <v>0</v>
      </c>
      <c r="G183" s="15">
        <f>SUM(G234,G282,G331)</f>
        <v>0</v>
      </c>
      <c r="H183" s="16">
        <f>SUM(H234,H282,H331)</f>
        <v>0</v>
      </c>
      <c r="I183" s="100">
        <f t="shared" si="82"/>
        <v>0</v>
      </c>
    </row>
    <row r="184" spans="1:12" s="3" customFormat="1" hidden="1" x14ac:dyDescent="0.2">
      <c r="A184" s="23"/>
      <c r="B184" s="24"/>
      <c r="C184" s="10"/>
      <c r="D184" s="10"/>
      <c r="E184" s="10"/>
      <c r="F184" s="10"/>
      <c r="G184" s="10"/>
      <c r="H184" s="11"/>
      <c r="I184" s="100">
        <f t="shared" si="82"/>
        <v>0</v>
      </c>
    </row>
    <row r="185" spans="1:12" s="67" customFormat="1" ht="25.5" hidden="1" x14ac:dyDescent="0.2">
      <c r="A185" s="105" t="s">
        <v>75</v>
      </c>
      <c r="B185" s="106"/>
      <c r="C185" s="107">
        <v>0</v>
      </c>
      <c r="D185" s="107">
        <f t="shared" ref="D185:H185" si="104">D186</f>
        <v>0</v>
      </c>
      <c r="E185" s="107">
        <f t="shared" si="104"/>
        <v>0</v>
      </c>
      <c r="F185" s="107">
        <f t="shared" si="104"/>
        <v>0</v>
      </c>
      <c r="G185" s="107">
        <f t="shared" si="104"/>
        <v>0</v>
      </c>
      <c r="H185" s="108">
        <f t="shared" si="104"/>
        <v>0</v>
      </c>
      <c r="I185" s="100">
        <f t="shared" si="82"/>
        <v>0</v>
      </c>
    </row>
    <row r="186" spans="1:12" s="68" customFormat="1" hidden="1" x14ac:dyDescent="0.2">
      <c r="A186" s="109" t="s">
        <v>71</v>
      </c>
      <c r="B186" s="110"/>
      <c r="C186" s="111">
        <v>0</v>
      </c>
      <c r="D186" s="111">
        <f t="shared" ref="D186:H186" si="105">SUM(D187,D188,D189,D190)</f>
        <v>0</v>
      </c>
      <c r="E186" s="111">
        <f t="shared" si="105"/>
        <v>0</v>
      </c>
      <c r="F186" s="111">
        <f t="shared" si="105"/>
        <v>0</v>
      </c>
      <c r="G186" s="111">
        <f t="shared" si="105"/>
        <v>0</v>
      </c>
      <c r="H186" s="112">
        <f t="shared" si="105"/>
        <v>0</v>
      </c>
      <c r="I186" s="100">
        <f t="shared" si="82"/>
        <v>0</v>
      </c>
    </row>
    <row r="187" spans="1:12" hidden="1" x14ac:dyDescent="0.2">
      <c r="A187" s="8" t="s">
        <v>72</v>
      </c>
      <c r="B187" s="9"/>
      <c r="C187" s="55">
        <v>0</v>
      </c>
      <c r="D187" s="55"/>
      <c r="E187" s="55">
        <f>SUM(C187,D187)</f>
        <v>0</v>
      </c>
      <c r="F187" s="55"/>
      <c r="G187" s="55"/>
      <c r="H187" s="95"/>
      <c r="I187" s="100">
        <f t="shared" si="82"/>
        <v>0</v>
      </c>
      <c r="K187" s="69">
        <v>0.50529999999999997</v>
      </c>
    </row>
    <row r="188" spans="1:12" s="3" customFormat="1" ht="25.5" hidden="1" x14ac:dyDescent="0.2">
      <c r="A188" s="8" t="s">
        <v>136</v>
      </c>
      <c r="B188" s="12"/>
      <c r="C188" s="10">
        <v>0</v>
      </c>
      <c r="D188" s="10"/>
      <c r="E188" s="10">
        <f t="shared" ref="E188:E189" si="106">SUM(C188,D188)</f>
        <v>0</v>
      </c>
      <c r="F188" s="10"/>
      <c r="G188" s="10"/>
      <c r="H188" s="11"/>
      <c r="I188" s="100">
        <f t="shared" si="82"/>
        <v>0</v>
      </c>
    </row>
    <row r="189" spans="1:12" ht="38.25" hidden="1" x14ac:dyDescent="0.2">
      <c r="A189" s="8" t="s">
        <v>12</v>
      </c>
      <c r="B189" s="9">
        <v>420269</v>
      </c>
      <c r="C189" s="55">
        <v>0</v>
      </c>
      <c r="D189" s="55"/>
      <c r="E189" s="55">
        <f t="shared" si="106"/>
        <v>0</v>
      </c>
      <c r="F189" s="55"/>
      <c r="G189" s="55"/>
      <c r="H189" s="95"/>
      <c r="I189" s="100">
        <f t="shared" si="82"/>
        <v>0</v>
      </c>
      <c r="K189" s="69">
        <v>6.5600000000000006E-2</v>
      </c>
      <c r="L189" s="69">
        <f>K189/(K189+K191)</f>
        <v>0.13260561956741462</v>
      </c>
    </row>
    <row r="190" spans="1:12" ht="25.5" hidden="1" x14ac:dyDescent="0.2">
      <c r="A190" s="13" t="s">
        <v>13</v>
      </c>
      <c r="B190" s="14" t="s">
        <v>14</v>
      </c>
      <c r="C190" s="15">
        <v>0</v>
      </c>
      <c r="D190" s="15">
        <f t="shared" ref="D190:H190" si="107">SUM(D191,D195,D199)</f>
        <v>0</v>
      </c>
      <c r="E190" s="15">
        <f t="shared" si="107"/>
        <v>0</v>
      </c>
      <c r="F190" s="15">
        <f t="shared" si="107"/>
        <v>0</v>
      </c>
      <c r="G190" s="15">
        <f t="shared" si="107"/>
        <v>0</v>
      </c>
      <c r="H190" s="16">
        <f t="shared" si="107"/>
        <v>0</v>
      </c>
      <c r="I190" s="100">
        <f t="shared" si="82"/>
        <v>0</v>
      </c>
    </row>
    <row r="191" spans="1:12" hidden="1" x14ac:dyDescent="0.2">
      <c r="A191" s="17" t="s">
        <v>15</v>
      </c>
      <c r="B191" s="18" t="s">
        <v>16</v>
      </c>
      <c r="C191" s="15">
        <v>0</v>
      </c>
      <c r="D191" s="15">
        <f t="shared" ref="D191:H191" si="108">SUM(D192:D194)</f>
        <v>0</v>
      </c>
      <c r="E191" s="15">
        <f t="shared" si="108"/>
        <v>0</v>
      </c>
      <c r="F191" s="15">
        <f t="shared" si="108"/>
        <v>0</v>
      </c>
      <c r="G191" s="15">
        <f t="shared" si="108"/>
        <v>0</v>
      </c>
      <c r="H191" s="16">
        <f t="shared" si="108"/>
        <v>0</v>
      </c>
      <c r="I191" s="100">
        <f t="shared" si="82"/>
        <v>0</v>
      </c>
      <c r="K191" s="69">
        <v>0.42909999999999998</v>
      </c>
      <c r="L191" s="69">
        <f>K191/(K189+K191)</f>
        <v>0.86739438043258543</v>
      </c>
    </row>
    <row r="192" spans="1:12" hidden="1" x14ac:dyDescent="0.2">
      <c r="A192" s="19" t="s">
        <v>17</v>
      </c>
      <c r="B192" s="20" t="s">
        <v>18</v>
      </c>
      <c r="C192" s="55">
        <v>0</v>
      </c>
      <c r="D192" s="55"/>
      <c r="E192" s="55">
        <f t="shared" ref="E192:E194" si="109">SUM(C192,D192)</f>
        <v>0</v>
      </c>
      <c r="F192" s="55"/>
      <c r="G192" s="55"/>
      <c r="H192" s="95"/>
      <c r="I192" s="100">
        <f t="shared" si="82"/>
        <v>0</v>
      </c>
    </row>
    <row r="193" spans="1:9" s="3" customFormat="1" hidden="1" x14ac:dyDescent="0.2">
      <c r="A193" s="19" t="s">
        <v>19</v>
      </c>
      <c r="B193" s="21" t="s">
        <v>20</v>
      </c>
      <c r="C193" s="10">
        <v>0</v>
      </c>
      <c r="D193" s="10"/>
      <c r="E193" s="10">
        <f t="shared" si="109"/>
        <v>0</v>
      </c>
      <c r="F193" s="10"/>
      <c r="G193" s="10"/>
      <c r="H193" s="11"/>
      <c r="I193" s="100">
        <f t="shared" si="82"/>
        <v>0</v>
      </c>
    </row>
    <row r="194" spans="1:9" s="3" customFormat="1" hidden="1" x14ac:dyDescent="0.2">
      <c r="A194" s="19" t="s">
        <v>21</v>
      </c>
      <c r="B194" s="21" t="s">
        <v>22</v>
      </c>
      <c r="C194" s="10">
        <v>0</v>
      </c>
      <c r="D194" s="10"/>
      <c r="E194" s="10">
        <f t="shared" si="109"/>
        <v>0</v>
      </c>
      <c r="F194" s="10"/>
      <c r="G194" s="10"/>
      <c r="H194" s="11"/>
      <c r="I194" s="100">
        <f t="shared" si="82"/>
        <v>0</v>
      </c>
    </row>
    <row r="195" spans="1:9" s="3" customFormat="1" hidden="1" x14ac:dyDescent="0.2">
      <c r="A195" s="17" t="s">
        <v>23</v>
      </c>
      <c r="B195" s="22" t="s">
        <v>24</v>
      </c>
      <c r="C195" s="15">
        <v>0</v>
      </c>
      <c r="D195" s="15">
        <f t="shared" ref="D195:H195" si="110">SUM(D196:D198)</f>
        <v>0</v>
      </c>
      <c r="E195" s="15">
        <f t="shared" si="110"/>
        <v>0</v>
      </c>
      <c r="F195" s="15">
        <f t="shared" si="110"/>
        <v>0</v>
      </c>
      <c r="G195" s="15">
        <f t="shared" si="110"/>
        <v>0</v>
      </c>
      <c r="H195" s="16">
        <f t="shared" si="110"/>
        <v>0</v>
      </c>
      <c r="I195" s="100">
        <f t="shared" si="82"/>
        <v>0</v>
      </c>
    </row>
    <row r="196" spans="1:9" s="3" customFormat="1" hidden="1" x14ac:dyDescent="0.2">
      <c r="A196" s="19" t="s">
        <v>17</v>
      </c>
      <c r="B196" s="21" t="s">
        <v>25</v>
      </c>
      <c r="C196" s="10">
        <v>0</v>
      </c>
      <c r="D196" s="10"/>
      <c r="E196" s="10">
        <f t="shared" ref="E196:E198" si="111">SUM(C196,D196)</f>
        <v>0</v>
      </c>
      <c r="F196" s="10"/>
      <c r="G196" s="10"/>
      <c r="H196" s="11"/>
      <c r="I196" s="100">
        <f t="shared" si="82"/>
        <v>0</v>
      </c>
    </row>
    <row r="197" spans="1:9" s="3" customFormat="1" hidden="1" x14ac:dyDescent="0.2">
      <c r="A197" s="19" t="s">
        <v>19</v>
      </c>
      <c r="B197" s="21" t="s">
        <v>26</v>
      </c>
      <c r="C197" s="10">
        <v>0</v>
      </c>
      <c r="D197" s="10"/>
      <c r="E197" s="10">
        <f t="shared" si="111"/>
        <v>0</v>
      </c>
      <c r="F197" s="10"/>
      <c r="G197" s="10"/>
      <c r="H197" s="11"/>
      <c r="I197" s="100">
        <f t="shared" si="82"/>
        <v>0</v>
      </c>
    </row>
    <row r="198" spans="1:9" s="3" customFormat="1" hidden="1" x14ac:dyDescent="0.2">
      <c r="A198" s="19" t="s">
        <v>21</v>
      </c>
      <c r="B198" s="21" t="s">
        <v>27</v>
      </c>
      <c r="C198" s="10">
        <v>0</v>
      </c>
      <c r="D198" s="10"/>
      <c r="E198" s="10">
        <f t="shared" si="111"/>
        <v>0</v>
      </c>
      <c r="F198" s="10"/>
      <c r="G198" s="10"/>
      <c r="H198" s="11"/>
      <c r="I198" s="100">
        <f t="shared" si="82"/>
        <v>0</v>
      </c>
    </row>
    <row r="199" spans="1:9" s="3" customFormat="1" hidden="1" x14ac:dyDescent="0.2">
      <c r="A199" s="17" t="s">
        <v>28</v>
      </c>
      <c r="B199" s="22" t="s">
        <v>29</v>
      </c>
      <c r="C199" s="15">
        <v>0</v>
      </c>
      <c r="D199" s="15">
        <f t="shared" ref="D199:H199" si="112">SUM(D200:D202)</f>
        <v>0</v>
      </c>
      <c r="E199" s="15">
        <f t="shared" si="112"/>
        <v>0</v>
      </c>
      <c r="F199" s="15">
        <f t="shared" si="112"/>
        <v>0</v>
      </c>
      <c r="G199" s="15">
        <f t="shared" si="112"/>
        <v>0</v>
      </c>
      <c r="H199" s="16">
        <f t="shared" si="112"/>
        <v>0</v>
      </c>
      <c r="I199" s="100">
        <f t="shared" si="82"/>
        <v>0</v>
      </c>
    </row>
    <row r="200" spans="1:9" s="3" customFormat="1" hidden="1" x14ac:dyDescent="0.2">
      <c r="A200" s="19" t="s">
        <v>17</v>
      </c>
      <c r="B200" s="21" t="s">
        <v>30</v>
      </c>
      <c r="C200" s="10">
        <v>0</v>
      </c>
      <c r="D200" s="10"/>
      <c r="E200" s="10">
        <f t="shared" ref="E200:E202" si="113">SUM(C200,D200)</f>
        <v>0</v>
      </c>
      <c r="F200" s="10"/>
      <c r="G200" s="10"/>
      <c r="H200" s="11"/>
      <c r="I200" s="100">
        <f t="shared" si="82"/>
        <v>0</v>
      </c>
    </row>
    <row r="201" spans="1:9" s="3" customFormat="1" hidden="1" x14ac:dyDescent="0.2">
      <c r="A201" s="19" t="s">
        <v>19</v>
      </c>
      <c r="B201" s="21" t="s">
        <v>31</v>
      </c>
      <c r="C201" s="10">
        <v>0</v>
      </c>
      <c r="D201" s="10"/>
      <c r="E201" s="10">
        <f t="shared" si="113"/>
        <v>0</v>
      </c>
      <c r="F201" s="10"/>
      <c r="G201" s="10"/>
      <c r="H201" s="11"/>
      <c r="I201" s="100">
        <f t="shared" si="82"/>
        <v>0</v>
      </c>
    </row>
    <row r="202" spans="1:9" s="3" customFormat="1" hidden="1" x14ac:dyDescent="0.2">
      <c r="A202" s="19" t="s">
        <v>21</v>
      </c>
      <c r="B202" s="21" t="s">
        <v>32</v>
      </c>
      <c r="C202" s="10">
        <v>0</v>
      </c>
      <c r="D202" s="10"/>
      <c r="E202" s="10">
        <f t="shared" si="113"/>
        <v>0</v>
      </c>
      <c r="F202" s="10"/>
      <c r="G202" s="10"/>
      <c r="H202" s="11"/>
      <c r="I202" s="100">
        <f t="shared" si="82"/>
        <v>0</v>
      </c>
    </row>
    <row r="203" spans="1:9" s="68" customFormat="1" hidden="1" x14ac:dyDescent="0.2">
      <c r="A203" s="109" t="s">
        <v>76</v>
      </c>
      <c r="B203" s="110"/>
      <c r="C203" s="111">
        <v>0</v>
      </c>
      <c r="D203" s="111">
        <f>SUM(D204,D211,D234,D208)</f>
        <v>0</v>
      </c>
      <c r="E203" s="111">
        <f>SUM(E204,E211,E234,E208)</f>
        <v>0</v>
      </c>
      <c r="F203" s="111">
        <f>SUM(F204,F211,F234,F208)</f>
        <v>0</v>
      </c>
      <c r="G203" s="111">
        <f>SUM(G204,G211,G234)</f>
        <v>0</v>
      </c>
      <c r="H203" s="112">
        <f>SUM(H204,H211,H234)</f>
        <v>0</v>
      </c>
      <c r="I203" s="100">
        <f t="shared" si="82"/>
        <v>0</v>
      </c>
    </row>
    <row r="204" spans="1:9" hidden="1" x14ac:dyDescent="0.2">
      <c r="A204" s="29" t="s">
        <v>34</v>
      </c>
      <c r="B204" s="30">
        <v>20</v>
      </c>
      <c r="C204" s="15">
        <v>0</v>
      </c>
      <c r="D204" s="15">
        <f t="shared" ref="D204:H204" si="114">SUM(D205:D206)</f>
        <v>0</v>
      </c>
      <c r="E204" s="15">
        <f t="shared" si="114"/>
        <v>0</v>
      </c>
      <c r="F204" s="15">
        <f t="shared" si="114"/>
        <v>0</v>
      </c>
      <c r="G204" s="15">
        <f t="shared" si="114"/>
        <v>0</v>
      </c>
      <c r="H204" s="16">
        <f t="shared" si="114"/>
        <v>0</v>
      </c>
      <c r="I204" s="100">
        <f t="shared" si="82"/>
        <v>0</v>
      </c>
    </row>
    <row r="205" spans="1:9" hidden="1" x14ac:dyDescent="0.2">
      <c r="A205" s="19" t="s">
        <v>35</v>
      </c>
      <c r="B205" s="143" t="s">
        <v>36</v>
      </c>
      <c r="C205" s="55">
        <v>0</v>
      </c>
      <c r="D205" s="55"/>
      <c r="E205" s="55">
        <f>C205+D205</f>
        <v>0</v>
      </c>
      <c r="F205" s="55"/>
      <c r="G205" s="55"/>
      <c r="H205" s="95"/>
      <c r="I205" s="100">
        <f t="shared" si="82"/>
        <v>0</v>
      </c>
    </row>
    <row r="206" spans="1:9" hidden="1" x14ac:dyDescent="0.2">
      <c r="A206" s="19" t="s">
        <v>37</v>
      </c>
      <c r="B206" s="143" t="s">
        <v>38</v>
      </c>
      <c r="C206" s="55">
        <v>0</v>
      </c>
      <c r="D206" s="55"/>
      <c r="E206" s="55">
        <f>C206+D206</f>
        <v>0</v>
      </c>
      <c r="F206" s="55"/>
      <c r="G206" s="55"/>
      <c r="H206" s="95"/>
      <c r="I206" s="100">
        <f t="shared" si="82"/>
        <v>0</v>
      </c>
    </row>
    <row r="207" spans="1:9" s="3" customFormat="1" hidden="1" x14ac:dyDescent="0.2">
      <c r="A207" s="19"/>
      <c r="B207" s="20"/>
      <c r="C207" s="10"/>
      <c r="D207" s="10"/>
      <c r="E207" s="10"/>
      <c r="F207" s="10"/>
      <c r="G207" s="10"/>
      <c r="H207" s="11"/>
      <c r="I207" s="100">
        <f t="shared" ref="I207:I270" si="115">SUM(E207:H207)</f>
        <v>0</v>
      </c>
    </row>
    <row r="208" spans="1:9" hidden="1" x14ac:dyDescent="0.2">
      <c r="A208" s="29" t="s">
        <v>39</v>
      </c>
      <c r="B208" s="30">
        <v>55</v>
      </c>
      <c r="C208" s="15">
        <v>0</v>
      </c>
      <c r="D208" s="15">
        <f t="shared" ref="D208:H208" si="116">SUM(D209:D209)</f>
        <v>0</v>
      </c>
      <c r="E208" s="15">
        <f t="shared" si="116"/>
        <v>0</v>
      </c>
      <c r="F208" s="15">
        <f t="shared" si="116"/>
        <v>0</v>
      </c>
      <c r="G208" s="15">
        <f t="shared" si="116"/>
        <v>0</v>
      </c>
      <c r="H208" s="16">
        <f t="shared" si="116"/>
        <v>0</v>
      </c>
      <c r="I208" s="100">
        <f t="shared" si="115"/>
        <v>0</v>
      </c>
    </row>
    <row r="209" spans="1:11" hidden="1" x14ac:dyDescent="0.2">
      <c r="A209" s="19" t="s">
        <v>40</v>
      </c>
      <c r="B209" s="143" t="s">
        <v>77</v>
      </c>
      <c r="C209" s="55">
        <v>0</v>
      </c>
      <c r="D209" s="55"/>
      <c r="E209" s="55">
        <f>C209+D209</f>
        <v>0</v>
      </c>
      <c r="F209" s="55"/>
      <c r="G209" s="55"/>
      <c r="H209" s="95"/>
      <c r="I209" s="100">
        <f t="shared" si="115"/>
        <v>0</v>
      </c>
    </row>
    <row r="210" spans="1:11" s="3" customFormat="1" hidden="1" x14ac:dyDescent="0.2">
      <c r="A210" s="19"/>
      <c r="B210" s="20"/>
      <c r="C210" s="10"/>
      <c r="D210" s="10"/>
      <c r="E210" s="10"/>
      <c r="F210" s="10"/>
      <c r="G210" s="10"/>
      <c r="H210" s="11"/>
      <c r="I210" s="100">
        <f t="shared" si="115"/>
        <v>0</v>
      </c>
    </row>
    <row r="211" spans="1:11" ht="25.5" hidden="1" x14ac:dyDescent="0.2">
      <c r="A211" s="29" t="s">
        <v>42</v>
      </c>
      <c r="B211" s="31">
        <v>58</v>
      </c>
      <c r="C211" s="15">
        <v>0</v>
      </c>
      <c r="D211" s="15">
        <f t="shared" ref="D211:H211" si="117">SUM(D212,D219,D226)</f>
        <v>0</v>
      </c>
      <c r="E211" s="15">
        <f t="shared" si="117"/>
        <v>0</v>
      </c>
      <c r="F211" s="15">
        <f t="shared" si="117"/>
        <v>0</v>
      </c>
      <c r="G211" s="15">
        <f t="shared" si="117"/>
        <v>0</v>
      </c>
      <c r="H211" s="16">
        <f t="shared" si="117"/>
        <v>0</v>
      </c>
      <c r="I211" s="100">
        <f t="shared" si="115"/>
        <v>0</v>
      </c>
    </row>
    <row r="212" spans="1:11" hidden="1" x14ac:dyDescent="0.2">
      <c r="A212" s="29" t="s">
        <v>43</v>
      </c>
      <c r="B212" s="32" t="s">
        <v>44</v>
      </c>
      <c r="C212" s="15">
        <v>0</v>
      </c>
      <c r="D212" s="15">
        <f t="shared" ref="D212:H212" si="118">SUM(D216,D217,D218)</f>
        <v>0</v>
      </c>
      <c r="E212" s="15">
        <f t="shared" si="118"/>
        <v>0</v>
      </c>
      <c r="F212" s="15">
        <f t="shared" si="118"/>
        <v>0</v>
      </c>
      <c r="G212" s="15">
        <f t="shared" si="118"/>
        <v>0</v>
      </c>
      <c r="H212" s="16">
        <f t="shared" si="118"/>
        <v>0</v>
      </c>
      <c r="I212" s="100">
        <f t="shared" si="115"/>
        <v>0</v>
      </c>
    </row>
    <row r="213" spans="1:11" s="3" customFormat="1" hidden="1" x14ac:dyDescent="0.2">
      <c r="A213" s="33" t="s">
        <v>45</v>
      </c>
      <c r="B213" s="34"/>
      <c r="C213" s="15"/>
      <c r="D213" s="15"/>
      <c r="E213" s="15"/>
      <c r="F213" s="15"/>
      <c r="G213" s="15"/>
      <c r="H213" s="16"/>
      <c r="I213" s="100">
        <f t="shared" si="115"/>
        <v>0</v>
      </c>
    </row>
    <row r="214" spans="1:11" s="3" customFormat="1" hidden="1" x14ac:dyDescent="0.2">
      <c r="A214" s="33" t="s">
        <v>46</v>
      </c>
      <c r="B214" s="34"/>
      <c r="C214" s="15">
        <v>0</v>
      </c>
      <c r="D214" s="15">
        <f t="shared" ref="D214:H214" si="119">D216+D217+D218-D215</f>
        <v>0</v>
      </c>
      <c r="E214" s="15">
        <f t="shared" si="119"/>
        <v>0</v>
      </c>
      <c r="F214" s="15">
        <f t="shared" si="119"/>
        <v>0</v>
      </c>
      <c r="G214" s="15">
        <f t="shared" si="119"/>
        <v>0</v>
      </c>
      <c r="H214" s="16">
        <f t="shared" si="119"/>
        <v>0</v>
      </c>
      <c r="I214" s="100">
        <f t="shared" si="115"/>
        <v>0</v>
      </c>
    </row>
    <row r="215" spans="1:11" hidden="1" x14ac:dyDescent="0.2">
      <c r="A215" s="33" t="s">
        <v>47</v>
      </c>
      <c r="B215" s="34"/>
      <c r="C215" s="15">
        <v>0</v>
      </c>
      <c r="D215" s="15">
        <f>SUM(D216:D218)</f>
        <v>0</v>
      </c>
      <c r="E215" s="15">
        <f>C215+D215</f>
        <v>0</v>
      </c>
      <c r="F215" s="15"/>
      <c r="G215" s="15"/>
      <c r="H215" s="16"/>
      <c r="I215" s="100">
        <f t="shared" si="115"/>
        <v>0</v>
      </c>
    </row>
    <row r="216" spans="1:11" hidden="1" x14ac:dyDescent="0.2">
      <c r="A216" s="8" t="s">
        <v>48</v>
      </c>
      <c r="B216" s="144" t="s">
        <v>49</v>
      </c>
      <c r="C216" s="55">
        <v>0</v>
      </c>
      <c r="D216" s="55"/>
      <c r="E216" s="55">
        <f t="shared" ref="E216:E218" si="120">C216+D216</f>
        <v>0</v>
      </c>
      <c r="F216" s="55"/>
      <c r="G216" s="55"/>
      <c r="H216" s="95"/>
      <c r="I216" s="100">
        <f t="shared" si="115"/>
        <v>0</v>
      </c>
      <c r="J216" s="69">
        <v>0.50529999999999997</v>
      </c>
      <c r="K216" s="69">
        <v>6.5600000000000006E-2</v>
      </c>
    </row>
    <row r="217" spans="1:11" hidden="1" x14ac:dyDescent="0.2">
      <c r="A217" s="8" t="s">
        <v>50</v>
      </c>
      <c r="B217" s="144" t="s">
        <v>51</v>
      </c>
      <c r="C217" s="55">
        <v>0</v>
      </c>
      <c r="D217" s="55"/>
      <c r="E217" s="55">
        <f t="shared" si="120"/>
        <v>0</v>
      </c>
      <c r="F217" s="55"/>
      <c r="G217" s="55"/>
      <c r="H217" s="95"/>
      <c r="I217" s="100">
        <f t="shared" si="115"/>
        <v>0</v>
      </c>
      <c r="J217" s="69">
        <v>0.42909999999999998</v>
      </c>
    </row>
    <row r="218" spans="1:11" s="3" customFormat="1" hidden="1" x14ac:dyDescent="0.2">
      <c r="A218" s="8" t="s">
        <v>52</v>
      </c>
      <c r="B218" s="145" t="s">
        <v>53</v>
      </c>
      <c r="C218" s="10">
        <v>0</v>
      </c>
      <c r="D218" s="10"/>
      <c r="E218" s="10">
        <f t="shared" si="120"/>
        <v>0</v>
      </c>
      <c r="F218" s="10"/>
      <c r="G218" s="10"/>
      <c r="H218" s="11"/>
      <c r="I218" s="100">
        <f t="shared" si="115"/>
        <v>0</v>
      </c>
    </row>
    <row r="219" spans="1:11" s="3" customFormat="1" hidden="1" x14ac:dyDescent="0.2">
      <c r="A219" s="29" t="s">
        <v>54</v>
      </c>
      <c r="B219" s="30" t="s">
        <v>55</v>
      </c>
      <c r="C219" s="15">
        <v>0</v>
      </c>
      <c r="D219" s="15">
        <f t="shared" ref="D219:H219" si="121">SUM(D223,D224,D225)</f>
        <v>0</v>
      </c>
      <c r="E219" s="15">
        <f t="shared" si="121"/>
        <v>0</v>
      </c>
      <c r="F219" s="15">
        <f t="shared" si="121"/>
        <v>0</v>
      </c>
      <c r="G219" s="15">
        <f t="shared" si="121"/>
        <v>0</v>
      </c>
      <c r="H219" s="16">
        <f t="shared" si="121"/>
        <v>0</v>
      </c>
      <c r="I219" s="100">
        <f t="shared" si="115"/>
        <v>0</v>
      </c>
    </row>
    <row r="220" spans="1:11" s="3" customFormat="1" hidden="1" x14ac:dyDescent="0.2">
      <c r="A220" s="35" t="s">
        <v>45</v>
      </c>
      <c r="B220" s="30"/>
      <c r="C220" s="15"/>
      <c r="D220" s="15"/>
      <c r="E220" s="15"/>
      <c r="F220" s="15"/>
      <c r="G220" s="15"/>
      <c r="H220" s="16"/>
      <c r="I220" s="100">
        <f t="shared" si="115"/>
        <v>0</v>
      </c>
    </row>
    <row r="221" spans="1:11" s="3" customFormat="1" hidden="1" x14ac:dyDescent="0.2">
      <c r="A221" s="33" t="s">
        <v>46</v>
      </c>
      <c r="B221" s="34"/>
      <c r="C221" s="15">
        <v>0</v>
      </c>
      <c r="D221" s="15">
        <f t="shared" ref="D221:H221" si="122">D223+D224+D225-D222</f>
        <v>0</v>
      </c>
      <c r="E221" s="15">
        <f t="shared" si="122"/>
        <v>0</v>
      </c>
      <c r="F221" s="15">
        <f t="shared" si="122"/>
        <v>0</v>
      </c>
      <c r="G221" s="15">
        <f t="shared" si="122"/>
        <v>0</v>
      </c>
      <c r="H221" s="16">
        <f t="shared" si="122"/>
        <v>0</v>
      </c>
      <c r="I221" s="100">
        <f t="shared" si="115"/>
        <v>0</v>
      </c>
    </row>
    <row r="222" spans="1:11" s="3" customFormat="1" hidden="1" x14ac:dyDescent="0.2">
      <c r="A222" s="33" t="s">
        <v>47</v>
      </c>
      <c r="B222" s="34"/>
      <c r="C222" s="15"/>
      <c r="D222" s="15"/>
      <c r="E222" s="15"/>
      <c r="F222" s="15"/>
      <c r="G222" s="15"/>
      <c r="H222" s="16"/>
      <c r="I222" s="100">
        <f t="shared" si="115"/>
        <v>0</v>
      </c>
    </row>
    <row r="223" spans="1:11" s="3" customFormat="1" hidden="1" x14ac:dyDescent="0.2">
      <c r="A223" s="8" t="s">
        <v>48</v>
      </c>
      <c r="B223" s="145" t="s">
        <v>56</v>
      </c>
      <c r="C223" s="10">
        <v>0</v>
      </c>
      <c r="D223" s="10"/>
      <c r="E223" s="10">
        <f t="shared" ref="E223:E225" si="123">C223+D223</f>
        <v>0</v>
      </c>
      <c r="F223" s="10"/>
      <c r="G223" s="10"/>
      <c r="H223" s="11"/>
      <c r="I223" s="100">
        <f t="shared" si="115"/>
        <v>0</v>
      </c>
    </row>
    <row r="224" spans="1:11" s="3" customFormat="1" hidden="1" x14ac:dyDescent="0.2">
      <c r="A224" s="8" t="s">
        <v>50</v>
      </c>
      <c r="B224" s="145" t="s">
        <v>57</v>
      </c>
      <c r="C224" s="10">
        <v>0</v>
      </c>
      <c r="D224" s="10"/>
      <c r="E224" s="10">
        <f t="shared" si="123"/>
        <v>0</v>
      </c>
      <c r="F224" s="10"/>
      <c r="G224" s="10"/>
      <c r="H224" s="11"/>
      <c r="I224" s="100">
        <f t="shared" si="115"/>
        <v>0</v>
      </c>
    </row>
    <row r="225" spans="1:9" s="3" customFormat="1" hidden="1" x14ac:dyDescent="0.2">
      <c r="A225" s="8" t="s">
        <v>52</v>
      </c>
      <c r="B225" s="145" t="s">
        <v>58</v>
      </c>
      <c r="C225" s="10">
        <v>0</v>
      </c>
      <c r="D225" s="10"/>
      <c r="E225" s="10">
        <f t="shared" si="123"/>
        <v>0</v>
      </c>
      <c r="F225" s="10"/>
      <c r="G225" s="10"/>
      <c r="H225" s="11"/>
      <c r="I225" s="100">
        <f t="shared" si="115"/>
        <v>0</v>
      </c>
    </row>
    <row r="226" spans="1:9" s="3" customFormat="1" hidden="1" x14ac:dyDescent="0.2">
      <c r="A226" s="29" t="s">
        <v>59</v>
      </c>
      <c r="B226" s="36" t="s">
        <v>60</v>
      </c>
      <c r="C226" s="15">
        <v>0</v>
      </c>
      <c r="D226" s="15">
        <f t="shared" ref="D226:H226" si="124">SUM(D230,D231,D232)</f>
        <v>0</v>
      </c>
      <c r="E226" s="15">
        <f t="shared" si="124"/>
        <v>0</v>
      </c>
      <c r="F226" s="15">
        <f t="shared" si="124"/>
        <v>0</v>
      </c>
      <c r="G226" s="15">
        <f t="shared" si="124"/>
        <v>0</v>
      </c>
      <c r="H226" s="16">
        <f t="shared" si="124"/>
        <v>0</v>
      </c>
      <c r="I226" s="100">
        <f t="shared" si="115"/>
        <v>0</v>
      </c>
    </row>
    <row r="227" spans="1:9" s="3" customFormat="1" hidden="1" x14ac:dyDescent="0.2">
      <c r="A227" s="35" t="s">
        <v>45</v>
      </c>
      <c r="B227" s="36"/>
      <c r="C227" s="15"/>
      <c r="D227" s="15"/>
      <c r="E227" s="15"/>
      <c r="F227" s="15"/>
      <c r="G227" s="15"/>
      <c r="H227" s="16"/>
      <c r="I227" s="100">
        <f t="shared" si="115"/>
        <v>0</v>
      </c>
    </row>
    <row r="228" spans="1:9" s="3" customFormat="1" hidden="1" x14ac:dyDescent="0.2">
      <c r="A228" s="33" t="s">
        <v>46</v>
      </c>
      <c r="B228" s="34"/>
      <c r="C228" s="15">
        <v>0</v>
      </c>
      <c r="D228" s="15">
        <f t="shared" ref="D228:H228" si="125">D230+D231+D232-D229</f>
        <v>0</v>
      </c>
      <c r="E228" s="15">
        <f t="shared" si="125"/>
        <v>0</v>
      </c>
      <c r="F228" s="15">
        <f t="shared" si="125"/>
        <v>0</v>
      </c>
      <c r="G228" s="15">
        <f t="shared" si="125"/>
        <v>0</v>
      </c>
      <c r="H228" s="16">
        <f t="shared" si="125"/>
        <v>0</v>
      </c>
      <c r="I228" s="100">
        <f t="shared" si="115"/>
        <v>0</v>
      </c>
    </row>
    <row r="229" spans="1:9" s="3" customFormat="1" hidden="1" x14ac:dyDescent="0.2">
      <c r="A229" s="33" t="s">
        <v>47</v>
      </c>
      <c r="B229" s="34"/>
      <c r="C229" s="15"/>
      <c r="D229" s="15"/>
      <c r="E229" s="15"/>
      <c r="F229" s="15"/>
      <c r="G229" s="15"/>
      <c r="H229" s="16"/>
      <c r="I229" s="100">
        <f t="shared" si="115"/>
        <v>0</v>
      </c>
    </row>
    <row r="230" spans="1:9" s="3" customFormat="1" hidden="1" x14ac:dyDescent="0.2">
      <c r="A230" s="8" t="s">
        <v>48</v>
      </c>
      <c r="B230" s="145" t="s">
        <v>61</v>
      </c>
      <c r="C230" s="10">
        <v>0</v>
      </c>
      <c r="D230" s="10"/>
      <c r="E230" s="10">
        <f t="shared" ref="E230:E232" si="126">C230+D230</f>
        <v>0</v>
      </c>
      <c r="F230" s="10"/>
      <c r="G230" s="10"/>
      <c r="H230" s="11"/>
      <c r="I230" s="100">
        <f t="shared" si="115"/>
        <v>0</v>
      </c>
    </row>
    <row r="231" spans="1:9" s="3" customFormat="1" hidden="1" x14ac:dyDescent="0.2">
      <c r="A231" s="8" t="s">
        <v>50</v>
      </c>
      <c r="B231" s="145" t="s">
        <v>62</v>
      </c>
      <c r="C231" s="10">
        <v>0</v>
      </c>
      <c r="D231" s="10"/>
      <c r="E231" s="10">
        <f t="shared" si="126"/>
        <v>0</v>
      </c>
      <c r="F231" s="10"/>
      <c r="G231" s="10"/>
      <c r="H231" s="11"/>
      <c r="I231" s="100">
        <f t="shared" si="115"/>
        <v>0</v>
      </c>
    </row>
    <row r="232" spans="1:9" s="3" customFormat="1" hidden="1" x14ac:dyDescent="0.2">
      <c r="A232" s="8" t="s">
        <v>52</v>
      </c>
      <c r="B232" s="145" t="s">
        <v>63</v>
      </c>
      <c r="C232" s="10">
        <v>0</v>
      </c>
      <c r="D232" s="10"/>
      <c r="E232" s="10">
        <f t="shared" si="126"/>
        <v>0</v>
      </c>
      <c r="F232" s="10"/>
      <c r="G232" s="10"/>
      <c r="H232" s="11"/>
      <c r="I232" s="100">
        <f t="shared" si="115"/>
        <v>0</v>
      </c>
    </row>
    <row r="233" spans="1:9" s="3" customFormat="1" hidden="1" x14ac:dyDescent="0.2">
      <c r="A233" s="37"/>
      <c r="B233" s="24"/>
      <c r="C233" s="10"/>
      <c r="D233" s="10"/>
      <c r="E233" s="10"/>
      <c r="F233" s="10"/>
      <c r="G233" s="10"/>
      <c r="H233" s="11"/>
      <c r="I233" s="100">
        <f t="shared" si="115"/>
        <v>0</v>
      </c>
    </row>
    <row r="234" spans="1:9" s="3" customFormat="1" hidden="1" x14ac:dyDescent="0.2">
      <c r="A234" s="17" t="s">
        <v>64</v>
      </c>
      <c r="B234" s="36" t="s">
        <v>65</v>
      </c>
      <c r="C234" s="15">
        <v>0</v>
      </c>
      <c r="D234" s="15"/>
      <c r="E234" s="15">
        <f>C234+D234</f>
        <v>0</v>
      </c>
      <c r="F234" s="15"/>
      <c r="G234" s="15"/>
      <c r="H234" s="16"/>
      <c r="I234" s="100">
        <f t="shared" si="115"/>
        <v>0</v>
      </c>
    </row>
    <row r="235" spans="1:9" s="3" customFormat="1" hidden="1" x14ac:dyDescent="0.2">
      <c r="A235" s="37"/>
      <c r="B235" s="24"/>
      <c r="C235" s="10"/>
      <c r="D235" s="10"/>
      <c r="E235" s="10"/>
      <c r="F235" s="10"/>
      <c r="G235" s="10"/>
      <c r="H235" s="11"/>
      <c r="I235" s="100">
        <f t="shared" si="115"/>
        <v>0</v>
      </c>
    </row>
    <row r="236" spans="1:9" s="3" customFormat="1" hidden="1" x14ac:dyDescent="0.2">
      <c r="A236" s="17" t="s">
        <v>66</v>
      </c>
      <c r="B236" s="36"/>
      <c r="C236" s="15">
        <v>0</v>
      </c>
      <c r="D236" s="15">
        <f t="shared" ref="D236:H236" si="127">D185-D203</f>
        <v>0</v>
      </c>
      <c r="E236" s="15">
        <f t="shared" si="127"/>
        <v>0</v>
      </c>
      <c r="F236" s="15">
        <f t="shared" si="127"/>
        <v>0</v>
      </c>
      <c r="G236" s="15">
        <f t="shared" si="127"/>
        <v>0</v>
      </c>
      <c r="H236" s="16">
        <f t="shared" si="127"/>
        <v>0</v>
      </c>
      <c r="I236" s="100">
        <f t="shared" si="115"/>
        <v>0</v>
      </c>
    </row>
    <row r="237" spans="1:9" s="67" customFormat="1" ht="25.5" x14ac:dyDescent="0.2">
      <c r="A237" s="105" t="s">
        <v>78</v>
      </c>
      <c r="B237" s="106"/>
      <c r="C237" s="107">
        <v>3815.2</v>
      </c>
      <c r="D237" s="107">
        <f>SUM(D238)</f>
        <v>0</v>
      </c>
      <c r="E237" s="107">
        <f t="shared" ref="E237:H237" si="128">SUM(E238)</f>
        <v>3815.2</v>
      </c>
      <c r="F237" s="107">
        <f t="shared" si="128"/>
        <v>0</v>
      </c>
      <c r="G237" s="107">
        <f t="shared" si="128"/>
        <v>0</v>
      </c>
      <c r="H237" s="108">
        <f t="shared" si="128"/>
        <v>0</v>
      </c>
      <c r="I237" s="100">
        <f t="shared" si="115"/>
        <v>3815.2</v>
      </c>
    </row>
    <row r="238" spans="1:9" s="175" customFormat="1" x14ac:dyDescent="0.2">
      <c r="A238" s="176" t="s">
        <v>71</v>
      </c>
      <c r="B238" s="177"/>
      <c r="C238" s="178">
        <v>3815.2</v>
      </c>
      <c r="D238" s="178">
        <f t="shared" ref="D238:H238" si="129">SUM(D239,D240,D241,D242)</f>
        <v>0</v>
      </c>
      <c r="E238" s="178">
        <f t="shared" si="129"/>
        <v>3815.2</v>
      </c>
      <c r="F238" s="178">
        <f t="shared" si="129"/>
        <v>0</v>
      </c>
      <c r="G238" s="178">
        <f t="shared" si="129"/>
        <v>0</v>
      </c>
      <c r="H238" s="179">
        <f t="shared" si="129"/>
        <v>0</v>
      </c>
      <c r="I238" s="164" t="str">
        <f>A238</f>
        <v>Total venituri</v>
      </c>
    </row>
    <row r="239" spans="1:9" s="138" customFormat="1" ht="25.5" x14ac:dyDescent="0.2">
      <c r="A239" s="139" t="s">
        <v>79</v>
      </c>
      <c r="B239" s="140">
        <v>41070218</v>
      </c>
      <c r="C239" s="133">
        <v>3815.2</v>
      </c>
      <c r="D239" s="133"/>
      <c r="E239" s="133">
        <f>SUM(C239,D239)</f>
        <v>3815.2</v>
      </c>
      <c r="F239" s="133"/>
      <c r="G239" s="133"/>
      <c r="H239" s="141"/>
      <c r="I239" s="164" t="str">
        <f>A239</f>
        <v xml:space="preserve">Sume aferente împrumuturilor contractate de către 
unitățile administrativ-teritoriale conform OUG nr. 24/2023 </v>
      </c>
    </row>
    <row r="240" spans="1:9" s="3" customFormat="1" ht="25.5" hidden="1" x14ac:dyDescent="0.2">
      <c r="A240" s="8" t="s">
        <v>136</v>
      </c>
      <c r="B240" s="12"/>
      <c r="C240" s="10">
        <v>0</v>
      </c>
      <c r="D240" s="10"/>
      <c r="E240" s="10">
        <f t="shared" ref="E240:E241" si="130">SUM(C240,D240)</f>
        <v>0</v>
      </c>
      <c r="F240" s="10"/>
      <c r="G240" s="10"/>
      <c r="H240" s="11"/>
      <c r="I240" s="100">
        <f t="shared" si="115"/>
        <v>0</v>
      </c>
    </row>
    <row r="241" spans="1:9" s="3" customFormat="1" ht="38.25" hidden="1" x14ac:dyDescent="0.2">
      <c r="A241" s="8" t="s">
        <v>12</v>
      </c>
      <c r="B241" s="9">
        <v>420269</v>
      </c>
      <c r="C241" s="10">
        <v>0</v>
      </c>
      <c r="D241" s="10"/>
      <c r="E241" s="10">
        <f t="shared" si="130"/>
        <v>0</v>
      </c>
      <c r="F241" s="10"/>
      <c r="G241" s="10"/>
      <c r="H241" s="11"/>
      <c r="I241" s="100">
        <f t="shared" si="115"/>
        <v>0</v>
      </c>
    </row>
    <row r="242" spans="1:9" ht="25.5" hidden="1" x14ac:dyDescent="0.2">
      <c r="A242" s="13" t="s">
        <v>13</v>
      </c>
      <c r="B242" s="14" t="s">
        <v>14</v>
      </c>
      <c r="C242" s="15">
        <v>0</v>
      </c>
      <c r="D242" s="15">
        <f t="shared" ref="D242:H242" si="131">SUM(D243,D247,D251)</f>
        <v>0</v>
      </c>
      <c r="E242" s="15">
        <f t="shared" si="131"/>
        <v>0</v>
      </c>
      <c r="F242" s="15">
        <f t="shared" si="131"/>
        <v>0</v>
      </c>
      <c r="G242" s="15">
        <f t="shared" si="131"/>
        <v>0</v>
      </c>
      <c r="H242" s="16">
        <f t="shared" si="131"/>
        <v>0</v>
      </c>
      <c r="I242" s="100">
        <f t="shared" si="115"/>
        <v>0</v>
      </c>
    </row>
    <row r="243" spans="1:9" hidden="1" x14ac:dyDescent="0.2">
      <c r="A243" s="17" t="s">
        <v>15</v>
      </c>
      <c r="B243" s="18" t="s">
        <v>16</v>
      </c>
      <c r="C243" s="15">
        <v>0</v>
      </c>
      <c r="D243" s="15">
        <f t="shared" ref="D243:H243" si="132">SUM(D244:D246)</f>
        <v>0</v>
      </c>
      <c r="E243" s="15">
        <f t="shared" si="132"/>
        <v>0</v>
      </c>
      <c r="F243" s="15">
        <f t="shared" si="132"/>
        <v>0</v>
      </c>
      <c r="G243" s="15">
        <f t="shared" si="132"/>
        <v>0</v>
      </c>
      <c r="H243" s="16">
        <f t="shared" si="132"/>
        <v>0</v>
      </c>
      <c r="I243" s="100">
        <f t="shared" si="115"/>
        <v>0</v>
      </c>
    </row>
    <row r="244" spans="1:9" s="3" customFormat="1" hidden="1" x14ac:dyDescent="0.2">
      <c r="A244" s="19" t="s">
        <v>17</v>
      </c>
      <c r="B244" s="20" t="s">
        <v>18</v>
      </c>
      <c r="C244" s="10">
        <v>0</v>
      </c>
      <c r="D244" s="10"/>
      <c r="E244" s="10">
        <f t="shared" ref="E244:E246" si="133">SUM(C244,D244)</f>
        <v>0</v>
      </c>
      <c r="F244" s="10"/>
      <c r="G244" s="10"/>
      <c r="H244" s="11"/>
      <c r="I244" s="100">
        <f t="shared" si="115"/>
        <v>0</v>
      </c>
    </row>
    <row r="245" spans="1:9" s="3" customFormat="1" hidden="1" x14ac:dyDescent="0.2">
      <c r="A245" s="19" t="s">
        <v>19</v>
      </c>
      <c r="B245" s="21" t="s">
        <v>20</v>
      </c>
      <c r="C245" s="10">
        <v>0</v>
      </c>
      <c r="D245" s="10"/>
      <c r="E245" s="10">
        <f t="shared" si="133"/>
        <v>0</v>
      </c>
      <c r="F245" s="10"/>
      <c r="G245" s="10"/>
      <c r="H245" s="11"/>
      <c r="I245" s="100">
        <f t="shared" si="115"/>
        <v>0</v>
      </c>
    </row>
    <row r="246" spans="1:9" hidden="1" x14ac:dyDescent="0.2">
      <c r="A246" s="19" t="s">
        <v>21</v>
      </c>
      <c r="B246" s="21" t="s">
        <v>22</v>
      </c>
      <c r="C246" s="55">
        <v>0</v>
      </c>
      <c r="D246" s="55"/>
      <c r="E246" s="55">
        <f t="shared" si="133"/>
        <v>0</v>
      </c>
      <c r="F246" s="55"/>
      <c r="G246" s="55"/>
      <c r="H246" s="95"/>
      <c r="I246" s="100">
        <f t="shared" si="115"/>
        <v>0</v>
      </c>
    </row>
    <row r="247" spans="1:9" s="3" customFormat="1" hidden="1" x14ac:dyDescent="0.2">
      <c r="A247" s="17" t="s">
        <v>23</v>
      </c>
      <c r="B247" s="22" t="s">
        <v>24</v>
      </c>
      <c r="C247" s="15">
        <v>0</v>
      </c>
      <c r="D247" s="15">
        <f t="shared" ref="D247:H247" si="134">SUM(D248:D250)</f>
        <v>0</v>
      </c>
      <c r="E247" s="15">
        <f t="shared" si="134"/>
        <v>0</v>
      </c>
      <c r="F247" s="15">
        <f t="shared" si="134"/>
        <v>0</v>
      </c>
      <c r="G247" s="15">
        <f t="shared" si="134"/>
        <v>0</v>
      </c>
      <c r="H247" s="16">
        <f t="shared" si="134"/>
        <v>0</v>
      </c>
      <c r="I247" s="100">
        <f t="shared" si="115"/>
        <v>0</v>
      </c>
    </row>
    <row r="248" spans="1:9" s="3" customFormat="1" hidden="1" x14ac:dyDescent="0.2">
      <c r="A248" s="19" t="s">
        <v>17</v>
      </c>
      <c r="B248" s="21" t="s">
        <v>25</v>
      </c>
      <c r="C248" s="10">
        <v>0</v>
      </c>
      <c r="D248" s="10"/>
      <c r="E248" s="10">
        <f t="shared" ref="E248:E250" si="135">SUM(C248,D248)</f>
        <v>0</v>
      </c>
      <c r="F248" s="10"/>
      <c r="G248" s="10"/>
      <c r="H248" s="11"/>
      <c r="I248" s="100">
        <f t="shared" si="115"/>
        <v>0</v>
      </c>
    </row>
    <row r="249" spans="1:9" s="3" customFormat="1" hidden="1" x14ac:dyDescent="0.2">
      <c r="A249" s="19" t="s">
        <v>19</v>
      </c>
      <c r="B249" s="21" t="s">
        <v>26</v>
      </c>
      <c r="C249" s="10">
        <v>0</v>
      </c>
      <c r="D249" s="10"/>
      <c r="E249" s="10">
        <f t="shared" si="135"/>
        <v>0</v>
      </c>
      <c r="F249" s="10"/>
      <c r="G249" s="10"/>
      <c r="H249" s="11"/>
      <c r="I249" s="100">
        <f t="shared" si="115"/>
        <v>0</v>
      </c>
    </row>
    <row r="250" spans="1:9" s="3" customFormat="1" hidden="1" x14ac:dyDescent="0.2">
      <c r="A250" s="19" t="s">
        <v>21</v>
      </c>
      <c r="B250" s="21" t="s">
        <v>27</v>
      </c>
      <c r="C250" s="10">
        <v>0</v>
      </c>
      <c r="D250" s="10"/>
      <c r="E250" s="10">
        <f t="shared" si="135"/>
        <v>0</v>
      </c>
      <c r="F250" s="10"/>
      <c r="G250" s="10"/>
      <c r="H250" s="11"/>
      <c r="I250" s="100">
        <f t="shared" si="115"/>
        <v>0</v>
      </c>
    </row>
    <row r="251" spans="1:9" s="3" customFormat="1" hidden="1" x14ac:dyDescent="0.2">
      <c r="A251" s="17" t="s">
        <v>28</v>
      </c>
      <c r="B251" s="22" t="s">
        <v>29</v>
      </c>
      <c r="C251" s="15">
        <v>0</v>
      </c>
      <c r="D251" s="15">
        <f t="shared" ref="D251:H251" si="136">SUM(D252:D254)</f>
        <v>0</v>
      </c>
      <c r="E251" s="15">
        <f t="shared" si="136"/>
        <v>0</v>
      </c>
      <c r="F251" s="15">
        <f t="shared" si="136"/>
        <v>0</v>
      </c>
      <c r="G251" s="15">
        <f t="shared" si="136"/>
        <v>0</v>
      </c>
      <c r="H251" s="16">
        <f t="shared" si="136"/>
        <v>0</v>
      </c>
      <c r="I251" s="100">
        <f t="shared" si="115"/>
        <v>0</v>
      </c>
    </row>
    <row r="252" spans="1:9" s="3" customFormat="1" hidden="1" x14ac:dyDescent="0.2">
      <c r="A252" s="19" t="s">
        <v>17</v>
      </c>
      <c r="B252" s="21" t="s">
        <v>30</v>
      </c>
      <c r="C252" s="10">
        <v>0</v>
      </c>
      <c r="D252" s="10"/>
      <c r="E252" s="10">
        <f t="shared" ref="E252:E254" si="137">SUM(C252,D252)</f>
        <v>0</v>
      </c>
      <c r="F252" s="10"/>
      <c r="G252" s="10"/>
      <c r="H252" s="11"/>
      <c r="I252" s="100">
        <f t="shared" si="115"/>
        <v>0</v>
      </c>
    </row>
    <row r="253" spans="1:9" s="3" customFormat="1" hidden="1" x14ac:dyDescent="0.2">
      <c r="A253" s="19" t="s">
        <v>19</v>
      </c>
      <c r="B253" s="21" t="s">
        <v>31</v>
      </c>
      <c r="C253" s="10">
        <v>0</v>
      </c>
      <c r="D253" s="10"/>
      <c r="E253" s="10">
        <f t="shared" si="137"/>
        <v>0</v>
      </c>
      <c r="F253" s="10"/>
      <c r="G253" s="10"/>
      <c r="H253" s="11"/>
      <c r="I253" s="100">
        <f t="shared" si="115"/>
        <v>0</v>
      </c>
    </row>
    <row r="254" spans="1:9" s="3" customFormat="1" hidden="1" x14ac:dyDescent="0.2">
      <c r="A254" s="19" t="s">
        <v>21</v>
      </c>
      <c r="B254" s="21" t="s">
        <v>32</v>
      </c>
      <c r="C254" s="10">
        <v>0</v>
      </c>
      <c r="D254" s="10"/>
      <c r="E254" s="10">
        <f t="shared" si="137"/>
        <v>0</v>
      </c>
      <c r="F254" s="10"/>
      <c r="G254" s="10"/>
      <c r="H254" s="11"/>
      <c r="I254" s="100">
        <f t="shared" si="115"/>
        <v>0</v>
      </c>
    </row>
    <row r="255" spans="1:9" s="68" customFormat="1" x14ac:dyDescent="0.2">
      <c r="A255" s="109" t="s">
        <v>69</v>
      </c>
      <c r="B255" s="110"/>
      <c r="C255" s="111">
        <v>3815.2</v>
      </c>
      <c r="D255" s="111">
        <f t="shared" ref="D255:H255" si="138">SUM(D256,D259,D282)</f>
        <v>0</v>
      </c>
      <c r="E255" s="111">
        <f t="shared" si="138"/>
        <v>3815.2</v>
      </c>
      <c r="F255" s="111">
        <f t="shared" si="138"/>
        <v>0</v>
      </c>
      <c r="G255" s="111">
        <f t="shared" si="138"/>
        <v>0</v>
      </c>
      <c r="H255" s="112">
        <f t="shared" si="138"/>
        <v>0</v>
      </c>
      <c r="I255" s="100">
        <f t="shared" si="115"/>
        <v>3815.2</v>
      </c>
    </row>
    <row r="256" spans="1:9" s="3" customFormat="1" hidden="1" x14ac:dyDescent="0.2">
      <c r="A256" s="29" t="s">
        <v>34</v>
      </c>
      <c r="B256" s="30">
        <v>20</v>
      </c>
      <c r="C256" s="15">
        <v>0</v>
      </c>
      <c r="D256" s="15">
        <f t="shared" ref="D256:H256" si="139">SUM(D257)</f>
        <v>0</v>
      </c>
      <c r="E256" s="15">
        <f t="shared" si="139"/>
        <v>0</v>
      </c>
      <c r="F256" s="15">
        <f t="shared" si="139"/>
        <v>0</v>
      </c>
      <c r="G256" s="15">
        <f t="shared" si="139"/>
        <v>0</v>
      </c>
      <c r="H256" s="16">
        <f t="shared" si="139"/>
        <v>0</v>
      </c>
      <c r="I256" s="100">
        <f t="shared" si="115"/>
        <v>0</v>
      </c>
    </row>
    <row r="257" spans="1:9" s="3" customFormat="1" hidden="1" x14ac:dyDescent="0.2">
      <c r="A257" s="19" t="s">
        <v>37</v>
      </c>
      <c r="B257" s="143" t="s">
        <v>38</v>
      </c>
      <c r="C257" s="10">
        <v>0</v>
      </c>
      <c r="D257" s="10"/>
      <c r="E257" s="10">
        <f>C257+D257</f>
        <v>0</v>
      </c>
      <c r="F257" s="10"/>
      <c r="G257" s="10"/>
      <c r="H257" s="11"/>
      <c r="I257" s="100">
        <f t="shared" si="115"/>
        <v>0</v>
      </c>
    </row>
    <row r="258" spans="1:9" s="3" customFormat="1" hidden="1" x14ac:dyDescent="0.2">
      <c r="A258" s="19"/>
      <c r="B258" s="20"/>
      <c r="C258" s="10"/>
      <c r="D258" s="10"/>
      <c r="E258" s="10"/>
      <c r="F258" s="10"/>
      <c r="G258" s="10"/>
      <c r="H258" s="11"/>
      <c r="I258" s="100">
        <f t="shared" si="115"/>
        <v>0</v>
      </c>
    </row>
    <row r="259" spans="1:9" ht="25.5" x14ac:dyDescent="0.2">
      <c r="A259" s="29" t="s">
        <v>42</v>
      </c>
      <c r="B259" s="31">
        <v>58</v>
      </c>
      <c r="C259" s="15">
        <v>3815.2</v>
      </c>
      <c r="D259" s="15">
        <f t="shared" ref="D259:H259" si="140">SUM(D260,D267,D274)</f>
        <v>0</v>
      </c>
      <c r="E259" s="15">
        <f t="shared" si="140"/>
        <v>3815.2</v>
      </c>
      <c r="F259" s="15">
        <f t="shared" si="140"/>
        <v>0</v>
      </c>
      <c r="G259" s="15">
        <f t="shared" si="140"/>
        <v>0</v>
      </c>
      <c r="H259" s="16">
        <f t="shared" si="140"/>
        <v>0</v>
      </c>
      <c r="I259" s="100">
        <f t="shared" si="115"/>
        <v>3815.2</v>
      </c>
    </row>
    <row r="260" spans="1:9" x14ac:dyDescent="0.2">
      <c r="A260" s="29" t="s">
        <v>43</v>
      </c>
      <c r="B260" s="32" t="s">
        <v>44</v>
      </c>
      <c r="C260" s="15">
        <v>3815.2</v>
      </c>
      <c r="D260" s="15">
        <f t="shared" ref="D260:H260" si="141">SUM(D264,D265,D266)</f>
        <v>0</v>
      </c>
      <c r="E260" s="15">
        <f t="shared" si="141"/>
        <v>3815.2</v>
      </c>
      <c r="F260" s="15">
        <f t="shared" si="141"/>
        <v>0</v>
      </c>
      <c r="G260" s="15">
        <f t="shared" si="141"/>
        <v>0</v>
      </c>
      <c r="H260" s="16">
        <f t="shared" si="141"/>
        <v>0</v>
      </c>
      <c r="I260" s="100">
        <f t="shared" si="115"/>
        <v>3815.2</v>
      </c>
    </row>
    <row r="261" spans="1:9" s="3" customFormat="1" hidden="1" x14ac:dyDescent="0.2">
      <c r="A261" s="33" t="s">
        <v>45</v>
      </c>
      <c r="B261" s="34"/>
      <c r="C261" s="15"/>
      <c r="D261" s="15"/>
      <c r="E261" s="15"/>
      <c r="F261" s="15"/>
      <c r="G261" s="15"/>
      <c r="H261" s="16"/>
      <c r="I261" s="100">
        <f t="shared" si="115"/>
        <v>0</v>
      </c>
    </row>
    <row r="262" spans="1:9" x14ac:dyDescent="0.2">
      <c r="A262" s="33" t="s">
        <v>46</v>
      </c>
      <c r="B262" s="34"/>
      <c r="C262" s="15">
        <v>9.5</v>
      </c>
      <c r="D262" s="15">
        <f t="shared" ref="D262:H262" si="142">D264+D265+D266-D263</f>
        <v>0</v>
      </c>
      <c r="E262" s="15">
        <f>E264+E265+E266-E263</f>
        <v>9.5</v>
      </c>
      <c r="F262" s="15">
        <f t="shared" si="142"/>
        <v>0</v>
      </c>
      <c r="G262" s="15">
        <f t="shared" si="142"/>
        <v>0</v>
      </c>
      <c r="H262" s="16">
        <f t="shared" si="142"/>
        <v>0</v>
      </c>
      <c r="I262" s="100">
        <f t="shared" si="115"/>
        <v>9.5</v>
      </c>
    </row>
    <row r="263" spans="1:9" x14ac:dyDescent="0.2">
      <c r="A263" s="33" t="s">
        <v>47</v>
      </c>
      <c r="B263" s="34"/>
      <c r="C263" s="15">
        <v>3805.7</v>
      </c>
      <c r="D263" s="15"/>
      <c r="E263" s="15">
        <v>3805.7</v>
      </c>
      <c r="F263" s="15"/>
      <c r="G263" s="15"/>
      <c r="H263" s="16"/>
      <c r="I263" s="100">
        <f t="shared" si="115"/>
        <v>3805.7</v>
      </c>
    </row>
    <row r="264" spans="1:9" hidden="1" x14ac:dyDescent="0.2">
      <c r="A264" s="8" t="s">
        <v>48</v>
      </c>
      <c r="B264" s="144" t="s">
        <v>49</v>
      </c>
      <c r="C264" s="55">
        <v>0</v>
      </c>
      <c r="D264" s="55"/>
      <c r="E264" s="55">
        <f t="shared" ref="E264:E266" si="143">C264+D264</f>
        <v>0</v>
      </c>
      <c r="F264" s="55"/>
      <c r="G264" s="55"/>
      <c r="H264" s="95"/>
      <c r="I264" s="100">
        <f t="shared" si="115"/>
        <v>0</v>
      </c>
    </row>
    <row r="265" spans="1:9" hidden="1" x14ac:dyDescent="0.2">
      <c r="A265" s="8" t="s">
        <v>50</v>
      </c>
      <c r="B265" s="144" t="s">
        <v>51</v>
      </c>
      <c r="C265" s="55">
        <v>0</v>
      </c>
      <c r="D265" s="55"/>
      <c r="E265" s="55">
        <f t="shared" si="143"/>
        <v>0</v>
      </c>
      <c r="F265" s="55"/>
      <c r="G265" s="55"/>
      <c r="H265" s="95"/>
      <c r="I265" s="100">
        <f t="shared" si="115"/>
        <v>0</v>
      </c>
    </row>
    <row r="266" spans="1:9" ht="13.5" thickBot="1" x14ac:dyDescent="0.25">
      <c r="A266" s="8" t="s">
        <v>52</v>
      </c>
      <c r="B266" s="145" t="s">
        <v>53</v>
      </c>
      <c r="C266" s="55">
        <v>3815.2</v>
      </c>
      <c r="D266" s="55"/>
      <c r="E266" s="55">
        <f t="shared" si="143"/>
        <v>3815.2</v>
      </c>
      <c r="F266" s="55"/>
      <c r="G266" s="55"/>
      <c r="H266" s="95"/>
      <c r="I266" s="100">
        <f t="shared" si="115"/>
        <v>3815.2</v>
      </c>
    </row>
    <row r="267" spans="1:9" s="3" customFormat="1" ht="13.5" hidden="1" thickBot="1" x14ac:dyDescent="0.25">
      <c r="A267" s="29" t="s">
        <v>54</v>
      </c>
      <c r="B267" s="30" t="s">
        <v>55</v>
      </c>
      <c r="C267" s="15">
        <v>0</v>
      </c>
      <c r="D267" s="15">
        <f t="shared" ref="D267:H267" si="144">SUM(D271,D272,D273)</f>
        <v>0</v>
      </c>
      <c r="E267" s="15">
        <f t="shared" si="144"/>
        <v>0</v>
      </c>
      <c r="F267" s="15">
        <f t="shared" si="144"/>
        <v>0</v>
      </c>
      <c r="G267" s="15">
        <f t="shared" si="144"/>
        <v>0</v>
      </c>
      <c r="H267" s="16">
        <f t="shared" si="144"/>
        <v>0</v>
      </c>
      <c r="I267" s="100">
        <f t="shared" si="115"/>
        <v>0</v>
      </c>
    </row>
    <row r="268" spans="1:9" s="3" customFormat="1" ht="13.5" hidden="1" thickBot="1" x14ac:dyDescent="0.25">
      <c r="A268" s="35" t="s">
        <v>45</v>
      </c>
      <c r="B268" s="30"/>
      <c r="C268" s="15"/>
      <c r="D268" s="15"/>
      <c r="E268" s="15"/>
      <c r="F268" s="15"/>
      <c r="G268" s="15"/>
      <c r="H268" s="16"/>
      <c r="I268" s="100">
        <f t="shared" si="115"/>
        <v>0</v>
      </c>
    </row>
    <row r="269" spans="1:9" s="3" customFormat="1" ht="13.5" hidden="1" thickBot="1" x14ac:dyDescent="0.25">
      <c r="A269" s="33" t="s">
        <v>46</v>
      </c>
      <c r="B269" s="34"/>
      <c r="C269" s="15">
        <v>0</v>
      </c>
      <c r="D269" s="15">
        <f t="shared" ref="D269:H269" si="145">D271+D272+D273-D270</f>
        <v>0</v>
      </c>
      <c r="E269" s="15">
        <f t="shared" si="145"/>
        <v>0</v>
      </c>
      <c r="F269" s="15">
        <f t="shared" si="145"/>
        <v>0</v>
      </c>
      <c r="G269" s="15">
        <f t="shared" si="145"/>
        <v>0</v>
      </c>
      <c r="H269" s="16">
        <f t="shared" si="145"/>
        <v>0</v>
      </c>
      <c r="I269" s="100">
        <f t="shared" si="115"/>
        <v>0</v>
      </c>
    </row>
    <row r="270" spans="1:9" s="3" customFormat="1" ht="13.5" hidden="1" thickBot="1" x14ac:dyDescent="0.25">
      <c r="A270" s="33" t="s">
        <v>47</v>
      </c>
      <c r="B270" s="34"/>
      <c r="C270" s="15"/>
      <c r="D270" s="15"/>
      <c r="E270" s="15"/>
      <c r="F270" s="15"/>
      <c r="G270" s="15"/>
      <c r="H270" s="16"/>
      <c r="I270" s="100">
        <f t="shared" si="115"/>
        <v>0</v>
      </c>
    </row>
    <row r="271" spans="1:9" s="3" customFormat="1" ht="13.5" hidden="1" thickBot="1" x14ac:dyDescent="0.25">
      <c r="A271" s="8" t="s">
        <v>48</v>
      </c>
      <c r="B271" s="145" t="s">
        <v>56</v>
      </c>
      <c r="C271" s="10">
        <v>0</v>
      </c>
      <c r="D271" s="10"/>
      <c r="E271" s="10">
        <f t="shared" ref="E271:E273" si="146">C271+D271</f>
        <v>0</v>
      </c>
      <c r="F271" s="10"/>
      <c r="G271" s="10"/>
      <c r="H271" s="11"/>
      <c r="I271" s="100">
        <f t="shared" ref="I271:I334" si="147">SUM(E271:H271)</f>
        <v>0</v>
      </c>
    </row>
    <row r="272" spans="1:9" s="3" customFormat="1" ht="13.5" hidden="1" thickBot="1" x14ac:dyDescent="0.25">
      <c r="A272" s="8" t="s">
        <v>50</v>
      </c>
      <c r="B272" s="145" t="s">
        <v>57</v>
      </c>
      <c r="C272" s="10">
        <v>0</v>
      </c>
      <c r="D272" s="10"/>
      <c r="E272" s="10">
        <f t="shared" si="146"/>
        <v>0</v>
      </c>
      <c r="F272" s="10"/>
      <c r="G272" s="10"/>
      <c r="H272" s="11"/>
      <c r="I272" s="100">
        <f t="shared" si="147"/>
        <v>0</v>
      </c>
    </row>
    <row r="273" spans="1:9" s="3" customFormat="1" ht="13.5" hidden="1" thickBot="1" x14ac:dyDescent="0.25">
      <c r="A273" s="8" t="s">
        <v>52</v>
      </c>
      <c r="B273" s="145" t="s">
        <v>58</v>
      </c>
      <c r="C273" s="10">
        <v>0</v>
      </c>
      <c r="D273" s="10"/>
      <c r="E273" s="10">
        <f t="shared" si="146"/>
        <v>0</v>
      </c>
      <c r="F273" s="10"/>
      <c r="G273" s="10"/>
      <c r="H273" s="11"/>
      <c r="I273" s="100">
        <f t="shared" si="147"/>
        <v>0</v>
      </c>
    </row>
    <row r="274" spans="1:9" s="3" customFormat="1" ht="13.5" hidden="1" thickBot="1" x14ac:dyDescent="0.25">
      <c r="A274" s="29" t="s">
        <v>59</v>
      </c>
      <c r="B274" s="36" t="s">
        <v>60</v>
      </c>
      <c r="C274" s="15">
        <v>0</v>
      </c>
      <c r="D274" s="15">
        <f t="shared" ref="D274:H274" si="148">SUM(D278,D279,D280)</f>
        <v>0</v>
      </c>
      <c r="E274" s="15">
        <f t="shared" si="148"/>
        <v>0</v>
      </c>
      <c r="F274" s="15">
        <f t="shared" si="148"/>
        <v>0</v>
      </c>
      <c r="G274" s="15">
        <f t="shared" si="148"/>
        <v>0</v>
      </c>
      <c r="H274" s="16">
        <f t="shared" si="148"/>
        <v>0</v>
      </c>
      <c r="I274" s="100">
        <f t="shared" si="147"/>
        <v>0</v>
      </c>
    </row>
    <row r="275" spans="1:9" s="3" customFormat="1" ht="13.5" hidden="1" thickBot="1" x14ac:dyDescent="0.25">
      <c r="A275" s="35" t="s">
        <v>45</v>
      </c>
      <c r="B275" s="36"/>
      <c r="C275" s="15"/>
      <c r="D275" s="15"/>
      <c r="E275" s="15"/>
      <c r="F275" s="15"/>
      <c r="G275" s="15"/>
      <c r="H275" s="16"/>
      <c r="I275" s="100">
        <f t="shared" si="147"/>
        <v>0</v>
      </c>
    </row>
    <row r="276" spans="1:9" s="3" customFormat="1" ht="13.5" hidden="1" thickBot="1" x14ac:dyDescent="0.25">
      <c r="A276" s="33" t="s">
        <v>46</v>
      </c>
      <c r="B276" s="34"/>
      <c r="C276" s="15">
        <v>0</v>
      </c>
      <c r="D276" s="15">
        <f t="shared" ref="D276:H276" si="149">D278+D279+D280-D277</f>
        <v>0</v>
      </c>
      <c r="E276" s="15">
        <f t="shared" si="149"/>
        <v>0</v>
      </c>
      <c r="F276" s="15">
        <f t="shared" si="149"/>
        <v>0</v>
      </c>
      <c r="G276" s="15">
        <f t="shared" si="149"/>
        <v>0</v>
      </c>
      <c r="H276" s="16">
        <f t="shared" si="149"/>
        <v>0</v>
      </c>
      <c r="I276" s="100">
        <f t="shared" si="147"/>
        <v>0</v>
      </c>
    </row>
    <row r="277" spans="1:9" s="3" customFormat="1" ht="13.5" hidden="1" thickBot="1" x14ac:dyDescent="0.25">
      <c r="A277" s="33" t="s">
        <v>47</v>
      </c>
      <c r="B277" s="34"/>
      <c r="C277" s="15"/>
      <c r="D277" s="15"/>
      <c r="E277" s="15"/>
      <c r="F277" s="15"/>
      <c r="G277" s="15"/>
      <c r="H277" s="16"/>
      <c r="I277" s="100">
        <f t="shared" si="147"/>
        <v>0</v>
      </c>
    </row>
    <row r="278" spans="1:9" s="3" customFormat="1" ht="13.5" hidden="1" thickBot="1" x14ac:dyDescent="0.25">
      <c r="A278" s="8" t="s">
        <v>48</v>
      </c>
      <c r="B278" s="145" t="s">
        <v>61</v>
      </c>
      <c r="C278" s="10">
        <v>0</v>
      </c>
      <c r="D278" s="10"/>
      <c r="E278" s="10">
        <f t="shared" ref="E278:E280" si="150">C278+D278</f>
        <v>0</v>
      </c>
      <c r="F278" s="10"/>
      <c r="G278" s="10"/>
      <c r="H278" s="11"/>
      <c r="I278" s="100">
        <f t="shared" si="147"/>
        <v>0</v>
      </c>
    </row>
    <row r="279" spans="1:9" s="3" customFormat="1" ht="13.5" hidden="1" thickBot="1" x14ac:dyDescent="0.25">
      <c r="A279" s="8" t="s">
        <v>50</v>
      </c>
      <c r="B279" s="145" t="s">
        <v>62</v>
      </c>
      <c r="C279" s="10">
        <v>0</v>
      </c>
      <c r="D279" s="10"/>
      <c r="E279" s="10">
        <f t="shared" si="150"/>
        <v>0</v>
      </c>
      <c r="F279" s="10"/>
      <c r="G279" s="10"/>
      <c r="H279" s="11"/>
      <c r="I279" s="100">
        <f t="shared" si="147"/>
        <v>0</v>
      </c>
    </row>
    <row r="280" spans="1:9" s="3" customFormat="1" ht="13.5" hidden="1" thickBot="1" x14ac:dyDescent="0.25">
      <c r="A280" s="8" t="s">
        <v>52</v>
      </c>
      <c r="B280" s="145" t="s">
        <v>63</v>
      </c>
      <c r="C280" s="10">
        <v>0</v>
      </c>
      <c r="D280" s="10"/>
      <c r="E280" s="10">
        <f t="shared" si="150"/>
        <v>0</v>
      </c>
      <c r="F280" s="10"/>
      <c r="G280" s="10"/>
      <c r="H280" s="11"/>
      <c r="I280" s="100">
        <f t="shared" si="147"/>
        <v>0</v>
      </c>
    </row>
    <row r="281" spans="1:9" s="3" customFormat="1" ht="13.5" hidden="1" thickBot="1" x14ac:dyDescent="0.25">
      <c r="A281" s="37"/>
      <c r="B281" s="24"/>
      <c r="C281" s="10"/>
      <c r="D281" s="10"/>
      <c r="E281" s="10"/>
      <c r="F281" s="10"/>
      <c r="G281" s="10"/>
      <c r="H281" s="11"/>
      <c r="I281" s="100">
        <f t="shared" si="147"/>
        <v>0</v>
      </c>
    </row>
    <row r="282" spans="1:9" s="3" customFormat="1" ht="13.5" hidden="1" thickBot="1" x14ac:dyDescent="0.25">
      <c r="A282" s="17" t="s">
        <v>64</v>
      </c>
      <c r="B282" s="36" t="s">
        <v>65</v>
      </c>
      <c r="C282" s="15">
        <v>0</v>
      </c>
      <c r="D282" s="15"/>
      <c r="E282" s="15">
        <f>C282+D282</f>
        <v>0</v>
      </c>
      <c r="F282" s="15"/>
      <c r="G282" s="15"/>
      <c r="H282" s="16"/>
      <c r="I282" s="100">
        <f t="shared" si="147"/>
        <v>0</v>
      </c>
    </row>
    <row r="283" spans="1:9" s="3" customFormat="1" ht="13.5" hidden="1" thickBot="1" x14ac:dyDescent="0.25">
      <c r="A283" s="37"/>
      <c r="B283" s="24"/>
      <c r="C283" s="10"/>
      <c r="D283" s="10"/>
      <c r="E283" s="10"/>
      <c r="F283" s="10"/>
      <c r="G283" s="10"/>
      <c r="H283" s="11"/>
      <c r="I283" s="100">
        <f t="shared" si="147"/>
        <v>0</v>
      </c>
    </row>
    <row r="284" spans="1:9" s="3" customFormat="1" ht="13.5" hidden="1" thickBot="1" x14ac:dyDescent="0.25">
      <c r="A284" s="17" t="s">
        <v>66</v>
      </c>
      <c r="B284" s="36"/>
      <c r="C284" s="15">
        <v>0</v>
      </c>
      <c r="D284" s="15">
        <f t="shared" ref="D284:H284" si="151">D237-D255</f>
        <v>0</v>
      </c>
      <c r="E284" s="15">
        <f t="shared" si="151"/>
        <v>0</v>
      </c>
      <c r="F284" s="15">
        <f t="shared" si="151"/>
        <v>0</v>
      </c>
      <c r="G284" s="15">
        <f t="shared" si="151"/>
        <v>0</v>
      </c>
      <c r="H284" s="16">
        <f t="shared" si="151"/>
        <v>0</v>
      </c>
      <c r="I284" s="100">
        <f t="shared" si="147"/>
        <v>0</v>
      </c>
    </row>
    <row r="285" spans="1:9" s="3" customFormat="1" ht="13.5" hidden="1" thickBot="1" x14ac:dyDescent="0.25">
      <c r="A285" s="23"/>
      <c r="B285" s="24"/>
      <c r="C285" s="10"/>
      <c r="D285" s="10"/>
      <c r="E285" s="10"/>
      <c r="F285" s="10"/>
      <c r="G285" s="10"/>
      <c r="H285" s="11"/>
      <c r="I285" s="100">
        <f t="shared" si="147"/>
        <v>0</v>
      </c>
    </row>
    <row r="286" spans="1:9" s="67" customFormat="1" ht="13.5" hidden="1" thickBot="1" x14ac:dyDescent="0.25">
      <c r="A286" s="105" t="s">
        <v>80</v>
      </c>
      <c r="B286" s="106"/>
      <c r="C286" s="107">
        <v>0</v>
      </c>
      <c r="D286" s="107">
        <f t="shared" ref="D286:H286" si="152">D287</f>
        <v>0</v>
      </c>
      <c r="E286" s="107">
        <f t="shared" si="152"/>
        <v>0</v>
      </c>
      <c r="F286" s="107">
        <f t="shared" si="152"/>
        <v>0</v>
      </c>
      <c r="G286" s="107">
        <f t="shared" si="152"/>
        <v>0</v>
      </c>
      <c r="H286" s="108">
        <f t="shared" si="152"/>
        <v>0</v>
      </c>
      <c r="I286" s="100">
        <f t="shared" si="147"/>
        <v>0</v>
      </c>
    </row>
    <row r="287" spans="1:9" s="68" customFormat="1" ht="13.5" hidden="1" thickBot="1" x14ac:dyDescent="0.25">
      <c r="A287" s="109" t="s">
        <v>71</v>
      </c>
      <c r="B287" s="110"/>
      <c r="C287" s="111">
        <v>0</v>
      </c>
      <c r="D287" s="111">
        <f t="shared" ref="D287:H287" si="153">SUM(D288,D289,D290,D291)</f>
        <v>0</v>
      </c>
      <c r="E287" s="111">
        <f t="shared" si="153"/>
        <v>0</v>
      </c>
      <c r="F287" s="111">
        <f t="shared" si="153"/>
        <v>0</v>
      </c>
      <c r="G287" s="111">
        <f t="shared" si="153"/>
        <v>0</v>
      </c>
      <c r="H287" s="112">
        <f t="shared" si="153"/>
        <v>0</v>
      </c>
      <c r="I287" s="100">
        <f t="shared" si="147"/>
        <v>0</v>
      </c>
    </row>
    <row r="288" spans="1:9" ht="13.5" hidden="1" thickBot="1" x14ac:dyDescent="0.25">
      <c r="A288" s="8" t="s">
        <v>72</v>
      </c>
      <c r="B288" s="9"/>
      <c r="C288" s="55">
        <v>0</v>
      </c>
      <c r="D288" s="55"/>
      <c r="E288" s="55">
        <f>SUM(C288,D288)</f>
        <v>0</v>
      </c>
      <c r="F288" s="55"/>
      <c r="G288" s="55"/>
      <c r="H288" s="95"/>
      <c r="I288" s="100">
        <f t="shared" si="147"/>
        <v>0</v>
      </c>
    </row>
    <row r="289" spans="1:9" s="3" customFormat="1" ht="26.25" hidden="1" thickBot="1" x14ac:dyDescent="0.25">
      <c r="A289" s="8" t="s">
        <v>136</v>
      </c>
      <c r="B289" s="12"/>
      <c r="C289" s="10">
        <v>0</v>
      </c>
      <c r="D289" s="10"/>
      <c r="E289" s="10">
        <f t="shared" ref="E289:E290" si="154">SUM(C289,D289)</f>
        <v>0</v>
      </c>
      <c r="F289" s="10"/>
      <c r="G289" s="10"/>
      <c r="H289" s="11"/>
      <c r="I289" s="100">
        <f t="shared" si="147"/>
        <v>0</v>
      </c>
    </row>
    <row r="290" spans="1:9" s="3" customFormat="1" ht="39" hidden="1" thickBot="1" x14ac:dyDescent="0.25">
      <c r="A290" s="8" t="s">
        <v>12</v>
      </c>
      <c r="B290" s="9">
        <v>420269</v>
      </c>
      <c r="C290" s="10">
        <v>0</v>
      </c>
      <c r="D290" s="10"/>
      <c r="E290" s="10">
        <f t="shared" si="154"/>
        <v>0</v>
      </c>
      <c r="F290" s="10"/>
      <c r="G290" s="10"/>
      <c r="H290" s="11"/>
      <c r="I290" s="100">
        <f t="shared" si="147"/>
        <v>0</v>
      </c>
    </row>
    <row r="291" spans="1:9" s="3" customFormat="1" ht="26.25" hidden="1" thickBot="1" x14ac:dyDescent="0.25">
      <c r="A291" s="13" t="s">
        <v>13</v>
      </c>
      <c r="B291" s="14" t="s">
        <v>14</v>
      </c>
      <c r="C291" s="15">
        <v>0</v>
      </c>
      <c r="D291" s="15">
        <f t="shared" ref="D291:H291" si="155">SUM(D292,D296,D300)</f>
        <v>0</v>
      </c>
      <c r="E291" s="15">
        <f t="shared" si="155"/>
        <v>0</v>
      </c>
      <c r="F291" s="15">
        <f t="shared" si="155"/>
        <v>0</v>
      </c>
      <c r="G291" s="15">
        <f t="shared" si="155"/>
        <v>0</v>
      </c>
      <c r="H291" s="16">
        <f t="shared" si="155"/>
        <v>0</v>
      </c>
      <c r="I291" s="100">
        <f t="shared" si="147"/>
        <v>0</v>
      </c>
    </row>
    <row r="292" spans="1:9" s="3" customFormat="1" ht="13.5" hidden="1" thickBot="1" x14ac:dyDescent="0.25">
      <c r="A292" s="17" t="s">
        <v>15</v>
      </c>
      <c r="B292" s="18" t="s">
        <v>16</v>
      </c>
      <c r="C292" s="15">
        <v>0</v>
      </c>
      <c r="D292" s="15">
        <f t="shared" ref="D292:H292" si="156">SUM(D293:D295)</f>
        <v>0</v>
      </c>
      <c r="E292" s="15">
        <f t="shared" si="156"/>
        <v>0</v>
      </c>
      <c r="F292" s="15">
        <f t="shared" si="156"/>
        <v>0</v>
      </c>
      <c r="G292" s="15">
        <f t="shared" si="156"/>
        <v>0</v>
      </c>
      <c r="H292" s="16">
        <f t="shared" si="156"/>
        <v>0</v>
      </c>
      <c r="I292" s="100">
        <f t="shared" si="147"/>
        <v>0</v>
      </c>
    </row>
    <row r="293" spans="1:9" s="3" customFormat="1" ht="13.5" hidden="1" thickBot="1" x14ac:dyDescent="0.25">
      <c r="A293" s="19" t="s">
        <v>17</v>
      </c>
      <c r="B293" s="20" t="s">
        <v>18</v>
      </c>
      <c r="C293" s="10">
        <v>0</v>
      </c>
      <c r="D293" s="10"/>
      <c r="E293" s="10">
        <f t="shared" ref="E293:E295" si="157">SUM(C293,D293)</f>
        <v>0</v>
      </c>
      <c r="F293" s="10"/>
      <c r="G293" s="10"/>
      <c r="H293" s="11"/>
      <c r="I293" s="100">
        <f t="shared" si="147"/>
        <v>0</v>
      </c>
    </row>
    <row r="294" spans="1:9" s="3" customFormat="1" ht="13.5" hidden="1" thickBot="1" x14ac:dyDescent="0.25">
      <c r="A294" s="19" t="s">
        <v>19</v>
      </c>
      <c r="B294" s="21" t="s">
        <v>20</v>
      </c>
      <c r="C294" s="10">
        <v>0</v>
      </c>
      <c r="D294" s="10"/>
      <c r="E294" s="10">
        <f t="shared" si="157"/>
        <v>0</v>
      </c>
      <c r="F294" s="10"/>
      <c r="G294" s="10"/>
      <c r="H294" s="11"/>
      <c r="I294" s="100">
        <f t="shared" si="147"/>
        <v>0</v>
      </c>
    </row>
    <row r="295" spans="1:9" s="3" customFormat="1" ht="13.5" hidden="1" thickBot="1" x14ac:dyDescent="0.25">
      <c r="A295" s="19" t="s">
        <v>21</v>
      </c>
      <c r="B295" s="21" t="s">
        <v>22</v>
      </c>
      <c r="C295" s="10">
        <v>0</v>
      </c>
      <c r="D295" s="10"/>
      <c r="E295" s="10">
        <f t="shared" si="157"/>
        <v>0</v>
      </c>
      <c r="F295" s="10"/>
      <c r="G295" s="10"/>
      <c r="H295" s="11"/>
      <c r="I295" s="100">
        <f t="shared" si="147"/>
        <v>0</v>
      </c>
    </row>
    <row r="296" spans="1:9" s="3" customFormat="1" ht="13.5" hidden="1" thickBot="1" x14ac:dyDescent="0.25">
      <c r="A296" s="17" t="s">
        <v>23</v>
      </c>
      <c r="B296" s="22" t="s">
        <v>24</v>
      </c>
      <c r="C296" s="15">
        <v>0</v>
      </c>
      <c r="D296" s="15">
        <f t="shared" ref="D296:H296" si="158">SUM(D297:D299)</f>
        <v>0</v>
      </c>
      <c r="E296" s="15">
        <f t="shared" si="158"/>
        <v>0</v>
      </c>
      <c r="F296" s="15">
        <f t="shared" si="158"/>
        <v>0</v>
      </c>
      <c r="G296" s="15">
        <f t="shared" si="158"/>
        <v>0</v>
      </c>
      <c r="H296" s="16">
        <f t="shared" si="158"/>
        <v>0</v>
      </c>
      <c r="I296" s="100">
        <f t="shared" si="147"/>
        <v>0</v>
      </c>
    </row>
    <row r="297" spans="1:9" s="3" customFormat="1" ht="13.5" hidden="1" thickBot="1" x14ac:dyDescent="0.25">
      <c r="A297" s="19" t="s">
        <v>17</v>
      </c>
      <c r="B297" s="21" t="s">
        <v>25</v>
      </c>
      <c r="C297" s="10">
        <v>0</v>
      </c>
      <c r="D297" s="10"/>
      <c r="E297" s="10">
        <f t="shared" ref="E297:E299" si="159">SUM(C297,D297)</f>
        <v>0</v>
      </c>
      <c r="F297" s="10"/>
      <c r="G297" s="10"/>
      <c r="H297" s="11"/>
      <c r="I297" s="100">
        <f t="shared" si="147"/>
        <v>0</v>
      </c>
    </row>
    <row r="298" spans="1:9" s="3" customFormat="1" ht="13.5" hidden="1" thickBot="1" x14ac:dyDescent="0.25">
      <c r="A298" s="19" t="s">
        <v>19</v>
      </c>
      <c r="B298" s="21" t="s">
        <v>26</v>
      </c>
      <c r="C298" s="10">
        <v>0</v>
      </c>
      <c r="D298" s="10"/>
      <c r="E298" s="10">
        <f t="shared" si="159"/>
        <v>0</v>
      </c>
      <c r="F298" s="10"/>
      <c r="G298" s="10"/>
      <c r="H298" s="11"/>
      <c r="I298" s="100">
        <f t="shared" si="147"/>
        <v>0</v>
      </c>
    </row>
    <row r="299" spans="1:9" s="3" customFormat="1" ht="13.5" hidden="1" thickBot="1" x14ac:dyDescent="0.25">
      <c r="A299" s="19" t="s">
        <v>21</v>
      </c>
      <c r="B299" s="21" t="s">
        <v>27</v>
      </c>
      <c r="C299" s="10">
        <v>0</v>
      </c>
      <c r="D299" s="10"/>
      <c r="E299" s="10">
        <f t="shared" si="159"/>
        <v>0</v>
      </c>
      <c r="F299" s="10"/>
      <c r="G299" s="10"/>
      <c r="H299" s="11"/>
      <c r="I299" s="100">
        <f t="shared" si="147"/>
        <v>0</v>
      </c>
    </row>
    <row r="300" spans="1:9" s="3" customFormat="1" ht="13.5" hidden="1" thickBot="1" x14ac:dyDescent="0.25">
      <c r="A300" s="17" t="s">
        <v>28</v>
      </c>
      <c r="B300" s="22" t="s">
        <v>29</v>
      </c>
      <c r="C300" s="15">
        <v>0</v>
      </c>
      <c r="D300" s="15">
        <f t="shared" ref="D300:H300" si="160">SUM(D301:D303)</f>
        <v>0</v>
      </c>
      <c r="E300" s="15">
        <f t="shared" si="160"/>
        <v>0</v>
      </c>
      <c r="F300" s="15">
        <f t="shared" si="160"/>
        <v>0</v>
      </c>
      <c r="G300" s="15">
        <f t="shared" si="160"/>
        <v>0</v>
      </c>
      <c r="H300" s="16">
        <f t="shared" si="160"/>
        <v>0</v>
      </c>
      <c r="I300" s="100">
        <f t="shared" si="147"/>
        <v>0</v>
      </c>
    </row>
    <row r="301" spans="1:9" s="3" customFormat="1" ht="13.5" hidden="1" thickBot="1" x14ac:dyDescent="0.25">
      <c r="A301" s="19" t="s">
        <v>17</v>
      </c>
      <c r="B301" s="21" t="s">
        <v>30</v>
      </c>
      <c r="C301" s="10">
        <v>0</v>
      </c>
      <c r="D301" s="10"/>
      <c r="E301" s="10">
        <f t="shared" ref="E301:E303" si="161">SUM(C301,D301)</f>
        <v>0</v>
      </c>
      <c r="F301" s="10"/>
      <c r="G301" s="10"/>
      <c r="H301" s="11"/>
      <c r="I301" s="100">
        <f t="shared" si="147"/>
        <v>0</v>
      </c>
    </row>
    <row r="302" spans="1:9" s="3" customFormat="1" ht="13.5" hidden="1" thickBot="1" x14ac:dyDescent="0.25">
      <c r="A302" s="19" t="s">
        <v>19</v>
      </c>
      <c r="B302" s="21" t="s">
        <v>31</v>
      </c>
      <c r="C302" s="10">
        <v>0</v>
      </c>
      <c r="D302" s="10"/>
      <c r="E302" s="10">
        <f t="shared" si="161"/>
        <v>0</v>
      </c>
      <c r="F302" s="10"/>
      <c r="G302" s="10"/>
      <c r="H302" s="11"/>
      <c r="I302" s="100">
        <f t="shared" si="147"/>
        <v>0</v>
      </c>
    </row>
    <row r="303" spans="1:9" s="3" customFormat="1" ht="13.5" hidden="1" thickBot="1" x14ac:dyDescent="0.25">
      <c r="A303" s="19" t="s">
        <v>21</v>
      </c>
      <c r="B303" s="21" t="s">
        <v>32</v>
      </c>
      <c r="C303" s="10">
        <v>0</v>
      </c>
      <c r="D303" s="10"/>
      <c r="E303" s="10">
        <f t="shared" si="161"/>
        <v>0</v>
      </c>
      <c r="F303" s="10"/>
      <c r="G303" s="10"/>
      <c r="H303" s="11"/>
      <c r="I303" s="100">
        <f t="shared" si="147"/>
        <v>0</v>
      </c>
    </row>
    <row r="304" spans="1:9" s="68" customFormat="1" ht="13.5" hidden="1" thickBot="1" x14ac:dyDescent="0.25">
      <c r="A304" s="109" t="s">
        <v>69</v>
      </c>
      <c r="B304" s="110"/>
      <c r="C304" s="111">
        <v>0</v>
      </c>
      <c r="D304" s="111">
        <f t="shared" ref="D304:H304" si="162">SUM(D305,D308,D331)</f>
        <v>0</v>
      </c>
      <c r="E304" s="111">
        <f t="shared" si="162"/>
        <v>0</v>
      </c>
      <c r="F304" s="111">
        <f t="shared" si="162"/>
        <v>0</v>
      </c>
      <c r="G304" s="111">
        <f t="shared" si="162"/>
        <v>0</v>
      </c>
      <c r="H304" s="112">
        <f t="shared" si="162"/>
        <v>0</v>
      </c>
      <c r="I304" s="100">
        <f t="shared" si="147"/>
        <v>0</v>
      </c>
    </row>
    <row r="305" spans="1:11" ht="13.5" hidden="1" thickBot="1" x14ac:dyDescent="0.25">
      <c r="A305" s="29" t="s">
        <v>34</v>
      </c>
      <c r="B305" s="30">
        <v>20</v>
      </c>
      <c r="C305" s="15">
        <v>0</v>
      </c>
      <c r="D305" s="15">
        <f t="shared" ref="D305:H305" si="163">SUM(D306)</f>
        <v>0</v>
      </c>
      <c r="E305" s="15">
        <f t="shared" si="163"/>
        <v>0</v>
      </c>
      <c r="F305" s="15">
        <f t="shared" si="163"/>
        <v>0</v>
      </c>
      <c r="G305" s="15">
        <f t="shared" si="163"/>
        <v>0</v>
      </c>
      <c r="H305" s="16">
        <f t="shared" si="163"/>
        <v>0</v>
      </c>
      <c r="I305" s="100">
        <f t="shared" si="147"/>
        <v>0</v>
      </c>
    </row>
    <row r="306" spans="1:11" ht="13.5" hidden="1" thickBot="1" x14ac:dyDescent="0.25">
      <c r="A306" s="19" t="s">
        <v>37</v>
      </c>
      <c r="B306" s="143" t="s">
        <v>38</v>
      </c>
      <c r="C306" s="55">
        <v>0</v>
      </c>
      <c r="D306" s="55"/>
      <c r="E306" s="55">
        <f>C306+D306</f>
        <v>0</v>
      </c>
      <c r="F306" s="55"/>
      <c r="G306" s="55"/>
      <c r="H306" s="95"/>
      <c r="I306" s="100">
        <f t="shared" si="147"/>
        <v>0</v>
      </c>
    </row>
    <row r="307" spans="1:11" s="3" customFormat="1" ht="13.5" hidden="1" thickBot="1" x14ac:dyDescent="0.25">
      <c r="A307" s="19"/>
      <c r="B307" s="20"/>
      <c r="C307" s="10"/>
      <c r="D307" s="10"/>
      <c r="E307" s="10"/>
      <c r="F307" s="10"/>
      <c r="G307" s="10"/>
      <c r="H307" s="11"/>
      <c r="I307" s="100">
        <f t="shared" si="147"/>
        <v>0</v>
      </c>
    </row>
    <row r="308" spans="1:11" ht="26.25" hidden="1" thickBot="1" x14ac:dyDescent="0.25">
      <c r="A308" s="29" t="s">
        <v>42</v>
      </c>
      <c r="B308" s="31">
        <v>58</v>
      </c>
      <c r="C308" s="15">
        <v>0</v>
      </c>
      <c r="D308" s="15">
        <f t="shared" ref="D308:H308" si="164">SUM(D309,D316,D323)</f>
        <v>0</v>
      </c>
      <c r="E308" s="15">
        <f t="shared" si="164"/>
        <v>0</v>
      </c>
      <c r="F308" s="15">
        <f t="shared" si="164"/>
        <v>0</v>
      </c>
      <c r="G308" s="15">
        <f t="shared" si="164"/>
        <v>0</v>
      </c>
      <c r="H308" s="16">
        <f t="shared" si="164"/>
        <v>0</v>
      </c>
      <c r="I308" s="100">
        <f t="shared" si="147"/>
        <v>0</v>
      </c>
    </row>
    <row r="309" spans="1:11" ht="13.5" hidden="1" thickBot="1" x14ac:dyDescent="0.25">
      <c r="A309" s="29" t="s">
        <v>43</v>
      </c>
      <c r="B309" s="32" t="s">
        <v>44</v>
      </c>
      <c r="C309" s="15">
        <v>0</v>
      </c>
      <c r="D309" s="15">
        <f t="shared" ref="D309:H309" si="165">SUM(D313,D314,D315)</f>
        <v>0</v>
      </c>
      <c r="E309" s="15">
        <f t="shared" si="165"/>
        <v>0</v>
      </c>
      <c r="F309" s="15">
        <f t="shared" si="165"/>
        <v>0</v>
      </c>
      <c r="G309" s="15">
        <f t="shared" si="165"/>
        <v>0</v>
      </c>
      <c r="H309" s="16">
        <f t="shared" si="165"/>
        <v>0</v>
      </c>
      <c r="I309" s="100">
        <f t="shared" si="147"/>
        <v>0</v>
      </c>
    </row>
    <row r="310" spans="1:11" s="3" customFormat="1" ht="13.5" hidden="1" thickBot="1" x14ac:dyDescent="0.25">
      <c r="A310" s="33" t="s">
        <v>45</v>
      </c>
      <c r="B310" s="34"/>
      <c r="C310" s="15"/>
      <c r="D310" s="15"/>
      <c r="E310" s="15"/>
      <c r="F310" s="15"/>
      <c r="G310" s="15"/>
      <c r="H310" s="16"/>
      <c r="I310" s="100">
        <f t="shared" si="147"/>
        <v>0</v>
      </c>
    </row>
    <row r="311" spans="1:11" ht="13.5" hidden="1" thickBot="1" x14ac:dyDescent="0.25">
      <c r="A311" s="33" t="s">
        <v>46</v>
      </c>
      <c r="B311" s="34"/>
      <c r="C311" s="15">
        <v>0</v>
      </c>
      <c r="D311" s="15">
        <f t="shared" ref="D311:H311" si="166">D313+D314+D315-D312</f>
        <v>0</v>
      </c>
      <c r="E311" s="15">
        <f t="shared" si="166"/>
        <v>0</v>
      </c>
      <c r="F311" s="15">
        <f t="shared" si="166"/>
        <v>0</v>
      </c>
      <c r="G311" s="15">
        <f t="shared" si="166"/>
        <v>0</v>
      </c>
      <c r="H311" s="16">
        <f t="shared" si="166"/>
        <v>0</v>
      </c>
      <c r="I311" s="100">
        <f t="shared" si="147"/>
        <v>0</v>
      </c>
    </row>
    <row r="312" spans="1:11" s="3" customFormat="1" ht="13.5" hidden="1" thickBot="1" x14ac:dyDescent="0.25">
      <c r="A312" s="33" t="s">
        <v>47</v>
      </c>
      <c r="B312" s="34"/>
      <c r="C312" s="15">
        <v>0</v>
      </c>
      <c r="D312" s="15"/>
      <c r="E312" s="15">
        <f t="shared" ref="E312:E315" si="167">C312+D312</f>
        <v>0</v>
      </c>
      <c r="F312" s="15"/>
      <c r="G312" s="15"/>
      <c r="H312" s="16"/>
      <c r="I312" s="100">
        <f t="shared" si="147"/>
        <v>0</v>
      </c>
    </row>
    <row r="313" spans="1:11" ht="13.5" hidden="1" thickBot="1" x14ac:dyDescent="0.25">
      <c r="A313" s="8" t="s">
        <v>48</v>
      </c>
      <c r="B313" s="144" t="s">
        <v>49</v>
      </c>
      <c r="C313" s="55">
        <v>0</v>
      </c>
      <c r="D313" s="55"/>
      <c r="E313" s="55">
        <f t="shared" si="167"/>
        <v>0</v>
      </c>
      <c r="F313" s="55"/>
      <c r="G313" s="55"/>
      <c r="H313" s="95"/>
      <c r="I313" s="100">
        <f t="shared" si="147"/>
        <v>0</v>
      </c>
      <c r="J313" s="69">
        <v>0.02</v>
      </c>
      <c r="K313" s="69">
        <v>0.13</v>
      </c>
    </row>
    <row r="314" spans="1:11" ht="13.5" hidden="1" thickBot="1" x14ac:dyDescent="0.25">
      <c r="A314" s="8" t="s">
        <v>50</v>
      </c>
      <c r="B314" s="144" t="s">
        <v>51</v>
      </c>
      <c r="C314" s="55">
        <v>0</v>
      </c>
      <c r="D314" s="55"/>
      <c r="E314" s="55">
        <f t="shared" si="167"/>
        <v>0</v>
      </c>
      <c r="F314" s="55"/>
      <c r="G314" s="55"/>
      <c r="H314" s="95"/>
      <c r="I314" s="100">
        <f t="shared" si="147"/>
        <v>0</v>
      </c>
      <c r="J314" s="69">
        <v>0.85</v>
      </c>
    </row>
    <row r="315" spans="1:11" s="3" customFormat="1" ht="13.5" hidden="1" thickBot="1" x14ac:dyDescent="0.25">
      <c r="A315" s="8" t="s">
        <v>52</v>
      </c>
      <c r="B315" s="145" t="s">
        <v>53</v>
      </c>
      <c r="C315" s="10">
        <v>0</v>
      </c>
      <c r="D315" s="10"/>
      <c r="E315" s="10">
        <f t="shared" si="167"/>
        <v>0</v>
      </c>
      <c r="F315" s="10"/>
      <c r="G315" s="10"/>
      <c r="H315" s="11"/>
      <c r="I315" s="100">
        <f t="shared" si="147"/>
        <v>0</v>
      </c>
    </row>
    <row r="316" spans="1:11" s="3" customFormat="1" ht="13.5" hidden="1" thickBot="1" x14ac:dyDescent="0.25">
      <c r="A316" s="29" t="s">
        <v>54</v>
      </c>
      <c r="B316" s="30" t="s">
        <v>55</v>
      </c>
      <c r="C316" s="15">
        <v>0</v>
      </c>
      <c r="D316" s="15">
        <f t="shared" ref="D316:H316" si="168">SUM(D320,D321,D322)</f>
        <v>0</v>
      </c>
      <c r="E316" s="15">
        <f t="shared" si="168"/>
        <v>0</v>
      </c>
      <c r="F316" s="15">
        <f t="shared" si="168"/>
        <v>0</v>
      </c>
      <c r="G316" s="15">
        <f t="shared" si="168"/>
        <v>0</v>
      </c>
      <c r="H316" s="16">
        <f t="shared" si="168"/>
        <v>0</v>
      </c>
      <c r="I316" s="100">
        <f t="shared" si="147"/>
        <v>0</v>
      </c>
    </row>
    <row r="317" spans="1:11" s="3" customFormat="1" ht="13.5" hidden="1" thickBot="1" x14ac:dyDescent="0.25">
      <c r="A317" s="35" t="s">
        <v>45</v>
      </c>
      <c r="B317" s="30"/>
      <c r="C317" s="15"/>
      <c r="D317" s="15"/>
      <c r="E317" s="15"/>
      <c r="F317" s="15"/>
      <c r="G317" s="15"/>
      <c r="H317" s="16"/>
      <c r="I317" s="100">
        <f t="shared" si="147"/>
        <v>0</v>
      </c>
    </row>
    <row r="318" spans="1:11" s="3" customFormat="1" ht="13.5" hidden="1" thickBot="1" x14ac:dyDescent="0.25">
      <c r="A318" s="33" t="s">
        <v>46</v>
      </c>
      <c r="B318" s="34"/>
      <c r="C318" s="15">
        <v>0</v>
      </c>
      <c r="D318" s="15">
        <f t="shared" ref="D318:H318" si="169">D320+D321+D322-D319</f>
        <v>0</v>
      </c>
      <c r="E318" s="15">
        <f t="shared" si="169"/>
        <v>0</v>
      </c>
      <c r="F318" s="15">
        <f t="shared" si="169"/>
        <v>0</v>
      </c>
      <c r="G318" s="15">
        <f t="shared" si="169"/>
        <v>0</v>
      </c>
      <c r="H318" s="16">
        <f t="shared" si="169"/>
        <v>0</v>
      </c>
      <c r="I318" s="100">
        <f t="shared" si="147"/>
        <v>0</v>
      </c>
    </row>
    <row r="319" spans="1:11" s="3" customFormat="1" ht="13.5" hidden="1" thickBot="1" x14ac:dyDescent="0.25">
      <c r="A319" s="33" t="s">
        <v>47</v>
      </c>
      <c r="B319" s="34"/>
      <c r="C319" s="15">
        <v>0</v>
      </c>
      <c r="D319" s="15"/>
      <c r="E319" s="15">
        <f t="shared" ref="E319:E322" si="170">C319+D319</f>
        <v>0</v>
      </c>
      <c r="F319" s="15"/>
      <c r="G319" s="15"/>
      <c r="H319" s="16"/>
      <c r="I319" s="100">
        <f t="shared" si="147"/>
        <v>0</v>
      </c>
    </row>
    <row r="320" spans="1:11" s="3" customFormat="1" ht="13.5" hidden="1" thickBot="1" x14ac:dyDescent="0.25">
      <c r="A320" s="8" t="s">
        <v>48</v>
      </c>
      <c r="B320" s="145" t="s">
        <v>56</v>
      </c>
      <c r="C320" s="10">
        <v>0</v>
      </c>
      <c r="D320" s="10"/>
      <c r="E320" s="10">
        <f t="shared" si="170"/>
        <v>0</v>
      </c>
      <c r="F320" s="10"/>
      <c r="G320" s="10"/>
      <c r="H320" s="11"/>
      <c r="I320" s="100">
        <f t="shared" si="147"/>
        <v>0</v>
      </c>
    </row>
    <row r="321" spans="1:9" s="3" customFormat="1" ht="13.5" hidden="1" thickBot="1" x14ac:dyDescent="0.25">
      <c r="A321" s="8" t="s">
        <v>50</v>
      </c>
      <c r="B321" s="145" t="s">
        <v>57</v>
      </c>
      <c r="C321" s="10">
        <v>0</v>
      </c>
      <c r="D321" s="10"/>
      <c r="E321" s="10">
        <f t="shared" si="170"/>
        <v>0</v>
      </c>
      <c r="F321" s="10"/>
      <c r="G321" s="10"/>
      <c r="H321" s="11"/>
      <c r="I321" s="100">
        <f t="shared" si="147"/>
        <v>0</v>
      </c>
    </row>
    <row r="322" spans="1:9" s="3" customFormat="1" ht="13.5" hidden="1" thickBot="1" x14ac:dyDescent="0.25">
      <c r="A322" s="8" t="s">
        <v>52</v>
      </c>
      <c r="B322" s="145" t="s">
        <v>58</v>
      </c>
      <c r="C322" s="10">
        <v>0</v>
      </c>
      <c r="D322" s="10"/>
      <c r="E322" s="10">
        <f t="shared" si="170"/>
        <v>0</v>
      </c>
      <c r="F322" s="10"/>
      <c r="G322" s="10"/>
      <c r="H322" s="11"/>
      <c r="I322" s="100">
        <f t="shared" si="147"/>
        <v>0</v>
      </c>
    </row>
    <row r="323" spans="1:9" s="3" customFormat="1" ht="13.5" hidden="1" thickBot="1" x14ac:dyDescent="0.25">
      <c r="A323" s="29" t="s">
        <v>59</v>
      </c>
      <c r="B323" s="36" t="s">
        <v>60</v>
      </c>
      <c r="C323" s="15">
        <v>0</v>
      </c>
      <c r="D323" s="15">
        <f t="shared" ref="D323:H323" si="171">SUM(D327,D328,D329)</f>
        <v>0</v>
      </c>
      <c r="E323" s="15">
        <f t="shared" si="171"/>
        <v>0</v>
      </c>
      <c r="F323" s="15">
        <f t="shared" si="171"/>
        <v>0</v>
      </c>
      <c r="G323" s="15">
        <f t="shared" si="171"/>
        <v>0</v>
      </c>
      <c r="H323" s="16">
        <f t="shared" si="171"/>
        <v>0</v>
      </c>
      <c r="I323" s="100">
        <f t="shared" si="147"/>
        <v>0</v>
      </c>
    </row>
    <row r="324" spans="1:9" s="3" customFormat="1" ht="13.5" hidden="1" thickBot="1" x14ac:dyDescent="0.25">
      <c r="A324" s="35" t="s">
        <v>45</v>
      </c>
      <c r="B324" s="36"/>
      <c r="C324" s="15"/>
      <c r="D324" s="15"/>
      <c r="E324" s="15"/>
      <c r="F324" s="15"/>
      <c r="G324" s="15"/>
      <c r="H324" s="16"/>
      <c r="I324" s="100">
        <f t="shared" si="147"/>
        <v>0</v>
      </c>
    </row>
    <row r="325" spans="1:9" s="3" customFormat="1" ht="13.5" hidden="1" thickBot="1" x14ac:dyDescent="0.25">
      <c r="A325" s="33" t="s">
        <v>46</v>
      </c>
      <c r="B325" s="34"/>
      <c r="C325" s="15">
        <v>0</v>
      </c>
      <c r="D325" s="15">
        <f t="shared" ref="D325:H325" si="172">D327+D328+D329-D326</f>
        <v>0</v>
      </c>
      <c r="E325" s="15">
        <f t="shared" si="172"/>
        <v>0</v>
      </c>
      <c r="F325" s="15">
        <f t="shared" si="172"/>
        <v>0</v>
      </c>
      <c r="G325" s="15">
        <f t="shared" si="172"/>
        <v>0</v>
      </c>
      <c r="H325" s="16">
        <f t="shared" si="172"/>
        <v>0</v>
      </c>
      <c r="I325" s="100">
        <f t="shared" si="147"/>
        <v>0</v>
      </c>
    </row>
    <row r="326" spans="1:9" s="3" customFormat="1" ht="13.5" hidden="1" thickBot="1" x14ac:dyDescent="0.25">
      <c r="A326" s="33" t="s">
        <v>47</v>
      </c>
      <c r="B326" s="34"/>
      <c r="C326" s="15">
        <v>0</v>
      </c>
      <c r="D326" s="15"/>
      <c r="E326" s="15">
        <f t="shared" ref="E326:E329" si="173">C326+D326</f>
        <v>0</v>
      </c>
      <c r="F326" s="15"/>
      <c r="G326" s="15"/>
      <c r="H326" s="16"/>
      <c r="I326" s="100">
        <f t="shared" si="147"/>
        <v>0</v>
      </c>
    </row>
    <row r="327" spans="1:9" s="3" customFormat="1" ht="13.5" hidden="1" thickBot="1" x14ac:dyDescent="0.25">
      <c r="A327" s="8" t="s">
        <v>48</v>
      </c>
      <c r="B327" s="145" t="s">
        <v>61</v>
      </c>
      <c r="C327" s="10">
        <v>0</v>
      </c>
      <c r="D327" s="10"/>
      <c r="E327" s="10">
        <f t="shared" si="173"/>
        <v>0</v>
      </c>
      <c r="F327" s="10"/>
      <c r="G327" s="10"/>
      <c r="H327" s="11"/>
      <c r="I327" s="100">
        <f t="shared" si="147"/>
        <v>0</v>
      </c>
    </row>
    <row r="328" spans="1:9" s="3" customFormat="1" ht="13.5" hidden="1" thickBot="1" x14ac:dyDescent="0.25">
      <c r="A328" s="8" t="s">
        <v>50</v>
      </c>
      <c r="B328" s="145" t="s">
        <v>62</v>
      </c>
      <c r="C328" s="10">
        <v>0</v>
      </c>
      <c r="D328" s="10"/>
      <c r="E328" s="10">
        <f t="shared" si="173"/>
        <v>0</v>
      </c>
      <c r="F328" s="10"/>
      <c r="G328" s="10"/>
      <c r="H328" s="11"/>
      <c r="I328" s="100">
        <f t="shared" si="147"/>
        <v>0</v>
      </c>
    </row>
    <row r="329" spans="1:9" s="3" customFormat="1" ht="13.5" hidden="1" thickBot="1" x14ac:dyDescent="0.25">
      <c r="A329" s="8" t="s">
        <v>52</v>
      </c>
      <c r="B329" s="145" t="s">
        <v>63</v>
      </c>
      <c r="C329" s="10">
        <v>0</v>
      </c>
      <c r="D329" s="10"/>
      <c r="E329" s="10">
        <f t="shared" si="173"/>
        <v>0</v>
      </c>
      <c r="F329" s="10"/>
      <c r="G329" s="10"/>
      <c r="H329" s="11"/>
      <c r="I329" s="100">
        <f t="shared" si="147"/>
        <v>0</v>
      </c>
    </row>
    <row r="330" spans="1:9" s="3" customFormat="1" ht="13.5" hidden="1" thickBot="1" x14ac:dyDescent="0.25">
      <c r="A330" s="37"/>
      <c r="B330" s="24"/>
      <c r="C330" s="10"/>
      <c r="D330" s="10"/>
      <c r="E330" s="10"/>
      <c r="F330" s="10"/>
      <c r="G330" s="10"/>
      <c r="H330" s="11"/>
      <c r="I330" s="100">
        <f t="shared" si="147"/>
        <v>0</v>
      </c>
    </row>
    <row r="331" spans="1:9" s="3" customFormat="1" ht="13.5" hidden="1" thickBot="1" x14ac:dyDescent="0.25">
      <c r="A331" s="17" t="s">
        <v>64</v>
      </c>
      <c r="B331" s="36" t="s">
        <v>65</v>
      </c>
      <c r="C331" s="15">
        <v>0</v>
      </c>
      <c r="D331" s="15"/>
      <c r="E331" s="15">
        <f>C331+D331</f>
        <v>0</v>
      </c>
      <c r="F331" s="15"/>
      <c r="G331" s="15"/>
      <c r="H331" s="16"/>
      <c r="I331" s="100">
        <f t="shared" si="147"/>
        <v>0</v>
      </c>
    </row>
    <row r="332" spans="1:9" s="3" customFormat="1" ht="13.5" hidden="1" thickBot="1" x14ac:dyDescent="0.25">
      <c r="A332" s="37"/>
      <c r="B332" s="24"/>
      <c r="C332" s="10"/>
      <c r="D332" s="10"/>
      <c r="E332" s="10"/>
      <c r="F332" s="10"/>
      <c r="G332" s="10"/>
      <c r="H332" s="11"/>
      <c r="I332" s="100">
        <f t="shared" si="147"/>
        <v>0</v>
      </c>
    </row>
    <row r="333" spans="1:9" s="3" customFormat="1" ht="13.5" hidden="1" thickBot="1" x14ac:dyDescent="0.25">
      <c r="A333" s="17" t="s">
        <v>66</v>
      </c>
      <c r="B333" s="36"/>
      <c r="C333" s="15">
        <v>0</v>
      </c>
      <c r="D333" s="15">
        <f t="shared" ref="D333:H333" si="174">D286-D304</f>
        <v>0</v>
      </c>
      <c r="E333" s="15">
        <f t="shared" si="174"/>
        <v>0</v>
      </c>
      <c r="F333" s="15">
        <f t="shared" si="174"/>
        <v>0</v>
      </c>
      <c r="G333" s="15">
        <f t="shared" si="174"/>
        <v>0</v>
      </c>
      <c r="H333" s="16">
        <f t="shared" si="174"/>
        <v>0</v>
      </c>
      <c r="I333" s="100">
        <f t="shared" si="147"/>
        <v>0</v>
      </c>
    </row>
    <row r="334" spans="1:9" s="3" customFormat="1" ht="13.5" hidden="1" thickBot="1" x14ac:dyDescent="0.25">
      <c r="A334" s="23"/>
      <c r="B334" s="24"/>
      <c r="C334" s="10"/>
      <c r="D334" s="10"/>
      <c r="E334" s="10"/>
      <c r="F334" s="10"/>
      <c r="G334" s="10"/>
      <c r="H334" s="11"/>
      <c r="I334" s="100">
        <f t="shared" si="147"/>
        <v>0</v>
      </c>
    </row>
    <row r="335" spans="1:9" s="3" customFormat="1" ht="13.5" hidden="1" thickBot="1" x14ac:dyDescent="0.25">
      <c r="A335" s="43"/>
      <c r="B335" s="44"/>
      <c r="C335" s="45"/>
      <c r="D335" s="45"/>
      <c r="E335" s="45"/>
      <c r="F335" s="45"/>
      <c r="G335" s="45"/>
      <c r="H335" s="46"/>
      <c r="I335" s="100">
        <f t="shared" ref="I335:I398" si="175">SUM(E335:H335)</f>
        <v>0</v>
      </c>
    </row>
    <row r="336" spans="1:9" s="67" customFormat="1" ht="13.5" thickBot="1" x14ac:dyDescent="0.25">
      <c r="A336" s="204" t="s">
        <v>81</v>
      </c>
      <c r="B336" s="205" t="s">
        <v>82</v>
      </c>
      <c r="C336" s="206">
        <v>2300</v>
      </c>
      <c r="D336" s="206">
        <f t="shared" ref="D336:H336" si="176">SUM(D366)</f>
        <v>0</v>
      </c>
      <c r="E336" s="206">
        <f t="shared" si="176"/>
        <v>2300</v>
      </c>
      <c r="F336" s="206">
        <f t="shared" si="176"/>
        <v>0</v>
      </c>
      <c r="G336" s="206">
        <f t="shared" si="176"/>
        <v>0</v>
      </c>
      <c r="H336" s="207">
        <f t="shared" si="176"/>
        <v>0</v>
      </c>
      <c r="I336" s="100">
        <f t="shared" si="175"/>
        <v>2300</v>
      </c>
    </row>
    <row r="337" spans="1:9" hidden="1" x14ac:dyDescent="0.2">
      <c r="A337" s="200" t="s">
        <v>69</v>
      </c>
      <c r="B337" s="201"/>
      <c r="C337" s="202">
        <v>2300</v>
      </c>
      <c r="D337" s="202">
        <f t="shared" ref="D337:H337" si="177">SUM(D338,D341,D364)</f>
        <v>0</v>
      </c>
      <c r="E337" s="202">
        <f t="shared" si="177"/>
        <v>2300</v>
      </c>
      <c r="F337" s="202">
        <f t="shared" si="177"/>
        <v>0</v>
      </c>
      <c r="G337" s="202">
        <f t="shared" si="177"/>
        <v>0</v>
      </c>
      <c r="H337" s="203">
        <f t="shared" si="177"/>
        <v>0</v>
      </c>
      <c r="I337" s="100"/>
    </row>
    <row r="338" spans="1:9" hidden="1" x14ac:dyDescent="0.2">
      <c r="A338" s="29" t="s">
        <v>34</v>
      </c>
      <c r="B338" s="30">
        <v>20</v>
      </c>
      <c r="C338" s="15">
        <v>0</v>
      </c>
      <c r="D338" s="15">
        <f t="shared" ref="D338:H338" si="178">SUM(D339)</f>
        <v>0</v>
      </c>
      <c r="E338" s="15">
        <f t="shared" si="178"/>
        <v>0</v>
      </c>
      <c r="F338" s="15">
        <f t="shared" si="178"/>
        <v>0</v>
      </c>
      <c r="G338" s="15">
        <f t="shared" si="178"/>
        <v>0</v>
      </c>
      <c r="H338" s="16">
        <f t="shared" si="178"/>
        <v>0</v>
      </c>
      <c r="I338" s="100">
        <f t="shared" si="175"/>
        <v>0</v>
      </c>
    </row>
    <row r="339" spans="1:9" hidden="1" x14ac:dyDescent="0.2">
      <c r="A339" s="19" t="s">
        <v>37</v>
      </c>
      <c r="B339" s="143" t="s">
        <v>38</v>
      </c>
      <c r="C339" s="55">
        <v>0</v>
      </c>
      <c r="D339" s="55">
        <f>D386</f>
        <v>0</v>
      </c>
      <c r="E339" s="55">
        <f>C339+D339</f>
        <v>0</v>
      </c>
      <c r="F339" s="55">
        <f t="shared" ref="F339:H339" si="179">F386</f>
        <v>0</v>
      </c>
      <c r="G339" s="55">
        <f t="shared" si="179"/>
        <v>0</v>
      </c>
      <c r="H339" s="95">
        <f t="shared" si="179"/>
        <v>0</v>
      </c>
      <c r="I339" s="100">
        <f t="shared" si="175"/>
        <v>0</v>
      </c>
    </row>
    <row r="340" spans="1:9" s="3" customFormat="1" hidden="1" x14ac:dyDescent="0.2">
      <c r="A340" s="19"/>
      <c r="B340" s="20"/>
      <c r="C340" s="10"/>
      <c r="D340" s="10"/>
      <c r="E340" s="10"/>
      <c r="F340" s="10"/>
      <c r="G340" s="10"/>
      <c r="H340" s="11"/>
      <c r="I340" s="100">
        <f t="shared" si="175"/>
        <v>0</v>
      </c>
    </row>
    <row r="341" spans="1:9" ht="25.5" hidden="1" x14ac:dyDescent="0.2">
      <c r="A341" s="29" t="s">
        <v>42</v>
      </c>
      <c r="B341" s="31">
        <v>58</v>
      </c>
      <c r="C341" s="15">
        <v>2300</v>
      </c>
      <c r="D341" s="15">
        <f t="shared" ref="D341:H341" si="180">SUM(D342,D349,D356)</f>
        <v>0</v>
      </c>
      <c r="E341" s="15">
        <f t="shared" si="180"/>
        <v>2300</v>
      </c>
      <c r="F341" s="15">
        <f t="shared" si="180"/>
        <v>0</v>
      </c>
      <c r="G341" s="15">
        <f t="shared" si="180"/>
        <v>0</v>
      </c>
      <c r="H341" s="16">
        <f t="shared" si="180"/>
        <v>0</v>
      </c>
      <c r="I341" s="100"/>
    </row>
    <row r="342" spans="1:9" hidden="1" x14ac:dyDescent="0.2">
      <c r="A342" s="29" t="s">
        <v>43</v>
      </c>
      <c r="B342" s="32" t="s">
        <v>44</v>
      </c>
      <c r="C342" s="15">
        <v>2300</v>
      </c>
      <c r="D342" s="15">
        <f t="shared" ref="D342:H342" si="181">SUM(D346,D347,D348)</f>
        <v>0</v>
      </c>
      <c r="E342" s="15">
        <f t="shared" si="181"/>
        <v>2300</v>
      </c>
      <c r="F342" s="15">
        <f t="shared" si="181"/>
        <v>0</v>
      </c>
      <c r="G342" s="15">
        <f t="shared" si="181"/>
        <v>0</v>
      </c>
      <c r="H342" s="16">
        <f t="shared" si="181"/>
        <v>0</v>
      </c>
      <c r="I342" s="100"/>
    </row>
    <row r="343" spans="1:9" s="3" customFormat="1" hidden="1" x14ac:dyDescent="0.2">
      <c r="A343" s="33" t="s">
        <v>45</v>
      </c>
      <c r="B343" s="34"/>
      <c r="C343" s="15"/>
      <c r="D343" s="15"/>
      <c r="E343" s="15"/>
      <c r="F343" s="15"/>
      <c r="G343" s="15"/>
      <c r="H343" s="16"/>
      <c r="I343" s="100">
        <f t="shared" si="175"/>
        <v>0</v>
      </c>
    </row>
    <row r="344" spans="1:9" s="3" customFormat="1" hidden="1" x14ac:dyDescent="0.2">
      <c r="A344" s="33" t="s">
        <v>46</v>
      </c>
      <c r="B344" s="34"/>
      <c r="C344" s="15">
        <v>0</v>
      </c>
      <c r="D344" s="15">
        <f t="shared" ref="D344:H344" si="182">D346+D347+D348-D345</f>
        <v>0</v>
      </c>
      <c r="E344" s="15">
        <f t="shared" si="182"/>
        <v>0</v>
      </c>
      <c r="F344" s="15">
        <f t="shared" si="182"/>
        <v>0</v>
      </c>
      <c r="G344" s="15">
        <f t="shared" si="182"/>
        <v>0</v>
      </c>
      <c r="H344" s="16">
        <f t="shared" si="182"/>
        <v>0</v>
      </c>
      <c r="I344" s="100">
        <f t="shared" si="175"/>
        <v>0</v>
      </c>
    </row>
    <row r="345" spans="1:9" hidden="1" x14ac:dyDescent="0.2">
      <c r="A345" s="33" t="s">
        <v>47</v>
      </c>
      <c r="B345" s="34"/>
      <c r="C345" s="15">
        <v>2300</v>
      </c>
      <c r="D345" s="15">
        <f t="shared" ref="D345:H348" si="183">D392</f>
        <v>0</v>
      </c>
      <c r="E345" s="15">
        <f t="shared" si="183"/>
        <v>2300</v>
      </c>
      <c r="F345" s="15">
        <f t="shared" si="183"/>
        <v>0</v>
      </c>
      <c r="G345" s="15">
        <f t="shared" si="183"/>
        <v>0</v>
      </c>
      <c r="H345" s="16">
        <f t="shared" si="183"/>
        <v>0</v>
      </c>
      <c r="I345" s="100"/>
    </row>
    <row r="346" spans="1:9" hidden="1" x14ac:dyDescent="0.2">
      <c r="A346" s="8" t="s">
        <v>48</v>
      </c>
      <c r="B346" s="144" t="s">
        <v>49</v>
      </c>
      <c r="C346" s="55">
        <v>0</v>
      </c>
      <c r="D346" s="55">
        <f t="shared" si="183"/>
        <v>0</v>
      </c>
      <c r="E346" s="55">
        <f t="shared" ref="E346:E348" si="184">C346+D346</f>
        <v>0</v>
      </c>
      <c r="F346" s="55">
        <f>F393</f>
        <v>0</v>
      </c>
      <c r="G346" s="55">
        <f>G393</f>
        <v>0</v>
      </c>
      <c r="H346" s="95">
        <f>H393</f>
        <v>0</v>
      </c>
      <c r="I346" s="100">
        <f t="shared" si="175"/>
        <v>0</v>
      </c>
    </row>
    <row r="347" spans="1:9" hidden="1" x14ac:dyDescent="0.2">
      <c r="A347" s="8" t="s">
        <v>50</v>
      </c>
      <c r="B347" s="144" t="s">
        <v>51</v>
      </c>
      <c r="C347" s="55">
        <v>0</v>
      </c>
      <c r="D347" s="55">
        <f t="shared" si="183"/>
        <v>0</v>
      </c>
      <c r="E347" s="55">
        <f t="shared" si="184"/>
        <v>0</v>
      </c>
      <c r="F347" s="55">
        <f t="shared" ref="F347:H348" si="185">F394</f>
        <v>0</v>
      </c>
      <c r="G347" s="55">
        <f t="shared" si="185"/>
        <v>0</v>
      </c>
      <c r="H347" s="95">
        <f t="shared" si="185"/>
        <v>0</v>
      </c>
      <c r="I347" s="100">
        <f t="shared" si="175"/>
        <v>0</v>
      </c>
    </row>
    <row r="348" spans="1:9" s="3" customFormat="1" hidden="1" x14ac:dyDescent="0.2">
      <c r="A348" s="8" t="s">
        <v>52</v>
      </c>
      <c r="B348" s="145" t="s">
        <v>53</v>
      </c>
      <c r="C348" s="10">
        <v>2300</v>
      </c>
      <c r="D348" s="10">
        <f t="shared" si="183"/>
        <v>0</v>
      </c>
      <c r="E348" s="10">
        <f t="shared" si="184"/>
        <v>2300</v>
      </c>
      <c r="F348" s="10">
        <f t="shared" si="185"/>
        <v>0</v>
      </c>
      <c r="G348" s="10">
        <f t="shared" si="185"/>
        <v>0</v>
      </c>
      <c r="H348" s="11">
        <f t="shared" si="185"/>
        <v>0</v>
      </c>
      <c r="I348" s="100"/>
    </row>
    <row r="349" spans="1:9" s="3" customFormat="1" hidden="1" x14ac:dyDescent="0.2">
      <c r="A349" s="29" t="s">
        <v>54</v>
      </c>
      <c r="B349" s="30" t="s">
        <v>55</v>
      </c>
      <c r="C349" s="15">
        <v>0</v>
      </c>
      <c r="D349" s="15">
        <f t="shared" ref="D349:H349" si="186">SUM(D353,D354,D355)</f>
        <v>0</v>
      </c>
      <c r="E349" s="15">
        <f t="shared" si="186"/>
        <v>0</v>
      </c>
      <c r="F349" s="15">
        <f t="shared" si="186"/>
        <v>0</v>
      </c>
      <c r="G349" s="15">
        <f t="shared" si="186"/>
        <v>0</v>
      </c>
      <c r="H349" s="16">
        <f t="shared" si="186"/>
        <v>0</v>
      </c>
      <c r="I349" s="100">
        <f t="shared" si="175"/>
        <v>0</v>
      </c>
    </row>
    <row r="350" spans="1:9" s="3" customFormat="1" hidden="1" x14ac:dyDescent="0.2">
      <c r="A350" s="35" t="s">
        <v>45</v>
      </c>
      <c r="B350" s="30"/>
      <c r="C350" s="15"/>
      <c r="D350" s="15"/>
      <c r="E350" s="15"/>
      <c r="F350" s="15"/>
      <c r="G350" s="15"/>
      <c r="H350" s="16"/>
      <c r="I350" s="100">
        <f t="shared" si="175"/>
        <v>0</v>
      </c>
    </row>
    <row r="351" spans="1:9" s="3" customFormat="1" hidden="1" x14ac:dyDescent="0.2">
      <c r="A351" s="33" t="s">
        <v>46</v>
      </c>
      <c r="B351" s="34"/>
      <c r="C351" s="15">
        <v>0</v>
      </c>
      <c r="D351" s="15">
        <f t="shared" ref="D351:H351" si="187">D353+D354+D355-D352</f>
        <v>0</v>
      </c>
      <c r="E351" s="15">
        <f t="shared" si="187"/>
        <v>0</v>
      </c>
      <c r="F351" s="15">
        <f t="shared" si="187"/>
        <v>0</v>
      </c>
      <c r="G351" s="15">
        <f t="shared" si="187"/>
        <v>0</v>
      </c>
      <c r="H351" s="16">
        <f t="shared" si="187"/>
        <v>0</v>
      </c>
      <c r="I351" s="100">
        <f t="shared" si="175"/>
        <v>0</v>
      </c>
    </row>
    <row r="352" spans="1:9" s="3" customFormat="1" hidden="1" x14ac:dyDescent="0.2">
      <c r="A352" s="33" t="s">
        <v>47</v>
      </c>
      <c r="B352" s="34"/>
      <c r="C352" s="15">
        <v>0</v>
      </c>
      <c r="D352" s="15">
        <f t="shared" ref="D352:H355" si="188">D399</f>
        <v>0</v>
      </c>
      <c r="E352" s="15">
        <f t="shared" si="188"/>
        <v>0</v>
      </c>
      <c r="F352" s="15">
        <f t="shared" si="188"/>
        <v>0</v>
      </c>
      <c r="G352" s="15">
        <f t="shared" si="188"/>
        <v>0</v>
      </c>
      <c r="H352" s="16">
        <f t="shared" si="188"/>
        <v>0</v>
      </c>
      <c r="I352" s="100">
        <f t="shared" si="175"/>
        <v>0</v>
      </c>
    </row>
    <row r="353" spans="1:11" s="3" customFormat="1" hidden="1" x14ac:dyDescent="0.2">
      <c r="A353" s="8" t="s">
        <v>48</v>
      </c>
      <c r="B353" s="145" t="s">
        <v>56</v>
      </c>
      <c r="C353" s="10">
        <v>0</v>
      </c>
      <c r="D353" s="10">
        <f t="shared" si="188"/>
        <v>0</v>
      </c>
      <c r="E353" s="10">
        <f t="shared" ref="E353:E355" si="189">C353+D353</f>
        <v>0</v>
      </c>
      <c r="F353" s="10">
        <f t="shared" si="188"/>
        <v>0</v>
      </c>
      <c r="G353" s="10">
        <f t="shared" si="188"/>
        <v>0</v>
      </c>
      <c r="H353" s="11">
        <f t="shared" si="188"/>
        <v>0</v>
      </c>
      <c r="I353" s="100">
        <f t="shared" si="175"/>
        <v>0</v>
      </c>
    </row>
    <row r="354" spans="1:11" s="3" customFormat="1" hidden="1" x14ac:dyDescent="0.2">
      <c r="A354" s="8" t="s">
        <v>50</v>
      </c>
      <c r="B354" s="145" t="s">
        <v>57</v>
      </c>
      <c r="C354" s="10">
        <v>0</v>
      </c>
      <c r="D354" s="10">
        <f t="shared" si="188"/>
        <v>0</v>
      </c>
      <c r="E354" s="10">
        <f t="shared" si="189"/>
        <v>0</v>
      </c>
      <c r="F354" s="10">
        <f t="shared" si="188"/>
        <v>0</v>
      </c>
      <c r="G354" s="10">
        <f t="shared" si="188"/>
        <v>0</v>
      </c>
      <c r="H354" s="11">
        <f t="shared" si="188"/>
        <v>0</v>
      </c>
      <c r="I354" s="100">
        <f t="shared" si="175"/>
        <v>0</v>
      </c>
    </row>
    <row r="355" spans="1:11" s="3" customFormat="1" hidden="1" x14ac:dyDescent="0.2">
      <c r="A355" s="8" t="s">
        <v>52</v>
      </c>
      <c r="B355" s="145" t="s">
        <v>58</v>
      </c>
      <c r="C355" s="10">
        <v>0</v>
      </c>
      <c r="D355" s="10">
        <f t="shared" si="188"/>
        <v>0</v>
      </c>
      <c r="E355" s="10">
        <f t="shared" si="189"/>
        <v>0</v>
      </c>
      <c r="F355" s="10">
        <f t="shared" si="188"/>
        <v>0</v>
      </c>
      <c r="G355" s="10">
        <f t="shared" si="188"/>
        <v>0</v>
      </c>
      <c r="H355" s="11">
        <f t="shared" si="188"/>
        <v>0</v>
      </c>
      <c r="I355" s="100">
        <f t="shared" si="175"/>
        <v>0</v>
      </c>
    </row>
    <row r="356" spans="1:11" s="3" customFormat="1" hidden="1" x14ac:dyDescent="0.2">
      <c r="A356" s="29" t="s">
        <v>59</v>
      </c>
      <c r="B356" s="36" t="s">
        <v>60</v>
      </c>
      <c r="C356" s="15">
        <v>0</v>
      </c>
      <c r="D356" s="15">
        <f t="shared" ref="D356:H356" si="190">SUM(D360,D361,D362)</f>
        <v>0</v>
      </c>
      <c r="E356" s="15">
        <f t="shared" si="190"/>
        <v>0</v>
      </c>
      <c r="F356" s="15">
        <f t="shared" si="190"/>
        <v>0</v>
      </c>
      <c r="G356" s="15">
        <f t="shared" si="190"/>
        <v>0</v>
      </c>
      <c r="H356" s="16">
        <f t="shared" si="190"/>
        <v>0</v>
      </c>
      <c r="I356" s="100">
        <f t="shared" si="175"/>
        <v>0</v>
      </c>
    </row>
    <row r="357" spans="1:11" s="3" customFormat="1" hidden="1" x14ac:dyDescent="0.2">
      <c r="A357" s="35" t="s">
        <v>45</v>
      </c>
      <c r="B357" s="36"/>
      <c r="C357" s="15"/>
      <c r="D357" s="15"/>
      <c r="E357" s="15"/>
      <c r="F357" s="15"/>
      <c r="G357" s="15"/>
      <c r="H357" s="16"/>
      <c r="I357" s="100">
        <f t="shared" si="175"/>
        <v>0</v>
      </c>
    </row>
    <row r="358" spans="1:11" s="3" customFormat="1" hidden="1" x14ac:dyDescent="0.2">
      <c r="A358" s="33" t="s">
        <v>46</v>
      </c>
      <c r="B358" s="34"/>
      <c r="C358" s="15">
        <v>0</v>
      </c>
      <c r="D358" s="15">
        <f t="shared" ref="D358:H358" si="191">D360+D361+D362-D359</f>
        <v>0</v>
      </c>
      <c r="E358" s="15">
        <f t="shared" si="191"/>
        <v>0</v>
      </c>
      <c r="F358" s="15">
        <f t="shared" si="191"/>
        <v>0</v>
      </c>
      <c r="G358" s="15">
        <f t="shared" si="191"/>
        <v>0</v>
      </c>
      <c r="H358" s="16">
        <f t="shared" si="191"/>
        <v>0</v>
      </c>
      <c r="I358" s="100">
        <f t="shared" si="175"/>
        <v>0</v>
      </c>
    </row>
    <row r="359" spans="1:11" s="3" customFormat="1" hidden="1" x14ac:dyDescent="0.2">
      <c r="A359" s="33" t="s">
        <v>47</v>
      </c>
      <c r="B359" s="34"/>
      <c r="C359" s="15">
        <v>0</v>
      </c>
      <c r="D359" s="15">
        <f t="shared" ref="D359:H362" si="192">D406</f>
        <v>0</v>
      </c>
      <c r="E359" s="15">
        <f t="shared" si="192"/>
        <v>0</v>
      </c>
      <c r="F359" s="15">
        <f t="shared" si="192"/>
        <v>0</v>
      </c>
      <c r="G359" s="15">
        <f t="shared" si="192"/>
        <v>0</v>
      </c>
      <c r="H359" s="16">
        <f t="shared" si="192"/>
        <v>0</v>
      </c>
      <c r="I359" s="100">
        <f t="shared" si="175"/>
        <v>0</v>
      </c>
    </row>
    <row r="360" spans="1:11" s="3" customFormat="1" hidden="1" x14ac:dyDescent="0.2">
      <c r="A360" s="8" t="s">
        <v>48</v>
      </c>
      <c r="B360" s="145" t="s">
        <v>61</v>
      </c>
      <c r="C360" s="10">
        <v>0</v>
      </c>
      <c r="D360" s="10">
        <f t="shared" si="192"/>
        <v>0</v>
      </c>
      <c r="E360" s="10">
        <f t="shared" ref="E360:E362" si="193">C360+D360</f>
        <v>0</v>
      </c>
      <c r="F360" s="10">
        <f t="shared" si="192"/>
        <v>0</v>
      </c>
      <c r="G360" s="10">
        <f t="shared" si="192"/>
        <v>0</v>
      </c>
      <c r="H360" s="11">
        <f t="shared" si="192"/>
        <v>0</v>
      </c>
      <c r="I360" s="100">
        <f t="shared" si="175"/>
        <v>0</v>
      </c>
    </row>
    <row r="361" spans="1:11" s="3" customFormat="1" hidden="1" x14ac:dyDescent="0.2">
      <c r="A361" s="8" t="s">
        <v>50</v>
      </c>
      <c r="B361" s="145" t="s">
        <v>62</v>
      </c>
      <c r="C361" s="10">
        <v>0</v>
      </c>
      <c r="D361" s="10">
        <f t="shared" si="192"/>
        <v>0</v>
      </c>
      <c r="E361" s="10">
        <f t="shared" si="193"/>
        <v>0</v>
      </c>
      <c r="F361" s="10">
        <f t="shared" si="192"/>
        <v>0</v>
      </c>
      <c r="G361" s="10">
        <f t="shared" si="192"/>
        <v>0</v>
      </c>
      <c r="H361" s="11">
        <f t="shared" si="192"/>
        <v>0</v>
      </c>
      <c r="I361" s="100">
        <f t="shared" si="175"/>
        <v>0</v>
      </c>
    </row>
    <row r="362" spans="1:11" s="3" customFormat="1" hidden="1" x14ac:dyDescent="0.2">
      <c r="A362" s="8" t="s">
        <v>52</v>
      </c>
      <c r="B362" s="145" t="s">
        <v>63</v>
      </c>
      <c r="C362" s="10">
        <v>0</v>
      </c>
      <c r="D362" s="10">
        <f t="shared" si="192"/>
        <v>0</v>
      </c>
      <c r="E362" s="10">
        <f t="shared" si="193"/>
        <v>0</v>
      </c>
      <c r="F362" s="10">
        <f t="shared" si="192"/>
        <v>0</v>
      </c>
      <c r="G362" s="10">
        <f t="shared" si="192"/>
        <v>0</v>
      </c>
      <c r="H362" s="11">
        <f t="shared" si="192"/>
        <v>0</v>
      </c>
      <c r="I362" s="100">
        <f t="shared" si="175"/>
        <v>0</v>
      </c>
    </row>
    <row r="363" spans="1:11" s="3" customFormat="1" hidden="1" x14ac:dyDescent="0.2">
      <c r="A363" s="37"/>
      <c r="B363" s="24"/>
      <c r="C363" s="10"/>
      <c r="D363" s="10"/>
      <c r="E363" s="10"/>
      <c r="F363" s="10"/>
      <c r="G363" s="10"/>
      <c r="H363" s="11"/>
      <c r="I363" s="100">
        <f t="shared" si="175"/>
        <v>0</v>
      </c>
    </row>
    <row r="364" spans="1:11" s="3" customFormat="1" hidden="1" x14ac:dyDescent="0.2">
      <c r="A364" s="17" t="s">
        <v>64</v>
      </c>
      <c r="B364" s="36" t="s">
        <v>65</v>
      </c>
      <c r="C364" s="15">
        <v>0</v>
      </c>
      <c r="D364" s="15">
        <f t="shared" ref="D364" si="194">D411</f>
        <v>0</v>
      </c>
      <c r="E364" s="15">
        <f>C364+D364</f>
        <v>0</v>
      </c>
      <c r="F364" s="15">
        <f t="shared" ref="F364:H364" si="195">F411</f>
        <v>0</v>
      </c>
      <c r="G364" s="15">
        <f t="shared" si="195"/>
        <v>0</v>
      </c>
      <c r="H364" s="16">
        <f t="shared" si="195"/>
        <v>0</v>
      </c>
      <c r="I364" s="100">
        <f t="shared" si="175"/>
        <v>0</v>
      </c>
    </row>
    <row r="365" spans="1:11" s="3" customFormat="1" hidden="1" x14ac:dyDescent="0.2">
      <c r="A365" s="23"/>
      <c r="B365" s="24"/>
      <c r="C365" s="10"/>
      <c r="D365" s="10"/>
      <c r="E365" s="10"/>
      <c r="F365" s="10"/>
      <c r="G365" s="10"/>
      <c r="H365" s="11"/>
      <c r="I365" s="100">
        <f t="shared" si="175"/>
        <v>0</v>
      </c>
    </row>
    <row r="366" spans="1:11" s="67" customFormat="1" ht="25.5" x14ac:dyDescent="0.2">
      <c r="A366" s="105" t="s">
        <v>83</v>
      </c>
      <c r="B366" s="106"/>
      <c r="C366" s="107">
        <v>2300</v>
      </c>
      <c r="D366" s="107">
        <f t="shared" ref="D366:H366" si="196">D367</f>
        <v>0</v>
      </c>
      <c r="E366" s="107">
        <f t="shared" si="196"/>
        <v>2300</v>
      </c>
      <c r="F366" s="107">
        <f t="shared" si="196"/>
        <v>0</v>
      </c>
      <c r="G366" s="107">
        <f t="shared" si="196"/>
        <v>0</v>
      </c>
      <c r="H366" s="108">
        <f t="shared" si="196"/>
        <v>0</v>
      </c>
      <c r="I366" s="100">
        <f t="shared" si="175"/>
        <v>2300</v>
      </c>
    </row>
    <row r="367" spans="1:11" s="175" customFormat="1" x14ac:dyDescent="0.2">
      <c r="A367" s="176" t="s">
        <v>71</v>
      </c>
      <c r="B367" s="177"/>
      <c r="C367" s="178">
        <v>2300</v>
      </c>
      <c r="D367" s="178">
        <f t="shared" ref="D367:H367" si="197">SUM(D368,D369,D370,D371)</f>
        <v>0</v>
      </c>
      <c r="E367" s="178">
        <f t="shared" si="197"/>
        <v>2300</v>
      </c>
      <c r="F367" s="178">
        <f t="shared" si="197"/>
        <v>0</v>
      </c>
      <c r="G367" s="178">
        <f t="shared" si="197"/>
        <v>0</v>
      </c>
      <c r="H367" s="179">
        <f t="shared" si="197"/>
        <v>0</v>
      </c>
      <c r="I367" s="164" t="str">
        <f>A367</f>
        <v>Total venituri</v>
      </c>
    </row>
    <row r="368" spans="1:11" s="138" customFormat="1" ht="25.5" x14ac:dyDescent="0.2">
      <c r="A368" s="139" t="s">
        <v>79</v>
      </c>
      <c r="B368" s="140">
        <v>41070217</v>
      </c>
      <c r="C368" s="133">
        <v>2300</v>
      </c>
      <c r="D368" s="133"/>
      <c r="E368" s="133">
        <f>SUM(C368,D368)</f>
        <v>2300</v>
      </c>
      <c r="F368" s="133"/>
      <c r="G368" s="133"/>
      <c r="H368" s="141"/>
      <c r="I368" s="164" t="str">
        <f>A368</f>
        <v xml:space="preserve">Sume aferente împrumuturilor contractate de către 
unitățile administrativ-teritoriale conform OUG nr. 24/2023 </v>
      </c>
      <c r="K368" s="138">
        <v>2.5899999999999999E-2</v>
      </c>
    </row>
    <row r="369" spans="1:11" s="3" customFormat="1" ht="25.5" hidden="1" x14ac:dyDescent="0.2">
      <c r="A369" s="8" t="s">
        <v>136</v>
      </c>
      <c r="B369" s="12"/>
      <c r="C369" s="10">
        <v>0</v>
      </c>
      <c r="D369" s="10"/>
      <c r="E369" s="10">
        <f t="shared" ref="E369:E370" si="198">SUM(C369,D369)</f>
        <v>0</v>
      </c>
      <c r="F369" s="10"/>
      <c r="G369" s="10"/>
      <c r="H369" s="11"/>
      <c r="I369" s="100">
        <f t="shared" si="175"/>
        <v>0</v>
      </c>
    </row>
    <row r="370" spans="1:11" s="3" customFormat="1" ht="38.25" hidden="1" x14ac:dyDescent="0.2">
      <c r="A370" s="8" t="s">
        <v>12</v>
      </c>
      <c r="B370" s="9">
        <v>420269</v>
      </c>
      <c r="C370" s="10">
        <v>0</v>
      </c>
      <c r="D370" s="10"/>
      <c r="E370" s="10">
        <f t="shared" si="198"/>
        <v>0</v>
      </c>
      <c r="F370" s="10"/>
      <c r="G370" s="10"/>
      <c r="H370" s="11"/>
      <c r="I370" s="100">
        <f t="shared" si="175"/>
        <v>0</v>
      </c>
      <c r="K370" s="3">
        <v>0.12920000000000001</v>
      </c>
    </row>
    <row r="371" spans="1:11" ht="25.5" hidden="1" x14ac:dyDescent="0.2">
      <c r="A371" s="13" t="s">
        <v>13</v>
      </c>
      <c r="B371" s="14" t="s">
        <v>14</v>
      </c>
      <c r="C371" s="15">
        <v>0</v>
      </c>
      <c r="D371" s="15">
        <f t="shared" ref="D371:H371" si="199">SUM(D372,D376,D380)</f>
        <v>0</v>
      </c>
      <c r="E371" s="15">
        <f t="shared" si="199"/>
        <v>0</v>
      </c>
      <c r="F371" s="15">
        <f t="shared" si="199"/>
        <v>0</v>
      </c>
      <c r="G371" s="15">
        <f t="shared" si="199"/>
        <v>0</v>
      </c>
      <c r="H371" s="16">
        <f t="shared" si="199"/>
        <v>0</v>
      </c>
      <c r="I371" s="100">
        <f t="shared" si="175"/>
        <v>0</v>
      </c>
    </row>
    <row r="372" spans="1:11" hidden="1" x14ac:dyDescent="0.2">
      <c r="A372" s="17" t="s">
        <v>15</v>
      </c>
      <c r="B372" s="18" t="s">
        <v>16</v>
      </c>
      <c r="C372" s="15">
        <v>0</v>
      </c>
      <c r="D372" s="15">
        <f t="shared" ref="D372:H372" si="200">SUM(D373:D375)</f>
        <v>0</v>
      </c>
      <c r="E372" s="15">
        <f t="shared" si="200"/>
        <v>0</v>
      </c>
      <c r="F372" s="15">
        <f t="shared" si="200"/>
        <v>0</v>
      </c>
      <c r="G372" s="15">
        <f t="shared" si="200"/>
        <v>0</v>
      </c>
      <c r="H372" s="16">
        <f t="shared" si="200"/>
        <v>0</v>
      </c>
      <c r="I372" s="100">
        <f t="shared" si="175"/>
        <v>0</v>
      </c>
      <c r="K372" s="69">
        <v>0.84489999999999998</v>
      </c>
    </row>
    <row r="373" spans="1:11" hidden="1" x14ac:dyDescent="0.2">
      <c r="A373" s="19" t="s">
        <v>17</v>
      </c>
      <c r="B373" s="20" t="s">
        <v>18</v>
      </c>
      <c r="C373" s="55">
        <v>0</v>
      </c>
      <c r="D373" s="55"/>
      <c r="E373" s="55">
        <f t="shared" ref="E373:E375" si="201">SUM(C373,D373)</f>
        <v>0</v>
      </c>
      <c r="F373" s="55"/>
      <c r="G373" s="55"/>
      <c r="H373" s="95"/>
      <c r="I373" s="100">
        <f t="shared" si="175"/>
        <v>0</v>
      </c>
    </row>
    <row r="374" spans="1:11" s="3" customFormat="1" hidden="1" x14ac:dyDescent="0.2">
      <c r="A374" s="19" t="s">
        <v>19</v>
      </c>
      <c r="B374" s="21" t="s">
        <v>20</v>
      </c>
      <c r="C374" s="10">
        <v>0</v>
      </c>
      <c r="D374" s="10"/>
      <c r="E374" s="10">
        <f t="shared" si="201"/>
        <v>0</v>
      </c>
      <c r="F374" s="10"/>
      <c r="G374" s="10"/>
      <c r="H374" s="11"/>
      <c r="I374" s="100">
        <f t="shared" si="175"/>
        <v>0</v>
      </c>
    </row>
    <row r="375" spans="1:11" s="3" customFormat="1" hidden="1" x14ac:dyDescent="0.2">
      <c r="A375" s="19" t="s">
        <v>21</v>
      </c>
      <c r="B375" s="21" t="s">
        <v>22</v>
      </c>
      <c r="C375" s="10">
        <v>0</v>
      </c>
      <c r="D375" s="10"/>
      <c r="E375" s="10">
        <f t="shared" si="201"/>
        <v>0</v>
      </c>
      <c r="F375" s="10"/>
      <c r="G375" s="10"/>
      <c r="H375" s="11"/>
      <c r="I375" s="100">
        <f t="shared" si="175"/>
        <v>0</v>
      </c>
    </row>
    <row r="376" spans="1:11" s="3" customFormat="1" hidden="1" x14ac:dyDescent="0.2">
      <c r="A376" s="17" t="s">
        <v>23</v>
      </c>
      <c r="B376" s="22" t="s">
        <v>24</v>
      </c>
      <c r="C376" s="15">
        <v>0</v>
      </c>
      <c r="D376" s="15">
        <f t="shared" ref="D376:H376" si="202">SUM(D377:D379)</f>
        <v>0</v>
      </c>
      <c r="E376" s="15">
        <f t="shared" si="202"/>
        <v>0</v>
      </c>
      <c r="F376" s="15">
        <f t="shared" si="202"/>
        <v>0</v>
      </c>
      <c r="G376" s="15">
        <f t="shared" si="202"/>
        <v>0</v>
      </c>
      <c r="H376" s="16">
        <f t="shared" si="202"/>
        <v>0</v>
      </c>
      <c r="I376" s="100">
        <f t="shared" si="175"/>
        <v>0</v>
      </c>
    </row>
    <row r="377" spans="1:11" s="3" customFormat="1" hidden="1" x14ac:dyDescent="0.2">
      <c r="A377" s="19" t="s">
        <v>17</v>
      </c>
      <c r="B377" s="21" t="s">
        <v>25</v>
      </c>
      <c r="C377" s="10">
        <v>0</v>
      </c>
      <c r="D377" s="10"/>
      <c r="E377" s="10">
        <f t="shared" ref="E377:E379" si="203">SUM(C377,D377)</f>
        <v>0</v>
      </c>
      <c r="F377" s="10"/>
      <c r="G377" s="10"/>
      <c r="H377" s="11"/>
      <c r="I377" s="100">
        <f t="shared" si="175"/>
        <v>0</v>
      </c>
    </row>
    <row r="378" spans="1:11" s="3" customFormat="1" hidden="1" x14ac:dyDescent="0.2">
      <c r="A378" s="19" t="s">
        <v>19</v>
      </c>
      <c r="B378" s="21" t="s">
        <v>26</v>
      </c>
      <c r="C378" s="10">
        <v>0</v>
      </c>
      <c r="D378" s="10"/>
      <c r="E378" s="10">
        <f t="shared" si="203"/>
        <v>0</v>
      </c>
      <c r="F378" s="10"/>
      <c r="G378" s="10"/>
      <c r="H378" s="11"/>
      <c r="I378" s="100">
        <f t="shared" si="175"/>
        <v>0</v>
      </c>
    </row>
    <row r="379" spans="1:11" s="3" customFormat="1" hidden="1" x14ac:dyDescent="0.2">
      <c r="A379" s="19" t="s">
        <v>21</v>
      </c>
      <c r="B379" s="21" t="s">
        <v>27</v>
      </c>
      <c r="C379" s="10">
        <v>0</v>
      </c>
      <c r="D379" s="10"/>
      <c r="E379" s="10">
        <f t="shared" si="203"/>
        <v>0</v>
      </c>
      <c r="F379" s="10"/>
      <c r="G379" s="10"/>
      <c r="H379" s="11"/>
      <c r="I379" s="100">
        <f t="shared" si="175"/>
        <v>0</v>
      </c>
    </row>
    <row r="380" spans="1:11" s="3" customFormat="1" hidden="1" x14ac:dyDescent="0.2">
      <c r="A380" s="17" t="s">
        <v>28</v>
      </c>
      <c r="B380" s="22" t="s">
        <v>29</v>
      </c>
      <c r="C380" s="15">
        <v>0</v>
      </c>
      <c r="D380" s="15">
        <f t="shared" ref="D380:H380" si="204">SUM(D381:D383)</f>
        <v>0</v>
      </c>
      <c r="E380" s="15">
        <f t="shared" si="204"/>
        <v>0</v>
      </c>
      <c r="F380" s="15">
        <f t="shared" si="204"/>
        <v>0</v>
      </c>
      <c r="G380" s="15">
        <f t="shared" si="204"/>
        <v>0</v>
      </c>
      <c r="H380" s="16">
        <f t="shared" si="204"/>
        <v>0</v>
      </c>
      <c r="I380" s="100">
        <f t="shared" si="175"/>
        <v>0</v>
      </c>
    </row>
    <row r="381" spans="1:11" s="3" customFormat="1" hidden="1" x14ac:dyDescent="0.2">
      <c r="A381" s="19" t="s">
        <v>17</v>
      </c>
      <c r="B381" s="21" t="s">
        <v>30</v>
      </c>
      <c r="C381" s="10">
        <v>0</v>
      </c>
      <c r="D381" s="10"/>
      <c r="E381" s="10">
        <f t="shared" ref="E381:E383" si="205">SUM(C381,D381)</f>
        <v>0</v>
      </c>
      <c r="F381" s="10"/>
      <c r="G381" s="10"/>
      <c r="H381" s="11"/>
      <c r="I381" s="100">
        <f t="shared" si="175"/>
        <v>0</v>
      </c>
    </row>
    <row r="382" spans="1:11" s="3" customFormat="1" hidden="1" x14ac:dyDescent="0.2">
      <c r="A382" s="19" t="s">
        <v>19</v>
      </c>
      <c r="B382" s="21" t="s">
        <v>31</v>
      </c>
      <c r="C382" s="10">
        <v>0</v>
      </c>
      <c r="D382" s="10"/>
      <c r="E382" s="10">
        <f t="shared" si="205"/>
        <v>0</v>
      </c>
      <c r="F382" s="10"/>
      <c r="G382" s="10"/>
      <c r="H382" s="11"/>
      <c r="I382" s="100">
        <f t="shared" si="175"/>
        <v>0</v>
      </c>
    </row>
    <row r="383" spans="1:11" s="3" customFormat="1" hidden="1" x14ac:dyDescent="0.2">
      <c r="A383" s="19" t="s">
        <v>21</v>
      </c>
      <c r="B383" s="21" t="s">
        <v>32</v>
      </c>
      <c r="C383" s="10">
        <v>0</v>
      </c>
      <c r="D383" s="10"/>
      <c r="E383" s="10">
        <f t="shared" si="205"/>
        <v>0</v>
      </c>
      <c r="F383" s="10"/>
      <c r="G383" s="10"/>
      <c r="H383" s="11"/>
      <c r="I383" s="100">
        <f t="shared" si="175"/>
        <v>0</v>
      </c>
    </row>
    <row r="384" spans="1:11" s="68" customFormat="1" x14ac:dyDescent="0.2">
      <c r="A384" s="109" t="s">
        <v>69</v>
      </c>
      <c r="B384" s="110"/>
      <c r="C384" s="111">
        <v>2300</v>
      </c>
      <c r="D384" s="111">
        <f t="shared" ref="D384:H384" si="206">SUM(D385,D388,D411)</f>
        <v>0</v>
      </c>
      <c r="E384" s="111">
        <f t="shared" si="206"/>
        <v>2300</v>
      </c>
      <c r="F384" s="111">
        <f t="shared" si="206"/>
        <v>0</v>
      </c>
      <c r="G384" s="111">
        <f t="shared" si="206"/>
        <v>0</v>
      </c>
      <c r="H384" s="112">
        <f t="shared" si="206"/>
        <v>0</v>
      </c>
      <c r="I384" s="100">
        <f t="shared" si="175"/>
        <v>2300</v>
      </c>
    </row>
    <row r="385" spans="1:11" hidden="1" x14ac:dyDescent="0.2">
      <c r="A385" s="29" t="s">
        <v>34</v>
      </c>
      <c r="B385" s="30">
        <v>20</v>
      </c>
      <c r="C385" s="15">
        <v>0</v>
      </c>
      <c r="D385" s="15">
        <f t="shared" ref="D385:H385" si="207">SUM(D386)</f>
        <v>0</v>
      </c>
      <c r="E385" s="15">
        <f t="shared" si="207"/>
        <v>0</v>
      </c>
      <c r="F385" s="15">
        <f t="shared" si="207"/>
        <v>0</v>
      </c>
      <c r="G385" s="15">
        <f t="shared" si="207"/>
        <v>0</v>
      </c>
      <c r="H385" s="16">
        <f t="shared" si="207"/>
        <v>0</v>
      </c>
      <c r="I385" s="100">
        <f t="shared" si="175"/>
        <v>0</v>
      </c>
    </row>
    <row r="386" spans="1:11" hidden="1" x14ac:dyDescent="0.2">
      <c r="A386" s="19" t="s">
        <v>37</v>
      </c>
      <c r="B386" s="143" t="s">
        <v>38</v>
      </c>
      <c r="C386" s="55">
        <v>0</v>
      </c>
      <c r="D386" s="55"/>
      <c r="E386" s="55">
        <f>C386+D386</f>
        <v>0</v>
      </c>
      <c r="F386" s="55"/>
      <c r="G386" s="55"/>
      <c r="H386" s="95"/>
      <c r="I386" s="100">
        <f t="shared" si="175"/>
        <v>0</v>
      </c>
    </row>
    <row r="387" spans="1:11" s="3" customFormat="1" hidden="1" x14ac:dyDescent="0.2">
      <c r="A387" s="19"/>
      <c r="B387" s="20"/>
      <c r="C387" s="10"/>
      <c r="D387" s="10"/>
      <c r="E387" s="10"/>
      <c r="F387" s="10"/>
      <c r="G387" s="10"/>
      <c r="H387" s="11"/>
      <c r="I387" s="100">
        <f t="shared" si="175"/>
        <v>0</v>
      </c>
    </row>
    <row r="388" spans="1:11" ht="25.5" x14ac:dyDescent="0.2">
      <c r="A388" s="29" t="s">
        <v>42</v>
      </c>
      <c r="B388" s="31">
        <v>58</v>
      </c>
      <c r="C388" s="15">
        <v>2300</v>
      </c>
      <c r="D388" s="15">
        <f t="shared" ref="D388:H388" si="208">SUM(D389,D396,D403)</f>
        <v>0</v>
      </c>
      <c r="E388" s="15">
        <f t="shared" si="208"/>
        <v>2300</v>
      </c>
      <c r="F388" s="15">
        <f t="shared" si="208"/>
        <v>0</v>
      </c>
      <c r="G388" s="15">
        <f t="shared" si="208"/>
        <v>0</v>
      </c>
      <c r="H388" s="16">
        <f t="shared" si="208"/>
        <v>0</v>
      </c>
      <c r="I388" s="100">
        <f t="shared" si="175"/>
        <v>2300</v>
      </c>
    </row>
    <row r="389" spans="1:11" x14ac:dyDescent="0.2">
      <c r="A389" s="29" t="s">
        <v>43</v>
      </c>
      <c r="B389" s="32" t="s">
        <v>44</v>
      </c>
      <c r="C389" s="15">
        <v>2300</v>
      </c>
      <c r="D389" s="15">
        <f t="shared" ref="D389:H389" si="209">SUM(D393,D394,D395)</f>
        <v>0</v>
      </c>
      <c r="E389" s="15">
        <f t="shared" si="209"/>
        <v>2300</v>
      </c>
      <c r="F389" s="15">
        <f t="shared" si="209"/>
        <v>0</v>
      </c>
      <c r="G389" s="15">
        <f t="shared" si="209"/>
        <v>0</v>
      </c>
      <c r="H389" s="16">
        <f t="shared" si="209"/>
        <v>0</v>
      </c>
      <c r="I389" s="100">
        <f t="shared" si="175"/>
        <v>2300</v>
      </c>
    </row>
    <row r="390" spans="1:11" s="3" customFormat="1" hidden="1" x14ac:dyDescent="0.2">
      <c r="A390" s="33" t="s">
        <v>45</v>
      </c>
      <c r="B390" s="34"/>
      <c r="C390" s="15"/>
      <c r="D390" s="15"/>
      <c r="E390" s="15"/>
      <c r="F390" s="15"/>
      <c r="G390" s="15"/>
      <c r="H390" s="16"/>
      <c r="I390" s="100">
        <f t="shared" si="175"/>
        <v>0</v>
      </c>
    </row>
    <row r="391" spans="1:11" s="3" customFormat="1" hidden="1" x14ac:dyDescent="0.2">
      <c r="A391" s="33" t="s">
        <v>46</v>
      </c>
      <c r="B391" s="34"/>
      <c r="C391" s="15">
        <v>0</v>
      </c>
      <c r="D391" s="15">
        <f t="shared" ref="D391:H391" si="210">D393+D394+D395-D392</f>
        <v>0</v>
      </c>
      <c r="E391" s="15">
        <f t="shared" si="210"/>
        <v>0</v>
      </c>
      <c r="F391" s="15">
        <f t="shared" si="210"/>
        <v>0</v>
      </c>
      <c r="G391" s="15">
        <f t="shared" si="210"/>
        <v>0</v>
      </c>
      <c r="H391" s="16">
        <f t="shared" si="210"/>
        <v>0</v>
      </c>
      <c r="I391" s="100">
        <f t="shared" si="175"/>
        <v>0</v>
      </c>
    </row>
    <row r="392" spans="1:11" x14ac:dyDescent="0.2">
      <c r="A392" s="33" t="s">
        <v>47</v>
      </c>
      <c r="B392" s="34"/>
      <c r="C392" s="15">
        <v>2300</v>
      </c>
      <c r="D392" s="15"/>
      <c r="E392" s="15">
        <f t="shared" ref="E392:E395" si="211">C392+D392</f>
        <v>2300</v>
      </c>
      <c r="F392" s="15"/>
      <c r="G392" s="15"/>
      <c r="H392" s="16"/>
      <c r="I392" s="100">
        <f t="shared" si="175"/>
        <v>2300</v>
      </c>
    </row>
    <row r="393" spans="1:11" hidden="1" x14ac:dyDescent="0.2">
      <c r="A393" s="8" t="s">
        <v>48</v>
      </c>
      <c r="B393" s="144" t="s">
        <v>49</v>
      </c>
      <c r="C393" s="55">
        <v>0</v>
      </c>
      <c r="D393" s="55"/>
      <c r="E393" s="55">
        <f t="shared" si="211"/>
        <v>0</v>
      </c>
      <c r="F393" s="55"/>
      <c r="G393" s="55"/>
      <c r="H393" s="95"/>
      <c r="I393" s="100">
        <f t="shared" si="175"/>
        <v>0</v>
      </c>
      <c r="J393" s="69">
        <v>2.5899999999999999E-2</v>
      </c>
      <c r="K393" s="69">
        <v>0.12920000000000001</v>
      </c>
    </row>
    <row r="394" spans="1:11" hidden="1" x14ac:dyDescent="0.2">
      <c r="A394" s="8" t="s">
        <v>50</v>
      </c>
      <c r="B394" s="144" t="s">
        <v>51</v>
      </c>
      <c r="C394" s="55">
        <v>0</v>
      </c>
      <c r="D394" s="55"/>
      <c r="E394" s="55">
        <f t="shared" si="211"/>
        <v>0</v>
      </c>
      <c r="F394" s="55"/>
      <c r="G394" s="55"/>
      <c r="H394" s="95"/>
      <c r="I394" s="100">
        <f t="shared" si="175"/>
        <v>0</v>
      </c>
      <c r="J394" s="69">
        <v>0.84489999999999998</v>
      </c>
    </row>
    <row r="395" spans="1:11" s="3" customFormat="1" ht="13.5" thickBot="1" x14ac:dyDescent="0.25">
      <c r="A395" s="8" t="s">
        <v>52</v>
      </c>
      <c r="B395" s="145" t="s">
        <v>53</v>
      </c>
      <c r="C395" s="10">
        <v>2300</v>
      </c>
      <c r="D395" s="10"/>
      <c r="E395" s="10">
        <f t="shared" si="211"/>
        <v>2300</v>
      </c>
      <c r="F395" s="10"/>
      <c r="G395" s="10"/>
      <c r="H395" s="11"/>
      <c r="I395" s="100">
        <f t="shared" si="175"/>
        <v>2300</v>
      </c>
    </row>
    <row r="396" spans="1:11" s="3" customFormat="1" ht="13.5" hidden="1" thickBot="1" x14ac:dyDescent="0.25">
      <c r="A396" s="29" t="s">
        <v>54</v>
      </c>
      <c r="B396" s="30" t="s">
        <v>55</v>
      </c>
      <c r="C396" s="15">
        <v>0</v>
      </c>
      <c r="D396" s="15">
        <f t="shared" ref="D396:H396" si="212">SUM(D400,D401,D402)</f>
        <v>0</v>
      </c>
      <c r="E396" s="15">
        <f t="shared" si="212"/>
        <v>0</v>
      </c>
      <c r="F396" s="15">
        <f t="shared" si="212"/>
        <v>0</v>
      </c>
      <c r="G396" s="15">
        <f t="shared" si="212"/>
        <v>0</v>
      </c>
      <c r="H396" s="16">
        <f t="shared" si="212"/>
        <v>0</v>
      </c>
      <c r="I396" s="100">
        <f t="shared" si="175"/>
        <v>0</v>
      </c>
    </row>
    <row r="397" spans="1:11" s="3" customFormat="1" ht="13.5" hidden="1" thickBot="1" x14ac:dyDescent="0.25">
      <c r="A397" s="35" t="s">
        <v>45</v>
      </c>
      <c r="B397" s="30"/>
      <c r="C397" s="15"/>
      <c r="D397" s="15"/>
      <c r="E397" s="15"/>
      <c r="F397" s="15"/>
      <c r="G397" s="15"/>
      <c r="H397" s="16"/>
      <c r="I397" s="100">
        <f t="shared" si="175"/>
        <v>0</v>
      </c>
    </row>
    <row r="398" spans="1:11" s="3" customFormat="1" ht="13.5" hidden="1" thickBot="1" x14ac:dyDescent="0.25">
      <c r="A398" s="33" t="s">
        <v>46</v>
      </c>
      <c r="B398" s="34"/>
      <c r="C398" s="15">
        <v>0</v>
      </c>
      <c r="D398" s="15">
        <f t="shared" ref="D398:H398" si="213">D400+D401+D402-D399</f>
        <v>0</v>
      </c>
      <c r="E398" s="15">
        <f t="shared" si="213"/>
        <v>0</v>
      </c>
      <c r="F398" s="15">
        <f t="shared" si="213"/>
        <v>0</v>
      </c>
      <c r="G398" s="15">
        <f t="shared" si="213"/>
        <v>0</v>
      </c>
      <c r="H398" s="16">
        <f t="shared" si="213"/>
        <v>0</v>
      </c>
      <c r="I398" s="100">
        <f t="shared" si="175"/>
        <v>0</v>
      </c>
    </row>
    <row r="399" spans="1:11" s="3" customFormat="1" ht="13.5" hidden="1" thickBot="1" x14ac:dyDescent="0.25">
      <c r="A399" s="33" t="s">
        <v>47</v>
      </c>
      <c r="B399" s="34"/>
      <c r="C399" s="15">
        <v>0</v>
      </c>
      <c r="D399" s="15"/>
      <c r="E399" s="15">
        <f t="shared" ref="E399:E402" si="214">C399+D399</f>
        <v>0</v>
      </c>
      <c r="F399" s="15"/>
      <c r="G399" s="15"/>
      <c r="H399" s="16"/>
      <c r="I399" s="100">
        <f t="shared" ref="I399:I462" si="215">SUM(E399:H399)</f>
        <v>0</v>
      </c>
    </row>
    <row r="400" spans="1:11" s="3" customFormat="1" ht="13.5" hidden="1" thickBot="1" x14ac:dyDescent="0.25">
      <c r="A400" s="8" t="s">
        <v>48</v>
      </c>
      <c r="B400" s="145" t="s">
        <v>56</v>
      </c>
      <c r="C400" s="10">
        <v>0</v>
      </c>
      <c r="D400" s="10"/>
      <c r="E400" s="10">
        <f t="shared" si="214"/>
        <v>0</v>
      </c>
      <c r="F400" s="10"/>
      <c r="G400" s="10"/>
      <c r="H400" s="11"/>
      <c r="I400" s="100">
        <f t="shared" si="215"/>
        <v>0</v>
      </c>
    </row>
    <row r="401" spans="1:9" s="3" customFormat="1" ht="13.5" hidden="1" thickBot="1" x14ac:dyDescent="0.25">
      <c r="A401" s="8" t="s">
        <v>50</v>
      </c>
      <c r="B401" s="145" t="s">
        <v>57</v>
      </c>
      <c r="C401" s="10">
        <v>0</v>
      </c>
      <c r="D401" s="10"/>
      <c r="E401" s="10">
        <f t="shared" si="214"/>
        <v>0</v>
      </c>
      <c r="F401" s="10"/>
      <c r="G401" s="10"/>
      <c r="H401" s="11"/>
      <c r="I401" s="100">
        <f t="shared" si="215"/>
        <v>0</v>
      </c>
    </row>
    <row r="402" spans="1:9" s="3" customFormat="1" ht="13.5" hidden="1" thickBot="1" x14ac:dyDescent="0.25">
      <c r="A402" s="8" t="s">
        <v>52</v>
      </c>
      <c r="B402" s="145" t="s">
        <v>58</v>
      </c>
      <c r="C402" s="10">
        <v>0</v>
      </c>
      <c r="D402" s="10"/>
      <c r="E402" s="10">
        <f t="shared" si="214"/>
        <v>0</v>
      </c>
      <c r="F402" s="10"/>
      <c r="G402" s="10"/>
      <c r="H402" s="11"/>
      <c r="I402" s="100">
        <f t="shared" si="215"/>
        <v>0</v>
      </c>
    </row>
    <row r="403" spans="1:9" s="3" customFormat="1" ht="13.5" hidden="1" thickBot="1" x14ac:dyDescent="0.25">
      <c r="A403" s="29" t="s">
        <v>59</v>
      </c>
      <c r="B403" s="36" t="s">
        <v>60</v>
      </c>
      <c r="C403" s="15">
        <v>0</v>
      </c>
      <c r="D403" s="15">
        <f t="shared" ref="D403:H403" si="216">SUM(D407,D408,D409)</f>
        <v>0</v>
      </c>
      <c r="E403" s="15">
        <f t="shared" si="216"/>
        <v>0</v>
      </c>
      <c r="F403" s="15">
        <f t="shared" si="216"/>
        <v>0</v>
      </c>
      <c r="G403" s="15">
        <f t="shared" si="216"/>
        <v>0</v>
      </c>
      <c r="H403" s="16">
        <f t="shared" si="216"/>
        <v>0</v>
      </c>
      <c r="I403" s="100">
        <f t="shared" si="215"/>
        <v>0</v>
      </c>
    </row>
    <row r="404" spans="1:9" s="3" customFormat="1" ht="13.5" hidden="1" thickBot="1" x14ac:dyDescent="0.25">
      <c r="A404" s="35" t="s">
        <v>45</v>
      </c>
      <c r="B404" s="36"/>
      <c r="C404" s="15"/>
      <c r="D404" s="15"/>
      <c r="E404" s="15"/>
      <c r="F404" s="15"/>
      <c r="G404" s="15"/>
      <c r="H404" s="16"/>
      <c r="I404" s="100">
        <f t="shared" si="215"/>
        <v>0</v>
      </c>
    </row>
    <row r="405" spans="1:9" s="3" customFormat="1" ht="13.5" hidden="1" thickBot="1" x14ac:dyDescent="0.25">
      <c r="A405" s="33" t="s">
        <v>46</v>
      </c>
      <c r="B405" s="34"/>
      <c r="C405" s="15">
        <v>0</v>
      </c>
      <c r="D405" s="15">
        <f t="shared" ref="D405:H405" si="217">D407+D408+D409-D406</f>
        <v>0</v>
      </c>
      <c r="E405" s="15">
        <f t="shared" si="217"/>
        <v>0</v>
      </c>
      <c r="F405" s="15">
        <f t="shared" si="217"/>
        <v>0</v>
      </c>
      <c r="G405" s="15">
        <f t="shared" si="217"/>
        <v>0</v>
      </c>
      <c r="H405" s="16">
        <f t="shared" si="217"/>
        <v>0</v>
      </c>
      <c r="I405" s="100">
        <f t="shared" si="215"/>
        <v>0</v>
      </c>
    </row>
    <row r="406" spans="1:9" s="3" customFormat="1" ht="13.5" hidden="1" thickBot="1" x14ac:dyDescent="0.25">
      <c r="A406" s="33" t="s">
        <v>47</v>
      </c>
      <c r="B406" s="34"/>
      <c r="C406" s="15">
        <v>0</v>
      </c>
      <c r="D406" s="15"/>
      <c r="E406" s="15">
        <f t="shared" ref="E406:E409" si="218">C406+D406</f>
        <v>0</v>
      </c>
      <c r="F406" s="15"/>
      <c r="G406" s="15"/>
      <c r="H406" s="16"/>
      <c r="I406" s="100">
        <f t="shared" si="215"/>
        <v>0</v>
      </c>
    </row>
    <row r="407" spans="1:9" s="3" customFormat="1" ht="13.5" hidden="1" thickBot="1" x14ac:dyDescent="0.25">
      <c r="A407" s="8" t="s">
        <v>48</v>
      </c>
      <c r="B407" s="145" t="s">
        <v>61</v>
      </c>
      <c r="C407" s="10">
        <v>0</v>
      </c>
      <c r="D407" s="10"/>
      <c r="E407" s="10">
        <f t="shared" si="218"/>
        <v>0</v>
      </c>
      <c r="F407" s="10"/>
      <c r="G407" s="10"/>
      <c r="H407" s="11"/>
      <c r="I407" s="100">
        <f t="shared" si="215"/>
        <v>0</v>
      </c>
    </row>
    <row r="408" spans="1:9" s="3" customFormat="1" ht="13.5" hidden="1" thickBot="1" x14ac:dyDescent="0.25">
      <c r="A408" s="8" t="s">
        <v>50</v>
      </c>
      <c r="B408" s="145" t="s">
        <v>62</v>
      </c>
      <c r="C408" s="10">
        <v>0</v>
      </c>
      <c r="D408" s="10"/>
      <c r="E408" s="10">
        <f t="shared" si="218"/>
        <v>0</v>
      </c>
      <c r="F408" s="10"/>
      <c r="G408" s="10"/>
      <c r="H408" s="11"/>
      <c r="I408" s="100">
        <f t="shared" si="215"/>
        <v>0</v>
      </c>
    </row>
    <row r="409" spans="1:9" s="3" customFormat="1" ht="13.5" hidden="1" thickBot="1" x14ac:dyDescent="0.25">
      <c r="A409" s="8" t="s">
        <v>52</v>
      </c>
      <c r="B409" s="145" t="s">
        <v>63</v>
      </c>
      <c r="C409" s="10">
        <v>0</v>
      </c>
      <c r="D409" s="10"/>
      <c r="E409" s="10">
        <f t="shared" si="218"/>
        <v>0</v>
      </c>
      <c r="F409" s="10"/>
      <c r="G409" s="10"/>
      <c r="H409" s="11"/>
      <c r="I409" s="100">
        <f t="shared" si="215"/>
        <v>0</v>
      </c>
    </row>
    <row r="410" spans="1:9" s="3" customFormat="1" ht="13.5" hidden="1" thickBot="1" x14ac:dyDescent="0.25">
      <c r="A410" s="37"/>
      <c r="B410" s="24"/>
      <c r="C410" s="10"/>
      <c r="D410" s="10"/>
      <c r="E410" s="10"/>
      <c r="F410" s="10"/>
      <c r="G410" s="10"/>
      <c r="H410" s="11"/>
      <c r="I410" s="100">
        <f t="shared" si="215"/>
        <v>0</v>
      </c>
    </row>
    <row r="411" spans="1:9" s="3" customFormat="1" ht="13.5" hidden="1" thickBot="1" x14ac:dyDescent="0.25">
      <c r="A411" s="17" t="s">
        <v>64</v>
      </c>
      <c r="B411" s="36" t="s">
        <v>65</v>
      </c>
      <c r="C411" s="15">
        <v>0</v>
      </c>
      <c r="D411" s="15"/>
      <c r="E411" s="15">
        <f>C411+D411</f>
        <v>0</v>
      </c>
      <c r="F411" s="15"/>
      <c r="G411" s="15"/>
      <c r="H411" s="16"/>
      <c r="I411" s="100">
        <f t="shared" si="215"/>
        <v>0</v>
      </c>
    </row>
    <row r="412" spans="1:9" s="3" customFormat="1" ht="13.5" hidden="1" thickBot="1" x14ac:dyDescent="0.25">
      <c r="A412" s="37"/>
      <c r="B412" s="24"/>
      <c r="C412" s="10"/>
      <c r="D412" s="10"/>
      <c r="E412" s="10"/>
      <c r="F412" s="10"/>
      <c r="G412" s="10"/>
      <c r="H412" s="11"/>
      <c r="I412" s="100">
        <f t="shared" si="215"/>
        <v>0</v>
      </c>
    </row>
    <row r="413" spans="1:9" s="3" customFormat="1" ht="13.5" hidden="1" thickBot="1" x14ac:dyDescent="0.25">
      <c r="A413" s="17" t="s">
        <v>66</v>
      </c>
      <c r="B413" s="36"/>
      <c r="C413" s="15">
        <v>0</v>
      </c>
      <c r="D413" s="15">
        <f t="shared" ref="D413:H413" si="219">D366-D384</f>
        <v>0</v>
      </c>
      <c r="E413" s="15">
        <f t="shared" si="219"/>
        <v>0</v>
      </c>
      <c r="F413" s="15">
        <f t="shared" si="219"/>
        <v>0</v>
      </c>
      <c r="G413" s="15">
        <f t="shared" si="219"/>
        <v>0</v>
      </c>
      <c r="H413" s="16">
        <f t="shared" si="219"/>
        <v>0</v>
      </c>
      <c r="I413" s="100">
        <f t="shared" si="215"/>
        <v>0</v>
      </c>
    </row>
    <row r="414" spans="1:9" s="3" customFormat="1" ht="13.5" hidden="1" thickBot="1" x14ac:dyDescent="0.25">
      <c r="A414" s="23"/>
      <c r="B414" s="24"/>
      <c r="C414" s="10"/>
      <c r="D414" s="10"/>
      <c r="E414" s="10"/>
      <c r="F414" s="10"/>
      <c r="G414" s="10"/>
      <c r="H414" s="11"/>
      <c r="I414" s="100">
        <f t="shared" si="215"/>
        <v>0</v>
      </c>
    </row>
    <row r="415" spans="1:9" ht="13.5" hidden="1" thickBot="1" x14ac:dyDescent="0.25">
      <c r="A415" s="113" t="s">
        <v>84</v>
      </c>
      <c r="B415" s="114" t="s">
        <v>85</v>
      </c>
      <c r="C415" s="115">
        <v>0</v>
      </c>
      <c r="D415" s="115">
        <f t="shared" ref="D415:H415" si="220">SUM(D445,D494,D542,D591)</f>
        <v>0</v>
      </c>
      <c r="E415" s="115">
        <f t="shared" si="220"/>
        <v>0</v>
      </c>
      <c r="F415" s="115">
        <f t="shared" si="220"/>
        <v>0</v>
      </c>
      <c r="G415" s="115">
        <f t="shared" si="220"/>
        <v>0</v>
      </c>
      <c r="H415" s="116">
        <f t="shared" si="220"/>
        <v>0</v>
      </c>
      <c r="I415" s="100">
        <f t="shared" si="215"/>
        <v>0</v>
      </c>
    </row>
    <row r="416" spans="1:9" ht="13.5" hidden="1" thickBot="1" x14ac:dyDescent="0.25">
      <c r="A416" s="101" t="s">
        <v>86</v>
      </c>
      <c r="B416" s="102"/>
      <c r="C416" s="103">
        <v>0</v>
      </c>
      <c r="D416" s="103">
        <f t="shared" ref="D416:H416" si="221">SUM(D417,D420,D443)</f>
        <v>0</v>
      </c>
      <c r="E416" s="103">
        <f t="shared" si="221"/>
        <v>0</v>
      </c>
      <c r="F416" s="103">
        <f t="shared" si="221"/>
        <v>0</v>
      </c>
      <c r="G416" s="103">
        <f t="shared" si="221"/>
        <v>0</v>
      </c>
      <c r="H416" s="104">
        <f t="shared" si="221"/>
        <v>0</v>
      </c>
      <c r="I416" s="100">
        <f t="shared" si="215"/>
        <v>0</v>
      </c>
    </row>
    <row r="417" spans="1:9" s="3" customFormat="1" ht="13.5" hidden="1" thickBot="1" x14ac:dyDescent="0.25">
      <c r="A417" s="29" t="s">
        <v>34</v>
      </c>
      <c r="B417" s="30">
        <v>20</v>
      </c>
      <c r="C417" s="15">
        <v>0</v>
      </c>
      <c r="D417" s="15">
        <f t="shared" ref="D417:H417" si="222">SUM(D418)</f>
        <v>0</v>
      </c>
      <c r="E417" s="15">
        <f t="shared" si="222"/>
        <v>0</v>
      </c>
      <c r="F417" s="15">
        <f t="shared" si="222"/>
        <v>0</v>
      </c>
      <c r="G417" s="15">
        <f t="shared" si="222"/>
        <v>0</v>
      </c>
      <c r="H417" s="16">
        <f t="shared" si="222"/>
        <v>0</v>
      </c>
      <c r="I417" s="100">
        <f t="shared" si="215"/>
        <v>0</v>
      </c>
    </row>
    <row r="418" spans="1:9" s="3" customFormat="1" ht="13.5" hidden="1" thickBot="1" x14ac:dyDescent="0.25">
      <c r="A418" s="19" t="s">
        <v>37</v>
      </c>
      <c r="B418" s="143" t="s">
        <v>38</v>
      </c>
      <c r="C418" s="10">
        <v>0</v>
      </c>
      <c r="D418" s="10">
        <f>SUM(D465,D514,D562,D611)</f>
        <v>0</v>
      </c>
      <c r="E418" s="10">
        <f>C418+D418</f>
        <v>0</v>
      </c>
      <c r="F418" s="10">
        <f>SUM(F465,F514,F562,F611)</f>
        <v>0</v>
      </c>
      <c r="G418" s="10">
        <f>SUM(G465,G514,G562,G611)</f>
        <v>0</v>
      </c>
      <c r="H418" s="11">
        <f>SUM(H465,H514,H562,H611)</f>
        <v>0</v>
      </c>
      <c r="I418" s="100">
        <f t="shared" si="215"/>
        <v>0</v>
      </c>
    </row>
    <row r="419" spans="1:9" s="3" customFormat="1" ht="13.5" hidden="1" thickBot="1" x14ac:dyDescent="0.25">
      <c r="A419" s="19"/>
      <c r="B419" s="20"/>
      <c r="C419" s="10"/>
      <c r="D419" s="10"/>
      <c r="E419" s="10"/>
      <c r="F419" s="10"/>
      <c r="G419" s="10"/>
      <c r="H419" s="11"/>
      <c r="I419" s="100">
        <f t="shared" si="215"/>
        <v>0</v>
      </c>
    </row>
    <row r="420" spans="1:9" ht="26.25" hidden="1" thickBot="1" x14ac:dyDescent="0.25">
      <c r="A420" s="29" t="s">
        <v>42</v>
      </c>
      <c r="B420" s="31">
        <v>58</v>
      </c>
      <c r="C420" s="15">
        <v>0</v>
      </c>
      <c r="D420" s="15">
        <f t="shared" ref="D420:H420" si="223">SUM(D421,D428,D435)</f>
        <v>0</v>
      </c>
      <c r="E420" s="15">
        <f t="shared" si="223"/>
        <v>0</v>
      </c>
      <c r="F420" s="15">
        <f t="shared" si="223"/>
        <v>0</v>
      </c>
      <c r="G420" s="15">
        <f t="shared" si="223"/>
        <v>0</v>
      </c>
      <c r="H420" s="16">
        <f t="shared" si="223"/>
        <v>0</v>
      </c>
      <c r="I420" s="100">
        <f t="shared" si="215"/>
        <v>0</v>
      </c>
    </row>
    <row r="421" spans="1:9" ht="13.5" hidden="1" thickBot="1" x14ac:dyDescent="0.25">
      <c r="A421" s="29" t="s">
        <v>43</v>
      </c>
      <c r="B421" s="32" t="s">
        <v>44</v>
      </c>
      <c r="C421" s="15">
        <v>0</v>
      </c>
      <c r="D421" s="15">
        <f t="shared" ref="D421:H421" si="224">SUM(D425,D426,D427)</f>
        <v>0</v>
      </c>
      <c r="E421" s="15">
        <f t="shared" si="224"/>
        <v>0</v>
      </c>
      <c r="F421" s="15">
        <f t="shared" si="224"/>
        <v>0</v>
      </c>
      <c r="G421" s="15">
        <f t="shared" si="224"/>
        <v>0</v>
      </c>
      <c r="H421" s="16">
        <f t="shared" si="224"/>
        <v>0</v>
      </c>
      <c r="I421" s="100">
        <f t="shared" si="215"/>
        <v>0</v>
      </c>
    </row>
    <row r="422" spans="1:9" s="3" customFormat="1" ht="13.5" hidden="1" thickBot="1" x14ac:dyDescent="0.25">
      <c r="A422" s="33" t="s">
        <v>45</v>
      </c>
      <c r="B422" s="34"/>
      <c r="C422" s="15"/>
      <c r="D422" s="15"/>
      <c r="E422" s="15"/>
      <c r="F422" s="15"/>
      <c r="G422" s="15"/>
      <c r="H422" s="16"/>
      <c r="I422" s="100">
        <f t="shared" si="215"/>
        <v>0</v>
      </c>
    </row>
    <row r="423" spans="1:9" s="3" customFormat="1" ht="13.5" hidden="1" thickBot="1" x14ac:dyDescent="0.25">
      <c r="A423" s="33" t="s">
        <v>46</v>
      </c>
      <c r="B423" s="34"/>
      <c r="C423" s="15">
        <v>0</v>
      </c>
      <c r="D423" s="15">
        <f t="shared" ref="D423:H423" si="225">D425+D426+D427-D424</f>
        <v>0</v>
      </c>
      <c r="E423" s="15">
        <f t="shared" si="225"/>
        <v>0</v>
      </c>
      <c r="F423" s="15">
        <f t="shared" si="225"/>
        <v>0</v>
      </c>
      <c r="G423" s="15">
        <f t="shared" si="225"/>
        <v>0</v>
      </c>
      <c r="H423" s="16">
        <f t="shared" si="225"/>
        <v>0</v>
      </c>
      <c r="I423" s="100">
        <f t="shared" si="215"/>
        <v>0</v>
      </c>
    </row>
    <row r="424" spans="1:9" ht="13.5" hidden="1" thickBot="1" x14ac:dyDescent="0.25">
      <c r="A424" s="33" t="s">
        <v>47</v>
      </c>
      <c r="B424" s="34"/>
      <c r="C424" s="15">
        <v>0</v>
      </c>
      <c r="D424" s="15">
        <f t="shared" ref="D424:H427" si="226">SUM(D471,D520,D568,D617)</f>
        <v>0</v>
      </c>
      <c r="E424" s="15">
        <f t="shared" si="226"/>
        <v>0</v>
      </c>
      <c r="F424" s="15">
        <f t="shared" si="226"/>
        <v>0</v>
      </c>
      <c r="G424" s="15">
        <f t="shared" si="226"/>
        <v>0</v>
      </c>
      <c r="H424" s="16">
        <f t="shared" si="226"/>
        <v>0</v>
      </c>
      <c r="I424" s="100">
        <f t="shared" si="215"/>
        <v>0</v>
      </c>
    </row>
    <row r="425" spans="1:9" ht="13.5" hidden="1" thickBot="1" x14ac:dyDescent="0.25">
      <c r="A425" s="8" t="s">
        <v>48</v>
      </c>
      <c r="B425" s="144" t="s">
        <v>49</v>
      </c>
      <c r="C425" s="55">
        <v>0</v>
      </c>
      <c r="D425" s="55">
        <f t="shared" si="226"/>
        <v>0</v>
      </c>
      <c r="E425" s="55">
        <f t="shared" ref="E425:E427" si="227">C425+D425</f>
        <v>0</v>
      </c>
      <c r="F425" s="55">
        <f t="shared" si="226"/>
        <v>0</v>
      </c>
      <c r="G425" s="55">
        <f t="shared" si="226"/>
        <v>0</v>
      </c>
      <c r="H425" s="95">
        <f t="shared" si="226"/>
        <v>0</v>
      </c>
      <c r="I425" s="100">
        <f t="shared" si="215"/>
        <v>0</v>
      </c>
    </row>
    <row r="426" spans="1:9" ht="13.5" hidden="1" thickBot="1" x14ac:dyDescent="0.25">
      <c r="A426" s="8" t="s">
        <v>50</v>
      </c>
      <c r="B426" s="144" t="s">
        <v>51</v>
      </c>
      <c r="C426" s="55">
        <v>0</v>
      </c>
      <c r="D426" s="55">
        <f t="shared" si="226"/>
        <v>0</v>
      </c>
      <c r="E426" s="55">
        <f t="shared" si="227"/>
        <v>0</v>
      </c>
      <c r="F426" s="55">
        <f t="shared" si="226"/>
        <v>0</v>
      </c>
      <c r="G426" s="55">
        <f t="shared" si="226"/>
        <v>0</v>
      </c>
      <c r="H426" s="95">
        <f t="shared" si="226"/>
        <v>0</v>
      </c>
      <c r="I426" s="100">
        <f t="shared" si="215"/>
        <v>0</v>
      </c>
    </row>
    <row r="427" spans="1:9" s="3" customFormat="1" ht="13.5" hidden="1" thickBot="1" x14ac:dyDescent="0.25">
      <c r="A427" s="8" t="s">
        <v>52</v>
      </c>
      <c r="B427" s="145" t="s">
        <v>53</v>
      </c>
      <c r="C427" s="10">
        <v>0</v>
      </c>
      <c r="D427" s="10">
        <f t="shared" si="226"/>
        <v>0</v>
      </c>
      <c r="E427" s="10">
        <f t="shared" si="227"/>
        <v>0</v>
      </c>
      <c r="F427" s="10">
        <f t="shared" si="226"/>
        <v>0</v>
      </c>
      <c r="G427" s="10">
        <f t="shared" si="226"/>
        <v>0</v>
      </c>
      <c r="H427" s="11">
        <f t="shared" si="226"/>
        <v>0</v>
      </c>
      <c r="I427" s="100">
        <f t="shared" si="215"/>
        <v>0</v>
      </c>
    </row>
    <row r="428" spans="1:9" ht="13.5" hidden="1" thickBot="1" x14ac:dyDescent="0.25">
      <c r="A428" s="29" t="s">
        <v>54</v>
      </c>
      <c r="B428" s="30" t="s">
        <v>55</v>
      </c>
      <c r="C428" s="15">
        <v>0</v>
      </c>
      <c r="D428" s="15">
        <f t="shared" ref="D428:H428" si="228">SUM(D432,D433,D434)</f>
        <v>0</v>
      </c>
      <c r="E428" s="15">
        <f t="shared" si="228"/>
        <v>0</v>
      </c>
      <c r="F428" s="15">
        <f t="shared" si="228"/>
        <v>0</v>
      </c>
      <c r="G428" s="15">
        <f t="shared" si="228"/>
        <v>0</v>
      </c>
      <c r="H428" s="16">
        <f t="shared" si="228"/>
        <v>0</v>
      </c>
      <c r="I428" s="100">
        <f t="shared" si="215"/>
        <v>0</v>
      </c>
    </row>
    <row r="429" spans="1:9" s="3" customFormat="1" ht="13.5" hidden="1" thickBot="1" x14ac:dyDescent="0.25">
      <c r="A429" s="35" t="s">
        <v>45</v>
      </c>
      <c r="B429" s="30"/>
      <c r="C429" s="15"/>
      <c r="D429" s="15"/>
      <c r="E429" s="15"/>
      <c r="F429" s="15"/>
      <c r="G429" s="15"/>
      <c r="H429" s="16"/>
      <c r="I429" s="100">
        <f t="shared" si="215"/>
        <v>0</v>
      </c>
    </row>
    <row r="430" spans="1:9" ht="13.5" hidden="1" thickBot="1" x14ac:dyDescent="0.25">
      <c r="A430" s="33" t="s">
        <v>46</v>
      </c>
      <c r="B430" s="34"/>
      <c r="C430" s="15">
        <v>0</v>
      </c>
      <c r="D430" s="15">
        <f t="shared" ref="D430:H430" si="229">D432+D433+D434-D431</f>
        <v>0</v>
      </c>
      <c r="E430" s="15">
        <f t="shared" si="229"/>
        <v>0</v>
      </c>
      <c r="F430" s="15">
        <f t="shared" si="229"/>
        <v>0</v>
      </c>
      <c r="G430" s="15">
        <f t="shared" si="229"/>
        <v>0</v>
      </c>
      <c r="H430" s="16">
        <f t="shared" si="229"/>
        <v>0</v>
      </c>
      <c r="I430" s="100">
        <f t="shared" si="215"/>
        <v>0</v>
      </c>
    </row>
    <row r="431" spans="1:9" s="3" customFormat="1" ht="13.5" hidden="1" thickBot="1" x14ac:dyDescent="0.25">
      <c r="A431" s="33" t="s">
        <v>47</v>
      </c>
      <c r="B431" s="34"/>
      <c r="C431" s="15">
        <v>0</v>
      </c>
      <c r="D431" s="15">
        <f t="shared" ref="D431:H434" si="230">SUM(D478,D527,D575,D624)</f>
        <v>0</v>
      </c>
      <c r="E431" s="15">
        <f t="shared" si="230"/>
        <v>0</v>
      </c>
      <c r="F431" s="15">
        <f t="shared" si="230"/>
        <v>0</v>
      </c>
      <c r="G431" s="15">
        <f t="shared" si="230"/>
        <v>0</v>
      </c>
      <c r="H431" s="16">
        <f t="shared" si="230"/>
        <v>0</v>
      </c>
      <c r="I431" s="100">
        <f t="shared" si="215"/>
        <v>0</v>
      </c>
    </row>
    <row r="432" spans="1:9" ht="13.5" hidden="1" thickBot="1" x14ac:dyDescent="0.25">
      <c r="A432" s="8" t="s">
        <v>48</v>
      </c>
      <c r="B432" s="145" t="s">
        <v>56</v>
      </c>
      <c r="C432" s="55">
        <v>0</v>
      </c>
      <c r="D432" s="55">
        <f t="shared" si="230"/>
        <v>0</v>
      </c>
      <c r="E432" s="55">
        <f t="shared" ref="E432:E434" si="231">C432+D432</f>
        <v>0</v>
      </c>
      <c r="F432" s="55">
        <f t="shared" si="230"/>
        <v>0</v>
      </c>
      <c r="G432" s="55">
        <f t="shared" si="230"/>
        <v>0</v>
      </c>
      <c r="H432" s="95">
        <f t="shared" si="230"/>
        <v>0</v>
      </c>
      <c r="I432" s="100">
        <f t="shared" si="215"/>
        <v>0</v>
      </c>
    </row>
    <row r="433" spans="1:10" ht="13.5" hidden="1" thickBot="1" x14ac:dyDescent="0.25">
      <c r="A433" s="8" t="s">
        <v>50</v>
      </c>
      <c r="B433" s="145" t="s">
        <v>57</v>
      </c>
      <c r="C433" s="55">
        <v>0</v>
      </c>
      <c r="D433" s="55">
        <f t="shared" si="230"/>
        <v>0</v>
      </c>
      <c r="E433" s="55">
        <f t="shared" si="231"/>
        <v>0</v>
      </c>
      <c r="F433" s="55">
        <f t="shared" si="230"/>
        <v>0</v>
      </c>
      <c r="G433" s="55">
        <f t="shared" si="230"/>
        <v>0</v>
      </c>
      <c r="H433" s="95">
        <f t="shared" si="230"/>
        <v>0</v>
      </c>
      <c r="I433" s="100">
        <f t="shared" si="215"/>
        <v>0</v>
      </c>
    </row>
    <row r="434" spans="1:10" s="3" customFormat="1" ht="13.5" hidden="1" thickBot="1" x14ac:dyDescent="0.25">
      <c r="A434" s="8" t="s">
        <v>52</v>
      </c>
      <c r="B434" s="145" t="s">
        <v>58</v>
      </c>
      <c r="C434" s="10">
        <v>0</v>
      </c>
      <c r="D434" s="10">
        <f t="shared" si="230"/>
        <v>0</v>
      </c>
      <c r="E434" s="10">
        <f t="shared" si="231"/>
        <v>0</v>
      </c>
      <c r="F434" s="10">
        <f t="shared" si="230"/>
        <v>0</v>
      </c>
      <c r="G434" s="10">
        <f t="shared" si="230"/>
        <v>0</v>
      </c>
      <c r="H434" s="11">
        <f t="shared" si="230"/>
        <v>0</v>
      </c>
      <c r="I434" s="100">
        <f t="shared" si="215"/>
        <v>0</v>
      </c>
    </row>
    <row r="435" spans="1:10" s="3" customFormat="1" ht="13.5" hidden="1" thickBot="1" x14ac:dyDescent="0.25">
      <c r="A435" s="29" t="s">
        <v>59</v>
      </c>
      <c r="B435" s="36" t="s">
        <v>60</v>
      </c>
      <c r="C435" s="15">
        <v>0</v>
      </c>
      <c r="D435" s="15">
        <f t="shared" ref="D435:H435" si="232">SUM(D439,D440,D441)</f>
        <v>0</v>
      </c>
      <c r="E435" s="15">
        <f t="shared" si="232"/>
        <v>0</v>
      </c>
      <c r="F435" s="15">
        <f t="shared" si="232"/>
        <v>0</v>
      </c>
      <c r="G435" s="15">
        <f t="shared" si="232"/>
        <v>0</v>
      </c>
      <c r="H435" s="16">
        <f t="shared" si="232"/>
        <v>0</v>
      </c>
      <c r="I435" s="100">
        <f t="shared" si="215"/>
        <v>0</v>
      </c>
    </row>
    <row r="436" spans="1:10" s="3" customFormat="1" ht="13.5" hidden="1" thickBot="1" x14ac:dyDescent="0.25">
      <c r="A436" s="35" t="s">
        <v>45</v>
      </c>
      <c r="B436" s="36"/>
      <c r="C436" s="15"/>
      <c r="D436" s="15"/>
      <c r="E436" s="15"/>
      <c r="F436" s="15"/>
      <c r="G436" s="15"/>
      <c r="H436" s="16"/>
      <c r="I436" s="100">
        <f t="shared" si="215"/>
        <v>0</v>
      </c>
    </row>
    <row r="437" spans="1:10" s="3" customFormat="1" ht="13.5" hidden="1" thickBot="1" x14ac:dyDescent="0.25">
      <c r="A437" s="33" t="s">
        <v>46</v>
      </c>
      <c r="B437" s="34"/>
      <c r="C437" s="15">
        <v>0</v>
      </c>
      <c r="D437" s="15">
        <f t="shared" ref="D437:H437" si="233">D439+D440+D441-D438</f>
        <v>0</v>
      </c>
      <c r="E437" s="15">
        <f t="shared" si="233"/>
        <v>0</v>
      </c>
      <c r="F437" s="15">
        <f t="shared" si="233"/>
        <v>0</v>
      </c>
      <c r="G437" s="15">
        <f t="shared" si="233"/>
        <v>0</v>
      </c>
      <c r="H437" s="16">
        <f t="shared" si="233"/>
        <v>0</v>
      </c>
      <c r="I437" s="100">
        <f t="shared" si="215"/>
        <v>0</v>
      </c>
    </row>
    <row r="438" spans="1:10" s="3" customFormat="1" ht="13.5" hidden="1" thickBot="1" x14ac:dyDescent="0.25">
      <c r="A438" s="33" t="s">
        <v>47</v>
      </c>
      <c r="B438" s="34"/>
      <c r="C438" s="15">
        <v>0</v>
      </c>
      <c r="D438" s="15">
        <f t="shared" ref="D438:H441" si="234">SUM(D485,D534,D582,D631)</f>
        <v>0</v>
      </c>
      <c r="E438" s="15">
        <f t="shared" si="234"/>
        <v>0</v>
      </c>
      <c r="F438" s="15">
        <f t="shared" si="234"/>
        <v>0</v>
      </c>
      <c r="G438" s="15">
        <f t="shared" si="234"/>
        <v>0</v>
      </c>
      <c r="H438" s="16">
        <f t="shared" si="234"/>
        <v>0</v>
      </c>
      <c r="I438" s="100">
        <f t="shared" si="215"/>
        <v>0</v>
      </c>
    </row>
    <row r="439" spans="1:10" s="3" customFormat="1" ht="13.5" hidden="1" thickBot="1" x14ac:dyDescent="0.25">
      <c r="A439" s="8" t="s">
        <v>48</v>
      </c>
      <c r="B439" s="145" t="s">
        <v>61</v>
      </c>
      <c r="C439" s="10">
        <v>0</v>
      </c>
      <c r="D439" s="10">
        <f t="shared" si="234"/>
        <v>0</v>
      </c>
      <c r="E439" s="10">
        <f t="shared" ref="E439:E441" si="235">C439+D439</f>
        <v>0</v>
      </c>
      <c r="F439" s="10">
        <f t="shared" si="234"/>
        <v>0</v>
      </c>
      <c r="G439" s="10">
        <f t="shared" si="234"/>
        <v>0</v>
      </c>
      <c r="H439" s="11">
        <f t="shared" si="234"/>
        <v>0</v>
      </c>
      <c r="I439" s="100">
        <f t="shared" si="215"/>
        <v>0</v>
      </c>
    </row>
    <row r="440" spans="1:10" s="3" customFormat="1" ht="13.5" hidden="1" thickBot="1" x14ac:dyDescent="0.25">
      <c r="A440" s="8" t="s">
        <v>50</v>
      </c>
      <c r="B440" s="145" t="s">
        <v>62</v>
      </c>
      <c r="C440" s="10">
        <v>0</v>
      </c>
      <c r="D440" s="10">
        <f t="shared" si="234"/>
        <v>0</v>
      </c>
      <c r="E440" s="10">
        <f t="shared" si="235"/>
        <v>0</v>
      </c>
      <c r="F440" s="10">
        <f t="shared" si="234"/>
        <v>0</v>
      </c>
      <c r="G440" s="10">
        <f t="shared" si="234"/>
        <v>0</v>
      </c>
      <c r="H440" s="11">
        <f t="shared" si="234"/>
        <v>0</v>
      </c>
      <c r="I440" s="100">
        <f t="shared" si="215"/>
        <v>0</v>
      </c>
    </row>
    <row r="441" spans="1:10" s="3" customFormat="1" ht="13.5" hidden="1" thickBot="1" x14ac:dyDescent="0.25">
      <c r="A441" s="8" t="s">
        <v>52</v>
      </c>
      <c r="B441" s="145" t="s">
        <v>63</v>
      </c>
      <c r="C441" s="10">
        <v>0</v>
      </c>
      <c r="D441" s="10">
        <f t="shared" si="234"/>
        <v>0</v>
      </c>
      <c r="E441" s="10">
        <f t="shared" si="235"/>
        <v>0</v>
      </c>
      <c r="F441" s="10">
        <f t="shared" si="234"/>
        <v>0</v>
      </c>
      <c r="G441" s="10">
        <f t="shared" si="234"/>
        <v>0</v>
      </c>
      <c r="H441" s="11">
        <f t="shared" si="234"/>
        <v>0</v>
      </c>
      <c r="I441" s="100">
        <f t="shared" si="215"/>
        <v>0</v>
      </c>
    </row>
    <row r="442" spans="1:10" s="3" customFormat="1" ht="13.5" hidden="1" thickBot="1" x14ac:dyDescent="0.25">
      <c r="A442" s="37"/>
      <c r="B442" s="24"/>
      <c r="C442" s="10"/>
      <c r="D442" s="10"/>
      <c r="E442" s="10"/>
      <c r="F442" s="10"/>
      <c r="G442" s="10"/>
      <c r="H442" s="11"/>
      <c r="I442" s="100">
        <f t="shared" si="215"/>
        <v>0</v>
      </c>
    </row>
    <row r="443" spans="1:10" s="3" customFormat="1" ht="13.5" hidden="1" thickBot="1" x14ac:dyDescent="0.25">
      <c r="A443" s="17" t="s">
        <v>64</v>
      </c>
      <c r="B443" s="36" t="s">
        <v>65</v>
      </c>
      <c r="C443" s="15">
        <v>0</v>
      </c>
      <c r="D443" s="15">
        <f>SUM(D490,D539,D587,D636)</f>
        <v>0</v>
      </c>
      <c r="E443" s="15">
        <f>C443+D443</f>
        <v>0</v>
      </c>
      <c r="F443" s="15">
        <f>SUM(F490,F539,F587,F636)</f>
        <v>0</v>
      </c>
      <c r="G443" s="15">
        <f>SUM(G490,G539,G587,G636)</f>
        <v>0</v>
      </c>
      <c r="H443" s="16">
        <f>SUM(H490,H539,H587,H636)</f>
        <v>0</v>
      </c>
      <c r="I443" s="100">
        <f t="shared" si="215"/>
        <v>0</v>
      </c>
    </row>
    <row r="444" spans="1:10" s="3" customFormat="1" ht="13.5" hidden="1" thickBot="1" x14ac:dyDescent="0.25">
      <c r="A444" s="23"/>
      <c r="B444" s="24"/>
      <c r="C444" s="10"/>
      <c r="D444" s="10"/>
      <c r="E444" s="10"/>
      <c r="F444" s="10"/>
      <c r="G444" s="10"/>
      <c r="H444" s="11"/>
      <c r="I444" s="100">
        <f t="shared" si="215"/>
        <v>0</v>
      </c>
    </row>
    <row r="445" spans="1:10" s="67" customFormat="1" ht="26.25" hidden="1" thickBot="1" x14ac:dyDescent="0.25">
      <c r="A445" s="105" t="s">
        <v>87</v>
      </c>
      <c r="B445" s="106"/>
      <c r="C445" s="107">
        <v>0</v>
      </c>
      <c r="D445" s="107">
        <f t="shared" ref="D445:H445" si="236">D446</f>
        <v>0</v>
      </c>
      <c r="E445" s="107">
        <f t="shared" si="236"/>
        <v>0</v>
      </c>
      <c r="F445" s="107">
        <f t="shared" si="236"/>
        <v>0</v>
      </c>
      <c r="G445" s="107">
        <f t="shared" si="236"/>
        <v>0</v>
      </c>
      <c r="H445" s="108">
        <f t="shared" si="236"/>
        <v>0</v>
      </c>
      <c r="I445" s="100">
        <f t="shared" si="215"/>
        <v>0</v>
      </c>
    </row>
    <row r="446" spans="1:10" ht="13.5" hidden="1" thickBot="1" x14ac:dyDescent="0.25">
      <c r="A446" s="101" t="s">
        <v>71</v>
      </c>
      <c r="B446" s="102"/>
      <c r="C446" s="103">
        <v>0</v>
      </c>
      <c r="D446" s="103">
        <f t="shared" ref="D446:H446" si="237">SUM(D447,D448,D449,D450)</f>
        <v>0</v>
      </c>
      <c r="E446" s="103">
        <f t="shared" si="237"/>
        <v>0</v>
      </c>
      <c r="F446" s="103">
        <f t="shared" si="237"/>
        <v>0</v>
      </c>
      <c r="G446" s="103">
        <f t="shared" si="237"/>
        <v>0</v>
      </c>
      <c r="H446" s="104">
        <f t="shared" si="237"/>
        <v>0</v>
      </c>
      <c r="I446" s="100">
        <f t="shared" si="215"/>
        <v>0</v>
      </c>
    </row>
    <row r="447" spans="1:10" ht="13.5" hidden="1" thickBot="1" x14ac:dyDescent="0.25">
      <c r="A447" s="8" t="s">
        <v>72</v>
      </c>
      <c r="B447" s="9"/>
      <c r="C447" s="55">
        <v>0</v>
      </c>
      <c r="D447" s="55"/>
      <c r="E447" s="55">
        <f t="shared" ref="E447:E449" si="238">C447+D447</f>
        <v>0</v>
      </c>
      <c r="F447" s="55"/>
      <c r="G447" s="55"/>
      <c r="H447" s="95"/>
      <c r="I447" s="100">
        <f t="shared" si="215"/>
        <v>0</v>
      </c>
    </row>
    <row r="448" spans="1:10" s="3" customFormat="1" ht="26.25" hidden="1" thickBot="1" x14ac:dyDescent="0.25">
      <c r="A448" s="8" t="s">
        <v>136</v>
      </c>
      <c r="B448" s="12"/>
      <c r="C448" s="10">
        <v>0</v>
      </c>
      <c r="D448" s="10"/>
      <c r="E448" s="10">
        <f t="shared" si="238"/>
        <v>0</v>
      </c>
      <c r="F448" s="10"/>
      <c r="G448" s="10"/>
      <c r="H448" s="11"/>
      <c r="I448" s="100">
        <f t="shared" si="215"/>
        <v>0</v>
      </c>
      <c r="J448" s="3">
        <v>0.98</v>
      </c>
    </row>
    <row r="449" spans="1:11" ht="39" hidden="1" thickBot="1" x14ac:dyDescent="0.25">
      <c r="A449" s="8" t="s">
        <v>12</v>
      </c>
      <c r="B449" s="9">
        <v>420269</v>
      </c>
      <c r="C449" s="55">
        <v>0</v>
      </c>
      <c r="D449" s="55"/>
      <c r="E449" s="55">
        <f t="shared" si="238"/>
        <v>0</v>
      </c>
      <c r="F449" s="55"/>
      <c r="G449" s="55"/>
      <c r="H449" s="95"/>
      <c r="I449" s="100">
        <f t="shared" si="215"/>
        <v>0</v>
      </c>
      <c r="J449" s="69">
        <v>0.13</v>
      </c>
      <c r="K449" s="69">
        <f>J449/J448</f>
        <v>0.1326530612244898</v>
      </c>
    </row>
    <row r="450" spans="1:11" ht="26.25" hidden="1" thickBot="1" x14ac:dyDescent="0.25">
      <c r="A450" s="13" t="s">
        <v>13</v>
      </c>
      <c r="B450" s="14" t="s">
        <v>14</v>
      </c>
      <c r="C450" s="15">
        <v>0</v>
      </c>
      <c r="D450" s="15">
        <f t="shared" ref="D450:H450" si="239">SUM(D451,D455,D459)</f>
        <v>0</v>
      </c>
      <c r="E450" s="15">
        <f t="shared" si="239"/>
        <v>0</v>
      </c>
      <c r="F450" s="15">
        <f t="shared" si="239"/>
        <v>0</v>
      </c>
      <c r="G450" s="15">
        <f t="shared" si="239"/>
        <v>0</v>
      </c>
      <c r="H450" s="16">
        <f t="shared" si="239"/>
        <v>0</v>
      </c>
      <c r="I450" s="100">
        <f t="shared" si="215"/>
        <v>0</v>
      </c>
    </row>
    <row r="451" spans="1:11" ht="13.5" hidden="1" thickBot="1" x14ac:dyDescent="0.25">
      <c r="A451" s="17" t="s">
        <v>15</v>
      </c>
      <c r="B451" s="18" t="s">
        <v>16</v>
      </c>
      <c r="C451" s="15">
        <v>0</v>
      </c>
      <c r="D451" s="15">
        <f t="shared" ref="D451:H451" si="240">SUM(D452:D454)</f>
        <v>0</v>
      </c>
      <c r="E451" s="15">
        <f t="shared" si="240"/>
        <v>0</v>
      </c>
      <c r="F451" s="15">
        <f t="shared" si="240"/>
        <v>0</v>
      </c>
      <c r="G451" s="15">
        <f t="shared" si="240"/>
        <v>0</v>
      </c>
      <c r="H451" s="16">
        <f t="shared" si="240"/>
        <v>0</v>
      </c>
      <c r="I451" s="100">
        <f t="shared" si="215"/>
        <v>0</v>
      </c>
    </row>
    <row r="452" spans="1:11" ht="13.5" hidden="1" thickBot="1" x14ac:dyDescent="0.25">
      <c r="A452" s="19" t="s">
        <v>17</v>
      </c>
      <c r="B452" s="20" t="s">
        <v>18</v>
      </c>
      <c r="C452" s="55">
        <v>0</v>
      </c>
      <c r="D452" s="55"/>
      <c r="E452" s="55">
        <f t="shared" ref="E452:E454" si="241">C452+D452</f>
        <v>0</v>
      </c>
      <c r="F452" s="55"/>
      <c r="G452" s="55"/>
      <c r="H452" s="95"/>
      <c r="I452" s="100">
        <f t="shared" si="215"/>
        <v>0</v>
      </c>
      <c r="J452" s="69">
        <v>0.85</v>
      </c>
      <c r="K452" s="69">
        <f>J452/J448</f>
        <v>0.86734693877551017</v>
      </c>
    </row>
    <row r="453" spans="1:11" s="3" customFormat="1" ht="13.5" hidden="1" thickBot="1" x14ac:dyDescent="0.25">
      <c r="A453" s="19" t="s">
        <v>19</v>
      </c>
      <c r="B453" s="21" t="s">
        <v>20</v>
      </c>
      <c r="C453" s="10">
        <v>0</v>
      </c>
      <c r="D453" s="10"/>
      <c r="E453" s="10">
        <f t="shared" si="241"/>
        <v>0</v>
      </c>
      <c r="F453" s="10"/>
      <c r="G453" s="10"/>
      <c r="H453" s="11"/>
      <c r="I453" s="100">
        <f t="shared" si="215"/>
        <v>0</v>
      </c>
    </row>
    <row r="454" spans="1:11" s="3" customFormat="1" ht="13.5" hidden="1" thickBot="1" x14ac:dyDescent="0.25">
      <c r="A454" s="19" t="s">
        <v>21</v>
      </c>
      <c r="B454" s="21" t="s">
        <v>22</v>
      </c>
      <c r="C454" s="10">
        <v>0</v>
      </c>
      <c r="D454" s="10"/>
      <c r="E454" s="10">
        <f t="shared" si="241"/>
        <v>0</v>
      </c>
      <c r="F454" s="10"/>
      <c r="G454" s="10"/>
      <c r="H454" s="11"/>
      <c r="I454" s="100">
        <f t="shared" si="215"/>
        <v>0</v>
      </c>
    </row>
    <row r="455" spans="1:11" s="3" customFormat="1" ht="13.5" hidden="1" thickBot="1" x14ac:dyDescent="0.25">
      <c r="A455" s="17" t="s">
        <v>23</v>
      </c>
      <c r="B455" s="22" t="s">
        <v>24</v>
      </c>
      <c r="C455" s="15">
        <v>0</v>
      </c>
      <c r="D455" s="15">
        <f t="shared" ref="D455:H455" si="242">SUM(D456:D458)</f>
        <v>0</v>
      </c>
      <c r="E455" s="15">
        <f t="shared" si="242"/>
        <v>0</v>
      </c>
      <c r="F455" s="15">
        <f t="shared" si="242"/>
        <v>0</v>
      </c>
      <c r="G455" s="15">
        <f t="shared" si="242"/>
        <v>0</v>
      </c>
      <c r="H455" s="16">
        <f t="shared" si="242"/>
        <v>0</v>
      </c>
      <c r="I455" s="100">
        <f t="shared" si="215"/>
        <v>0</v>
      </c>
    </row>
    <row r="456" spans="1:11" s="3" customFormat="1" ht="13.5" hidden="1" thickBot="1" x14ac:dyDescent="0.25">
      <c r="A456" s="19" t="s">
        <v>17</v>
      </c>
      <c r="B456" s="21" t="s">
        <v>25</v>
      </c>
      <c r="C456" s="10">
        <v>0</v>
      </c>
      <c r="D456" s="10"/>
      <c r="E456" s="10">
        <f t="shared" ref="E456:E458" si="243">C456+D456</f>
        <v>0</v>
      </c>
      <c r="F456" s="10"/>
      <c r="G456" s="10"/>
      <c r="H456" s="11"/>
      <c r="I456" s="100">
        <f t="shared" si="215"/>
        <v>0</v>
      </c>
      <c r="J456" s="3">
        <v>0.85</v>
      </c>
      <c r="K456" s="3">
        <f>J456/J448</f>
        <v>0.86734693877551017</v>
      </c>
    </row>
    <row r="457" spans="1:11" s="3" customFormat="1" ht="13.5" hidden="1" thickBot="1" x14ac:dyDescent="0.25">
      <c r="A457" s="19" t="s">
        <v>19</v>
      </c>
      <c r="B457" s="21" t="s">
        <v>26</v>
      </c>
      <c r="C457" s="10">
        <v>0</v>
      </c>
      <c r="D457" s="10"/>
      <c r="E457" s="10">
        <f t="shared" si="243"/>
        <v>0</v>
      </c>
      <c r="F457" s="10"/>
      <c r="G457" s="10"/>
      <c r="H457" s="11"/>
      <c r="I457" s="100">
        <f t="shared" si="215"/>
        <v>0</v>
      </c>
    </row>
    <row r="458" spans="1:11" s="3" customFormat="1" ht="13.5" hidden="1" thickBot="1" x14ac:dyDescent="0.25">
      <c r="A458" s="19" t="s">
        <v>21</v>
      </c>
      <c r="B458" s="21" t="s">
        <v>27</v>
      </c>
      <c r="C458" s="10">
        <v>0</v>
      </c>
      <c r="D458" s="10"/>
      <c r="E458" s="10">
        <f t="shared" si="243"/>
        <v>0</v>
      </c>
      <c r="F458" s="10"/>
      <c r="G458" s="10"/>
      <c r="H458" s="11"/>
      <c r="I458" s="100">
        <f t="shared" si="215"/>
        <v>0</v>
      </c>
    </row>
    <row r="459" spans="1:11" s="3" customFormat="1" ht="13.5" hidden="1" thickBot="1" x14ac:dyDescent="0.25">
      <c r="A459" s="17" t="s">
        <v>28</v>
      </c>
      <c r="B459" s="22" t="s">
        <v>29</v>
      </c>
      <c r="C459" s="15">
        <v>0</v>
      </c>
      <c r="D459" s="15">
        <v>0</v>
      </c>
      <c r="E459" s="15">
        <v>0</v>
      </c>
      <c r="F459" s="15">
        <v>0</v>
      </c>
      <c r="G459" s="15">
        <v>0</v>
      </c>
      <c r="H459" s="16">
        <v>0</v>
      </c>
      <c r="I459" s="100">
        <f t="shared" si="215"/>
        <v>0</v>
      </c>
    </row>
    <row r="460" spans="1:11" s="3" customFormat="1" ht="13.5" hidden="1" thickBot="1" x14ac:dyDescent="0.25">
      <c r="A460" s="19" t="s">
        <v>17</v>
      </c>
      <c r="B460" s="21" t="s">
        <v>30</v>
      </c>
      <c r="C460" s="10">
        <v>0</v>
      </c>
      <c r="D460" s="10"/>
      <c r="E460" s="10">
        <f t="shared" ref="E460:E462" si="244">C460+D460</f>
        <v>0</v>
      </c>
      <c r="F460" s="10"/>
      <c r="G460" s="10"/>
      <c r="H460" s="11"/>
      <c r="I460" s="100">
        <f t="shared" si="215"/>
        <v>0</v>
      </c>
    </row>
    <row r="461" spans="1:11" s="3" customFormat="1" ht="13.5" hidden="1" thickBot="1" x14ac:dyDescent="0.25">
      <c r="A461" s="19" t="s">
        <v>19</v>
      </c>
      <c r="B461" s="21" t="s">
        <v>31</v>
      </c>
      <c r="C461" s="10">
        <v>0</v>
      </c>
      <c r="D461" s="10"/>
      <c r="E461" s="10">
        <f t="shared" si="244"/>
        <v>0</v>
      </c>
      <c r="F461" s="10"/>
      <c r="G461" s="10"/>
      <c r="H461" s="11"/>
      <c r="I461" s="100">
        <f t="shared" si="215"/>
        <v>0</v>
      </c>
    </row>
    <row r="462" spans="1:11" s="3" customFormat="1" ht="13.5" hidden="1" thickBot="1" x14ac:dyDescent="0.25">
      <c r="A462" s="19" t="s">
        <v>21</v>
      </c>
      <c r="B462" s="21" t="s">
        <v>32</v>
      </c>
      <c r="C462" s="10">
        <v>0</v>
      </c>
      <c r="D462" s="10"/>
      <c r="E462" s="10">
        <f t="shared" si="244"/>
        <v>0</v>
      </c>
      <c r="F462" s="10"/>
      <c r="G462" s="10"/>
      <c r="H462" s="11"/>
      <c r="I462" s="100">
        <f t="shared" si="215"/>
        <v>0</v>
      </c>
    </row>
    <row r="463" spans="1:11" ht="13.5" hidden="1" thickBot="1" x14ac:dyDescent="0.25">
      <c r="A463" s="101" t="s">
        <v>69</v>
      </c>
      <c r="B463" s="102"/>
      <c r="C463" s="103">
        <v>0</v>
      </c>
      <c r="D463" s="103">
        <f t="shared" ref="D463:H463" si="245">SUM(D464,D467,D490)</f>
        <v>0</v>
      </c>
      <c r="E463" s="103">
        <f t="shared" si="245"/>
        <v>0</v>
      </c>
      <c r="F463" s="103">
        <f t="shared" si="245"/>
        <v>0</v>
      </c>
      <c r="G463" s="103">
        <f t="shared" si="245"/>
        <v>0</v>
      </c>
      <c r="H463" s="104">
        <f t="shared" si="245"/>
        <v>0</v>
      </c>
      <c r="I463" s="100">
        <f t="shared" ref="I463:I526" si="246">SUM(E463:H463)</f>
        <v>0</v>
      </c>
    </row>
    <row r="464" spans="1:11" s="3" customFormat="1" ht="13.5" hidden="1" thickBot="1" x14ac:dyDescent="0.25">
      <c r="A464" s="29" t="s">
        <v>34</v>
      </c>
      <c r="B464" s="30">
        <v>20</v>
      </c>
      <c r="C464" s="15">
        <v>0</v>
      </c>
      <c r="D464" s="15">
        <f t="shared" ref="D464:H464" si="247">SUM(D465)</f>
        <v>0</v>
      </c>
      <c r="E464" s="15">
        <f t="shared" si="247"/>
        <v>0</v>
      </c>
      <c r="F464" s="15">
        <f t="shared" si="247"/>
        <v>0</v>
      </c>
      <c r="G464" s="15">
        <f t="shared" si="247"/>
        <v>0</v>
      </c>
      <c r="H464" s="16">
        <f t="shared" si="247"/>
        <v>0</v>
      </c>
      <c r="I464" s="100">
        <f t="shared" si="246"/>
        <v>0</v>
      </c>
    </row>
    <row r="465" spans="1:11" s="3" customFormat="1" ht="13.5" hidden="1" thickBot="1" x14ac:dyDescent="0.25">
      <c r="A465" s="19" t="s">
        <v>37</v>
      </c>
      <c r="B465" s="143" t="s">
        <v>38</v>
      </c>
      <c r="C465" s="10">
        <v>0</v>
      </c>
      <c r="D465" s="10"/>
      <c r="E465" s="10">
        <f>C465+D465</f>
        <v>0</v>
      </c>
      <c r="F465" s="10"/>
      <c r="G465" s="10"/>
      <c r="H465" s="11"/>
      <c r="I465" s="100">
        <f t="shared" si="246"/>
        <v>0</v>
      </c>
    </row>
    <row r="466" spans="1:11" s="3" customFormat="1" ht="13.5" hidden="1" thickBot="1" x14ac:dyDescent="0.25">
      <c r="A466" s="19"/>
      <c r="B466" s="20"/>
      <c r="C466" s="10"/>
      <c r="D466" s="10"/>
      <c r="E466" s="10"/>
      <c r="F466" s="10"/>
      <c r="G466" s="10"/>
      <c r="H466" s="11"/>
      <c r="I466" s="100">
        <f t="shared" si="246"/>
        <v>0</v>
      </c>
    </row>
    <row r="467" spans="1:11" ht="26.25" hidden="1" thickBot="1" x14ac:dyDescent="0.25">
      <c r="A467" s="29" t="s">
        <v>42</v>
      </c>
      <c r="B467" s="31">
        <v>58</v>
      </c>
      <c r="C467" s="15">
        <v>0</v>
      </c>
      <c r="D467" s="15">
        <f t="shared" ref="D467:H467" si="248">SUM(D468,D475,D482)</f>
        <v>0</v>
      </c>
      <c r="E467" s="15">
        <f t="shared" si="248"/>
        <v>0</v>
      </c>
      <c r="F467" s="15">
        <f t="shared" si="248"/>
        <v>0</v>
      </c>
      <c r="G467" s="15">
        <f t="shared" si="248"/>
        <v>0</v>
      </c>
      <c r="H467" s="16">
        <f t="shared" si="248"/>
        <v>0</v>
      </c>
      <c r="I467" s="100">
        <f t="shared" si="246"/>
        <v>0</v>
      </c>
    </row>
    <row r="468" spans="1:11" ht="13.5" hidden="1" thickBot="1" x14ac:dyDescent="0.25">
      <c r="A468" s="29" t="s">
        <v>43</v>
      </c>
      <c r="B468" s="32" t="s">
        <v>44</v>
      </c>
      <c r="C468" s="15">
        <v>0</v>
      </c>
      <c r="D468" s="15">
        <f t="shared" ref="D468:H468" si="249">SUM(D472,D473,D474)</f>
        <v>0</v>
      </c>
      <c r="E468" s="15">
        <f t="shared" si="249"/>
        <v>0</v>
      </c>
      <c r="F468" s="15">
        <f t="shared" si="249"/>
        <v>0</v>
      </c>
      <c r="G468" s="15">
        <f t="shared" si="249"/>
        <v>0</v>
      </c>
      <c r="H468" s="16">
        <f t="shared" si="249"/>
        <v>0</v>
      </c>
      <c r="I468" s="100">
        <f t="shared" si="246"/>
        <v>0</v>
      </c>
    </row>
    <row r="469" spans="1:11" s="3" customFormat="1" ht="13.5" hidden="1" thickBot="1" x14ac:dyDescent="0.25">
      <c r="A469" s="33" t="s">
        <v>45</v>
      </c>
      <c r="B469" s="34"/>
      <c r="C469" s="15"/>
      <c r="D469" s="15"/>
      <c r="E469" s="15"/>
      <c r="F469" s="15"/>
      <c r="G469" s="15"/>
      <c r="H469" s="16"/>
      <c r="I469" s="100">
        <f t="shared" si="246"/>
        <v>0</v>
      </c>
    </row>
    <row r="470" spans="1:11" s="3" customFormat="1" ht="13.5" hidden="1" thickBot="1" x14ac:dyDescent="0.25">
      <c r="A470" s="33" t="s">
        <v>46</v>
      </c>
      <c r="B470" s="34"/>
      <c r="C470" s="15">
        <v>0</v>
      </c>
      <c r="D470" s="15">
        <f t="shared" ref="D470:H470" si="250">D472+D473+D474-D471</f>
        <v>0</v>
      </c>
      <c r="E470" s="15">
        <f t="shared" si="250"/>
        <v>0</v>
      </c>
      <c r="F470" s="15">
        <f t="shared" si="250"/>
        <v>0</v>
      </c>
      <c r="G470" s="15">
        <f t="shared" si="250"/>
        <v>0</v>
      </c>
      <c r="H470" s="16">
        <f t="shared" si="250"/>
        <v>0</v>
      </c>
      <c r="I470" s="100">
        <f t="shared" si="246"/>
        <v>0</v>
      </c>
    </row>
    <row r="471" spans="1:11" ht="13.5" hidden="1" thickBot="1" x14ac:dyDescent="0.25">
      <c r="A471" s="33" t="s">
        <v>47</v>
      </c>
      <c r="B471" s="34"/>
      <c r="C471" s="15">
        <v>0</v>
      </c>
      <c r="D471" s="15"/>
      <c r="E471" s="15">
        <f t="shared" ref="E471:E474" si="251">C471+D471</f>
        <v>0</v>
      </c>
      <c r="F471" s="15"/>
      <c r="G471" s="15"/>
      <c r="H471" s="16"/>
      <c r="I471" s="100">
        <f t="shared" si="246"/>
        <v>0</v>
      </c>
    </row>
    <row r="472" spans="1:11" ht="13.5" hidden="1" thickBot="1" x14ac:dyDescent="0.25">
      <c r="A472" s="8" t="s">
        <v>48</v>
      </c>
      <c r="B472" s="144" t="s">
        <v>49</v>
      </c>
      <c r="C472" s="55">
        <v>0</v>
      </c>
      <c r="D472" s="55"/>
      <c r="E472" s="55">
        <f t="shared" si="251"/>
        <v>0</v>
      </c>
      <c r="F472" s="55"/>
      <c r="G472" s="55"/>
      <c r="H472" s="95"/>
      <c r="I472" s="100">
        <f t="shared" si="246"/>
        <v>0</v>
      </c>
      <c r="K472" s="69">
        <v>0.15</v>
      </c>
    </row>
    <row r="473" spans="1:11" ht="13.5" hidden="1" thickBot="1" x14ac:dyDescent="0.25">
      <c r="A473" s="8" t="s">
        <v>50</v>
      </c>
      <c r="B473" s="144" t="s">
        <v>51</v>
      </c>
      <c r="C473" s="55">
        <v>0</v>
      </c>
      <c r="D473" s="55"/>
      <c r="E473" s="55">
        <f t="shared" si="251"/>
        <v>0</v>
      </c>
      <c r="F473" s="55"/>
      <c r="G473" s="55"/>
      <c r="H473" s="95"/>
      <c r="I473" s="100">
        <f t="shared" si="246"/>
        <v>0</v>
      </c>
      <c r="K473" s="69">
        <v>0.85</v>
      </c>
    </row>
    <row r="474" spans="1:11" s="3" customFormat="1" ht="13.5" hidden="1" thickBot="1" x14ac:dyDescent="0.25">
      <c r="A474" s="8" t="s">
        <v>52</v>
      </c>
      <c r="B474" s="145" t="s">
        <v>53</v>
      </c>
      <c r="C474" s="10">
        <v>0</v>
      </c>
      <c r="D474" s="10"/>
      <c r="E474" s="10">
        <f t="shared" si="251"/>
        <v>0</v>
      </c>
      <c r="F474" s="10"/>
      <c r="G474" s="10"/>
      <c r="H474" s="11"/>
      <c r="I474" s="100">
        <f t="shared" si="246"/>
        <v>0</v>
      </c>
    </row>
    <row r="475" spans="1:11" s="3" customFormat="1" ht="13.5" hidden="1" thickBot="1" x14ac:dyDescent="0.25">
      <c r="A475" s="29" t="s">
        <v>54</v>
      </c>
      <c r="B475" s="30" t="s">
        <v>55</v>
      </c>
      <c r="C475" s="15">
        <v>0</v>
      </c>
      <c r="D475" s="15">
        <f t="shared" ref="D475:H475" si="252">SUM(D479,D480,D481)</f>
        <v>0</v>
      </c>
      <c r="E475" s="15">
        <f t="shared" si="252"/>
        <v>0</v>
      </c>
      <c r="F475" s="15">
        <f t="shared" si="252"/>
        <v>0</v>
      </c>
      <c r="G475" s="15">
        <f t="shared" si="252"/>
        <v>0</v>
      </c>
      <c r="H475" s="16">
        <f t="shared" si="252"/>
        <v>0</v>
      </c>
      <c r="I475" s="100">
        <f t="shared" si="246"/>
        <v>0</v>
      </c>
    </row>
    <row r="476" spans="1:11" s="3" customFormat="1" ht="13.5" hidden="1" thickBot="1" x14ac:dyDescent="0.25">
      <c r="A476" s="35" t="s">
        <v>45</v>
      </c>
      <c r="B476" s="30"/>
      <c r="C476" s="15"/>
      <c r="D476" s="15"/>
      <c r="E476" s="15"/>
      <c r="F476" s="15"/>
      <c r="G476" s="15"/>
      <c r="H476" s="16"/>
      <c r="I476" s="100">
        <f t="shared" si="246"/>
        <v>0</v>
      </c>
    </row>
    <row r="477" spans="1:11" s="3" customFormat="1" ht="13.5" hidden="1" thickBot="1" x14ac:dyDescent="0.25">
      <c r="A477" s="33" t="s">
        <v>46</v>
      </c>
      <c r="B477" s="34"/>
      <c r="C477" s="15">
        <v>0</v>
      </c>
      <c r="D477" s="15">
        <f t="shared" ref="D477:H477" si="253">D479+D480+D481-D478</f>
        <v>0</v>
      </c>
      <c r="E477" s="15">
        <f t="shared" si="253"/>
        <v>0</v>
      </c>
      <c r="F477" s="15">
        <f t="shared" si="253"/>
        <v>0</v>
      </c>
      <c r="G477" s="15">
        <f t="shared" si="253"/>
        <v>0</v>
      </c>
      <c r="H477" s="16">
        <f t="shared" si="253"/>
        <v>0</v>
      </c>
      <c r="I477" s="100">
        <f t="shared" si="246"/>
        <v>0</v>
      </c>
    </row>
    <row r="478" spans="1:11" s="3" customFormat="1" ht="13.5" hidden="1" thickBot="1" x14ac:dyDescent="0.25">
      <c r="A478" s="33" t="s">
        <v>47</v>
      </c>
      <c r="B478" s="34"/>
      <c r="C478" s="15">
        <v>0</v>
      </c>
      <c r="D478" s="15"/>
      <c r="E478" s="15">
        <f t="shared" ref="E478:E481" si="254">C478+D478</f>
        <v>0</v>
      </c>
      <c r="F478" s="15"/>
      <c r="G478" s="15"/>
      <c r="H478" s="16"/>
      <c r="I478" s="100">
        <f t="shared" si="246"/>
        <v>0</v>
      </c>
    </row>
    <row r="479" spans="1:11" s="3" customFormat="1" ht="13.5" hidden="1" thickBot="1" x14ac:dyDescent="0.25">
      <c r="A479" s="8" t="s">
        <v>48</v>
      </c>
      <c r="B479" s="145" t="s">
        <v>56</v>
      </c>
      <c r="C479" s="10">
        <v>0</v>
      </c>
      <c r="D479" s="10"/>
      <c r="E479" s="10">
        <f t="shared" si="254"/>
        <v>0</v>
      </c>
      <c r="F479" s="10"/>
      <c r="G479" s="10"/>
      <c r="H479" s="11"/>
      <c r="I479" s="100">
        <f t="shared" si="246"/>
        <v>0</v>
      </c>
      <c r="K479" s="3">
        <v>0.15</v>
      </c>
    </row>
    <row r="480" spans="1:11" s="3" customFormat="1" ht="13.5" hidden="1" thickBot="1" x14ac:dyDescent="0.25">
      <c r="A480" s="8" t="s">
        <v>50</v>
      </c>
      <c r="B480" s="145" t="s">
        <v>57</v>
      </c>
      <c r="C480" s="10">
        <v>0</v>
      </c>
      <c r="D480" s="10"/>
      <c r="E480" s="10">
        <f t="shared" si="254"/>
        <v>0</v>
      </c>
      <c r="F480" s="10"/>
      <c r="G480" s="10"/>
      <c r="H480" s="11"/>
      <c r="I480" s="100">
        <f t="shared" si="246"/>
        <v>0</v>
      </c>
      <c r="K480" s="3">
        <v>0.85</v>
      </c>
    </row>
    <row r="481" spans="1:11" s="3" customFormat="1" ht="13.5" hidden="1" thickBot="1" x14ac:dyDescent="0.25">
      <c r="A481" s="8" t="s">
        <v>52</v>
      </c>
      <c r="B481" s="145" t="s">
        <v>58</v>
      </c>
      <c r="C481" s="10">
        <v>0</v>
      </c>
      <c r="D481" s="10"/>
      <c r="E481" s="10">
        <f t="shared" si="254"/>
        <v>0</v>
      </c>
      <c r="F481" s="10"/>
      <c r="G481" s="10"/>
      <c r="H481" s="11"/>
      <c r="I481" s="100">
        <f t="shared" si="246"/>
        <v>0</v>
      </c>
    </row>
    <row r="482" spans="1:11" s="3" customFormat="1" ht="13.5" hidden="1" thickBot="1" x14ac:dyDescent="0.25">
      <c r="A482" s="29" t="s">
        <v>59</v>
      </c>
      <c r="B482" s="36" t="s">
        <v>60</v>
      </c>
      <c r="C482" s="15">
        <v>0</v>
      </c>
      <c r="D482" s="15">
        <f t="shared" ref="D482:H482" si="255">SUM(D486,D487,D488)</f>
        <v>0</v>
      </c>
      <c r="E482" s="15">
        <f t="shared" si="255"/>
        <v>0</v>
      </c>
      <c r="F482" s="15">
        <f t="shared" si="255"/>
        <v>0</v>
      </c>
      <c r="G482" s="15">
        <f t="shared" si="255"/>
        <v>0</v>
      </c>
      <c r="H482" s="16">
        <f t="shared" si="255"/>
        <v>0</v>
      </c>
      <c r="I482" s="100">
        <f t="shared" si="246"/>
        <v>0</v>
      </c>
    </row>
    <row r="483" spans="1:11" s="3" customFormat="1" ht="13.5" hidden="1" thickBot="1" x14ac:dyDescent="0.25">
      <c r="A483" s="35" t="s">
        <v>45</v>
      </c>
      <c r="B483" s="36"/>
      <c r="C483" s="15"/>
      <c r="D483" s="15"/>
      <c r="E483" s="15"/>
      <c r="F483" s="15"/>
      <c r="G483" s="15"/>
      <c r="H483" s="16"/>
      <c r="I483" s="100">
        <f t="shared" si="246"/>
        <v>0</v>
      </c>
    </row>
    <row r="484" spans="1:11" s="3" customFormat="1" ht="13.5" hidden="1" thickBot="1" x14ac:dyDescent="0.25">
      <c r="A484" s="33" t="s">
        <v>46</v>
      </c>
      <c r="B484" s="34"/>
      <c r="C484" s="15">
        <v>0</v>
      </c>
      <c r="D484" s="15">
        <f t="shared" ref="D484:H484" si="256">D486+D487+D488-D485</f>
        <v>0</v>
      </c>
      <c r="E484" s="15">
        <f t="shared" si="256"/>
        <v>0</v>
      </c>
      <c r="F484" s="15">
        <f t="shared" si="256"/>
        <v>0</v>
      </c>
      <c r="G484" s="15">
        <f t="shared" si="256"/>
        <v>0</v>
      </c>
      <c r="H484" s="16">
        <f t="shared" si="256"/>
        <v>0</v>
      </c>
      <c r="I484" s="100">
        <f t="shared" si="246"/>
        <v>0</v>
      </c>
    </row>
    <row r="485" spans="1:11" s="3" customFormat="1" ht="13.5" hidden="1" thickBot="1" x14ac:dyDescent="0.25">
      <c r="A485" s="33" t="s">
        <v>47</v>
      </c>
      <c r="B485" s="34"/>
      <c r="C485" s="15">
        <v>0</v>
      </c>
      <c r="D485" s="15"/>
      <c r="E485" s="15">
        <f t="shared" ref="E485:E488" si="257">C485+D485</f>
        <v>0</v>
      </c>
      <c r="F485" s="15"/>
      <c r="G485" s="15"/>
      <c r="H485" s="16"/>
      <c r="I485" s="100">
        <f t="shared" si="246"/>
        <v>0</v>
      </c>
    </row>
    <row r="486" spans="1:11" s="3" customFormat="1" ht="13.5" hidden="1" thickBot="1" x14ac:dyDescent="0.25">
      <c r="A486" s="8" t="s">
        <v>48</v>
      </c>
      <c r="B486" s="145" t="s">
        <v>61</v>
      </c>
      <c r="C486" s="10">
        <v>0</v>
      </c>
      <c r="D486" s="10"/>
      <c r="E486" s="10">
        <f t="shared" si="257"/>
        <v>0</v>
      </c>
      <c r="F486" s="10"/>
      <c r="G486" s="10"/>
      <c r="H486" s="11"/>
      <c r="I486" s="100">
        <f t="shared" si="246"/>
        <v>0</v>
      </c>
      <c r="K486" s="3">
        <v>0.15</v>
      </c>
    </row>
    <row r="487" spans="1:11" s="3" customFormat="1" ht="13.5" hidden="1" thickBot="1" x14ac:dyDescent="0.25">
      <c r="A487" s="8" t="s">
        <v>50</v>
      </c>
      <c r="B487" s="145" t="s">
        <v>62</v>
      </c>
      <c r="C487" s="10">
        <v>0</v>
      </c>
      <c r="D487" s="10"/>
      <c r="E487" s="10">
        <f t="shared" si="257"/>
        <v>0</v>
      </c>
      <c r="F487" s="10"/>
      <c r="G487" s="10"/>
      <c r="H487" s="11"/>
      <c r="I487" s="100">
        <f t="shared" si="246"/>
        <v>0</v>
      </c>
      <c r="K487" s="3">
        <v>0.85</v>
      </c>
    </row>
    <row r="488" spans="1:11" s="3" customFormat="1" ht="13.5" hidden="1" thickBot="1" x14ac:dyDescent="0.25">
      <c r="A488" s="8" t="s">
        <v>52</v>
      </c>
      <c r="B488" s="145" t="s">
        <v>63</v>
      </c>
      <c r="C488" s="10">
        <v>0</v>
      </c>
      <c r="D488" s="10"/>
      <c r="E488" s="10">
        <f t="shared" si="257"/>
        <v>0</v>
      </c>
      <c r="F488" s="10"/>
      <c r="G488" s="10"/>
      <c r="H488" s="11"/>
      <c r="I488" s="100">
        <f t="shared" si="246"/>
        <v>0</v>
      </c>
    </row>
    <row r="489" spans="1:11" s="3" customFormat="1" ht="13.5" hidden="1" thickBot="1" x14ac:dyDescent="0.25">
      <c r="A489" s="37"/>
      <c r="B489" s="24"/>
      <c r="C489" s="10"/>
      <c r="D489" s="10"/>
      <c r="E489" s="10"/>
      <c r="F489" s="10"/>
      <c r="G489" s="10"/>
      <c r="H489" s="11"/>
      <c r="I489" s="100">
        <f t="shared" si="246"/>
        <v>0</v>
      </c>
    </row>
    <row r="490" spans="1:11" s="3" customFormat="1" ht="13.5" hidden="1" thickBot="1" x14ac:dyDescent="0.25">
      <c r="A490" s="17" t="s">
        <v>64</v>
      </c>
      <c r="B490" s="36" t="s">
        <v>65</v>
      </c>
      <c r="C490" s="15">
        <v>0</v>
      </c>
      <c r="D490" s="15"/>
      <c r="E490" s="15">
        <f>C490+D490</f>
        <v>0</v>
      </c>
      <c r="F490" s="15"/>
      <c r="G490" s="15"/>
      <c r="H490" s="16"/>
      <c r="I490" s="100">
        <f t="shared" si="246"/>
        <v>0</v>
      </c>
    </row>
    <row r="491" spans="1:11" s="3" customFormat="1" ht="13.5" hidden="1" thickBot="1" x14ac:dyDescent="0.25">
      <c r="A491" s="37"/>
      <c r="B491" s="24"/>
      <c r="C491" s="10"/>
      <c r="D491" s="10"/>
      <c r="E491" s="10"/>
      <c r="F491" s="10"/>
      <c r="G491" s="10"/>
      <c r="H491" s="11"/>
      <c r="I491" s="100">
        <f t="shared" si="246"/>
        <v>0</v>
      </c>
    </row>
    <row r="492" spans="1:11" s="3" customFormat="1" ht="13.5" hidden="1" thickBot="1" x14ac:dyDescent="0.25">
      <c r="A492" s="17" t="s">
        <v>66</v>
      </c>
      <c r="B492" s="36"/>
      <c r="C492" s="15">
        <v>0</v>
      </c>
      <c r="D492" s="15">
        <f t="shared" ref="D492:H492" si="258">D445-D463</f>
        <v>0</v>
      </c>
      <c r="E492" s="15">
        <f t="shared" si="258"/>
        <v>0</v>
      </c>
      <c r="F492" s="15">
        <f t="shared" si="258"/>
        <v>0</v>
      </c>
      <c r="G492" s="15">
        <f t="shared" si="258"/>
        <v>0</v>
      </c>
      <c r="H492" s="16">
        <f t="shared" si="258"/>
        <v>0</v>
      </c>
      <c r="I492" s="100">
        <f t="shared" si="246"/>
        <v>0</v>
      </c>
    </row>
    <row r="493" spans="1:11" s="3" customFormat="1" ht="13.5" hidden="1" thickBot="1" x14ac:dyDescent="0.25">
      <c r="A493" s="23"/>
      <c r="B493" s="24"/>
      <c r="C493" s="10"/>
      <c r="D493" s="10"/>
      <c r="E493" s="10"/>
      <c r="F493" s="10"/>
      <c r="G493" s="10"/>
      <c r="H493" s="11"/>
      <c r="I493" s="100">
        <f t="shared" si="246"/>
        <v>0</v>
      </c>
    </row>
    <row r="494" spans="1:11" s="67" customFormat="1" ht="26.25" hidden="1" thickBot="1" x14ac:dyDescent="0.25">
      <c r="A494" s="105" t="s">
        <v>88</v>
      </c>
      <c r="B494" s="106"/>
      <c r="C494" s="107">
        <v>0</v>
      </c>
      <c r="D494" s="107">
        <f t="shared" ref="D494:H494" si="259">D495</f>
        <v>0</v>
      </c>
      <c r="E494" s="107">
        <f t="shared" si="259"/>
        <v>0</v>
      </c>
      <c r="F494" s="107">
        <f t="shared" si="259"/>
        <v>0</v>
      </c>
      <c r="G494" s="107">
        <f t="shared" si="259"/>
        <v>0</v>
      </c>
      <c r="H494" s="108">
        <f t="shared" si="259"/>
        <v>0</v>
      </c>
      <c r="I494" s="100">
        <f t="shared" si="246"/>
        <v>0</v>
      </c>
    </row>
    <row r="495" spans="1:11" ht="13.5" hidden="1" thickBot="1" x14ac:dyDescent="0.25">
      <c r="A495" s="101" t="s">
        <v>71</v>
      </c>
      <c r="B495" s="102"/>
      <c r="C495" s="103">
        <v>0</v>
      </c>
      <c r="D495" s="103">
        <f t="shared" ref="D495:H495" si="260">SUM(D496,D497,D498,D499)</f>
        <v>0</v>
      </c>
      <c r="E495" s="103">
        <f t="shared" si="260"/>
        <v>0</v>
      </c>
      <c r="F495" s="103">
        <f t="shared" si="260"/>
        <v>0</v>
      </c>
      <c r="G495" s="103">
        <f t="shared" si="260"/>
        <v>0</v>
      </c>
      <c r="H495" s="104">
        <f t="shared" si="260"/>
        <v>0</v>
      </c>
      <c r="I495" s="100">
        <f t="shared" si="246"/>
        <v>0</v>
      </c>
    </row>
    <row r="496" spans="1:11" ht="13.5" hidden="1" thickBot="1" x14ac:dyDescent="0.25">
      <c r="A496" s="8" t="s">
        <v>72</v>
      </c>
      <c r="B496" s="9"/>
      <c r="C496" s="55">
        <v>0</v>
      </c>
      <c r="D496" s="55"/>
      <c r="E496" s="55">
        <f t="shared" ref="E496:E498" si="261">C496+D496</f>
        <v>0</v>
      </c>
      <c r="F496" s="55"/>
      <c r="G496" s="55"/>
      <c r="H496" s="95"/>
      <c r="I496" s="100">
        <f t="shared" si="246"/>
        <v>0</v>
      </c>
    </row>
    <row r="497" spans="1:11" s="3" customFormat="1" ht="26.25" hidden="1" thickBot="1" x14ac:dyDescent="0.25">
      <c r="A497" s="8" t="s">
        <v>136</v>
      </c>
      <c r="B497" s="12"/>
      <c r="C497" s="10">
        <v>0</v>
      </c>
      <c r="D497" s="10"/>
      <c r="E497" s="10">
        <f t="shared" si="261"/>
        <v>0</v>
      </c>
      <c r="F497" s="10"/>
      <c r="G497" s="10"/>
      <c r="H497" s="11"/>
      <c r="I497" s="100">
        <f t="shared" si="246"/>
        <v>0</v>
      </c>
      <c r="J497" s="3">
        <v>0.98</v>
      </c>
    </row>
    <row r="498" spans="1:11" ht="39" hidden="1" thickBot="1" x14ac:dyDescent="0.25">
      <c r="A498" s="8" t="s">
        <v>12</v>
      </c>
      <c r="B498" s="9">
        <v>420269</v>
      </c>
      <c r="C498" s="55">
        <v>0</v>
      </c>
      <c r="D498" s="55"/>
      <c r="E498" s="55">
        <f t="shared" si="261"/>
        <v>0</v>
      </c>
      <c r="F498" s="55"/>
      <c r="G498" s="55"/>
      <c r="H498" s="95"/>
      <c r="I498" s="100">
        <f t="shared" si="246"/>
        <v>0</v>
      </c>
      <c r="J498" s="69">
        <v>0.13</v>
      </c>
      <c r="K498" s="69">
        <f>J498/J497</f>
        <v>0.1326530612244898</v>
      </c>
    </row>
    <row r="499" spans="1:11" ht="26.25" hidden="1" thickBot="1" x14ac:dyDescent="0.25">
      <c r="A499" s="13" t="s">
        <v>13</v>
      </c>
      <c r="B499" s="14" t="s">
        <v>14</v>
      </c>
      <c r="C499" s="15">
        <v>0</v>
      </c>
      <c r="D499" s="15">
        <f t="shared" ref="D499:H499" si="262">SUM(D500,D504,D508)</f>
        <v>0</v>
      </c>
      <c r="E499" s="15">
        <f t="shared" si="262"/>
        <v>0</v>
      </c>
      <c r="F499" s="15">
        <f t="shared" si="262"/>
        <v>0</v>
      </c>
      <c r="G499" s="15">
        <f t="shared" si="262"/>
        <v>0</v>
      </c>
      <c r="H499" s="16">
        <f t="shared" si="262"/>
        <v>0</v>
      </c>
      <c r="I499" s="100">
        <f t="shared" si="246"/>
        <v>0</v>
      </c>
    </row>
    <row r="500" spans="1:11" s="3" customFormat="1" ht="13.5" hidden="1" thickBot="1" x14ac:dyDescent="0.25">
      <c r="A500" s="17" t="s">
        <v>15</v>
      </c>
      <c r="B500" s="18" t="s">
        <v>16</v>
      </c>
      <c r="C500" s="15">
        <v>0</v>
      </c>
      <c r="D500" s="15">
        <f t="shared" ref="D500:H500" si="263">SUM(D501:D503)</f>
        <v>0</v>
      </c>
      <c r="E500" s="15">
        <f t="shared" si="263"/>
        <v>0</v>
      </c>
      <c r="F500" s="15">
        <f t="shared" si="263"/>
        <v>0</v>
      </c>
      <c r="G500" s="15">
        <f t="shared" si="263"/>
        <v>0</v>
      </c>
      <c r="H500" s="16">
        <f t="shared" si="263"/>
        <v>0</v>
      </c>
      <c r="I500" s="100">
        <f t="shared" si="246"/>
        <v>0</v>
      </c>
    </row>
    <row r="501" spans="1:11" s="3" customFormat="1" ht="13.5" hidden="1" thickBot="1" x14ac:dyDescent="0.25">
      <c r="A501" s="19" t="s">
        <v>17</v>
      </c>
      <c r="B501" s="20" t="s">
        <v>18</v>
      </c>
      <c r="C501" s="10">
        <v>0</v>
      </c>
      <c r="D501" s="10"/>
      <c r="E501" s="10">
        <f t="shared" ref="E501:E503" si="264">C501+D501</f>
        <v>0</v>
      </c>
      <c r="F501" s="10"/>
      <c r="G501" s="10"/>
      <c r="H501" s="11"/>
      <c r="I501" s="100">
        <f t="shared" si="246"/>
        <v>0</v>
      </c>
    </row>
    <row r="502" spans="1:11" s="3" customFormat="1" ht="13.5" hidden="1" thickBot="1" x14ac:dyDescent="0.25">
      <c r="A502" s="19" t="s">
        <v>19</v>
      </c>
      <c r="B502" s="21" t="s">
        <v>20</v>
      </c>
      <c r="C502" s="10">
        <v>0</v>
      </c>
      <c r="D502" s="10"/>
      <c r="E502" s="10">
        <f t="shared" si="264"/>
        <v>0</v>
      </c>
      <c r="F502" s="10"/>
      <c r="G502" s="10"/>
      <c r="H502" s="11"/>
      <c r="I502" s="100">
        <f t="shared" si="246"/>
        <v>0</v>
      </c>
    </row>
    <row r="503" spans="1:11" s="3" customFormat="1" ht="13.5" hidden="1" thickBot="1" x14ac:dyDescent="0.25">
      <c r="A503" s="19" t="s">
        <v>21</v>
      </c>
      <c r="B503" s="21" t="s">
        <v>22</v>
      </c>
      <c r="C503" s="10">
        <v>0</v>
      </c>
      <c r="D503" s="10"/>
      <c r="E503" s="10">
        <f t="shared" si="264"/>
        <v>0</v>
      </c>
      <c r="F503" s="10"/>
      <c r="G503" s="10"/>
      <c r="H503" s="11"/>
      <c r="I503" s="100">
        <f t="shared" si="246"/>
        <v>0</v>
      </c>
    </row>
    <row r="504" spans="1:11" ht="13.5" hidden="1" thickBot="1" x14ac:dyDescent="0.25">
      <c r="A504" s="17" t="s">
        <v>23</v>
      </c>
      <c r="B504" s="22" t="s">
        <v>24</v>
      </c>
      <c r="C504" s="15">
        <v>0</v>
      </c>
      <c r="D504" s="15">
        <f t="shared" ref="D504:H504" si="265">SUM(D505:D507)</f>
        <v>0</v>
      </c>
      <c r="E504" s="15">
        <f t="shared" si="265"/>
        <v>0</v>
      </c>
      <c r="F504" s="15">
        <f t="shared" si="265"/>
        <v>0</v>
      </c>
      <c r="G504" s="15">
        <f t="shared" si="265"/>
        <v>0</v>
      </c>
      <c r="H504" s="16">
        <f t="shared" si="265"/>
        <v>0</v>
      </c>
      <c r="I504" s="100">
        <f t="shared" si="246"/>
        <v>0</v>
      </c>
    </row>
    <row r="505" spans="1:11" ht="13.5" hidden="1" thickBot="1" x14ac:dyDescent="0.25">
      <c r="A505" s="19" t="s">
        <v>17</v>
      </c>
      <c r="B505" s="21" t="s">
        <v>25</v>
      </c>
      <c r="C505" s="55">
        <v>0</v>
      </c>
      <c r="D505" s="55"/>
      <c r="E505" s="55">
        <f t="shared" ref="E505:E507" si="266">C505+D505</f>
        <v>0</v>
      </c>
      <c r="F505" s="55"/>
      <c r="G505" s="55"/>
      <c r="H505" s="95"/>
      <c r="I505" s="100">
        <f t="shared" si="246"/>
        <v>0</v>
      </c>
      <c r="J505" s="69">
        <v>0.85</v>
      </c>
      <c r="K505" s="69">
        <f>J505/J497</f>
        <v>0.86734693877551017</v>
      </c>
    </row>
    <row r="506" spans="1:11" s="3" customFormat="1" ht="13.5" hidden="1" thickBot="1" x14ac:dyDescent="0.25">
      <c r="A506" s="19" t="s">
        <v>19</v>
      </c>
      <c r="B506" s="21" t="s">
        <v>26</v>
      </c>
      <c r="C506" s="10">
        <v>0</v>
      </c>
      <c r="D506" s="10"/>
      <c r="E506" s="10">
        <f t="shared" si="266"/>
        <v>0</v>
      </c>
      <c r="F506" s="10"/>
      <c r="G506" s="10"/>
      <c r="H506" s="11"/>
      <c r="I506" s="100">
        <f t="shared" si="246"/>
        <v>0</v>
      </c>
    </row>
    <row r="507" spans="1:11" s="3" customFormat="1" ht="13.5" hidden="1" thickBot="1" x14ac:dyDescent="0.25">
      <c r="A507" s="19" t="s">
        <v>21</v>
      </c>
      <c r="B507" s="21" t="s">
        <v>27</v>
      </c>
      <c r="C507" s="10">
        <v>0</v>
      </c>
      <c r="D507" s="10"/>
      <c r="E507" s="10">
        <f t="shared" si="266"/>
        <v>0</v>
      </c>
      <c r="F507" s="10"/>
      <c r="G507" s="10"/>
      <c r="H507" s="11"/>
      <c r="I507" s="100">
        <f t="shared" si="246"/>
        <v>0</v>
      </c>
    </row>
    <row r="508" spans="1:11" s="3" customFormat="1" ht="13.5" hidden="1" thickBot="1" x14ac:dyDescent="0.25">
      <c r="A508" s="17" t="s">
        <v>28</v>
      </c>
      <c r="B508" s="22" t="s">
        <v>29</v>
      </c>
      <c r="C508" s="15">
        <v>0</v>
      </c>
      <c r="D508" s="15">
        <v>0</v>
      </c>
      <c r="E508" s="15">
        <v>0</v>
      </c>
      <c r="F508" s="15">
        <v>0</v>
      </c>
      <c r="G508" s="15">
        <v>0</v>
      </c>
      <c r="H508" s="16">
        <v>0</v>
      </c>
      <c r="I508" s="100">
        <f t="shared" si="246"/>
        <v>0</v>
      </c>
    </row>
    <row r="509" spans="1:11" s="3" customFormat="1" ht="13.5" hidden="1" thickBot="1" x14ac:dyDescent="0.25">
      <c r="A509" s="19" t="s">
        <v>17</v>
      </c>
      <c r="B509" s="21" t="s">
        <v>30</v>
      </c>
      <c r="C509" s="10">
        <v>0</v>
      </c>
      <c r="D509" s="10"/>
      <c r="E509" s="10">
        <f t="shared" ref="E509:E511" si="267">C509+D509</f>
        <v>0</v>
      </c>
      <c r="F509" s="10"/>
      <c r="G509" s="10"/>
      <c r="H509" s="11"/>
      <c r="I509" s="100">
        <f t="shared" si="246"/>
        <v>0</v>
      </c>
    </row>
    <row r="510" spans="1:11" s="3" customFormat="1" ht="13.5" hidden="1" thickBot="1" x14ac:dyDescent="0.25">
      <c r="A510" s="19" t="s">
        <v>19</v>
      </c>
      <c r="B510" s="21" t="s">
        <v>31</v>
      </c>
      <c r="C510" s="10">
        <v>0</v>
      </c>
      <c r="D510" s="10"/>
      <c r="E510" s="10">
        <f t="shared" si="267"/>
        <v>0</v>
      </c>
      <c r="F510" s="10"/>
      <c r="G510" s="10"/>
      <c r="H510" s="11"/>
      <c r="I510" s="100">
        <f t="shared" si="246"/>
        <v>0</v>
      </c>
    </row>
    <row r="511" spans="1:11" s="3" customFormat="1" ht="13.5" hidden="1" thickBot="1" x14ac:dyDescent="0.25">
      <c r="A511" s="19" t="s">
        <v>21</v>
      </c>
      <c r="B511" s="21" t="s">
        <v>32</v>
      </c>
      <c r="C511" s="10">
        <v>0</v>
      </c>
      <c r="D511" s="10"/>
      <c r="E511" s="10">
        <f t="shared" si="267"/>
        <v>0</v>
      </c>
      <c r="F511" s="10"/>
      <c r="G511" s="10"/>
      <c r="H511" s="11"/>
      <c r="I511" s="100">
        <f t="shared" si="246"/>
        <v>0</v>
      </c>
    </row>
    <row r="512" spans="1:11" ht="13.5" hidden="1" thickBot="1" x14ac:dyDescent="0.25">
      <c r="A512" s="101" t="s">
        <v>69</v>
      </c>
      <c r="B512" s="102"/>
      <c r="C512" s="103">
        <v>0</v>
      </c>
      <c r="D512" s="103">
        <f t="shared" ref="D512:H512" si="268">SUM(D513,D516,D539)</f>
        <v>0</v>
      </c>
      <c r="E512" s="103">
        <f t="shared" si="268"/>
        <v>0</v>
      </c>
      <c r="F512" s="103">
        <f t="shared" si="268"/>
        <v>0</v>
      </c>
      <c r="G512" s="103">
        <f t="shared" si="268"/>
        <v>0</v>
      </c>
      <c r="H512" s="104">
        <f t="shared" si="268"/>
        <v>0</v>
      </c>
      <c r="I512" s="100">
        <f t="shared" si="246"/>
        <v>0</v>
      </c>
    </row>
    <row r="513" spans="1:11" s="3" customFormat="1" ht="13.5" hidden="1" thickBot="1" x14ac:dyDescent="0.25">
      <c r="A513" s="29" t="s">
        <v>34</v>
      </c>
      <c r="B513" s="30">
        <v>20</v>
      </c>
      <c r="C513" s="15">
        <v>0</v>
      </c>
      <c r="D513" s="15">
        <f t="shared" ref="D513:H513" si="269">SUM(D514)</f>
        <v>0</v>
      </c>
      <c r="E513" s="15">
        <f t="shared" si="269"/>
        <v>0</v>
      </c>
      <c r="F513" s="15">
        <f t="shared" si="269"/>
        <v>0</v>
      </c>
      <c r="G513" s="15">
        <f t="shared" si="269"/>
        <v>0</v>
      </c>
      <c r="H513" s="16">
        <f t="shared" si="269"/>
        <v>0</v>
      </c>
      <c r="I513" s="100">
        <f t="shared" si="246"/>
        <v>0</v>
      </c>
    </row>
    <row r="514" spans="1:11" s="3" customFormat="1" ht="13.5" hidden="1" thickBot="1" x14ac:dyDescent="0.25">
      <c r="A514" s="19" t="s">
        <v>37</v>
      </c>
      <c r="B514" s="143" t="s">
        <v>38</v>
      </c>
      <c r="C514" s="10">
        <v>0</v>
      </c>
      <c r="D514" s="10"/>
      <c r="E514" s="10">
        <f>C514+D514</f>
        <v>0</v>
      </c>
      <c r="F514" s="10"/>
      <c r="G514" s="10"/>
      <c r="H514" s="11"/>
      <c r="I514" s="100">
        <f t="shared" si="246"/>
        <v>0</v>
      </c>
    </row>
    <row r="515" spans="1:11" s="3" customFormat="1" ht="13.5" hidden="1" thickBot="1" x14ac:dyDescent="0.25">
      <c r="A515" s="19"/>
      <c r="B515" s="20"/>
      <c r="C515" s="10"/>
      <c r="D515" s="10"/>
      <c r="E515" s="10"/>
      <c r="F515" s="10"/>
      <c r="G515" s="10"/>
      <c r="H515" s="11"/>
      <c r="I515" s="100">
        <f t="shared" si="246"/>
        <v>0</v>
      </c>
    </row>
    <row r="516" spans="1:11" ht="26.25" hidden="1" thickBot="1" x14ac:dyDescent="0.25">
      <c r="A516" s="29" t="s">
        <v>42</v>
      </c>
      <c r="B516" s="31">
        <v>58</v>
      </c>
      <c r="C516" s="15">
        <v>0</v>
      </c>
      <c r="D516" s="15">
        <f t="shared" ref="D516:H516" si="270">SUM(D517,D524,D531)</f>
        <v>0</v>
      </c>
      <c r="E516" s="15">
        <f t="shared" si="270"/>
        <v>0</v>
      </c>
      <c r="F516" s="15">
        <f t="shared" si="270"/>
        <v>0</v>
      </c>
      <c r="G516" s="15">
        <f t="shared" si="270"/>
        <v>0</v>
      </c>
      <c r="H516" s="16">
        <f t="shared" si="270"/>
        <v>0</v>
      </c>
      <c r="I516" s="100">
        <f t="shared" si="246"/>
        <v>0</v>
      </c>
    </row>
    <row r="517" spans="1:11" s="3" customFormat="1" ht="13.5" hidden="1" thickBot="1" x14ac:dyDescent="0.25">
      <c r="A517" s="29" t="s">
        <v>43</v>
      </c>
      <c r="B517" s="32" t="s">
        <v>44</v>
      </c>
      <c r="C517" s="15">
        <v>0</v>
      </c>
      <c r="D517" s="15">
        <f t="shared" ref="D517:H517" si="271">SUM(D521,D522,D523)</f>
        <v>0</v>
      </c>
      <c r="E517" s="15">
        <f t="shared" si="271"/>
        <v>0</v>
      </c>
      <c r="F517" s="15">
        <f t="shared" si="271"/>
        <v>0</v>
      </c>
      <c r="G517" s="15">
        <f t="shared" si="271"/>
        <v>0</v>
      </c>
      <c r="H517" s="16">
        <f t="shared" si="271"/>
        <v>0</v>
      </c>
      <c r="I517" s="100">
        <f t="shared" si="246"/>
        <v>0</v>
      </c>
    </row>
    <row r="518" spans="1:11" s="3" customFormat="1" ht="13.5" hidden="1" thickBot="1" x14ac:dyDescent="0.25">
      <c r="A518" s="33" t="s">
        <v>45</v>
      </c>
      <c r="B518" s="34"/>
      <c r="C518" s="15"/>
      <c r="D518" s="15"/>
      <c r="E518" s="15"/>
      <c r="F518" s="15"/>
      <c r="G518" s="15"/>
      <c r="H518" s="16"/>
      <c r="I518" s="100">
        <f t="shared" si="246"/>
        <v>0</v>
      </c>
    </row>
    <row r="519" spans="1:11" s="3" customFormat="1" ht="13.5" hidden="1" thickBot="1" x14ac:dyDescent="0.25">
      <c r="A519" s="33" t="s">
        <v>46</v>
      </c>
      <c r="B519" s="34"/>
      <c r="C519" s="15">
        <v>0</v>
      </c>
      <c r="D519" s="15">
        <f t="shared" ref="D519:H519" si="272">D521+D522+D523-D520</f>
        <v>0</v>
      </c>
      <c r="E519" s="15">
        <f t="shared" si="272"/>
        <v>0</v>
      </c>
      <c r="F519" s="15">
        <f t="shared" si="272"/>
        <v>0</v>
      </c>
      <c r="G519" s="15">
        <f t="shared" si="272"/>
        <v>0</v>
      </c>
      <c r="H519" s="16">
        <f t="shared" si="272"/>
        <v>0</v>
      </c>
      <c r="I519" s="100">
        <f t="shared" si="246"/>
        <v>0</v>
      </c>
    </row>
    <row r="520" spans="1:11" s="3" customFormat="1" ht="13.5" hidden="1" thickBot="1" x14ac:dyDescent="0.25">
      <c r="A520" s="33" t="s">
        <v>47</v>
      </c>
      <c r="B520" s="34"/>
      <c r="C520" s="15">
        <v>0</v>
      </c>
      <c r="D520" s="15"/>
      <c r="E520" s="15">
        <f t="shared" ref="E520:E523" si="273">C520+D520</f>
        <v>0</v>
      </c>
      <c r="F520" s="15"/>
      <c r="G520" s="15"/>
      <c r="H520" s="16"/>
      <c r="I520" s="100">
        <f t="shared" si="246"/>
        <v>0</v>
      </c>
    </row>
    <row r="521" spans="1:11" s="3" customFormat="1" ht="13.5" hidden="1" thickBot="1" x14ac:dyDescent="0.25">
      <c r="A521" s="8" t="s">
        <v>48</v>
      </c>
      <c r="B521" s="144" t="s">
        <v>49</v>
      </c>
      <c r="C521" s="10">
        <v>0</v>
      </c>
      <c r="D521" s="10"/>
      <c r="E521" s="10">
        <f t="shared" si="273"/>
        <v>0</v>
      </c>
      <c r="F521" s="10"/>
      <c r="G521" s="10"/>
      <c r="H521" s="11"/>
      <c r="I521" s="100">
        <f t="shared" si="246"/>
        <v>0</v>
      </c>
      <c r="K521" s="3">
        <v>0.15</v>
      </c>
    </row>
    <row r="522" spans="1:11" s="3" customFormat="1" ht="13.5" hidden="1" thickBot="1" x14ac:dyDescent="0.25">
      <c r="A522" s="8" t="s">
        <v>50</v>
      </c>
      <c r="B522" s="144" t="s">
        <v>51</v>
      </c>
      <c r="C522" s="10">
        <v>0</v>
      </c>
      <c r="D522" s="10"/>
      <c r="E522" s="10">
        <f t="shared" si="273"/>
        <v>0</v>
      </c>
      <c r="F522" s="10"/>
      <c r="G522" s="10"/>
      <c r="H522" s="11"/>
      <c r="I522" s="100">
        <f t="shared" si="246"/>
        <v>0</v>
      </c>
      <c r="K522" s="3">
        <v>0.85</v>
      </c>
    </row>
    <row r="523" spans="1:11" s="3" customFormat="1" ht="13.5" hidden="1" thickBot="1" x14ac:dyDescent="0.25">
      <c r="A523" s="8" t="s">
        <v>52</v>
      </c>
      <c r="B523" s="145" t="s">
        <v>53</v>
      </c>
      <c r="C523" s="10">
        <v>0</v>
      </c>
      <c r="D523" s="10"/>
      <c r="E523" s="10">
        <f t="shared" si="273"/>
        <v>0</v>
      </c>
      <c r="F523" s="10"/>
      <c r="G523" s="10"/>
      <c r="H523" s="11"/>
      <c r="I523" s="100">
        <f t="shared" si="246"/>
        <v>0</v>
      </c>
    </row>
    <row r="524" spans="1:11" ht="13.5" hidden="1" thickBot="1" x14ac:dyDescent="0.25">
      <c r="A524" s="29" t="s">
        <v>54</v>
      </c>
      <c r="B524" s="30" t="s">
        <v>55</v>
      </c>
      <c r="C524" s="15">
        <v>0</v>
      </c>
      <c r="D524" s="15">
        <f t="shared" ref="D524:H524" si="274">SUM(D528,D529,D530)</f>
        <v>0</v>
      </c>
      <c r="E524" s="15">
        <f t="shared" si="274"/>
        <v>0</v>
      </c>
      <c r="F524" s="15">
        <f t="shared" si="274"/>
        <v>0</v>
      </c>
      <c r="G524" s="15">
        <f t="shared" si="274"/>
        <v>0</v>
      </c>
      <c r="H524" s="16">
        <f t="shared" si="274"/>
        <v>0</v>
      </c>
      <c r="I524" s="100">
        <f t="shared" si="246"/>
        <v>0</v>
      </c>
    </row>
    <row r="525" spans="1:11" s="3" customFormat="1" ht="13.5" hidden="1" thickBot="1" x14ac:dyDescent="0.25">
      <c r="A525" s="35" t="s">
        <v>45</v>
      </c>
      <c r="B525" s="30"/>
      <c r="C525" s="15"/>
      <c r="D525" s="15"/>
      <c r="E525" s="15"/>
      <c r="F525" s="15"/>
      <c r="G525" s="15"/>
      <c r="H525" s="16"/>
      <c r="I525" s="100">
        <f t="shared" si="246"/>
        <v>0</v>
      </c>
    </row>
    <row r="526" spans="1:11" ht="13.5" hidden="1" thickBot="1" x14ac:dyDescent="0.25">
      <c r="A526" s="33" t="s">
        <v>46</v>
      </c>
      <c r="B526" s="34"/>
      <c r="C526" s="15">
        <v>0</v>
      </c>
      <c r="D526" s="15">
        <f t="shared" ref="D526:H526" si="275">D528+D529+D530-D527</f>
        <v>0</v>
      </c>
      <c r="E526" s="15">
        <f t="shared" si="275"/>
        <v>0</v>
      </c>
      <c r="F526" s="15">
        <f t="shared" si="275"/>
        <v>0</v>
      </c>
      <c r="G526" s="15">
        <f t="shared" si="275"/>
        <v>0</v>
      </c>
      <c r="H526" s="16">
        <f t="shared" si="275"/>
        <v>0</v>
      </c>
      <c r="I526" s="100">
        <f t="shared" si="246"/>
        <v>0</v>
      </c>
    </row>
    <row r="527" spans="1:11" s="3" customFormat="1" ht="13.5" hidden="1" thickBot="1" x14ac:dyDescent="0.25">
      <c r="A527" s="33" t="s">
        <v>47</v>
      </c>
      <c r="B527" s="34"/>
      <c r="C527" s="15">
        <v>0</v>
      </c>
      <c r="D527" s="15"/>
      <c r="E527" s="15">
        <f t="shared" ref="E527:E530" si="276">C527+D527</f>
        <v>0</v>
      </c>
      <c r="F527" s="15"/>
      <c r="G527" s="15"/>
      <c r="H527" s="16"/>
      <c r="I527" s="100">
        <f t="shared" ref="I527:I590" si="277">SUM(E527:H527)</f>
        <v>0</v>
      </c>
    </row>
    <row r="528" spans="1:11" ht="13.5" hidden="1" thickBot="1" x14ac:dyDescent="0.25">
      <c r="A528" s="8" t="s">
        <v>48</v>
      </c>
      <c r="B528" s="145" t="s">
        <v>56</v>
      </c>
      <c r="C528" s="55">
        <v>0</v>
      </c>
      <c r="D528" s="55"/>
      <c r="E528" s="55">
        <f t="shared" si="276"/>
        <v>0</v>
      </c>
      <c r="F528" s="55"/>
      <c r="G528" s="55"/>
      <c r="H528" s="95"/>
      <c r="I528" s="100">
        <f t="shared" si="277"/>
        <v>0</v>
      </c>
      <c r="K528" s="69">
        <v>0.15</v>
      </c>
    </row>
    <row r="529" spans="1:11" ht="13.5" hidden="1" thickBot="1" x14ac:dyDescent="0.25">
      <c r="A529" s="8" t="s">
        <v>50</v>
      </c>
      <c r="B529" s="145" t="s">
        <v>57</v>
      </c>
      <c r="C529" s="55">
        <v>0</v>
      </c>
      <c r="D529" s="55"/>
      <c r="E529" s="55">
        <f t="shared" si="276"/>
        <v>0</v>
      </c>
      <c r="F529" s="55"/>
      <c r="G529" s="55"/>
      <c r="H529" s="95"/>
      <c r="I529" s="100">
        <f t="shared" si="277"/>
        <v>0</v>
      </c>
      <c r="K529" s="69">
        <v>0.85</v>
      </c>
    </row>
    <row r="530" spans="1:11" s="3" customFormat="1" ht="13.5" hidden="1" thickBot="1" x14ac:dyDescent="0.25">
      <c r="A530" s="8" t="s">
        <v>52</v>
      </c>
      <c r="B530" s="145" t="s">
        <v>58</v>
      </c>
      <c r="C530" s="10">
        <v>0</v>
      </c>
      <c r="D530" s="10"/>
      <c r="E530" s="10">
        <f t="shared" si="276"/>
        <v>0</v>
      </c>
      <c r="F530" s="10"/>
      <c r="G530" s="10"/>
      <c r="H530" s="11"/>
      <c r="I530" s="100">
        <f t="shared" si="277"/>
        <v>0</v>
      </c>
    </row>
    <row r="531" spans="1:11" s="3" customFormat="1" ht="13.5" hidden="1" thickBot="1" x14ac:dyDescent="0.25">
      <c r="A531" s="29" t="s">
        <v>59</v>
      </c>
      <c r="B531" s="36" t="s">
        <v>60</v>
      </c>
      <c r="C531" s="15">
        <v>0</v>
      </c>
      <c r="D531" s="15">
        <f t="shared" ref="D531:H531" si="278">SUM(D535,D536,D537)</f>
        <v>0</v>
      </c>
      <c r="E531" s="15">
        <f t="shared" si="278"/>
        <v>0</v>
      </c>
      <c r="F531" s="15">
        <f t="shared" si="278"/>
        <v>0</v>
      </c>
      <c r="G531" s="15">
        <f t="shared" si="278"/>
        <v>0</v>
      </c>
      <c r="H531" s="16">
        <f t="shared" si="278"/>
        <v>0</v>
      </c>
      <c r="I531" s="100">
        <f t="shared" si="277"/>
        <v>0</v>
      </c>
    </row>
    <row r="532" spans="1:11" s="3" customFormat="1" ht="13.5" hidden="1" thickBot="1" x14ac:dyDescent="0.25">
      <c r="A532" s="35" t="s">
        <v>45</v>
      </c>
      <c r="B532" s="36"/>
      <c r="C532" s="15"/>
      <c r="D532" s="15"/>
      <c r="E532" s="15"/>
      <c r="F532" s="15"/>
      <c r="G532" s="15"/>
      <c r="H532" s="16"/>
      <c r="I532" s="100">
        <f t="shared" si="277"/>
        <v>0</v>
      </c>
    </row>
    <row r="533" spans="1:11" s="3" customFormat="1" ht="13.5" hidden="1" thickBot="1" x14ac:dyDescent="0.25">
      <c r="A533" s="33" t="s">
        <v>46</v>
      </c>
      <c r="B533" s="34"/>
      <c r="C533" s="15">
        <v>0</v>
      </c>
      <c r="D533" s="15">
        <f t="shared" ref="D533:H533" si="279">D535+D536+D537-D534</f>
        <v>0</v>
      </c>
      <c r="E533" s="15">
        <f t="shared" si="279"/>
        <v>0</v>
      </c>
      <c r="F533" s="15">
        <f t="shared" si="279"/>
        <v>0</v>
      </c>
      <c r="G533" s="15">
        <f t="shared" si="279"/>
        <v>0</v>
      </c>
      <c r="H533" s="16">
        <f t="shared" si="279"/>
        <v>0</v>
      </c>
      <c r="I533" s="100">
        <f t="shared" si="277"/>
        <v>0</v>
      </c>
    </row>
    <row r="534" spans="1:11" s="3" customFormat="1" ht="13.5" hidden="1" thickBot="1" x14ac:dyDescent="0.25">
      <c r="A534" s="33" t="s">
        <v>47</v>
      </c>
      <c r="B534" s="34"/>
      <c r="C534" s="15">
        <v>0</v>
      </c>
      <c r="D534" s="15"/>
      <c r="E534" s="15">
        <f t="shared" ref="E534:E537" si="280">C534+D534</f>
        <v>0</v>
      </c>
      <c r="F534" s="15"/>
      <c r="G534" s="15"/>
      <c r="H534" s="16"/>
      <c r="I534" s="100">
        <f t="shared" si="277"/>
        <v>0</v>
      </c>
    </row>
    <row r="535" spans="1:11" s="3" customFormat="1" ht="13.5" hidden="1" thickBot="1" x14ac:dyDescent="0.25">
      <c r="A535" s="8" t="s">
        <v>48</v>
      </c>
      <c r="B535" s="145" t="s">
        <v>61</v>
      </c>
      <c r="C535" s="10">
        <v>0</v>
      </c>
      <c r="D535" s="10"/>
      <c r="E535" s="10">
        <f t="shared" si="280"/>
        <v>0</v>
      </c>
      <c r="F535" s="10"/>
      <c r="G535" s="10"/>
      <c r="H535" s="11"/>
      <c r="I535" s="100">
        <f t="shared" si="277"/>
        <v>0</v>
      </c>
      <c r="K535" s="3">
        <v>0.15</v>
      </c>
    </row>
    <row r="536" spans="1:11" s="3" customFormat="1" ht="13.5" hidden="1" thickBot="1" x14ac:dyDescent="0.25">
      <c r="A536" s="8" t="s">
        <v>50</v>
      </c>
      <c r="B536" s="145" t="s">
        <v>62</v>
      </c>
      <c r="C536" s="10">
        <v>0</v>
      </c>
      <c r="D536" s="10"/>
      <c r="E536" s="10">
        <f t="shared" si="280"/>
        <v>0</v>
      </c>
      <c r="F536" s="10"/>
      <c r="G536" s="10"/>
      <c r="H536" s="11"/>
      <c r="I536" s="100">
        <f t="shared" si="277"/>
        <v>0</v>
      </c>
      <c r="K536" s="3">
        <v>0.85</v>
      </c>
    </row>
    <row r="537" spans="1:11" s="3" customFormat="1" ht="13.5" hidden="1" thickBot="1" x14ac:dyDescent="0.25">
      <c r="A537" s="8" t="s">
        <v>52</v>
      </c>
      <c r="B537" s="145" t="s">
        <v>63</v>
      </c>
      <c r="C537" s="10">
        <v>0</v>
      </c>
      <c r="D537" s="10"/>
      <c r="E537" s="10">
        <f t="shared" si="280"/>
        <v>0</v>
      </c>
      <c r="F537" s="10"/>
      <c r="G537" s="10"/>
      <c r="H537" s="11"/>
      <c r="I537" s="100">
        <f t="shared" si="277"/>
        <v>0</v>
      </c>
    </row>
    <row r="538" spans="1:11" s="3" customFormat="1" ht="13.5" hidden="1" thickBot="1" x14ac:dyDescent="0.25">
      <c r="A538" s="37"/>
      <c r="B538" s="24"/>
      <c r="C538" s="10"/>
      <c r="D538" s="10"/>
      <c r="E538" s="10"/>
      <c r="F538" s="10"/>
      <c r="G538" s="10"/>
      <c r="H538" s="11"/>
      <c r="I538" s="100">
        <f t="shared" si="277"/>
        <v>0</v>
      </c>
    </row>
    <row r="539" spans="1:11" s="3" customFormat="1" ht="13.5" hidden="1" thickBot="1" x14ac:dyDescent="0.25">
      <c r="A539" s="17" t="s">
        <v>64</v>
      </c>
      <c r="B539" s="36" t="s">
        <v>65</v>
      </c>
      <c r="C539" s="15">
        <v>0</v>
      </c>
      <c r="D539" s="15"/>
      <c r="E539" s="15">
        <f>C539+D539</f>
        <v>0</v>
      </c>
      <c r="F539" s="15"/>
      <c r="G539" s="15"/>
      <c r="H539" s="16"/>
      <c r="I539" s="100">
        <f t="shared" si="277"/>
        <v>0</v>
      </c>
    </row>
    <row r="540" spans="1:11" s="3" customFormat="1" ht="13.5" hidden="1" thickBot="1" x14ac:dyDescent="0.25">
      <c r="A540" s="37"/>
      <c r="B540" s="24"/>
      <c r="C540" s="10"/>
      <c r="D540" s="10"/>
      <c r="E540" s="10"/>
      <c r="F540" s="10"/>
      <c r="G540" s="10"/>
      <c r="H540" s="11"/>
      <c r="I540" s="100">
        <f t="shared" si="277"/>
        <v>0</v>
      </c>
    </row>
    <row r="541" spans="1:11" s="3" customFormat="1" ht="13.5" hidden="1" thickBot="1" x14ac:dyDescent="0.25">
      <c r="A541" s="17" t="s">
        <v>66</v>
      </c>
      <c r="B541" s="36"/>
      <c r="C541" s="15">
        <v>0</v>
      </c>
      <c r="D541" s="15">
        <f t="shared" ref="D541:H541" si="281">D494-D512</f>
        <v>0</v>
      </c>
      <c r="E541" s="15">
        <f t="shared" si="281"/>
        <v>0</v>
      </c>
      <c r="F541" s="15">
        <f t="shared" si="281"/>
        <v>0</v>
      </c>
      <c r="G541" s="15">
        <f t="shared" si="281"/>
        <v>0</v>
      </c>
      <c r="H541" s="16">
        <f t="shared" si="281"/>
        <v>0</v>
      </c>
      <c r="I541" s="100">
        <f t="shared" si="277"/>
        <v>0</v>
      </c>
    </row>
    <row r="542" spans="1:11" s="67" customFormat="1" ht="26.25" hidden="1" thickBot="1" x14ac:dyDescent="0.25">
      <c r="A542" s="105" t="s">
        <v>89</v>
      </c>
      <c r="B542" s="106"/>
      <c r="C542" s="107">
        <v>0</v>
      </c>
      <c r="D542" s="107">
        <f t="shared" ref="D542:H542" si="282">D543</f>
        <v>0</v>
      </c>
      <c r="E542" s="107">
        <f t="shared" si="282"/>
        <v>0</v>
      </c>
      <c r="F542" s="107">
        <f t="shared" si="282"/>
        <v>0</v>
      </c>
      <c r="G542" s="107">
        <f t="shared" si="282"/>
        <v>0</v>
      </c>
      <c r="H542" s="108">
        <f t="shared" si="282"/>
        <v>0</v>
      </c>
      <c r="I542" s="100">
        <f t="shared" si="277"/>
        <v>0</v>
      </c>
    </row>
    <row r="543" spans="1:11" ht="13.5" hidden="1" thickBot="1" x14ac:dyDescent="0.25">
      <c r="A543" s="101" t="s">
        <v>71</v>
      </c>
      <c r="B543" s="102"/>
      <c r="C543" s="103">
        <v>0</v>
      </c>
      <c r="D543" s="103">
        <f t="shared" ref="D543:H543" si="283">SUM(D544,D545,D546,D547)</f>
        <v>0</v>
      </c>
      <c r="E543" s="103">
        <f t="shared" si="283"/>
        <v>0</v>
      </c>
      <c r="F543" s="103">
        <f t="shared" si="283"/>
        <v>0</v>
      </c>
      <c r="G543" s="103">
        <f t="shared" si="283"/>
        <v>0</v>
      </c>
      <c r="H543" s="104">
        <f t="shared" si="283"/>
        <v>0</v>
      </c>
      <c r="I543" s="100">
        <f t="shared" si="277"/>
        <v>0</v>
      </c>
    </row>
    <row r="544" spans="1:11" ht="13.5" hidden="1" thickBot="1" x14ac:dyDescent="0.25">
      <c r="A544" s="8" t="s">
        <v>72</v>
      </c>
      <c r="B544" s="9"/>
      <c r="C544" s="55">
        <v>0</v>
      </c>
      <c r="D544" s="55"/>
      <c r="E544" s="55">
        <f t="shared" ref="E544:E546" si="284">C544+D544</f>
        <v>0</v>
      </c>
      <c r="F544" s="55"/>
      <c r="G544" s="55"/>
      <c r="H544" s="95"/>
      <c r="I544" s="100">
        <f t="shared" si="277"/>
        <v>0</v>
      </c>
    </row>
    <row r="545" spans="1:11" s="3" customFormat="1" ht="26.25" hidden="1" thickBot="1" x14ac:dyDescent="0.25">
      <c r="A545" s="8" t="s">
        <v>136</v>
      </c>
      <c r="B545" s="12"/>
      <c r="C545" s="10">
        <v>0</v>
      </c>
      <c r="D545" s="10"/>
      <c r="E545" s="10">
        <f t="shared" si="284"/>
        <v>0</v>
      </c>
      <c r="F545" s="10"/>
      <c r="G545" s="10"/>
      <c r="H545" s="11"/>
      <c r="I545" s="100">
        <f t="shared" si="277"/>
        <v>0</v>
      </c>
      <c r="J545" s="3">
        <v>0.98</v>
      </c>
    </row>
    <row r="546" spans="1:11" ht="39" hidden="1" thickBot="1" x14ac:dyDescent="0.25">
      <c r="A546" s="8" t="s">
        <v>12</v>
      </c>
      <c r="B546" s="9">
        <v>420269</v>
      </c>
      <c r="C546" s="55">
        <v>0</v>
      </c>
      <c r="D546" s="55"/>
      <c r="E546" s="55">
        <f t="shared" si="284"/>
        <v>0</v>
      </c>
      <c r="F546" s="55"/>
      <c r="G546" s="55"/>
      <c r="H546" s="95"/>
      <c r="I546" s="100">
        <f t="shared" si="277"/>
        <v>0</v>
      </c>
      <c r="J546" s="69">
        <v>0.13</v>
      </c>
      <c r="K546" s="69">
        <f>J546/J545</f>
        <v>0.1326530612244898</v>
      </c>
    </row>
    <row r="547" spans="1:11" ht="26.25" hidden="1" thickBot="1" x14ac:dyDescent="0.25">
      <c r="A547" s="13" t="s">
        <v>13</v>
      </c>
      <c r="B547" s="14" t="s">
        <v>14</v>
      </c>
      <c r="C547" s="15">
        <v>0</v>
      </c>
      <c r="D547" s="15">
        <f t="shared" ref="D547:H547" si="285">SUM(D548,D552,D556)</f>
        <v>0</v>
      </c>
      <c r="E547" s="15">
        <f t="shared" si="285"/>
        <v>0</v>
      </c>
      <c r="F547" s="15">
        <f t="shared" si="285"/>
        <v>0</v>
      </c>
      <c r="G547" s="15">
        <f t="shared" si="285"/>
        <v>0</v>
      </c>
      <c r="H547" s="16">
        <f t="shared" si="285"/>
        <v>0</v>
      </c>
      <c r="I547" s="100">
        <f t="shared" si="277"/>
        <v>0</v>
      </c>
    </row>
    <row r="548" spans="1:11" s="3" customFormat="1" ht="13.5" hidden="1" thickBot="1" x14ac:dyDescent="0.25">
      <c r="A548" s="17" t="s">
        <v>15</v>
      </c>
      <c r="B548" s="18" t="s">
        <v>16</v>
      </c>
      <c r="C548" s="15">
        <v>0</v>
      </c>
      <c r="D548" s="15">
        <f t="shared" ref="D548:H548" si="286">SUM(D549:D551)</f>
        <v>0</v>
      </c>
      <c r="E548" s="15">
        <f t="shared" si="286"/>
        <v>0</v>
      </c>
      <c r="F548" s="15">
        <f t="shared" si="286"/>
        <v>0</v>
      </c>
      <c r="G548" s="15">
        <f t="shared" si="286"/>
        <v>0</v>
      </c>
      <c r="H548" s="16">
        <f t="shared" si="286"/>
        <v>0</v>
      </c>
      <c r="I548" s="100">
        <f t="shared" si="277"/>
        <v>0</v>
      </c>
    </row>
    <row r="549" spans="1:11" s="3" customFormat="1" ht="13.5" hidden="1" thickBot="1" x14ac:dyDescent="0.25">
      <c r="A549" s="19" t="s">
        <v>17</v>
      </c>
      <c r="B549" s="20" t="s">
        <v>18</v>
      </c>
      <c r="C549" s="10">
        <v>0</v>
      </c>
      <c r="D549" s="10"/>
      <c r="E549" s="10">
        <f t="shared" ref="E549:E551" si="287">C549+D549</f>
        <v>0</v>
      </c>
      <c r="F549" s="10"/>
      <c r="G549" s="10"/>
      <c r="H549" s="11"/>
      <c r="I549" s="100">
        <f t="shared" si="277"/>
        <v>0</v>
      </c>
    </row>
    <row r="550" spans="1:11" s="3" customFormat="1" ht="13.5" hidden="1" thickBot="1" x14ac:dyDescent="0.25">
      <c r="A550" s="19" t="s">
        <v>19</v>
      </c>
      <c r="B550" s="21" t="s">
        <v>20</v>
      </c>
      <c r="C550" s="10">
        <v>0</v>
      </c>
      <c r="D550" s="10"/>
      <c r="E550" s="10">
        <f t="shared" si="287"/>
        <v>0</v>
      </c>
      <c r="F550" s="10"/>
      <c r="G550" s="10"/>
      <c r="H550" s="11"/>
      <c r="I550" s="100">
        <f t="shared" si="277"/>
        <v>0</v>
      </c>
    </row>
    <row r="551" spans="1:11" s="3" customFormat="1" ht="13.5" hidden="1" thickBot="1" x14ac:dyDescent="0.25">
      <c r="A551" s="19" t="s">
        <v>21</v>
      </c>
      <c r="B551" s="21" t="s">
        <v>22</v>
      </c>
      <c r="C551" s="10">
        <v>0</v>
      </c>
      <c r="D551" s="10"/>
      <c r="E551" s="10">
        <f t="shared" si="287"/>
        <v>0</v>
      </c>
      <c r="F551" s="10"/>
      <c r="G551" s="10"/>
      <c r="H551" s="11"/>
      <c r="I551" s="100">
        <f t="shared" si="277"/>
        <v>0</v>
      </c>
    </row>
    <row r="552" spans="1:11" ht="13.5" hidden="1" thickBot="1" x14ac:dyDescent="0.25">
      <c r="A552" s="17" t="s">
        <v>23</v>
      </c>
      <c r="B552" s="22" t="s">
        <v>24</v>
      </c>
      <c r="C552" s="15">
        <v>0</v>
      </c>
      <c r="D552" s="15">
        <f t="shared" ref="D552:H552" si="288">SUM(D553:D555)</f>
        <v>0</v>
      </c>
      <c r="E552" s="15">
        <f t="shared" si="288"/>
        <v>0</v>
      </c>
      <c r="F552" s="15">
        <f t="shared" si="288"/>
        <v>0</v>
      </c>
      <c r="G552" s="15">
        <f t="shared" si="288"/>
        <v>0</v>
      </c>
      <c r="H552" s="16">
        <f t="shared" si="288"/>
        <v>0</v>
      </c>
      <c r="I552" s="100">
        <f t="shared" si="277"/>
        <v>0</v>
      </c>
    </row>
    <row r="553" spans="1:11" ht="13.5" hidden="1" thickBot="1" x14ac:dyDescent="0.25">
      <c r="A553" s="19" t="s">
        <v>17</v>
      </c>
      <c r="B553" s="21" t="s">
        <v>25</v>
      </c>
      <c r="C553" s="55">
        <v>0</v>
      </c>
      <c r="D553" s="55"/>
      <c r="E553" s="55">
        <f t="shared" ref="E553:E555" si="289">C553+D553</f>
        <v>0</v>
      </c>
      <c r="F553" s="55"/>
      <c r="G553" s="55"/>
      <c r="H553" s="95"/>
      <c r="I553" s="100">
        <f t="shared" si="277"/>
        <v>0</v>
      </c>
      <c r="J553" s="69">
        <v>0.85</v>
      </c>
      <c r="K553" s="69">
        <f>J553/J545</f>
        <v>0.86734693877551017</v>
      </c>
    </row>
    <row r="554" spans="1:11" s="3" customFormat="1" ht="13.5" hidden="1" thickBot="1" x14ac:dyDescent="0.25">
      <c r="A554" s="19" t="s">
        <v>19</v>
      </c>
      <c r="B554" s="21" t="s">
        <v>26</v>
      </c>
      <c r="C554" s="10">
        <v>0</v>
      </c>
      <c r="D554" s="10"/>
      <c r="E554" s="10">
        <f t="shared" si="289"/>
        <v>0</v>
      </c>
      <c r="F554" s="10"/>
      <c r="G554" s="10"/>
      <c r="H554" s="11"/>
      <c r="I554" s="100">
        <f t="shared" si="277"/>
        <v>0</v>
      </c>
    </row>
    <row r="555" spans="1:11" s="3" customFormat="1" ht="13.5" hidden="1" thickBot="1" x14ac:dyDescent="0.25">
      <c r="A555" s="19" t="s">
        <v>21</v>
      </c>
      <c r="B555" s="21" t="s">
        <v>27</v>
      </c>
      <c r="C555" s="10">
        <v>0</v>
      </c>
      <c r="D555" s="10"/>
      <c r="E555" s="10">
        <f t="shared" si="289"/>
        <v>0</v>
      </c>
      <c r="F555" s="10"/>
      <c r="G555" s="10"/>
      <c r="H555" s="11"/>
      <c r="I555" s="100">
        <f t="shared" si="277"/>
        <v>0</v>
      </c>
    </row>
    <row r="556" spans="1:11" s="3" customFormat="1" ht="13.5" hidden="1" thickBot="1" x14ac:dyDescent="0.25">
      <c r="A556" s="17" t="s">
        <v>28</v>
      </c>
      <c r="B556" s="22" t="s">
        <v>29</v>
      </c>
      <c r="C556" s="15">
        <v>0</v>
      </c>
      <c r="D556" s="15">
        <v>0</v>
      </c>
      <c r="E556" s="15">
        <v>0</v>
      </c>
      <c r="F556" s="15">
        <v>0</v>
      </c>
      <c r="G556" s="15">
        <v>0</v>
      </c>
      <c r="H556" s="16">
        <v>0</v>
      </c>
      <c r="I556" s="100">
        <f t="shared" si="277"/>
        <v>0</v>
      </c>
    </row>
    <row r="557" spans="1:11" s="3" customFormat="1" ht="13.5" hidden="1" thickBot="1" x14ac:dyDescent="0.25">
      <c r="A557" s="19" t="s">
        <v>17</v>
      </c>
      <c r="B557" s="21" t="s">
        <v>30</v>
      </c>
      <c r="C557" s="10">
        <v>0</v>
      </c>
      <c r="D557" s="10"/>
      <c r="E557" s="10">
        <f t="shared" ref="E557:E559" si="290">C557+D557</f>
        <v>0</v>
      </c>
      <c r="F557" s="10"/>
      <c r="G557" s="10"/>
      <c r="H557" s="11"/>
      <c r="I557" s="100">
        <f t="shared" si="277"/>
        <v>0</v>
      </c>
    </row>
    <row r="558" spans="1:11" s="3" customFormat="1" ht="13.5" hidden="1" thickBot="1" x14ac:dyDescent="0.25">
      <c r="A558" s="19" t="s">
        <v>19</v>
      </c>
      <c r="B558" s="21" t="s">
        <v>31</v>
      </c>
      <c r="C558" s="10">
        <v>0</v>
      </c>
      <c r="D558" s="10"/>
      <c r="E558" s="10">
        <f t="shared" si="290"/>
        <v>0</v>
      </c>
      <c r="F558" s="10"/>
      <c r="G558" s="10"/>
      <c r="H558" s="11"/>
      <c r="I558" s="100">
        <f t="shared" si="277"/>
        <v>0</v>
      </c>
    </row>
    <row r="559" spans="1:11" s="3" customFormat="1" ht="13.5" hidden="1" thickBot="1" x14ac:dyDescent="0.25">
      <c r="A559" s="19" t="s">
        <v>21</v>
      </c>
      <c r="B559" s="21" t="s">
        <v>32</v>
      </c>
      <c r="C559" s="10">
        <v>0</v>
      </c>
      <c r="D559" s="10"/>
      <c r="E559" s="10">
        <f t="shared" si="290"/>
        <v>0</v>
      </c>
      <c r="F559" s="10"/>
      <c r="G559" s="10"/>
      <c r="H559" s="11"/>
      <c r="I559" s="100">
        <f t="shared" si="277"/>
        <v>0</v>
      </c>
    </row>
    <row r="560" spans="1:11" ht="13.5" hidden="1" thickBot="1" x14ac:dyDescent="0.25">
      <c r="A560" s="101" t="s">
        <v>69</v>
      </c>
      <c r="B560" s="102"/>
      <c r="C560" s="103">
        <v>0</v>
      </c>
      <c r="D560" s="103">
        <f t="shared" ref="D560:H560" si="291">SUM(D561,D564,D587)</f>
        <v>0</v>
      </c>
      <c r="E560" s="103">
        <f t="shared" si="291"/>
        <v>0</v>
      </c>
      <c r="F560" s="103">
        <f t="shared" si="291"/>
        <v>0</v>
      </c>
      <c r="G560" s="103">
        <f t="shared" si="291"/>
        <v>0</v>
      </c>
      <c r="H560" s="104">
        <f t="shared" si="291"/>
        <v>0</v>
      </c>
      <c r="I560" s="100">
        <f t="shared" si="277"/>
        <v>0</v>
      </c>
    </row>
    <row r="561" spans="1:11" s="3" customFormat="1" ht="13.5" hidden="1" thickBot="1" x14ac:dyDescent="0.25">
      <c r="A561" s="29" t="s">
        <v>34</v>
      </c>
      <c r="B561" s="30">
        <v>20</v>
      </c>
      <c r="C561" s="15">
        <v>0</v>
      </c>
      <c r="D561" s="15">
        <f t="shared" ref="D561:H561" si="292">SUM(D562)</f>
        <v>0</v>
      </c>
      <c r="E561" s="15">
        <f t="shared" si="292"/>
        <v>0</v>
      </c>
      <c r="F561" s="15">
        <f t="shared" si="292"/>
        <v>0</v>
      </c>
      <c r="G561" s="15">
        <f t="shared" si="292"/>
        <v>0</v>
      </c>
      <c r="H561" s="16">
        <f t="shared" si="292"/>
        <v>0</v>
      </c>
      <c r="I561" s="100">
        <f t="shared" si="277"/>
        <v>0</v>
      </c>
    </row>
    <row r="562" spans="1:11" s="3" customFormat="1" ht="13.5" hidden="1" thickBot="1" x14ac:dyDescent="0.25">
      <c r="A562" s="19" t="s">
        <v>37</v>
      </c>
      <c r="B562" s="143" t="s">
        <v>38</v>
      </c>
      <c r="C562" s="10">
        <v>0</v>
      </c>
      <c r="D562" s="10"/>
      <c r="E562" s="10">
        <f>C562+D562</f>
        <v>0</v>
      </c>
      <c r="F562" s="10"/>
      <c r="G562" s="10"/>
      <c r="H562" s="11"/>
      <c r="I562" s="100">
        <f t="shared" si="277"/>
        <v>0</v>
      </c>
    </row>
    <row r="563" spans="1:11" s="3" customFormat="1" ht="13.5" hidden="1" thickBot="1" x14ac:dyDescent="0.25">
      <c r="A563" s="19"/>
      <c r="B563" s="20"/>
      <c r="C563" s="10"/>
      <c r="D563" s="10"/>
      <c r="E563" s="10"/>
      <c r="F563" s="10"/>
      <c r="G563" s="10"/>
      <c r="H563" s="11"/>
      <c r="I563" s="100">
        <f t="shared" si="277"/>
        <v>0</v>
      </c>
    </row>
    <row r="564" spans="1:11" ht="26.25" hidden="1" thickBot="1" x14ac:dyDescent="0.25">
      <c r="A564" s="29" t="s">
        <v>42</v>
      </c>
      <c r="B564" s="31">
        <v>58</v>
      </c>
      <c r="C564" s="15">
        <v>0</v>
      </c>
      <c r="D564" s="15">
        <f t="shared" ref="D564:H564" si="293">SUM(D565,D572,D579)</f>
        <v>0</v>
      </c>
      <c r="E564" s="15">
        <f t="shared" si="293"/>
        <v>0</v>
      </c>
      <c r="F564" s="15">
        <f t="shared" si="293"/>
        <v>0</v>
      </c>
      <c r="G564" s="15">
        <f t="shared" si="293"/>
        <v>0</v>
      </c>
      <c r="H564" s="16">
        <f t="shared" si="293"/>
        <v>0</v>
      </c>
      <c r="I564" s="100">
        <f t="shared" si="277"/>
        <v>0</v>
      </c>
    </row>
    <row r="565" spans="1:11" s="3" customFormat="1" ht="13.5" hidden="1" thickBot="1" x14ac:dyDescent="0.25">
      <c r="A565" s="29" t="s">
        <v>43</v>
      </c>
      <c r="B565" s="32" t="s">
        <v>44</v>
      </c>
      <c r="C565" s="15">
        <v>0</v>
      </c>
      <c r="D565" s="15">
        <f t="shared" ref="D565:H565" si="294">SUM(D569,D570,D571)</f>
        <v>0</v>
      </c>
      <c r="E565" s="15">
        <f t="shared" si="294"/>
        <v>0</v>
      </c>
      <c r="F565" s="15">
        <f t="shared" si="294"/>
        <v>0</v>
      </c>
      <c r="G565" s="15">
        <f t="shared" si="294"/>
        <v>0</v>
      </c>
      <c r="H565" s="16">
        <f t="shared" si="294"/>
        <v>0</v>
      </c>
      <c r="I565" s="100">
        <f t="shared" si="277"/>
        <v>0</v>
      </c>
    </row>
    <row r="566" spans="1:11" s="3" customFormat="1" ht="13.5" hidden="1" thickBot="1" x14ac:dyDescent="0.25">
      <c r="A566" s="33" t="s">
        <v>45</v>
      </c>
      <c r="B566" s="34"/>
      <c r="C566" s="15"/>
      <c r="D566" s="15"/>
      <c r="E566" s="15"/>
      <c r="F566" s="15"/>
      <c r="G566" s="15"/>
      <c r="H566" s="16"/>
      <c r="I566" s="100">
        <f t="shared" si="277"/>
        <v>0</v>
      </c>
    </row>
    <row r="567" spans="1:11" s="3" customFormat="1" ht="13.5" hidden="1" thickBot="1" x14ac:dyDescent="0.25">
      <c r="A567" s="33" t="s">
        <v>46</v>
      </c>
      <c r="B567" s="34"/>
      <c r="C567" s="15">
        <v>0</v>
      </c>
      <c r="D567" s="15">
        <f t="shared" ref="D567:H567" si="295">D569+D570+D571-D568</f>
        <v>0</v>
      </c>
      <c r="E567" s="15">
        <f t="shared" si="295"/>
        <v>0</v>
      </c>
      <c r="F567" s="15">
        <f t="shared" si="295"/>
        <v>0</v>
      </c>
      <c r="G567" s="15">
        <f t="shared" si="295"/>
        <v>0</v>
      </c>
      <c r="H567" s="16">
        <f t="shared" si="295"/>
        <v>0</v>
      </c>
      <c r="I567" s="100">
        <f t="shared" si="277"/>
        <v>0</v>
      </c>
    </row>
    <row r="568" spans="1:11" s="3" customFormat="1" ht="13.5" hidden="1" thickBot="1" x14ac:dyDescent="0.25">
      <c r="A568" s="33" t="s">
        <v>47</v>
      </c>
      <c r="B568" s="34"/>
      <c r="C568" s="15">
        <v>0</v>
      </c>
      <c r="D568" s="15"/>
      <c r="E568" s="15">
        <f t="shared" ref="E568:E571" si="296">C568+D568</f>
        <v>0</v>
      </c>
      <c r="F568" s="15"/>
      <c r="G568" s="15"/>
      <c r="H568" s="16"/>
      <c r="I568" s="100">
        <f t="shared" si="277"/>
        <v>0</v>
      </c>
    </row>
    <row r="569" spans="1:11" s="3" customFormat="1" ht="13.5" hidden="1" thickBot="1" x14ac:dyDescent="0.25">
      <c r="A569" s="8" t="s">
        <v>48</v>
      </c>
      <c r="B569" s="144" t="s">
        <v>49</v>
      </c>
      <c r="C569" s="10">
        <v>0</v>
      </c>
      <c r="D569" s="10"/>
      <c r="E569" s="10">
        <f t="shared" si="296"/>
        <v>0</v>
      </c>
      <c r="F569" s="10"/>
      <c r="G569" s="10"/>
      <c r="H569" s="11"/>
      <c r="I569" s="100">
        <f t="shared" si="277"/>
        <v>0</v>
      </c>
      <c r="K569" s="3">
        <v>0.15</v>
      </c>
    </row>
    <row r="570" spans="1:11" s="3" customFormat="1" ht="13.5" hidden="1" thickBot="1" x14ac:dyDescent="0.25">
      <c r="A570" s="8" t="s">
        <v>50</v>
      </c>
      <c r="B570" s="144" t="s">
        <v>51</v>
      </c>
      <c r="C570" s="10">
        <v>0</v>
      </c>
      <c r="D570" s="10"/>
      <c r="E570" s="10">
        <f t="shared" si="296"/>
        <v>0</v>
      </c>
      <c r="F570" s="10"/>
      <c r="G570" s="10"/>
      <c r="H570" s="11"/>
      <c r="I570" s="100">
        <f t="shared" si="277"/>
        <v>0</v>
      </c>
      <c r="K570" s="3">
        <v>0.85</v>
      </c>
    </row>
    <row r="571" spans="1:11" s="3" customFormat="1" ht="13.5" hidden="1" thickBot="1" x14ac:dyDescent="0.25">
      <c r="A571" s="8" t="s">
        <v>52</v>
      </c>
      <c r="B571" s="145" t="s">
        <v>53</v>
      </c>
      <c r="C571" s="10">
        <v>0</v>
      </c>
      <c r="D571" s="10"/>
      <c r="E571" s="10">
        <f t="shared" si="296"/>
        <v>0</v>
      </c>
      <c r="F571" s="10"/>
      <c r="G571" s="10"/>
      <c r="H571" s="11"/>
      <c r="I571" s="100">
        <f t="shared" si="277"/>
        <v>0</v>
      </c>
    </row>
    <row r="572" spans="1:11" ht="13.5" hidden="1" thickBot="1" x14ac:dyDescent="0.25">
      <c r="A572" s="29" t="s">
        <v>54</v>
      </c>
      <c r="B572" s="30" t="s">
        <v>55</v>
      </c>
      <c r="C572" s="15">
        <v>0</v>
      </c>
      <c r="D572" s="15">
        <f t="shared" ref="D572:H572" si="297">SUM(D576,D577,D578)</f>
        <v>0</v>
      </c>
      <c r="E572" s="15">
        <f t="shared" si="297"/>
        <v>0</v>
      </c>
      <c r="F572" s="15">
        <f t="shared" si="297"/>
        <v>0</v>
      </c>
      <c r="G572" s="15">
        <f t="shared" si="297"/>
        <v>0</v>
      </c>
      <c r="H572" s="16">
        <f t="shared" si="297"/>
        <v>0</v>
      </c>
      <c r="I572" s="100">
        <f t="shared" si="277"/>
        <v>0</v>
      </c>
    </row>
    <row r="573" spans="1:11" s="3" customFormat="1" ht="13.5" hidden="1" thickBot="1" x14ac:dyDescent="0.25">
      <c r="A573" s="35" t="s">
        <v>45</v>
      </c>
      <c r="B573" s="30"/>
      <c r="C573" s="15"/>
      <c r="D573" s="15"/>
      <c r="E573" s="15"/>
      <c r="F573" s="15"/>
      <c r="G573" s="15"/>
      <c r="H573" s="16"/>
      <c r="I573" s="100">
        <f t="shared" si="277"/>
        <v>0</v>
      </c>
    </row>
    <row r="574" spans="1:11" ht="13.5" hidden="1" thickBot="1" x14ac:dyDescent="0.25">
      <c r="A574" s="33" t="s">
        <v>46</v>
      </c>
      <c r="B574" s="34"/>
      <c r="C574" s="15">
        <v>0</v>
      </c>
      <c r="D574" s="15">
        <f t="shared" ref="D574:H574" si="298">D576+D577+D578-D575</f>
        <v>0</v>
      </c>
      <c r="E574" s="15">
        <f t="shared" si="298"/>
        <v>0</v>
      </c>
      <c r="F574" s="15">
        <f t="shared" si="298"/>
        <v>0</v>
      </c>
      <c r="G574" s="15">
        <f t="shared" si="298"/>
        <v>0</v>
      </c>
      <c r="H574" s="16">
        <f t="shared" si="298"/>
        <v>0</v>
      </c>
      <c r="I574" s="100">
        <f t="shared" si="277"/>
        <v>0</v>
      </c>
    </row>
    <row r="575" spans="1:11" s="3" customFormat="1" ht="13.5" hidden="1" thickBot="1" x14ac:dyDescent="0.25">
      <c r="A575" s="33" t="s">
        <v>47</v>
      </c>
      <c r="B575" s="34"/>
      <c r="C575" s="15">
        <v>0</v>
      </c>
      <c r="D575" s="15"/>
      <c r="E575" s="15">
        <f t="shared" ref="E575:E578" si="299">C575+D575</f>
        <v>0</v>
      </c>
      <c r="F575" s="15"/>
      <c r="G575" s="15"/>
      <c r="H575" s="16"/>
      <c r="I575" s="100">
        <f t="shared" si="277"/>
        <v>0</v>
      </c>
    </row>
    <row r="576" spans="1:11" ht="13.5" hidden="1" thickBot="1" x14ac:dyDescent="0.25">
      <c r="A576" s="8" t="s">
        <v>48</v>
      </c>
      <c r="B576" s="145" t="s">
        <v>56</v>
      </c>
      <c r="C576" s="55">
        <v>0</v>
      </c>
      <c r="D576" s="55"/>
      <c r="E576" s="55">
        <f t="shared" si="299"/>
        <v>0</v>
      </c>
      <c r="F576" s="55"/>
      <c r="G576" s="55"/>
      <c r="H576" s="95"/>
      <c r="I576" s="100">
        <f t="shared" si="277"/>
        <v>0</v>
      </c>
      <c r="K576" s="69">
        <v>0.15</v>
      </c>
    </row>
    <row r="577" spans="1:11" ht="13.5" hidden="1" thickBot="1" x14ac:dyDescent="0.25">
      <c r="A577" s="8" t="s">
        <v>50</v>
      </c>
      <c r="B577" s="145" t="s">
        <v>57</v>
      </c>
      <c r="C577" s="55">
        <v>0</v>
      </c>
      <c r="D577" s="55"/>
      <c r="E577" s="55">
        <f t="shared" si="299"/>
        <v>0</v>
      </c>
      <c r="F577" s="55"/>
      <c r="G577" s="55"/>
      <c r="H577" s="95"/>
      <c r="I577" s="100">
        <f t="shared" si="277"/>
        <v>0</v>
      </c>
      <c r="K577" s="69">
        <v>0.85</v>
      </c>
    </row>
    <row r="578" spans="1:11" s="3" customFormat="1" ht="13.5" hidden="1" thickBot="1" x14ac:dyDescent="0.25">
      <c r="A578" s="8" t="s">
        <v>52</v>
      </c>
      <c r="B578" s="145" t="s">
        <v>58</v>
      </c>
      <c r="C578" s="10">
        <v>0</v>
      </c>
      <c r="D578" s="10"/>
      <c r="E578" s="10">
        <f t="shared" si="299"/>
        <v>0</v>
      </c>
      <c r="F578" s="10"/>
      <c r="G578" s="10"/>
      <c r="H578" s="11"/>
      <c r="I578" s="100">
        <f t="shared" si="277"/>
        <v>0</v>
      </c>
    </row>
    <row r="579" spans="1:11" s="3" customFormat="1" ht="13.5" hidden="1" thickBot="1" x14ac:dyDescent="0.25">
      <c r="A579" s="29" t="s">
        <v>59</v>
      </c>
      <c r="B579" s="36" t="s">
        <v>60</v>
      </c>
      <c r="C579" s="15">
        <v>0</v>
      </c>
      <c r="D579" s="15">
        <f t="shared" ref="D579:H579" si="300">SUM(D583,D584,D585)</f>
        <v>0</v>
      </c>
      <c r="E579" s="15">
        <f t="shared" si="300"/>
        <v>0</v>
      </c>
      <c r="F579" s="15">
        <f t="shared" si="300"/>
        <v>0</v>
      </c>
      <c r="G579" s="15">
        <f t="shared" si="300"/>
        <v>0</v>
      </c>
      <c r="H579" s="16">
        <f t="shared" si="300"/>
        <v>0</v>
      </c>
      <c r="I579" s="100">
        <f t="shared" si="277"/>
        <v>0</v>
      </c>
    </row>
    <row r="580" spans="1:11" s="3" customFormat="1" ht="13.5" hidden="1" thickBot="1" x14ac:dyDescent="0.25">
      <c r="A580" s="35" t="s">
        <v>45</v>
      </c>
      <c r="B580" s="36"/>
      <c r="C580" s="15"/>
      <c r="D580" s="15"/>
      <c r="E580" s="15"/>
      <c r="F580" s="15"/>
      <c r="G580" s="15"/>
      <c r="H580" s="16"/>
      <c r="I580" s="100">
        <f t="shared" si="277"/>
        <v>0</v>
      </c>
    </row>
    <row r="581" spans="1:11" s="3" customFormat="1" ht="13.5" hidden="1" thickBot="1" x14ac:dyDescent="0.25">
      <c r="A581" s="33" t="s">
        <v>46</v>
      </c>
      <c r="B581" s="34"/>
      <c r="C581" s="15">
        <v>0</v>
      </c>
      <c r="D581" s="15">
        <f t="shared" ref="D581:H581" si="301">D583+D584+D585-D582</f>
        <v>0</v>
      </c>
      <c r="E581" s="15">
        <f t="shared" si="301"/>
        <v>0</v>
      </c>
      <c r="F581" s="15">
        <f t="shared" si="301"/>
        <v>0</v>
      </c>
      <c r="G581" s="15">
        <f t="shared" si="301"/>
        <v>0</v>
      </c>
      <c r="H581" s="16">
        <f t="shared" si="301"/>
        <v>0</v>
      </c>
      <c r="I581" s="100">
        <f t="shared" si="277"/>
        <v>0</v>
      </c>
    </row>
    <row r="582" spans="1:11" s="3" customFormat="1" ht="13.5" hidden="1" thickBot="1" x14ac:dyDescent="0.25">
      <c r="A582" s="33" t="s">
        <v>47</v>
      </c>
      <c r="B582" s="34"/>
      <c r="C582" s="15">
        <v>0</v>
      </c>
      <c r="D582" s="15"/>
      <c r="E582" s="15">
        <f t="shared" ref="E582:E585" si="302">C582+D582</f>
        <v>0</v>
      </c>
      <c r="F582" s="15"/>
      <c r="G582" s="15"/>
      <c r="H582" s="16"/>
      <c r="I582" s="100">
        <f t="shared" si="277"/>
        <v>0</v>
      </c>
    </row>
    <row r="583" spans="1:11" s="3" customFormat="1" ht="13.5" hidden="1" thickBot="1" x14ac:dyDescent="0.25">
      <c r="A583" s="8" t="s">
        <v>48</v>
      </c>
      <c r="B583" s="145" t="s">
        <v>61</v>
      </c>
      <c r="C583" s="10">
        <v>0</v>
      </c>
      <c r="D583" s="10"/>
      <c r="E583" s="10">
        <f t="shared" si="302"/>
        <v>0</v>
      </c>
      <c r="F583" s="10"/>
      <c r="G583" s="10"/>
      <c r="H583" s="11"/>
      <c r="I583" s="100">
        <f t="shared" si="277"/>
        <v>0</v>
      </c>
      <c r="K583" s="3">
        <v>0.15</v>
      </c>
    </row>
    <row r="584" spans="1:11" s="3" customFormat="1" ht="13.5" hidden="1" thickBot="1" x14ac:dyDescent="0.25">
      <c r="A584" s="8" t="s">
        <v>50</v>
      </c>
      <c r="B584" s="145" t="s">
        <v>62</v>
      </c>
      <c r="C584" s="10">
        <v>0</v>
      </c>
      <c r="D584" s="10"/>
      <c r="E584" s="10">
        <f t="shared" si="302"/>
        <v>0</v>
      </c>
      <c r="F584" s="10"/>
      <c r="G584" s="10"/>
      <c r="H584" s="11"/>
      <c r="I584" s="100">
        <f t="shared" si="277"/>
        <v>0</v>
      </c>
      <c r="K584" s="3">
        <v>0.85</v>
      </c>
    </row>
    <row r="585" spans="1:11" s="3" customFormat="1" ht="13.5" hidden="1" thickBot="1" x14ac:dyDescent="0.25">
      <c r="A585" s="8" t="s">
        <v>52</v>
      </c>
      <c r="B585" s="145" t="s">
        <v>63</v>
      </c>
      <c r="C585" s="10">
        <v>0</v>
      </c>
      <c r="D585" s="10"/>
      <c r="E585" s="10">
        <f t="shared" si="302"/>
        <v>0</v>
      </c>
      <c r="F585" s="10"/>
      <c r="G585" s="10"/>
      <c r="H585" s="11"/>
      <c r="I585" s="100">
        <f t="shared" si="277"/>
        <v>0</v>
      </c>
    </row>
    <row r="586" spans="1:11" s="3" customFormat="1" ht="13.5" hidden="1" thickBot="1" x14ac:dyDescent="0.25">
      <c r="A586" s="37"/>
      <c r="B586" s="24"/>
      <c r="C586" s="10"/>
      <c r="D586" s="10"/>
      <c r="E586" s="10"/>
      <c r="F586" s="10"/>
      <c r="G586" s="10"/>
      <c r="H586" s="11"/>
      <c r="I586" s="100">
        <f t="shared" si="277"/>
        <v>0</v>
      </c>
    </row>
    <row r="587" spans="1:11" s="3" customFormat="1" ht="13.5" hidden="1" thickBot="1" x14ac:dyDescent="0.25">
      <c r="A587" s="17" t="s">
        <v>64</v>
      </c>
      <c r="B587" s="36" t="s">
        <v>65</v>
      </c>
      <c r="C587" s="15">
        <v>0</v>
      </c>
      <c r="D587" s="15"/>
      <c r="E587" s="15">
        <f>C587+D587</f>
        <v>0</v>
      </c>
      <c r="F587" s="15"/>
      <c r="G587" s="15"/>
      <c r="H587" s="16"/>
      <c r="I587" s="100">
        <f t="shared" si="277"/>
        <v>0</v>
      </c>
    </row>
    <row r="588" spans="1:11" s="3" customFormat="1" ht="13.5" hidden="1" thickBot="1" x14ac:dyDescent="0.25">
      <c r="A588" s="37"/>
      <c r="B588" s="24"/>
      <c r="C588" s="10"/>
      <c r="D588" s="10"/>
      <c r="E588" s="10"/>
      <c r="F588" s="10"/>
      <c r="G588" s="10"/>
      <c r="H588" s="11"/>
      <c r="I588" s="100">
        <f t="shared" si="277"/>
        <v>0</v>
      </c>
    </row>
    <row r="589" spans="1:11" s="3" customFormat="1" ht="13.5" hidden="1" thickBot="1" x14ac:dyDescent="0.25">
      <c r="A589" s="17" t="s">
        <v>66</v>
      </c>
      <c r="B589" s="36"/>
      <c r="C589" s="15">
        <v>0</v>
      </c>
      <c r="D589" s="15">
        <f t="shared" ref="D589:H589" si="303">D542-D560</f>
        <v>0</v>
      </c>
      <c r="E589" s="15">
        <f t="shared" si="303"/>
        <v>0</v>
      </c>
      <c r="F589" s="15">
        <f t="shared" si="303"/>
        <v>0</v>
      </c>
      <c r="G589" s="15">
        <f t="shared" si="303"/>
        <v>0</v>
      </c>
      <c r="H589" s="16">
        <f t="shared" si="303"/>
        <v>0</v>
      </c>
      <c r="I589" s="100">
        <f t="shared" si="277"/>
        <v>0</v>
      </c>
    </row>
    <row r="590" spans="1:11" s="3" customFormat="1" ht="13.5" hidden="1" thickBot="1" x14ac:dyDescent="0.25">
      <c r="A590" s="23"/>
      <c r="B590" s="24"/>
      <c r="C590" s="10"/>
      <c r="D590" s="10"/>
      <c r="E590" s="10"/>
      <c r="F590" s="10"/>
      <c r="G590" s="10"/>
      <c r="H590" s="11"/>
      <c r="I590" s="100">
        <f t="shared" si="277"/>
        <v>0</v>
      </c>
    </row>
    <row r="591" spans="1:11" s="67" customFormat="1" ht="13.5" hidden="1" thickBot="1" x14ac:dyDescent="0.25">
      <c r="A591" s="105" t="s">
        <v>90</v>
      </c>
      <c r="B591" s="106"/>
      <c r="C591" s="107">
        <v>0</v>
      </c>
      <c r="D591" s="107">
        <f t="shared" ref="D591:H591" si="304">D592</f>
        <v>0</v>
      </c>
      <c r="E591" s="107">
        <f t="shared" si="304"/>
        <v>0</v>
      </c>
      <c r="F591" s="107">
        <f t="shared" si="304"/>
        <v>0</v>
      </c>
      <c r="G591" s="107">
        <f t="shared" si="304"/>
        <v>0</v>
      </c>
      <c r="H591" s="108">
        <f t="shared" si="304"/>
        <v>0</v>
      </c>
      <c r="I591" s="100">
        <f t="shared" ref="I591:I654" si="305">SUM(E591:H591)</f>
        <v>0</v>
      </c>
    </row>
    <row r="592" spans="1:11" ht="13.5" hidden="1" thickBot="1" x14ac:dyDescent="0.25">
      <c r="A592" s="101" t="s">
        <v>71</v>
      </c>
      <c r="B592" s="102"/>
      <c r="C592" s="103">
        <v>0</v>
      </c>
      <c r="D592" s="103">
        <f t="shared" ref="D592:H592" si="306">SUM(D593,D594,D595,D596)</f>
        <v>0</v>
      </c>
      <c r="E592" s="103">
        <f t="shared" si="306"/>
        <v>0</v>
      </c>
      <c r="F592" s="103">
        <f t="shared" si="306"/>
        <v>0</v>
      </c>
      <c r="G592" s="103">
        <f t="shared" si="306"/>
        <v>0</v>
      </c>
      <c r="H592" s="104">
        <f t="shared" si="306"/>
        <v>0</v>
      </c>
      <c r="I592" s="100">
        <f t="shared" si="305"/>
        <v>0</v>
      </c>
    </row>
    <row r="593" spans="1:11" ht="13.5" hidden="1" thickBot="1" x14ac:dyDescent="0.25">
      <c r="A593" s="8" t="s">
        <v>72</v>
      </c>
      <c r="B593" s="9"/>
      <c r="C593" s="55">
        <v>0</v>
      </c>
      <c r="D593" s="55"/>
      <c r="E593" s="55">
        <f t="shared" ref="E593:E595" si="307">C593+D593</f>
        <v>0</v>
      </c>
      <c r="F593" s="55"/>
      <c r="G593" s="55"/>
      <c r="H593" s="95"/>
      <c r="I593" s="100">
        <f t="shared" si="305"/>
        <v>0</v>
      </c>
    </row>
    <row r="594" spans="1:11" s="3" customFormat="1" ht="26.25" hidden="1" thickBot="1" x14ac:dyDescent="0.25">
      <c r="A594" s="8" t="s">
        <v>136</v>
      </c>
      <c r="B594" s="12"/>
      <c r="C594" s="10">
        <v>0</v>
      </c>
      <c r="D594" s="10"/>
      <c r="E594" s="10">
        <f t="shared" si="307"/>
        <v>0</v>
      </c>
      <c r="F594" s="10"/>
      <c r="G594" s="10"/>
      <c r="H594" s="11"/>
      <c r="I594" s="100">
        <f t="shared" si="305"/>
        <v>0</v>
      </c>
      <c r="J594" s="3">
        <v>0.98</v>
      </c>
    </row>
    <row r="595" spans="1:11" ht="39" hidden="1" thickBot="1" x14ac:dyDescent="0.25">
      <c r="A595" s="8" t="s">
        <v>12</v>
      </c>
      <c r="B595" s="9">
        <v>420269</v>
      </c>
      <c r="C595" s="55">
        <v>0</v>
      </c>
      <c r="D595" s="55"/>
      <c r="E595" s="55">
        <f t="shared" si="307"/>
        <v>0</v>
      </c>
      <c r="F595" s="55"/>
      <c r="G595" s="55"/>
      <c r="H595" s="95"/>
      <c r="I595" s="100">
        <f t="shared" si="305"/>
        <v>0</v>
      </c>
      <c r="J595" s="69">
        <v>0.13</v>
      </c>
      <c r="K595" s="69">
        <f>J595/J594</f>
        <v>0.1326530612244898</v>
      </c>
    </row>
    <row r="596" spans="1:11" ht="26.25" hidden="1" thickBot="1" x14ac:dyDescent="0.25">
      <c r="A596" s="13" t="s">
        <v>13</v>
      </c>
      <c r="B596" s="14" t="s">
        <v>14</v>
      </c>
      <c r="C596" s="15">
        <v>0</v>
      </c>
      <c r="D596" s="15">
        <f t="shared" ref="D596:H596" si="308">SUM(D597,D601,D605)</f>
        <v>0</v>
      </c>
      <c r="E596" s="15">
        <f t="shared" si="308"/>
        <v>0</v>
      </c>
      <c r="F596" s="15">
        <f t="shared" si="308"/>
        <v>0</v>
      </c>
      <c r="G596" s="15">
        <f t="shared" si="308"/>
        <v>0</v>
      </c>
      <c r="H596" s="16">
        <f t="shared" si="308"/>
        <v>0</v>
      </c>
      <c r="I596" s="100">
        <f t="shared" si="305"/>
        <v>0</v>
      </c>
    </row>
    <row r="597" spans="1:11" s="3" customFormat="1" ht="13.5" hidden="1" thickBot="1" x14ac:dyDescent="0.25">
      <c r="A597" s="17" t="s">
        <v>15</v>
      </c>
      <c r="B597" s="18" t="s">
        <v>16</v>
      </c>
      <c r="C597" s="15">
        <v>0</v>
      </c>
      <c r="D597" s="15">
        <f t="shared" ref="D597:H597" si="309">SUM(D598:D600)</f>
        <v>0</v>
      </c>
      <c r="E597" s="15">
        <f t="shared" si="309"/>
        <v>0</v>
      </c>
      <c r="F597" s="15">
        <f t="shared" si="309"/>
        <v>0</v>
      </c>
      <c r="G597" s="15">
        <f t="shared" si="309"/>
        <v>0</v>
      </c>
      <c r="H597" s="16">
        <f t="shared" si="309"/>
        <v>0</v>
      </c>
      <c r="I597" s="100">
        <f t="shared" si="305"/>
        <v>0</v>
      </c>
    </row>
    <row r="598" spans="1:11" s="3" customFormat="1" ht="13.5" hidden="1" thickBot="1" x14ac:dyDescent="0.25">
      <c r="A598" s="19" t="s">
        <v>17</v>
      </c>
      <c r="B598" s="20" t="s">
        <v>18</v>
      </c>
      <c r="C598" s="10">
        <v>0</v>
      </c>
      <c r="D598" s="10"/>
      <c r="E598" s="10">
        <f t="shared" ref="E598:E600" si="310">C598+D598</f>
        <v>0</v>
      </c>
      <c r="F598" s="10"/>
      <c r="G598" s="10"/>
      <c r="H598" s="11"/>
      <c r="I598" s="100">
        <f t="shared" si="305"/>
        <v>0</v>
      </c>
    </row>
    <row r="599" spans="1:11" s="3" customFormat="1" ht="13.5" hidden="1" thickBot="1" x14ac:dyDescent="0.25">
      <c r="A599" s="19" t="s">
        <v>19</v>
      </c>
      <c r="B599" s="21" t="s">
        <v>20</v>
      </c>
      <c r="C599" s="10">
        <v>0</v>
      </c>
      <c r="D599" s="10"/>
      <c r="E599" s="10">
        <f t="shared" si="310"/>
        <v>0</v>
      </c>
      <c r="F599" s="10"/>
      <c r="G599" s="10"/>
      <c r="H599" s="11"/>
      <c r="I599" s="100">
        <f t="shared" si="305"/>
        <v>0</v>
      </c>
    </row>
    <row r="600" spans="1:11" s="3" customFormat="1" ht="13.5" hidden="1" thickBot="1" x14ac:dyDescent="0.25">
      <c r="A600" s="19" t="s">
        <v>21</v>
      </c>
      <c r="B600" s="21" t="s">
        <v>22</v>
      </c>
      <c r="C600" s="10">
        <v>0</v>
      </c>
      <c r="D600" s="10"/>
      <c r="E600" s="10">
        <f t="shared" si="310"/>
        <v>0</v>
      </c>
      <c r="F600" s="10"/>
      <c r="G600" s="10"/>
      <c r="H600" s="11"/>
      <c r="I600" s="100">
        <f t="shared" si="305"/>
        <v>0</v>
      </c>
    </row>
    <row r="601" spans="1:11" ht="13.5" hidden="1" thickBot="1" x14ac:dyDescent="0.25">
      <c r="A601" s="17" t="s">
        <v>23</v>
      </c>
      <c r="B601" s="22" t="s">
        <v>24</v>
      </c>
      <c r="C601" s="15">
        <v>0</v>
      </c>
      <c r="D601" s="15">
        <f t="shared" ref="D601:H601" si="311">SUM(D602:D604)</f>
        <v>0</v>
      </c>
      <c r="E601" s="15">
        <f t="shared" si="311"/>
        <v>0</v>
      </c>
      <c r="F601" s="15">
        <f t="shared" si="311"/>
        <v>0</v>
      </c>
      <c r="G601" s="15">
        <f t="shared" si="311"/>
        <v>0</v>
      </c>
      <c r="H601" s="16">
        <f t="shared" si="311"/>
        <v>0</v>
      </c>
      <c r="I601" s="100">
        <f t="shared" si="305"/>
        <v>0</v>
      </c>
    </row>
    <row r="602" spans="1:11" ht="13.5" hidden="1" thickBot="1" x14ac:dyDescent="0.25">
      <c r="A602" s="19" t="s">
        <v>17</v>
      </c>
      <c r="B602" s="21" t="s">
        <v>25</v>
      </c>
      <c r="C602" s="55">
        <v>0</v>
      </c>
      <c r="D602" s="55"/>
      <c r="E602" s="55">
        <f t="shared" ref="E602:E604" si="312">C602+D602</f>
        <v>0</v>
      </c>
      <c r="F602" s="55"/>
      <c r="G602" s="55"/>
      <c r="H602" s="95"/>
      <c r="I602" s="100">
        <f t="shared" si="305"/>
        <v>0</v>
      </c>
      <c r="J602" s="69">
        <v>0.85</v>
      </c>
      <c r="K602" s="69">
        <f>J602/J594</f>
        <v>0.86734693877551017</v>
      </c>
    </row>
    <row r="603" spans="1:11" s="3" customFormat="1" ht="13.5" hidden="1" thickBot="1" x14ac:dyDescent="0.25">
      <c r="A603" s="19" t="s">
        <v>19</v>
      </c>
      <c r="B603" s="21" t="s">
        <v>26</v>
      </c>
      <c r="C603" s="10">
        <v>0</v>
      </c>
      <c r="D603" s="10"/>
      <c r="E603" s="10">
        <f t="shared" si="312"/>
        <v>0</v>
      </c>
      <c r="F603" s="10"/>
      <c r="G603" s="10"/>
      <c r="H603" s="11"/>
      <c r="I603" s="100">
        <f t="shared" si="305"/>
        <v>0</v>
      </c>
    </row>
    <row r="604" spans="1:11" s="3" customFormat="1" ht="13.5" hidden="1" thickBot="1" x14ac:dyDescent="0.25">
      <c r="A604" s="19" t="s">
        <v>21</v>
      </c>
      <c r="B604" s="21" t="s">
        <v>27</v>
      </c>
      <c r="C604" s="10">
        <v>0</v>
      </c>
      <c r="D604" s="10"/>
      <c r="E604" s="10">
        <f t="shared" si="312"/>
        <v>0</v>
      </c>
      <c r="F604" s="10"/>
      <c r="G604" s="10"/>
      <c r="H604" s="11"/>
      <c r="I604" s="100">
        <f t="shared" si="305"/>
        <v>0</v>
      </c>
    </row>
    <row r="605" spans="1:11" s="3" customFormat="1" ht="13.5" hidden="1" thickBot="1" x14ac:dyDescent="0.25">
      <c r="A605" s="17" t="s">
        <v>28</v>
      </c>
      <c r="B605" s="22" t="s">
        <v>29</v>
      </c>
      <c r="C605" s="15">
        <v>0</v>
      </c>
      <c r="D605" s="15">
        <v>0</v>
      </c>
      <c r="E605" s="15">
        <v>0</v>
      </c>
      <c r="F605" s="15">
        <v>0</v>
      </c>
      <c r="G605" s="15">
        <v>0</v>
      </c>
      <c r="H605" s="16">
        <v>0</v>
      </c>
      <c r="I605" s="100">
        <f t="shared" si="305"/>
        <v>0</v>
      </c>
    </row>
    <row r="606" spans="1:11" s="3" customFormat="1" ht="13.5" hidden="1" thickBot="1" x14ac:dyDescent="0.25">
      <c r="A606" s="19" t="s">
        <v>17</v>
      </c>
      <c r="B606" s="21" t="s">
        <v>30</v>
      </c>
      <c r="C606" s="10">
        <v>0</v>
      </c>
      <c r="D606" s="10"/>
      <c r="E606" s="10">
        <f t="shared" ref="E606:E608" si="313">C606+D606</f>
        <v>0</v>
      </c>
      <c r="F606" s="10"/>
      <c r="G606" s="10"/>
      <c r="H606" s="11"/>
      <c r="I606" s="100">
        <f t="shared" si="305"/>
        <v>0</v>
      </c>
    </row>
    <row r="607" spans="1:11" s="3" customFormat="1" ht="13.5" hidden="1" thickBot="1" x14ac:dyDescent="0.25">
      <c r="A607" s="19" t="s">
        <v>19</v>
      </c>
      <c r="B607" s="21" t="s">
        <v>31</v>
      </c>
      <c r="C607" s="10">
        <v>0</v>
      </c>
      <c r="D607" s="10"/>
      <c r="E607" s="10">
        <f t="shared" si="313"/>
        <v>0</v>
      </c>
      <c r="F607" s="10"/>
      <c r="G607" s="10"/>
      <c r="H607" s="11"/>
      <c r="I607" s="100">
        <f t="shared" si="305"/>
        <v>0</v>
      </c>
    </row>
    <row r="608" spans="1:11" s="3" customFormat="1" ht="13.5" hidden="1" thickBot="1" x14ac:dyDescent="0.25">
      <c r="A608" s="19" t="s">
        <v>21</v>
      </c>
      <c r="B608" s="21" t="s">
        <v>32</v>
      </c>
      <c r="C608" s="10">
        <v>0</v>
      </c>
      <c r="D608" s="10"/>
      <c r="E608" s="10">
        <f t="shared" si="313"/>
        <v>0</v>
      </c>
      <c r="F608" s="10"/>
      <c r="G608" s="10"/>
      <c r="H608" s="11"/>
      <c r="I608" s="100">
        <f t="shared" si="305"/>
        <v>0</v>
      </c>
    </row>
    <row r="609" spans="1:11" ht="13.5" hidden="1" thickBot="1" x14ac:dyDescent="0.25">
      <c r="A609" s="101" t="s">
        <v>69</v>
      </c>
      <c r="B609" s="102"/>
      <c r="C609" s="103">
        <v>0</v>
      </c>
      <c r="D609" s="103">
        <f t="shared" ref="D609:H609" si="314">SUM(D610,D613,D636)</f>
        <v>0</v>
      </c>
      <c r="E609" s="103">
        <f t="shared" si="314"/>
        <v>0</v>
      </c>
      <c r="F609" s="103">
        <f t="shared" si="314"/>
        <v>0</v>
      </c>
      <c r="G609" s="103">
        <f t="shared" si="314"/>
        <v>0</v>
      </c>
      <c r="H609" s="104">
        <f t="shared" si="314"/>
        <v>0</v>
      </c>
      <c r="I609" s="100">
        <f t="shared" si="305"/>
        <v>0</v>
      </c>
    </row>
    <row r="610" spans="1:11" s="3" customFormat="1" ht="13.5" hidden="1" thickBot="1" x14ac:dyDescent="0.25">
      <c r="A610" s="29" t="s">
        <v>34</v>
      </c>
      <c r="B610" s="30">
        <v>20</v>
      </c>
      <c r="C610" s="15">
        <v>0</v>
      </c>
      <c r="D610" s="15">
        <f t="shared" ref="D610:H610" si="315">SUM(D611)</f>
        <v>0</v>
      </c>
      <c r="E610" s="15">
        <f t="shared" si="315"/>
        <v>0</v>
      </c>
      <c r="F610" s="15">
        <f t="shared" si="315"/>
        <v>0</v>
      </c>
      <c r="G610" s="15">
        <f t="shared" si="315"/>
        <v>0</v>
      </c>
      <c r="H610" s="16">
        <f t="shared" si="315"/>
        <v>0</v>
      </c>
      <c r="I610" s="100">
        <f t="shared" si="305"/>
        <v>0</v>
      </c>
    </row>
    <row r="611" spans="1:11" s="3" customFormat="1" ht="13.5" hidden="1" thickBot="1" x14ac:dyDescent="0.25">
      <c r="A611" s="19" t="s">
        <v>37</v>
      </c>
      <c r="B611" s="143" t="s">
        <v>38</v>
      </c>
      <c r="C611" s="10">
        <v>0</v>
      </c>
      <c r="D611" s="10"/>
      <c r="E611" s="10">
        <f>C611+D611</f>
        <v>0</v>
      </c>
      <c r="F611" s="10"/>
      <c r="G611" s="10"/>
      <c r="H611" s="11"/>
      <c r="I611" s="100">
        <f t="shared" si="305"/>
        <v>0</v>
      </c>
    </row>
    <row r="612" spans="1:11" s="3" customFormat="1" ht="13.5" hidden="1" thickBot="1" x14ac:dyDescent="0.25">
      <c r="A612" s="19"/>
      <c r="B612" s="20"/>
      <c r="C612" s="10"/>
      <c r="D612" s="10"/>
      <c r="E612" s="10"/>
      <c r="F612" s="10"/>
      <c r="G612" s="10"/>
      <c r="H612" s="11"/>
      <c r="I612" s="100">
        <f t="shared" si="305"/>
        <v>0</v>
      </c>
    </row>
    <row r="613" spans="1:11" ht="26.25" hidden="1" thickBot="1" x14ac:dyDescent="0.25">
      <c r="A613" s="29" t="s">
        <v>42</v>
      </c>
      <c r="B613" s="31">
        <v>58</v>
      </c>
      <c r="C613" s="15">
        <v>0</v>
      </c>
      <c r="D613" s="15">
        <f t="shared" ref="D613:H613" si="316">SUM(D614,D621,D628)</f>
        <v>0</v>
      </c>
      <c r="E613" s="15">
        <f t="shared" si="316"/>
        <v>0</v>
      </c>
      <c r="F613" s="15">
        <f t="shared" si="316"/>
        <v>0</v>
      </c>
      <c r="G613" s="15">
        <f t="shared" si="316"/>
        <v>0</v>
      </c>
      <c r="H613" s="16">
        <f t="shared" si="316"/>
        <v>0</v>
      </c>
      <c r="I613" s="100">
        <f t="shared" si="305"/>
        <v>0</v>
      </c>
    </row>
    <row r="614" spans="1:11" s="3" customFormat="1" ht="13.5" hidden="1" thickBot="1" x14ac:dyDescent="0.25">
      <c r="A614" s="29" t="s">
        <v>43</v>
      </c>
      <c r="B614" s="32" t="s">
        <v>44</v>
      </c>
      <c r="C614" s="15">
        <v>0</v>
      </c>
      <c r="D614" s="15">
        <f t="shared" ref="D614:H614" si="317">SUM(D618,D619,D620)</f>
        <v>0</v>
      </c>
      <c r="E614" s="15">
        <f t="shared" si="317"/>
        <v>0</v>
      </c>
      <c r="F614" s="15">
        <f t="shared" si="317"/>
        <v>0</v>
      </c>
      <c r="G614" s="15">
        <f t="shared" si="317"/>
        <v>0</v>
      </c>
      <c r="H614" s="16">
        <f t="shared" si="317"/>
        <v>0</v>
      </c>
      <c r="I614" s="100">
        <f t="shared" si="305"/>
        <v>0</v>
      </c>
    </row>
    <row r="615" spans="1:11" s="3" customFormat="1" ht="13.5" hidden="1" thickBot="1" x14ac:dyDescent="0.25">
      <c r="A615" s="33" t="s">
        <v>45</v>
      </c>
      <c r="B615" s="34"/>
      <c r="C615" s="15"/>
      <c r="D615" s="15"/>
      <c r="E615" s="15"/>
      <c r="F615" s="15"/>
      <c r="G615" s="15"/>
      <c r="H615" s="16"/>
      <c r="I615" s="100">
        <f t="shared" si="305"/>
        <v>0</v>
      </c>
    </row>
    <row r="616" spans="1:11" s="3" customFormat="1" ht="13.5" hidden="1" thickBot="1" x14ac:dyDescent="0.25">
      <c r="A616" s="33" t="s">
        <v>46</v>
      </c>
      <c r="B616" s="34"/>
      <c r="C616" s="15">
        <v>0</v>
      </c>
      <c r="D616" s="15">
        <f t="shared" ref="D616:H616" si="318">D618+D619+D620-D617</f>
        <v>0</v>
      </c>
      <c r="E616" s="15">
        <f t="shared" si="318"/>
        <v>0</v>
      </c>
      <c r="F616" s="15">
        <f t="shared" si="318"/>
        <v>0</v>
      </c>
      <c r="G616" s="15">
        <f t="shared" si="318"/>
        <v>0</v>
      </c>
      <c r="H616" s="16">
        <f t="shared" si="318"/>
        <v>0</v>
      </c>
      <c r="I616" s="100">
        <f t="shared" si="305"/>
        <v>0</v>
      </c>
    </row>
    <row r="617" spans="1:11" s="3" customFormat="1" ht="13.5" hidden="1" thickBot="1" x14ac:dyDescent="0.25">
      <c r="A617" s="33" t="s">
        <v>47</v>
      </c>
      <c r="B617" s="34"/>
      <c r="C617" s="15">
        <v>0</v>
      </c>
      <c r="D617" s="15"/>
      <c r="E617" s="15">
        <f t="shared" ref="E617:E620" si="319">C617+D617</f>
        <v>0</v>
      </c>
      <c r="F617" s="15"/>
      <c r="G617" s="15"/>
      <c r="H617" s="16"/>
      <c r="I617" s="100">
        <f t="shared" si="305"/>
        <v>0</v>
      </c>
    </row>
    <row r="618" spans="1:11" s="3" customFormat="1" ht="13.5" hidden="1" thickBot="1" x14ac:dyDescent="0.25">
      <c r="A618" s="8" t="s">
        <v>48</v>
      </c>
      <c r="B618" s="144" t="s">
        <v>49</v>
      </c>
      <c r="C618" s="10">
        <v>0</v>
      </c>
      <c r="D618" s="10"/>
      <c r="E618" s="10">
        <f t="shared" si="319"/>
        <v>0</v>
      </c>
      <c r="F618" s="10"/>
      <c r="G618" s="10"/>
      <c r="H618" s="11"/>
      <c r="I618" s="100">
        <f t="shared" si="305"/>
        <v>0</v>
      </c>
      <c r="K618" s="3">
        <v>0.15</v>
      </c>
    </row>
    <row r="619" spans="1:11" s="3" customFormat="1" ht="13.5" hidden="1" thickBot="1" x14ac:dyDescent="0.25">
      <c r="A619" s="8" t="s">
        <v>50</v>
      </c>
      <c r="B619" s="144" t="s">
        <v>51</v>
      </c>
      <c r="C619" s="10">
        <v>0</v>
      </c>
      <c r="D619" s="10"/>
      <c r="E619" s="10">
        <f t="shared" si="319"/>
        <v>0</v>
      </c>
      <c r="F619" s="10"/>
      <c r="G619" s="10"/>
      <c r="H619" s="11"/>
      <c r="I619" s="100">
        <f t="shared" si="305"/>
        <v>0</v>
      </c>
      <c r="K619" s="3">
        <v>0.85</v>
      </c>
    </row>
    <row r="620" spans="1:11" s="3" customFormat="1" ht="13.5" hidden="1" thickBot="1" x14ac:dyDescent="0.25">
      <c r="A620" s="8" t="s">
        <v>52</v>
      </c>
      <c r="B620" s="145" t="s">
        <v>53</v>
      </c>
      <c r="C620" s="10">
        <v>0</v>
      </c>
      <c r="D620" s="10"/>
      <c r="E620" s="10">
        <f t="shared" si="319"/>
        <v>0</v>
      </c>
      <c r="F620" s="10"/>
      <c r="G620" s="10"/>
      <c r="H620" s="11"/>
      <c r="I620" s="100">
        <f t="shared" si="305"/>
        <v>0</v>
      </c>
    </row>
    <row r="621" spans="1:11" ht="13.5" hidden="1" thickBot="1" x14ac:dyDescent="0.25">
      <c r="A621" s="29" t="s">
        <v>54</v>
      </c>
      <c r="B621" s="30" t="s">
        <v>55</v>
      </c>
      <c r="C621" s="15">
        <v>0</v>
      </c>
      <c r="D621" s="15">
        <f t="shared" ref="D621:H621" si="320">SUM(D625,D626,D627)</f>
        <v>0</v>
      </c>
      <c r="E621" s="15">
        <f t="shared" si="320"/>
        <v>0</v>
      </c>
      <c r="F621" s="15">
        <f t="shared" si="320"/>
        <v>0</v>
      </c>
      <c r="G621" s="15">
        <f t="shared" si="320"/>
        <v>0</v>
      </c>
      <c r="H621" s="16">
        <f t="shared" si="320"/>
        <v>0</v>
      </c>
      <c r="I621" s="100">
        <f t="shared" si="305"/>
        <v>0</v>
      </c>
    </row>
    <row r="622" spans="1:11" s="3" customFormat="1" ht="13.5" hidden="1" thickBot="1" x14ac:dyDescent="0.25">
      <c r="A622" s="35" t="s">
        <v>45</v>
      </c>
      <c r="B622" s="30"/>
      <c r="C622" s="15"/>
      <c r="D622" s="15"/>
      <c r="E622" s="15"/>
      <c r="F622" s="15"/>
      <c r="G622" s="15"/>
      <c r="H622" s="16"/>
      <c r="I622" s="100">
        <f t="shared" si="305"/>
        <v>0</v>
      </c>
    </row>
    <row r="623" spans="1:11" ht="13.5" hidden="1" thickBot="1" x14ac:dyDescent="0.25">
      <c r="A623" s="33" t="s">
        <v>46</v>
      </c>
      <c r="B623" s="34"/>
      <c r="C623" s="15">
        <v>0</v>
      </c>
      <c r="D623" s="15">
        <f t="shared" ref="D623:H623" si="321">D625+D626+D627-D624</f>
        <v>0</v>
      </c>
      <c r="E623" s="15">
        <f t="shared" si="321"/>
        <v>0</v>
      </c>
      <c r="F623" s="15">
        <f t="shared" si="321"/>
        <v>0</v>
      </c>
      <c r="G623" s="15">
        <f t="shared" si="321"/>
        <v>0</v>
      </c>
      <c r="H623" s="16">
        <f t="shared" si="321"/>
        <v>0</v>
      </c>
      <c r="I623" s="100">
        <f t="shared" si="305"/>
        <v>0</v>
      </c>
    </row>
    <row r="624" spans="1:11" s="3" customFormat="1" ht="13.5" hidden="1" thickBot="1" x14ac:dyDescent="0.25">
      <c r="A624" s="33" t="s">
        <v>47</v>
      </c>
      <c r="B624" s="34"/>
      <c r="C624" s="15">
        <v>0</v>
      </c>
      <c r="D624" s="15"/>
      <c r="E624" s="15">
        <f t="shared" ref="E624:E627" si="322">C624+D624</f>
        <v>0</v>
      </c>
      <c r="F624" s="15"/>
      <c r="G624" s="15"/>
      <c r="H624" s="16"/>
      <c r="I624" s="100">
        <f t="shared" si="305"/>
        <v>0</v>
      </c>
    </row>
    <row r="625" spans="1:11" ht="13.5" hidden="1" thickBot="1" x14ac:dyDescent="0.25">
      <c r="A625" s="8" t="s">
        <v>48</v>
      </c>
      <c r="B625" s="145" t="s">
        <v>56</v>
      </c>
      <c r="C625" s="55">
        <v>0</v>
      </c>
      <c r="D625" s="55"/>
      <c r="E625" s="55">
        <f t="shared" si="322"/>
        <v>0</v>
      </c>
      <c r="F625" s="55"/>
      <c r="G625" s="55"/>
      <c r="H625" s="95"/>
      <c r="I625" s="100">
        <f t="shared" si="305"/>
        <v>0</v>
      </c>
      <c r="K625" s="69">
        <v>0.15</v>
      </c>
    </row>
    <row r="626" spans="1:11" ht="13.5" hidden="1" thickBot="1" x14ac:dyDescent="0.25">
      <c r="A626" s="8" t="s">
        <v>50</v>
      </c>
      <c r="B626" s="145" t="s">
        <v>57</v>
      </c>
      <c r="C626" s="55">
        <v>0</v>
      </c>
      <c r="D626" s="55"/>
      <c r="E626" s="55">
        <f t="shared" si="322"/>
        <v>0</v>
      </c>
      <c r="F626" s="55"/>
      <c r="G626" s="55"/>
      <c r="H626" s="95"/>
      <c r="I626" s="100">
        <f t="shared" si="305"/>
        <v>0</v>
      </c>
      <c r="K626" s="69">
        <v>0.85</v>
      </c>
    </row>
    <row r="627" spans="1:11" s="3" customFormat="1" ht="13.5" hidden="1" thickBot="1" x14ac:dyDescent="0.25">
      <c r="A627" s="8" t="s">
        <v>52</v>
      </c>
      <c r="B627" s="145" t="s">
        <v>58</v>
      </c>
      <c r="C627" s="10">
        <v>0</v>
      </c>
      <c r="D627" s="10"/>
      <c r="E627" s="10">
        <f t="shared" si="322"/>
        <v>0</v>
      </c>
      <c r="F627" s="10"/>
      <c r="G627" s="10"/>
      <c r="H627" s="11"/>
      <c r="I627" s="100">
        <f t="shared" si="305"/>
        <v>0</v>
      </c>
    </row>
    <row r="628" spans="1:11" s="3" customFormat="1" ht="13.5" hidden="1" thickBot="1" x14ac:dyDescent="0.25">
      <c r="A628" s="29" t="s">
        <v>59</v>
      </c>
      <c r="B628" s="36" t="s">
        <v>60</v>
      </c>
      <c r="C628" s="15">
        <v>0</v>
      </c>
      <c r="D628" s="15">
        <f t="shared" ref="D628:H628" si="323">SUM(D632,D633,D634)</f>
        <v>0</v>
      </c>
      <c r="E628" s="15">
        <f t="shared" si="323"/>
        <v>0</v>
      </c>
      <c r="F628" s="15">
        <f t="shared" si="323"/>
        <v>0</v>
      </c>
      <c r="G628" s="15">
        <f t="shared" si="323"/>
        <v>0</v>
      </c>
      <c r="H628" s="16">
        <f t="shared" si="323"/>
        <v>0</v>
      </c>
      <c r="I628" s="100">
        <f t="shared" si="305"/>
        <v>0</v>
      </c>
    </row>
    <row r="629" spans="1:11" s="3" customFormat="1" ht="13.5" hidden="1" thickBot="1" x14ac:dyDescent="0.25">
      <c r="A629" s="35" t="s">
        <v>45</v>
      </c>
      <c r="B629" s="36"/>
      <c r="C629" s="15"/>
      <c r="D629" s="15"/>
      <c r="E629" s="15"/>
      <c r="F629" s="15"/>
      <c r="G629" s="15"/>
      <c r="H629" s="16"/>
      <c r="I629" s="100">
        <f t="shared" si="305"/>
        <v>0</v>
      </c>
    </row>
    <row r="630" spans="1:11" s="3" customFormat="1" ht="13.5" hidden="1" thickBot="1" x14ac:dyDescent="0.25">
      <c r="A630" s="33" t="s">
        <v>46</v>
      </c>
      <c r="B630" s="34"/>
      <c r="C630" s="15">
        <v>0</v>
      </c>
      <c r="D630" s="15">
        <f t="shared" ref="D630:H630" si="324">D632+D633+D634-D631</f>
        <v>0</v>
      </c>
      <c r="E630" s="15">
        <f t="shared" si="324"/>
        <v>0</v>
      </c>
      <c r="F630" s="15">
        <f t="shared" si="324"/>
        <v>0</v>
      </c>
      <c r="G630" s="15">
        <f t="shared" si="324"/>
        <v>0</v>
      </c>
      <c r="H630" s="16">
        <f t="shared" si="324"/>
        <v>0</v>
      </c>
      <c r="I630" s="100">
        <f t="shared" si="305"/>
        <v>0</v>
      </c>
    </row>
    <row r="631" spans="1:11" s="3" customFormat="1" ht="13.5" hidden="1" thickBot="1" x14ac:dyDescent="0.25">
      <c r="A631" s="33" t="s">
        <v>47</v>
      </c>
      <c r="B631" s="34"/>
      <c r="C631" s="15">
        <v>0</v>
      </c>
      <c r="D631" s="15"/>
      <c r="E631" s="15">
        <f t="shared" ref="E631:E634" si="325">C631+D631</f>
        <v>0</v>
      </c>
      <c r="F631" s="15"/>
      <c r="G631" s="15"/>
      <c r="H631" s="16"/>
      <c r="I631" s="100">
        <f t="shared" si="305"/>
        <v>0</v>
      </c>
    </row>
    <row r="632" spans="1:11" s="3" customFormat="1" ht="13.5" hidden="1" thickBot="1" x14ac:dyDescent="0.25">
      <c r="A632" s="8" t="s">
        <v>48</v>
      </c>
      <c r="B632" s="145" t="s">
        <v>61</v>
      </c>
      <c r="C632" s="10">
        <v>0</v>
      </c>
      <c r="D632" s="10"/>
      <c r="E632" s="10">
        <f t="shared" si="325"/>
        <v>0</v>
      </c>
      <c r="F632" s="10"/>
      <c r="G632" s="10"/>
      <c r="H632" s="11"/>
      <c r="I632" s="100">
        <f t="shared" si="305"/>
        <v>0</v>
      </c>
      <c r="K632" s="3">
        <v>0.15</v>
      </c>
    </row>
    <row r="633" spans="1:11" s="3" customFormat="1" ht="13.5" hidden="1" thickBot="1" x14ac:dyDescent="0.25">
      <c r="A633" s="8" t="s">
        <v>50</v>
      </c>
      <c r="B633" s="145" t="s">
        <v>62</v>
      </c>
      <c r="C633" s="10">
        <v>0</v>
      </c>
      <c r="D633" s="10"/>
      <c r="E633" s="10">
        <f t="shared" si="325"/>
        <v>0</v>
      </c>
      <c r="F633" s="10"/>
      <c r="G633" s="10"/>
      <c r="H633" s="11"/>
      <c r="I633" s="100">
        <f t="shared" si="305"/>
        <v>0</v>
      </c>
      <c r="K633" s="3">
        <v>0.85</v>
      </c>
    </row>
    <row r="634" spans="1:11" s="3" customFormat="1" ht="13.5" hidden="1" thickBot="1" x14ac:dyDescent="0.25">
      <c r="A634" s="8" t="s">
        <v>52</v>
      </c>
      <c r="B634" s="145" t="s">
        <v>63</v>
      </c>
      <c r="C634" s="10">
        <v>0</v>
      </c>
      <c r="D634" s="10"/>
      <c r="E634" s="10">
        <f t="shared" si="325"/>
        <v>0</v>
      </c>
      <c r="F634" s="10"/>
      <c r="G634" s="10"/>
      <c r="H634" s="11"/>
      <c r="I634" s="100">
        <f t="shared" si="305"/>
        <v>0</v>
      </c>
    </row>
    <row r="635" spans="1:11" s="3" customFormat="1" ht="13.5" hidden="1" thickBot="1" x14ac:dyDescent="0.25">
      <c r="A635" s="37"/>
      <c r="B635" s="24"/>
      <c r="C635" s="10"/>
      <c r="D635" s="10"/>
      <c r="E635" s="10"/>
      <c r="F635" s="10"/>
      <c r="G635" s="10"/>
      <c r="H635" s="11"/>
      <c r="I635" s="100">
        <f t="shared" si="305"/>
        <v>0</v>
      </c>
    </row>
    <row r="636" spans="1:11" s="3" customFormat="1" ht="13.5" hidden="1" thickBot="1" x14ac:dyDescent="0.25">
      <c r="A636" s="17" t="s">
        <v>64</v>
      </c>
      <c r="B636" s="36" t="s">
        <v>65</v>
      </c>
      <c r="C636" s="15">
        <v>0</v>
      </c>
      <c r="D636" s="15"/>
      <c r="E636" s="15">
        <f>C636+D636</f>
        <v>0</v>
      </c>
      <c r="F636" s="15"/>
      <c r="G636" s="15"/>
      <c r="H636" s="16"/>
      <c r="I636" s="100">
        <f t="shared" si="305"/>
        <v>0</v>
      </c>
    </row>
    <row r="637" spans="1:11" s="3" customFormat="1" ht="13.5" hidden="1" thickBot="1" x14ac:dyDescent="0.25">
      <c r="A637" s="37"/>
      <c r="B637" s="24"/>
      <c r="C637" s="10"/>
      <c r="D637" s="10"/>
      <c r="E637" s="10"/>
      <c r="F637" s="10"/>
      <c r="G637" s="10"/>
      <c r="H637" s="11"/>
      <c r="I637" s="100">
        <f t="shared" si="305"/>
        <v>0</v>
      </c>
    </row>
    <row r="638" spans="1:11" s="3" customFormat="1" ht="13.5" hidden="1" thickBot="1" x14ac:dyDescent="0.25">
      <c r="A638" s="17" t="s">
        <v>66</v>
      </c>
      <c r="B638" s="36"/>
      <c r="C638" s="15">
        <v>0</v>
      </c>
      <c r="D638" s="15">
        <f t="shared" ref="D638:H638" si="326">D591-D609</f>
        <v>0</v>
      </c>
      <c r="E638" s="15">
        <f t="shared" si="326"/>
        <v>0</v>
      </c>
      <c r="F638" s="15">
        <f t="shared" si="326"/>
        <v>0</v>
      </c>
      <c r="G638" s="15">
        <f t="shared" si="326"/>
        <v>0</v>
      </c>
      <c r="H638" s="16">
        <f t="shared" si="326"/>
        <v>0</v>
      </c>
      <c r="I638" s="100">
        <f t="shared" si="305"/>
        <v>0</v>
      </c>
    </row>
    <row r="639" spans="1:11" s="3" customFormat="1" ht="13.5" hidden="1" thickBot="1" x14ac:dyDescent="0.25">
      <c r="A639" s="23"/>
      <c r="B639" s="24"/>
      <c r="C639" s="10"/>
      <c r="D639" s="10"/>
      <c r="E639" s="10"/>
      <c r="F639" s="10"/>
      <c r="G639" s="10"/>
      <c r="H639" s="11"/>
      <c r="I639" s="100">
        <f t="shared" si="305"/>
        <v>0</v>
      </c>
    </row>
    <row r="640" spans="1:11" s="67" customFormat="1" ht="13.5" hidden="1" thickBot="1" x14ac:dyDescent="0.25">
      <c r="A640" s="96" t="s">
        <v>91</v>
      </c>
      <c r="B640" s="97" t="s">
        <v>92</v>
      </c>
      <c r="C640" s="98">
        <v>0</v>
      </c>
      <c r="D640" s="98">
        <f t="shared" ref="D640:H640" si="327">D670</f>
        <v>0</v>
      </c>
      <c r="E640" s="98">
        <f t="shared" si="327"/>
        <v>0</v>
      </c>
      <c r="F640" s="98">
        <f t="shared" si="327"/>
        <v>0</v>
      </c>
      <c r="G640" s="98">
        <f t="shared" si="327"/>
        <v>0</v>
      </c>
      <c r="H640" s="99">
        <f t="shared" si="327"/>
        <v>0</v>
      </c>
      <c r="I640" s="100">
        <f t="shared" si="305"/>
        <v>0</v>
      </c>
    </row>
    <row r="641" spans="1:9" ht="13.5" hidden="1" thickBot="1" x14ac:dyDescent="0.25">
      <c r="A641" s="101" t="s">
        <v>69</v>
      </c>
      <c r="B641" s="102"/>
      <c r="C641" s="103">
        <v>0</v>
      </c>
      <c r="D641" s="103">
        <f t="shared" ref="D641:H641" si="328">SUM(D642,D645,D668)</f>
        <v>0</v>
      </c>
      <c r="E641" s="103">
        <f t="shared" si="328"/>
        <v>0</v>
      </c>
      <c r="F641" s="103">
        <f t="shared" si="328"/>
        <v>0</v>
      </c>
      <c r="G641" s="103">
        <f t="shared" si="328"/>
        <v>0</v>
      </c>
      <c r="H641" s="104">
        <f t="shared" si="328"/>
        <v>0</v>
      </c>
      <c r="I641" s="100">
        <f t="shared" si="305"/>
        <v>0</v>
      </c>
    </row>
    <row r="642" spans="1:9" ht="13.5" hidden="1" thickBot="1" x14ac:dyDescent="0.25">
      <c r="A642" s="29" t="s">
        <v>34</v>
      </c>
      <c r="B642" s="30">
        <v>20</v>
      </c>
      <c r="C642" s="15">
        <v>0</v>
      </c>
      <c r="D642" s="15">
        <f t="shared" ref="D642:H642" si="329">SUM(D643)</f>
        <v>0</v>
      </c>
      <c r="E642" s="15">
        <f t="shared" si="329"/>
        <v>0</v>
      </c>
      <c r="F642" s="15">
        <f t="shared" si="329"/>
        <v>0</v>
      </c>
      <c r="G642" s="15">
        <f t="shared" si="329"/>
        <v>0</v>
      </c>
      <c r="H642" s="16">
        <f t="shared" si="329"/>
        <v>0</v>
      </c>
      <c r="I642" s="100">
        <f t="shared" si="305"/>
        <v>0</v>
      </c>
    </row>
    <row r="643" spans="1:9" ht="13.5" hidden="1" thickBot="1" x14ac:dyDescent="0.25">
      <c r="A643" s="19" t="s">
        <v>37</v>
      </c>
      <c r="B643" s="143" t="s">
        <v>38</v>
      </c>
      <c r="C643" s="55">
        <v>0</v>
      </c>
      <c r="D643" s="55">
        <f>D690</f>
        <v>0</v>
      </c>
      <c r="E643" s="55">
        <f>C643+D643</f>
        <v>0</v>
      </c>
      <c r="F643" s="55">
        <f t="shared" ref="F643:H643" si="330">F690</f>
        <v>0</v>
      </c>
      <c r="G643" s="55">
        <f t="shared" si="330"/>
        <v>0</v>
      </c>
      <c r="H643" s="95">
        <f t="shared" si="330"/>
        <v>0</v>
      </c>
      <c r="I643" s="100">
        <f t="shared" si="305"/>
        <v>0</v>
      </c>
    </row>
    <row r="644" spans="1:9" s="3" customFormat="1" ht="13.5" hidden="1" thickBot="1" x14ac:dyDescent="0.25">
      <c r="A644" s="19"/>
      <c r="B644" s="20"/>
      <c r="C644" s="10"/>
      <c r="D644" s="10"/>
      <c r="E644" s="10"/>
      <c r="F644" s="10"/>
      <c r="G644" s="10"/>
      <c r="H644" s="11"/>
      <c r="I644" s="100">
        <f t="shared" si="305"/>
        <v>0</v>
      </c>
    </row>
    <row r="645" spans="1:9" ht="26.25" hidden="1" thickBot="1" x14ac:dyDescent="0.25">
      <c r="A645" s="29" t="s">
        <v>42</v>
      </c>
      <c r="B645" s="31">
        <v>58</v>
      </c>
      <c r="C645" s="15">
        <v>0</v>
      </c>
      <c r="D645" s="15">
        <f t="shared" ref="D645:H645" si="331">SUM(D646,D653,D660)</f>
        <v>0</v>
      </c>
      <c r="E645" s="15">
        <f t="shared" si="331"/>
        <v>0</v>
      </c>
      <c r="F645" s="15">
        <f t="shared" si="331"/>
        <v>0</v>
      </c>
      <c r="G645" s="15">
        <f t="shared" si="331"/>
        <v>0</v>
      </c>
      <c r="H645" s="16">
        <f t="shared" si="331"/>
        <v>0</v>
      </c>
      <c r="I645" s="100">
        <f t="shared" si="305"/>
        <v>0</v>
      </c>
    </row>
    <row r="646" spans="1:9" ht="13.5" hidden="1" thickBot="1" x14ac:dyDescent="0.25">
      <c r="A646" s="29" t="s">
        <v>43</v>
      </c>
      <c r="B646" s="32" t="s">
        <v>44</v>
      </c>
      <c r="C646" s="15">
        <v>0</v>
      </c>
      <c r="D646" s="15">
        <f t="shared" ref="D646:H646" si="332">SUM(D650,D651,D652)</f>
        <v>0</v>
      </c>
      <c r="E646" s="15">
        <f t="shared" si="332"/>
        <v>0</v>
      </c>
      <c r="F646" s="15">
        <f t="shared" si="332"/>
        <v>0</v>
      </c>
      <c r="G646" s="15">
        <f t="shared" si="332"/>
        <v>0</v>
      </c>
      <c r="H646" s="16">
        <f t="shared" si="332"/>
        <v>0</v>
      </c>
      <c r="I646" s="100">
        <f t="shared" si="305"/>
        <v>0</v>
      </c>
    </row>
    <row r="647" spans="1:9" s="3" customFormat="1" ht="13.5" hidden="1" thickBot="1" x14ac:dyDescent="0.25">
      <c r="A647" s="33" t="s">
        <v>45</v>
      </c>
      <c r="B647" s="34"/>
      <c r="C647" s="15"/>
      <c r="D647" s="15"/>
      <c r="E647" s="15"/>
      <c r="F647" s="15"/>
      <c r="G647" s="15"/>
      <c r="H647" s="16"/>
      <c r="I647" s="100">
        <f t="shared" si="305"/>
        <v>0</v>
      </c>
    </row>
    <row r="648" spans="1:9" ht="13.5" hidden="1" thickBot="1" x14ac:dyDescent="0.25">
      <c r="A648" s="33" t="s">
        <v>46</v>
      </c>
      <c r="B648" s="34"/>
      <c r="C648" s="15">
        <v>0</v>
      </c>
      <c r="D648" s="15">
        <f t="shared" ref="D648:H648" si="333">D650+D651+D652-D649</f>
        <v>0</v>
      </c>
      <c r="E648" s="15">
        <f t="shared" si="333"/>
        <v>0</v>
      </c>
      <c r="F648" s="15">
        <f t="shared" si="333"/>
        <v>0</v>
      </c>
      <c r="G648" s="15">
        <f t="shared" si="333"/>
        <v>0</v>
      </c>
      <c r="H648" s="16">
        <f t="shared" si="333"/>
        <v>0</v>
      </c>
      <c r="I648" s="100">
        <f t="shared" si="305"/>
        <v>0</v>
      </c>
    </row>
    <row r="649" spans="1:9" ht="13.5" hidden="1" thickBot="1" x14ac:dyDescent="0.25">
      <c r="A649" s="33" t="s">
        <v>47</v>
      </c>
      <c r="B649" s="34"/>
      <c r="C649" s="15">
        <v>0</v>
      </c>
      <c r="D649" s="15">
        <f t="shared" ref="D649:H652" si="334">D696</f>
        <v>0</v>
      </c>
      <c r="E649" s="15">
        <f t="shared" si="334"/>
        <v>0</v>
      </c>
      <c r="F649" s="15">
        <f>F696</f>
        <v>0</v>
      </c>
      <c r="G649" s="15">
        <f t="shared" si="334"/>
        <v>0</v>
      </c>
      <c r="H649" s="16">
        <f t="shared" si="334"/>
        <v>0</v>
      </c>
      <c r="I649" s="100">
        <f t="shared" si="305"/>
        <v>0</v>
      </c>
    </row>
    <row r="650" spans="1:9" ht="13.5" hidden="1" thickBot="1" x14ac:dyDescent="0.25">
      <c r="A650" s="8" t="s">
        <v>48</v>
      </c>
      <c r="B650" s="144" t="s">
        <v>49</v>
      </c>
      <c r="C650" s="55">
        <v>0</v>
      </c>
      <c r="D650" s="55">
        <f t="shared" si="334"/>
        <v>0</v>
      </c>
      <c r="E650" s="55">
        <f t="shared" ref="E650:E652" si="335">C650+D650</f>
        <v>0</v>
      </c>
      <c r="F650" s="55">
        <f t="shared" si="334"/>
        <v>0</v>
      </c>
      <c r="G650" s="55">
        <f t="shared" si="334"/>
        <v>0</v>
      </c>
      <c r="H650" s="95">
        <f t="shared" si="334"/>
        <v>0</v>
      </c>
      <c r="I650" s="100">
        <f t="shared" si="305"/>
        <v>0</v>
      </c>
    </row>
    <row r="651" spans="1:9" ht="13.5" hidden="1" thickBot="1" x14ac:dyDescent="0.25">
      <c r="A651" s="8" t="s">
        <v>50</v>
      </c>
      <c r="B651" s="144" t="s">
        <v>51</v>
      </c>
      <c r="C651" s="55">
        <v>0</v>
      </c>
      <c r="D651" s="55">
        <f t="shared" si="334"/>
        <v>0</v>
      </c>
      <c r="E651" s="55">
        <f t="shared" si="335"/>
        <v>0</v>
      </c>
      <c r="F651" s="55">
        <f t="shared" si="334"/>
        <v>0</v>
      </c>
      <c r="G651" s="55">
        <f t="shared" si="334"/>
        <v>0</v>
      </c>
      <c r="H651" s="95">
        <f t="shared" si="334"/>
        <v>0</v>
      </c>
      <c r="I651" s="100">
        <f t="shared" si="305"/>
        <v>0</v>
      </c>
    </row>
    <row r="652" spans="1:9" ht="13.5" hidden="1" thickBot="1" x14ac:dyDescent="0.25">
      <c r="A652" s="8" t="s">
        <v>52</v>
      </c>
      <c r="B652" s="145" t="s">
        <v>53</v>
      </c>
      <c r="C652" s="55">
        <v>0</v>
      </c>
      <c r="D652" s="55">
        <f t="shared" si="334"/>
        <v>0</v>
      </c>
      <c r="E652" s="55">
        <f t="shared" si="335"/>
        <v>0</v>
      </c>
      <c r="F652" s="55">
        <f t="shared" si="334"/>
        <v>0</v>
      </c>
      <c r="G652" s="55">
        <f t="shared" si="334"/>
        <v>0</v>
      </c>
      <c r="H652" s="95">
        <f t="shared" si="334"/>
        <v>0</v>
      </c>
      <c r="I652" s="100">
        <f t="shared" si="305"/>
        <v>0</v>
      </c>
    </row>
    <row r="653" spans="1:9" s="3" customFormat="1" ht="13.5" hidden="1" thickBot="1" x14ac:dyDescent="0.25">
      <c r="A653" s="29" t="s">
        <v>54</v>
      </c>
      <c r="B653" s="30" t="s">
        <v>55</v>
      </c>
      <c r="C653" s="15">
        <v>0</v>
      </c>
      <c r="D653" s="15">
        <f t="shared" ref="D653:H653" si="336">SUM(D657,D658,D659)</f>
        <v>0</v>
      </c>
      <c r="E653" s="15">
        <f t="shared" si="336"/>
        <v>0</v>
      </c>
      <c r="F653" s="15">
        <f t="shared" si="336"/>
        <v>0</v>
      </c>
      <c r="G653" s="15">
        <f t="shared" si="336"/>
        <v>0</v>
      </c>
      <c r="H653" s="16">
        <f t="shared" si="336"/>
        <v>0</v>
      </c>
      <c r="I653" s="100">
        <f t="shared" si="305"/>
        <v>0</v>
      </c>
    </row>
    <row r="654" spans="1:9" s="3" customFormat="1" ht="13.5" hidden="1" thickBot="1" x14ac:dyDescent="0.25">
      <c r="A654" s="35" t="s">
        <v>45</v>
      </c>
      <c r="B654" s="30"/>
      <c r="C654" s="15"/>
      <c r="D654" s="15"/>
      <c r="E654" s="15"/>
      <c r="F654" s="15"/>
      <c r="G654" s="15"/>
      <c r="H654" s="16"/>
      <c r="I654" s="100">
        <f t="shared" si="305"/>
        <v>0</v>
      </c>
    </row>
    <row r="655" spans="1:9" s="3" customFormat="1" ht="13.5" hidden="1" thickBot="1" x14ac:dyDescent="0.25">
      <c r="A655" s="33" t="s">
        <v>46</v>
      </c>
      <c r="B655" s="34"/>
      <c r="C655" s="15">
        <v>0</v>
      </c>
      <c r="D655" s="15">
        <f t="shared" ref="D655:H655" si="337">D657+D658+D659-D656</f>
        <v>0</v>
      </c>
      <c r="E655" s="15">
        <f t="shared" si="337"/>
        <v>0</v>
      </c>
      <c r="F655" s="15">
        <f t="shared" si="337"/>
        <v>0</v>
      </c>
      <c r="G655" s="15">
        <f t="shared" si="337"/>
        <v>0</v>
      </c>
      <c r="H655" s="16">
        <f t="shared" si="337"/>
        <v>0</v>
      </c>
      <c r="I655" s="100">
        <f t="shared" ref="I655:I718" si="338">SUM(E655:H655)</f>
        <v>0</v>
      </c>
    </row>
    <row r="656" spans="1:9" s="3" customFormat="1" ht="13.5" hidden="1" thickBot="1" x14ac:dyDescent="0.25">
      <c r="A656" s="33" t="s">
        <v>47</v>
      </c>
      <c r="B656" s="34"/>
      <c r="C656" s="15">
        <v>0</v>
      </c>
      <c r="D656" s="15">
        <f t="shared" ref="D656:H659" si="339">D703</f>
        <v>0</v>
      </c>
      <c r="E656" s="15">
        <f t="shared" si="339"/>
        <v>0</v>
      </c>
      <c r="F656" s="15">
        <f t="shared" si="339"/>
        <v>0</v>
      </c>
      <c r="G656" s="15">
        <f t="shared" si="339"/>
        <v>0</v>
      </c>
      <c r="H656" s="16">
        <f t="shared" si="339"/>
        <v>0</v>
      </c>
      <c r="I656" s="100">
        <f t="shared" si="338"/>
        <v>0</v>
      </c>
    </row>
    <row r="657" spans="1:9" s="3" customFormat="1" ht="13.5" hidden="1" thickBot="1" x14ac:dyDescent="0.25">
      <c r="A657" s="8" t="s">
        <v>48</v>
      </c>
      <c r="B657" s="145" t="s">
        <v>56</v>
      </c>
      <c r="C657" s="10">
        <v>0</v>
      </c>
      <c r="D657" s="10">
        <f t="shared" si="339"/>
        <v>0</v>
      </c>
      <c r="E657" s="10">
        <f t="shared" ref="E657:E659" si="340">C657+D657</f>
        <v>0</v>
      </c>
      <c r="F657" s="10">
        <f t="shared" si="339"/>
        <v>0</v>
      </c>
      <c r="G657" s="10">
        <f t="shared" si="339"/>
        <v>0</v>
      </c>
      <c r="H657" s="11">
        <f t="shared" si="339"/>
        <v>0</v>
      </c>
      <c r="I657" s="100">
        <f t="shared" si="338"/>
        <v>0</v>
      </c>
    </row>
    <row r="658" spans="1:9" s="3" customFormat="1" ht="13.5" hidden="1" thickBot="1" x14ac:dyDescent="0.25">
      <c r="A658" s="8" t="s">
        <v>50</v>
      </c>
      <c r="B658" s="145" t="s">
        <v>57</v>
      </c>
      <c r="C658" s="10">
        <v>0</v>
      </c>
      <c r="D658" s="10">
        <f t="shared" si="339"/>
        <v>0</v>
      </c>
      <c r="E658" s="10">
        <f t="shared" si="340"/>
        <v>0</v>
      </c>
      <c r="F658" s="10">
        <f t="shared" si="339"/>
        <v>0</v>
      </c>
      <c r="G658" s="10">
        <f t="shared" si="339"/>
        <v>0</v>
      </c>
      <c r="H658" s="11">
        <f t="shared" si="339"/>
        <v>0</v>
      </c>
      <c r="I658" s="100">
        <f t="shared" si="338"/>
        <v>0</v>
      </c>
    </row>
    <row r="659" spans="1:9" s="3" customFormat="1" ht="13.5" hidden="1" thickBot="1" x14ac:dyDescent="0.25">
      <c r="A659" s="8" t="s">
        <v>52</v>
      </c>
      <c r="B659" s="145" t="s">
        <v>58</v>
      </c>
      <c r="C659" s="10">
        <v>0</v>
      </c>
      <c r="D659" s="10">
        <f t="shared" si="339"/>
        <v>0</v>
      </c>
      <c r="E659" s="10">
        <f t="shared" si="340"/>
        <v>0</v>
      </c>
      <c r="F659" s="10">
        <f t="shared" si="339"/>
        <v>0</v>
      </c>
      <c r="G659" s="10">
        <f t="shared" si="339"/>
        <v>0</v>
      </c>
      <c r="H659" s="11">
        <f t="shared" si="339"/>
        <v>0</v>
      </c>
      <c r="I659" s="100">
        <f t="shared" si="338"/>
        <v>0</v>
      </c>
    </row>
    <row r="660" spans="1:9" s="3" customFormat="1" ht="13.5" hidden="1" thickBot="1" x14ac:dyDescent="0.25">
      <c r="A660" s="29" t="s">
        <v>59</v>
      </c>
      <c r="B660" s="36" t="s">
        <v>60</v>
      </c>
      <c r="C660" s="15">
        <v>0</v>
      </c>
      <c r="D660" s="15">
        <f t="shared" ref="D660:H660" si="341">SUM(D664,D665,D666)</f>
        <v>0</v>
      </c>
      <c r="E660" s="15">
        <f t="shared" si="341"/>
        <v>0</v>
      </c>
      <c r="F660" s="15">
        <f t="shared" si="341"/>
        <v>0</v>
      </c>
      <c r="G660" s="15">
        <f t="shared" si="341"/>
        <v>0</v>
      </c>
      <c r="H660" s="16">
        <f t="shared" si="341"/>
        <v>0</v>
      </c>
      <c r="I660" s="100">
        <f t="shared" si="338"/>
        <v>0</v>
      </c>
    </row>
    <row r="661" spans="1:9" s="3" customFormat="1" ht="13.5" hidden="1" thickBot="1" x14ac:dyDescent="0.25">
      <c r="A661" s="35" t="s">
        <v>45</v>
      </c>
      <c r="B661" s="36"/>
      <c r="C661" s="15"/>
      <c r="D661" s="15"/>
      <c r="E661" s="15"/>
      <c r="F661" s="15"/>
      <c r="G661" s="15"/>
      <c r="H661" s="16"/>
      <c r="I661" s="100">
        <f t="shared" si="338"/>
        <v>0</v>
      </c>
    </row>
    <row r="662" spans="1:9" s="3" customFormat="1" ht="13.5" hidden="1" thickBot="1" x14ac:dyDescent="0.25">
      <c r="A662" s="33" t="s">
        <v>46</v>
      </c>
      <c r="B662" s="34"/>
      <c r="C662" s="15">
        <v>0</v>
      </c>
      <c r="D662" s="15">
        <f t="shared" ref="D662:H662" si="342">D664+D665+D666-D663</f>
        <v>0</v>
      </c>
      <c r="E662" s="15">
        <f t="shared" si="342"/>
        <v>0</v>
      </c>
      <c r="F662" s="15">
        <f t="shared" si="342"/>
        <v>0</v>
      </c>
      <c r="G662" s="15">
        <f t="shared" si="342"/>
        <v>0</v>
      </c>
      <c r="H662" s="16">
        <f t="shared" si="342"/>
        <v>0</v>
      </c>
      <c r="I662" s="100">
        <f t="shared" si="338"/>
        <v>0</v>
      </c>
    </row>
    <row r="663" spans="1:9" s="3" customFormat="1" ht="13.5" hidden="1" thickBot="1" x14ac:dyDescent="0.25">
      <c r="A663" s="33" t="s">
        <v>47</v>
      </c>
      <c r="B663" s="34"/>
      <c r="C663" s="15">
        <v>0</v>
      </c>
      <c r="D663" s="15">
        <f t="shared" ref="D663:H666" si="343">D710</f>
        <v>0</v>
      </c>
      <c r="E663" s="15">
        <f t="shared" si="343"/>
        <v>0</v>
      </c>
      <c r="F663" s="15">
        <f t="shared" si="343"/>
        <v>0</v>
      </c>
      <c r="G663" s="15">
        <f t="shared" si="343"/>
        <v>0</v>
      </c>
      <c r="H663" s="16">
        <f t="shared" si="343"/>
        <v>0</v>
      </c>
      <c r="I663" s="100">
        <f t="shared" si="338"/>
        <v>0</v>
      </c>
    </row>
    <row r="664" spans="1:9" s="3" customFormat="1" ht="13.5" hidden="1" thickBot="1" x14ac:dyDescent="0.25">
      <c r="A664" s="8" t="s">
        <v>48</v>
      </c>
      <c r="B664" s="145" t="s">
        <v>61</v>
      </c>
      <c r="C664" s="10">
        <v>0</v>
      </c>
      <c r="D664" s="10">
        <f t="shared" si="343"/>
        <v>0</v>
      </c>
      <c r="E664" s="10">
        <f t="shared" ref="E664:E666" si="344">C664+D664</f>
        <v>0</v>
      </c>
      <c r="F664" s="10">
        <f t="shared" si="343"/>
        <v>0</v>
      </c>
      <c r="G664" s="10">
        <f t="shared" si="343"/>
        <v>0</v>
      </c>
      <c r="H664" s="11">
        <f t="shared" si="343"/>
        <v>0</v>
      </c>
      <c r="I664" s="100">
        <f t="shared" si="338"/>
        <v>0</v>
      </c>
    </row>
    <row r="665" spans="1:9" s="3" customFormat="1" ht="13.5" hidden="1" thickBot="1" x14ac:dyDescent="0.25">
      <c r="A665" s="8" t="s">
        <v>50</v>
      </c>
      <c r="B665" s="145" t="s">
        <v>62</v>
      </c>
      <c r="C665" s="10">
        <v>0</v>
      </c>
      <c r="D665" s="10">
        <f t="shared" si="343"/>
        <v>0</v>
      </c>
      <c r="E665" s="10">
        <f t="shared" si="344"/>
        <v>0</v>
      </c>
      <c r="F665" s="10">
        <f t="shared" si="343"/>
        <v>0</v>
      </c>
      <c r="G665" s="10">
        <f t="shared" si="343"/>
        <v>0</v>
      </c>
      <c r="H665" s="11">
        <f t="shared" si="343"/>
        <v>0</v>
      </c>
      <c r="I665" s="100">
        <f t="shared" si="338"/>
        <v>0</v>
      </c>
    </row>
    <row r="666" spans="1:9" s="3" customFormat="1" ht="13.5" hidden="1" thickBot="1" x14ac:dyDescent="0.25">
      <c r="A666" s="8" t="s">
        <v>52</v>
      </c>
      <c r="B666" s="145" t="s">
        <v>63</v>
      </c>
      <c r="C666" s="10">
        <v>0</v>
      </c>
      <c r="D666" s="10">
        <f t="shared" si="343"/>
        <v>0</v>
      </c>
      <c r="E666" s="10">
        <f t="shared" si="344"/>
        <v>0</v>
      </c>
      <c r="F666" s="10">
        <f t="shared" si="343"/>
        <v>0</v>
      </c>
      <c r="G666" s="10">
        <f t="shared" si="343"/>
        <v>0</v>
      </c>
      <c r="H666" s="11">
        <f t="shared" si="343"/>
        <v>0</v>
      </c>
      <c r="I666" s="100">
        <f t="shared" si="338"/>
        <v>0</v>
      </c>
    </row>
    <row r="667" spans="1:9" s="3" customFormat="1" ht="13.5" hidden="1" thickBot="1" x14ac:dyDescent="0.25">
      <c r="A667" s="37"/>
      <c r="B667" s="24"/>
      <c r="C667" s="10"/>
      <c r="D667" s="10"/>
      <c r="E667" s="10"/>
      <c r="F667" s="10"/>
      <c r="G667" s="10"/>
      <c r="H667" s="11"/>
      <c r="I667" s="100">
        <f t="shared" si="338"/>
        <v>0</v>
      </c>
    </row>
    <row r="668" spans="1:9" s="3" customFormat="1" ht="13.5" hidden="1" thickBot="1" x14ac:dyDescent="0.25">
      <c r="A668" s="17" t="s">
        <v>64</v>
      </c>
      <c r="B668" s="36" t="s">
        <v>65</v>
      </c>
      <c r="C668" s="15">
        <v>0</v>
      </c>
      <c r="D668" s="15">
        <f t="shared" ref="D668" si="345">D715</f>
        <v>0</v>
      </c>
      <c r="E668" s="15">
        <f>C668+D668</f>
        <v>0</v>
      </c>
      <c r="F668" s="15">
        <f t="shared" ref="F668:H668" si="346">F715</f>
        <v>0</v>
      </c>
      <c r="G668" s="15">
        <f t="shared" si="346"/>
        <v>0</v>
      </c>
      <c r="H668" s="16">
        <f t="shared" si="346"/>
        <v>0</v>
      </c>
      <c r="I668" s="100">
        <f t="shared" si="338"/>
        <v>0</v>
      </c>
    </row>
    <row r="669" spans="1:9" s="3" customFormat="1" ht="13.5" hidden="1" thickBot="1" x14ac:dyDescent="0.25">
      <c r="A669" s="23"/>
      <c r="B669" s="24"/>
      <c r="C669" s="10"/>
      <c r="D669" s="10"/>
      <c r="E669" s="10"/>
      <c r="F669" s="10"/>
      <c r="G669" s="10"/>
      <c r="H669" s="11"/>
      <c r="I669" s="100">
        <f t="shared" si="338"/>
        <v>0</v>
      </c>
    </row>
    <row r="670" spans="1:9" s="67" customFormat="1" ht="26.25" hidden="1" thickBot="1" x14ac:dyDescent="0.25">
      <c r="A670" s="105" t="s">
        <v>93</v>
      </c>
      <c r="B670" s="106"/>
      <c r="C670" s="107">
        <v>0</v>
      </c>
      <c r="D670" s="107">
        <f t="shared" ref="D670:H670" si="347">D671</f>
        <v>0</v>
      </c>
      <c r="E670" s="107">
        <f t="shared" si="347"/>
        <v>0</v>
      </c>
      <c r="F670" s="107">
        <f t="shared" si="347"/>
        <v>0</v>
      </c>
      <c r="G670" s="107">
        <f t="shared" si="347"/>
        <v>0</v>
      </c>
      <c r="H670" s="108">
        <f t="shared" si="347"/>
        <v>0</v>
      </c>
      <c r="I670" s="100">
        <f t="shared" si="338"/>
        <v>0</v>
      </c>
    </row>
    <row r="671" spans="1:9" s="68" customFormat="1" ht="13.5" hidden="1" thickBot="1" x14ac:dyDescent="0.25">
      <c r="A671" s="109" t="s">
        <v>71</v>
      </c>
      <c r="B671" s="110"/>
      <c r="C671" s="111">
        <v>0</v>
      </c>
      <c r="D671" s="111">
        <f t="shared" ref="D671:H671" si="348">SUM(D672,D673,D674,D675)</f>
        <v>0</v>
      </c>
      <c r="E671" s="111">
        <f t="shared" si="348"/>
        <v>0</v>
      </c>
      <c r="F671" s="111">
        <f t="shared" si="348"/>
        <v>0</v>
      </c>
      <c r="G671" s="111">
        <f t="shared" si="348"/>
        <v>0</v>
      </c>
      <c r="H671" s="112">
        <f t="shared" si="348"/>
        <v>0</v>
      </c>
      <c r="I671" s="100">
        <f t="shared" si="338"/>
        <v>0</v>
      </c>
    </row>
    <row r="672" spans="1:9" ht="13.5" hidden="1" thickBot="1" x14ac:dyDescent="0.25">
      <c r="A672" s="8" t="s">
        <v>72</v>
      </c>
      <c r="B672" s="9"/>
      <c r="C672" s="55">
        <v>0</v>
      </c>
      <c r="D672" s="55"/>
      <c r="E672" s="55">
        <f>SUM(C672,D672)</f>
        <v>0</v>
      </c>
      <c r="F672" s="55"/>
      <c r="G672" s="55"/>
      <c r="H672" s="95"/>
      <c r="I672" s="100">
        <f t="shared" si="338"/>
        <v>0</v>
      </c>
    </row>
    <row r="673" spans="1:9" s="3" customFormat="1" ht="26.25" hidden="1" thickBot="1" x14ac:dyDescent="0.25">
      <c r="A673" s="8" t="s">
        <v>136</v>
      </c>
      <c r="B673" s="12"/>
      <c r="C673" s="10">
        <v>0</v>
      </c>
      <c r="D673" s="10"/>
      <c r="E673" s="10">
        <f t="shared" ref="E673:E674" si="349">SUM(C673,D673)</f>
        <v>0</v>
      </c>
      <c r="F673" s="10"/>
      <c r="G673" s="10"/>
      <c r="H673" s="11"/>
      <c r="I673" s="100">
        <f t="shared" si="338"/>
        <v>0</v>
      </c>
    </row>
    <row r="674" spans="1:9" s="3" customFormat="1" ht="39" hidden="1" thickBot="1" x14ac:dyDescent="0.25">
      <c r="A674" s="8" t="s">
        <v>12</v>
      </c>
      <c r="B674" s="9">
        <v>420269</v>
      </c>
      <c r="C674" s="10">
        <v>0</v>
      </c>
      <c r="D674" s="10"/>
      <c r="E674" s="10">
        <f t="shared" si="349"/>
        <v>0</v>
      </c>
      <c r="F674" s="10"/>
      <c r="G674" s="10"/>
      <c r="H674" s="11"/>
      <c r="I674" s="100">
        <f t="shared" si="338"/>
        <v>0</v>
      </c>
    </row>
    <row r="675" spans="1:9" ht="26.25" hidden="1" thickBot="1" x14ac:dyDescent="0.25">
      <c r="A675" s="13" t="s">
        <v>13</v>
      </c>
      <c r="B675" s="14" t="s">
        <v>14</v>
      </c>
      <c r="C675" s="15">
        <v>0</v>
      </c>
      <c r="D675" s="15">
        <f t="shared" ref="D675:H675" si="350">SUM(D676,D680,D684)</f>
        <v>0</v>
      </c>
      <c r="E675" s="15">
        <f t="shared" si="350"/>
        <v>0</v>
      </c>
      <c r="F675" s="15">
        <f t="shared" si="350"/>
        <v>0</v>
      </c>
      <c r="G675" s="15">
        <f t="shared" si="350"/>
        <v>0</v>
      </c>
      <c r="H675" s="16">
        <f t="shared" si="350"/>
        <v>0</v>
      </c>
      <c r="I675" s="100">
        <f t="shared" si="338"/>
        <v>0</v>
      </c>
    </row>
    <row r="676" spans="1:9" ht="13.5" hidden="1" thickBot="1" x14ac:dyDescent="0.25">
      <c r="A676" s="17" t="s">
        <v>15</v>
      </c>
      <c r="B676" s="18" t="s">
        <v>16</v>
      </c>
      <c r="C676" s="15">
        <v>0</v>
      </c>
      <c r="D676" s="15">
        <f t="shared" ref="D676:H676" si="351">SUM(D677:D679)</f>
        <v>0</v>
      </c>
      <c r="E676" s="15">
        <f t="shared" si="351"/>
        <v>0</v>
      </c>
      <c r="F676" s="15">
        <f t="shared" si="351"/>
        <v>0</v>
      </c>
      <c r="G676" s="15">
        <f t="shared" si="351"/>
        <v>0</v>
      </c>
      <c r="H676" s="16">
        <f t="shared" si="351"/>
        <v>0</v>
      </c>
      <c r="I676" s="100">
        <f t="shared" si="338"/>
        <v>0</v>
      </c>
    </row>
    <row r="677" spans="1:9" ht="13.5" hidden="1" thickBot="1" x14ac:dyDescent="0.25">
      <c r="A677" s="19" t="s">
        <v>17</v>
      </c>
      <c r="B677" s="20" t="s">
        <v>18</v>
      </c>
      <c r="C677" s="55">
        <v>0</v>
      </c>
      <c r="D677" s="55"/>
      <c r="E677" s="55">
        <f t="shared" ref="E677:E679" si="352">SUM(C677,D677)</f>
        <v>0</v>
      </c>
      <c r="F677" s="55"/>
      <c r="G677" s="55"/>
      <c r="H677" s="95"/>
      <c r="I677" s="100">
        <f t="shared" si="338"/>
        <v>0</v>
      </c>
    </row>
    <row r="678" spans="1:9" s="3" customFormat="1" ht="13.5" hidden="1" thickBot="1" x14ac:dyDescent="0.25">
      <c r="A678" s="19" t="s">
        <v>19</v>
      </c>
      <c r="B678" s="21" t="s">
        <v>20</v>
      </c>
      <c r="C678" s="10">
        <v>0</v>
      </c>
      <c r="D678" s="10"/>
      <c r="E678" s="10">
        <f t="shared" si="352"/>
        <v>0</v>
      </c>
      <c r="F678" s="10"/>
      <c r="G678" s="10"/>
      <c r="H678" s="11"/>
      <c r="I678" s="100">
        <f t="shared" si="338"/>
        <v>0</v>
      </c>
    </row>
    <row r="679" spans="1:9" s="3" customFormat="1" ht="13.5" hidden="1" thickBot="1" x14ac:dyDescent="0.25">
      <c r="A679" s="19" t="s">
        <v>21</v>
      </c>
      <c r="B679" s="21" t="s">
        <v>22</v>
      </c>
      <c r="C679" s="10">
        <v>0</v>
      </c>
      <c r="D679" s="10"/>
      <c r="E679" s="10">
        <f t="shared" si="352"/>
        <v>0</v>
      </c>
      <c r="F679" s="10"/>
      <c r="G679" s="10"/>
      <c r="H679" s="11"/>
      <c r="I679" s="100">
        <f t="shared" si="338"/>
        <v>0</v>
      </c>
    </row>
    <row r="680" spans="1:9" s="3" customFormat="1" ht="13.5" hidden="1" thickBot="1" x14ac:dyDescent="0.25">
      <c r="A680" s="17" t="s">
        <v>23</v>
      </c>
      <c r="B680" s="22" t="s">
        <v>24</v>
      </c>
      <c r="C680" s="15">
        <v>0</v>
      </c>
      <c r="D680" s="15">
        <f t="shared" ref="D680:H680" si="353">SUM(D681:D683)</f>
        <v>0</v>
      </c>
      <c r="E680" s="15">
        <f t="shared" si="353"/>
        <v>0</v>
      </c>
      <c r="F680" s="15">
        <f t="shared" si="353"/>
        <v>0</v>
      </c>
      <c r="G680" s="15">
        <f t="shared" si="353"/>
        <v>0</v>
      </c>
      <c r="H680" s="16">
        <f t="shared" si="353"/>
        <v>0</v>
      </c>
      <c r="I680" s="100">
        <f t="shared" si="338"/>
        <v>0</v>
      </c>
    </row>
    <row r="681" spans="1:9" s="3" customFormat="1" ht="13.5" hidden="1" thickBot="1" x14ac:dyDescent="0.25">
      <c r="A681" s="19" t="s">
        <v>17</v>
      </c>
      <c r="B681" s="21" t="s">
        <v>25</v>
      </c>
      <c r="C681" s="10">
        <v>0</v>
      </c>
      <c r="D681" s="10"/>
      <c r="E681" s="10">
        <f t="shared" ref="E681:E683" si="354">SUM(C681,D681)</f>
        <v>0</v>
      </c>
      <c r="F681" s="10"/>
      <c r="G681" s="10"/>
      <c r="H681" s="11"/>
      <c r="I681" s="100">
        <f t="shared" si="338"/>
        <v>0</v>
      </c>
    </row>
    <row r="682" spans="1:9" s="3" customFormat="1" ht="13.5" hidden="1" thickBot="1" x14ac:dyDescent="0.25">
      <c r="A682" s="19" t="s">
        <v>19</v>
      </c>
      <c r="B682" s="21" t="s">
        <v>26</v>
      </c>
      <c r="C682" s="10">
        <v>0</v>
      </c>
      <c r="D682" s="10"/>
      <c r="E682" s="10">
        <f t="shared" si="354"/>
        <v>0</v>
      </c>
      <c r="F682" s="10"/>
      <c r="G682" s="10"/>
      <c r="H682" s="11"/>
      <c r="I682" s="100">
        <f t="shared" si="338"/>
        <v>0</v>
      </c>
    </row>
    <row r="683" spans="1:9" s="3" customFormat="1" ht="13.5" hidden="1" thickBot="1" x14ac:dyDescent="0.25">
      <c r="A683" s="19" t="s">
        <v>21</v>
      </c>
      <c r="B683" s="21" t="s">
        <v>27</v>
      </c>
      <c r="C683" s="10">
        <v>0</v>
      </c>
      <c r="D683" s="10"/>
      <c r="E683" s="10">
        <f t="shared" si="354"/>
        <v>0</v>
      </c>
      <c r="F683" s="10"/>
      <c r="G683" s="10"/>
      <c r="H683" s="11"/>
      <c r="I683" s="100">
        <f t="shared" si="338"/>
        <v>0</v>
      </c>
    </row>
    <row r="684" spans="1:9" s="3" customFormat="1" ht="13.5" hidden="1" thickBot="1" x14ac:dyDescent="0.25">
      <c r="A684" s="17" t="s">
        <v>28</v>
      </c>
      <c r="B684" s="22" t="s">
        <v>29</v>
      </c>
      <c r="C684" s="15">
        <v>0</v>
      </c>
      <c r="D684" s="15">
        <f t="shared" ref="D684:H684" si="355">SUM(D685:D687)</f>
        <v>0</v>
      </c>
      <c r="E684" s="15">
        <f t="shared" si="355"/>
        <v>0</v>
      </c>
      <c r="F684" s="15">
        <f t="shared" si="355"/>
        <v>0</v>
      </c>
      <c r="G684" s="15">
        <f t="shared" si="355"/>
        <v>0</v>
      </c>
      <c r="H684" s="16">
        <f t="shared" si="355"/>
        <v>0</v>
      </c>
      <c r="I684" s="100">
        <f t="shared" si="338"/>
        <v>0</v>
      </c>
    </row>
    <row r="685" spans="1:9" s="3" customFormat="1" ht="13.5" hidden="1" thickBot="1" x14ac:dyDescent="0.25">
      <c r="A685" s="19" t="s">
        <v>17</v>
      </c>
      <c r="B685" s="21" t="s">
        <v>30</v>
      </c>
      <c r="C685" s="10">
        <v>0</v>
      </c>
      <c r="D685" s="10"/>
      <c r="E685" s="10">
        <f t="shared" ref="E685:E687" si="356">SUM(C685,D685)</f>
        <v>0</v>
      </c>
      <c r="F685" s="10"/>
      <c r="G685" s="10"/>
      <c r="H685" s="11"/>
      <c r="I685" s="100">
        <f t="shared" si="338"/>
        <v>0</v>
      </c>
    </row>
    <row r="686" spans="1:9" s="3" customFormat="1" ht="13.5" hidden="1" thickBot="1" x14ac:dyDescent="0.25">
      <c r="A686" s="19" t="s">
        <v>19</v>
      </c>
      <c r="B686" s="21" t="s">
        <v>31</v>
      </c>
      <c r="C686" s="10">
        <v>0</v>
      </c>
      <c r="D686" s="10"/>
      <c r="E686" s="10">
        <f t="shared" si="356"/>
        <v>0</v>
      </c>
      <c r="F686" s="10"/>
      <c r="G686" s="10"/>
      <c r="H686" s="11"/>
      <c r="I686" s="100">
        <f t="shared" si="338"/>
        <v>0</v>
      </c>
    </row>
    <row r="687" spans="1:9" s="3" customFormat="1" ht="13.5" hidden="1" thickBot="1" x14ac:dyDescent="0.25">
      <c r="A687" s="19" t="s">
        <v>21</v>
      </c>
      <c r="B687" s="21" t="s">
        <v>32</v>
      </c>
      <c r="C687" s="10">
        <v>0</v>
      </c>
      <c r="D687" s="10"/>
      <c r="E687" s="10">
        <f t="shared" si="356"/>
        <v>0</v>
      </c>
      <c r="F687" s="10"/>
      <c r="G687" s="10"/>
      <c r="H687" s="11"/>
      <c r="I687" s="100">
        <f t="shared" si="338"/>
        <v>0</v>
      </c>
    </row>
    <row r="688" spans="1:9" s="68" customFormat="1" ht="13.5" hidden="1" thickBot="1" x14ac:dyDescent="0.25">
      <c r="A688" s="109" t="s">
        <v>69</v>
      </c>
      <c r="B688" s="110"/>
      <c r="C688" s="111">
        <v>0</v>
      </c>
      <c r="D688" s="111">
        <f t="shared" ref="D688:H688" si="357">SUM(D689,D692,D715)</f>
        <v>0</v>
      </c>
      <c r="E688" s="111">
        <f t="shared" si="357"/>
        <v>0</v>
      </c>
      <c r="F688" s="111">
        <f t="shared" si="357"/>
        <v>0</v>
      </c>
      <c r="G688" s="111">
        <f t="shared" si="357"/>
        <v>0</v>
      </c>
      <c r="H688" s="112">
        <f t="shared" si="357"/>
        <v>0</v>
      </c>
      <c r="I688" s="100">
        <f t="shared" si="338"/>
        <v>0</v>
      </c>
    </row>
    <row r="689" spans="1:11" ht="13.5" hidden="1" thickBot="1" x14ac:dyDescent="0.25">
      <c r="A689" s="29" t="s">
        <v>34</v>
      </c>
      <c r="B689" s="30">
        <v>20</v>
      </c>
      <c r="C689" s="15">
        <v>0</v>
      </c>
      <c r="D689" s="15">
        <f t="shared" ref="D689:H689" si="358">SUM(D690)</f>
        <v>0</v>
      </c>
      <c r="E689" s="15">
        <f t="shared" si="358"/>
        <v>0</v>
      </c>
      <c r="F689" s="15">
        <f t="shared" si="358"/>
        <v>0</v>
      </c>
      <c r="G689" s="15">
        <f t="shared" si="358"/>
        <v>0</v>
      </c>
      <c r="H689" s="16">
        <f t="shared" si="358"/>
        <v>0</v>
      </c>
      <c r="I689" s="100">
        <f t="shared" si="338"/>
        <v>0</v>
      </c>
    </row>
    <row r="690" spans="1:11" ht="13.5" hidden="1" thickBot="1" x14ac:dyDescent="0.25">
      <c r="A690" s="19" t="s">
        <v>37</v>
      </c>
      <c r="B690" s="143" t="s">
        <v>38</v>
      </c>
      <c r="C690" s="55">
        <v>0</v>
      </c>
      <c r="D690" s="55"/>
      <c r="E690" s="55">
        <f>C690+D690</f>
        <v>0</v>
      </c>
      <c r="F690" s="55"/>
      <c r="G690" s="55"/>
      <c r="H690" s="95"/>
      <c r="I690" s="100">
        <f t="shared" si="338"/>
        <v>0</v>
      </c>
    </row>
    <row r="691" spans="1:11" s="3" customFormat="1" ht="13.5" hidden="1" thickBot="1" x14ac:dyDescent="0.25">
      <c r="A691" s="19"/>
      <c r="B691" s="20"/>
      <c r="C691" s="10"/>
      <c r="D691" s="10"/>
      <c r="E691" s="10"/>
      <c r="F691" s="10"/>
      <c r="G691" s="10"/>
      <c r="H691" s="11"/>
      <c r="I691" s="100">
        <f t="shared" si="338"/>
        <v>0</v>
      </c>
    </row>
    <row r="692" spans="1:11" ht="26.25" hidden="1" thickBot="1" x14ac:dyDescent="0.25">
      <c r="A692" s="29" t="s">
        <v>42</v>
      </c>
      <c r="B692" s="31">
        <v>58</v>
      </c>
      <c r="C692" s="15">
        <v>0</v>
      </c>
      <c r="D692" s="15">
        <f t="shared" ref="D692:H692" si="359">SUM(D693,D700,D707)</f>
        <v>0</v>
      </c>
      <c r="E692" s="15">
        <f t="shared" si="359"/>
        <v>0</v>
      </c>
      <c r="F692" s="15">
        <f t="shared" si="359"/>
        <v>0</v>
      </c>
      <c r="G692" s="15">
        <f t="shared" si="359"/>
        <v>0</v>
      </c>
      <c r="H692" s="16">
        <f t="shared" si="359"/>
        <v>0</v>
      </c>
      <c r="I692" s="100">
        <f t="shared" si="338"/>
        <v>0</v>
      </c>
    </row>
    <row r="693" spans="1:11" ht="13.5" hidden="1" thickBot="1" x14ac:dyDescent="0.25">
      <c r="A693" s="29" t="s">
        <v>43</v>
      </c>
      <c r="B693" s="32" t="s">
        <v>44</v>
      </c>
      <c r="C693" s="15">
        <v>0</v>
      </c>
      <c r="D693" s="15">
        <f t="shared" ref="D693:H693" si="360">SUM(D697,D698,D699)</f>
        <v>0</v>
      </c>
      <c r="E693" s="15">
        <f t="shared" si="360"/>
        <v>0</v>
      </c>
      <c r="F693" s="15">
        <f t="shared" si="360"/>
        <v>0</v>
      </c>
      <c r="G693" s="15">
        <f t="shared" si="360"/>
        <v>0</v>
      </c>
      <c r="H693" s="16">
        <f t="shared" si="360"/>
        <v>0</v>
      </c>
      <c r="I693" s="100">
        <f t="shared" si="338"/>
        <v>0</v>
      </c>
    </row>
    <row r="694" spans="1:11" s="3" customFormat="1" ht="13.5" hidden="1" thickBot="1" x14ac:dyDescent="0.25">
      <c r="A694" s="33" t="s">
        <v>45</v>
      </c>
      <c r="B694" s="34"/>
      <c r="C694" s="15"/>
      <c r="D694" s="15"/>
      <c r="E694" s="15"/>
      <c r="F694" s="15"/>
      <c r="G694" s="15"/>
      <c r="H694" s="16"/>
      <c r="I694" s="100">
        <f t="shared" si="338"/>
        <v>0</v>
      </c>
    </row>
    <row r="695" spans="1:11" ht="13.5" hidden="1" thickBot="1" x14ac:dyDescent="0.25">
      <c r="A695" s="33" t="s">
        <v>46</v>
      </c>
      <c r="B695" s="34"/>
      <c r="C695" s="15">
        <v>0</v>
      </c>
      <c r="D695" s="15">
        <f t="shared" ref="D695:H695" si="361">D697+D698+D699-D696</f>
        <v>0</v>
      </c>
      <c r="E695" s="15">
        <f t="shared" si="361"/>
        <v>0</v>
      </c>
      <c r="F695" s="15">
        <f t="shared" si="361"/>
        <v>0</v>
      </c>
      <c r="G695" s="15">
        <f t="shared" si="361"/>
        <v>0</v>
      </c>
      <c r="H695" s="16">
        <f t="shared" si="361"/>
        <v>0</v>
      </c>
      <c r="I695" s="100">
        <f t="shared" si="338"/>
        <v>0</v>
      </c>
    </row>
    <row r="696" spans="1:11" ht="13.5" hidden="1" thickBot="1" x14ac:dyDescent="0.25">
      <c r="A696" s="33" t="s">
        <v>47</v>
      </c>
      <c r="B696" s="34"/>
      <c r="C696" s="15">
        <v>0</v>
      </c>
      <c r="D696" s="15"/>
      <c r="E696" s="15">
        <f t="shared" ref="E696:E699" si="362">C696+D696</f>
        <v>0</v>
      </c>
      <c r="F696" s="15"/>
      <c r="G696" s="15"/>
      <c r="H696" s="16"/>
      <c r="I696" s="100">
        <f t="shared" si="338"/>
        <v>0</v>
      </c>
    </row>
    <row r="697" spans="1:11" ht="13.5" hidden="1" thickBot="1" x14ac:dyDescent="0.25">
      <c r="A697" s="8" t="s">
        <v>48</v>
      </c>
      <c r="B697" s="144" t="s">
        <v>49</v>
      </c>
      <c r="C697" s="55">
        <v>0</v>
      </c>
      <c r="D697" s="55"/>
      <c r="E697" s="55">
        <f t="shared" si="362"/>
        <v>0</v>
      </c>
      <c r="F697" s="55"/>
      <c r="G697" s="55"/>
      <c r="H697" s="95"/>
      <c r="I697" s="100">
        <f t="shared" si="338"/>
        <v>0</v>
      </c>
      <c r="J697" s="69">
        <v>0.02</v>
      </c>
      <c r="K697" s="69">
        <v>0.13</v>
      </c>
    </row>
    <row r="698" spans="1:11" ht="13.5" hidden="1" thickBot="1" x14ac:dyDescent="0.25">
      <c r="A698" s="8" t="s">
        <v>50</v>
      </c>
      <c r="B698" s="144" t="s">
        <v>51</v>
      </c>
      <c r="C698" s="55">
        <v>0</v>
      </c>
      <c r="D698" s="55"/>
      <c r="E698" s="55">
        <f t="shared" si="362"/>
        <v>0</v>
      </c>
      <c r="F698" s="55"/>
      <c r="G698" s="55"/>
      <c r="H698" s="95"/>
      <c r="I698" s="100">
        <f t="shared" si="338"/>
        <v>0</v>
      </c>
      <c r="J698" s="69">
        <v>0.85</v>
      </c>
    </row>
    <row r="699" spans="1:11" ht="13.5" hidden="1" thickBot="1" x14ac:dyDescent="0.25">
      <c r="A699" s="8" t="s">
        <v>52</v>
      </c>
      <c r="B699" s="145" t="s">
        <v>53</v>
      </c>
      <c r="C699" s="55">
        <v>0</v>
      </c>
      <c r="D699" s="55"/>
      <c r="E699" s="55">
        <f t="shared" si="362"/>
        <v>0</v>
      </c>
      <c r="F699" s="55"/>
      <c r="G699" s="55"/>
      <c r="H699" s="95"/>
      <c r="I699" s="100">
        <f t="shared" si="338"/>
        <v>0</v>
      </c>
    </row>
    <row r="700" spans="1:11" s="3" customFormat="1" ht="13.5" hidden="1" thickBot="1" x14ac:dyDescent="0.25">
      <c r="A700" s="29" t="s">
        <v>54</v>
      </c>
      <c r="B700" s="30" t="s">
        <v>55</v>
      </c>
      <c r="C700" s="15">
        <v>0</v>
      </c>
      <c r="D700" s="15">
        <f t="shared" ref="D700:H700" si="363">SUM(D704,D705,D706)</f>
        <v>0</v>
      </c>
      <c r="E700" s="15">
        <f t="shared" si="363"/>
        <v>0</v>
      </c>
      <c r="F700" s="15">
        <f t="shared" si="363"/>
        <v>0</v>
      </c>
      <c r="G700" s="15">
        <f t="shared" si="363"/>
        <v>0</v>
      </c>
      <c r="H700" s="16">
        <f t="shared" si="363"/>
        <v>0</v>
      </c>
      <c r="I700" s="100">
        <f t="shared" si="338"/>
        <v>0</v>
      </c>
    </row>
    <row r="701" spans="1:11" s="3" customFormat="1" ht="13.5" hidden="1" thickBot="1" x14ac:dyDescent="0.25">
      <c r="A701" s="35" t="s">
        <v>45</v>
      </c>
      <c r="B701" s="30"/>
      <c r="C701" s="15"/>
      <c r="D701" s="15"/>
      <c r="E701" s="15"/>
      <c r="F701" s="15"/>
      <c r="G701" s="15"/>
      <c r="H701" s="16"/>
      <c r="I701" s="100">
        <f t="shared" si="338"/>
        <v>0</v>
      </c>
    </row>
    <row r="702" spans="1:11" s="3" customFormat="1" ht="13.5" hidden="1" thickBot="1" x14ac:dyDescent="0.25">
      <c r="A702" s="33" t="s">
        <v>46</v>
      </c>
      <c r="B702" s="34"/>
      <c r="C702" s="15">
        <v>0</v>
      </c>
      <c r="D702" s="15">
        <f t="shared" ref="D702:H702" si="364">D704+D705+D706-D703</f>
        <v>0</v>
      </c>
      <c r="E702" s="15">
        <f t="shared" si="364"/>
        <v>0</v>
      </c>
      <c r="F702" s="15">
        <f t="shared" si="364"/>
        <v>0</v>
      </c>
      <c r="G702" s="15">
        <f t="shared" si="364"/>
        <v>0</v>
      </c>
      <c r="H702" s="16">
        <f t="shared" si="364"/>
        <v>0</v>
      </c>
      <c r="I702" s="100">
        <f t="shared" si="338"/>
        <v>0</v>
      </c>
    </row>
    <row r="703" spans="1:11" s="3" customFormat="1" ht="13.5" hidden="1" thickBot="1" x14ac:dyDescent="0.25">
      <c r="A703" s="33" t="s">
        <v>47</v>
      </c>
      <c r="B703" s="34"/>
      <c r="C703" s="15">
        <v>0</v>
      </c>
      <c r="D703" s="15"/>
      <c r="E703" s="15">
        <f t="shared" ref="E703:E706" si="365">C703+D703</f>
        <v>0</v>
      </c>
      <c r="F703" s="15"/>
      <c r="G703" s="15"/>
      <c r="H703" s="16"/>
      <c r="I703" s="100">
        <f t="shared" si="338"/>
        <v>0</v>
      </c>
    </row>
    <row r="704" spans="1:11" s="3" customFormat="1" ht="13.5" hidden="1" thickBot="1" x14ac:dyDescent="0.25">
      <c r="A704" s="8" t="s">
        <v>48</v>
      </c>
      <c r="B704" s="145" t="s">
        <v>56</v>
      </c>
      <c r="C704" s="10">
        <v>0</v>
      </c>
      <c r="D704" s="10"/>
      <c r="E704" s="10">
        <f t="shared" si="365"/>
        <v>0</v>
      </c>
      <c r="F704" s="10"/>
      <c r="G704" s="10"/>
      <c r="H704" s="11"/>
      <c r="I704" s="100">
        <f t="shared" si="338"/>
        <v>0</v>
      </c>
    </row>
    <row r="705" spans="1:9" s="3" customFormat="1" ht="13.5" hidden="1" thickBot="1" x14ac:dyDescent="0.25">
      <c r="A705" s="8" t="s">
        <v>50</v>
      </c>
      <c r="B705" s="145" t="s">
        <v>57</v>
      </c>
      <c r="C705" s="10">
        <v>0</v>
      </c>
      <c r="D705" s="10"/>
      <c r="E705" s="10">
        <f t="shared" si="365"/>
        <v>0</v>
      </c>
      <c r="F705" s="10"/>
      <c r="G705" s="10"/>
      <c r="H705" s="11"/>
      <c r="I705" s="100">
        <f t="shared" si="338"/>
        <v>0</v>
      </c>
    </row>
    <row r="706" spans="1:9" s="3" customFormat="1" ht="13.5" hidden="1" thickBot="1" x14ac:dyDescent="0.25">
      <c r="A706" s="8" t="s">
        <v>52</v>
      </c>
      <c r="B706" s="145" t="s">
        <v>58</v>
      </c>
      <c r="C706" s="10">
        <v>0</v>
      </c>
      <c r="D706" s="10"/>
      <c r="E706" s="10">
        <f t="shared" si="365"/>
        <v>0</v>
      </c>
      <c r="F706" s="10"/>
      <c r="G706" s="10"/>
      <c r="H706" s="11"/>
      <c r="I706" s="100">
        <f t="shared" si="338"/>
        <v>0</v>
      </c>
    </row>
    <row r="707" spans="1:9" s="3" customFormat="1" ht="13.5" hidden="1" thickBot="1" x14ac:dyDescent="0.25">
      <c r="A707" s="29" t="s">
        <v>59</v>
      </c>
      <c r="B707" s="36" t="s">
        <v>60</v>
      </c>
      <c r="C707" s="15">
        <v>0</v>
      </c>
      <c r="D707" s="15">
        <f t="shared" ref="D707:H707" si="366">SUM(D711,D712,D713)</f>
        <v>0</v>
      </c>
      <c r="E707" s="15">
        <f t="shared" si="366"/>
        <v>0</v>
      </c>
      <c r="F707" s="15">
        <f t="shared" si="366"/>
        <v>0</v>
      </c>
      <c r="G707" s="15">
        <f t="shared" si="366"/>
        <v>0</v>
      </c>
      <c r="H707" s="16">
        <f t="shared" si="366"/>
        <v>0</v>
      </c>
      <c r="I707" s="100">
        <f t="shared" si="338"/>
        <v>0</v>
      </c>
    </row>
    <row r="708" spans="1:9" s="3" customFormat="1" ht="13.5" hidden="1" thickBot="1" x14ac:dyDescent="0.25">
      <c r="A708" s="35" t="s">
        <v>45</v>
      </c>
      <c r="B708" s="36"/>
      <c r="C708" s="15"/>
      <c r="D708" s="15"/>
      <c r="E708" s="15"/>
      <c r="F708" s="15"/>
      <c r="G708" s="15"/>
      <c r="H708" s="16"/>
      <c r="I708" s="100">
        <f t="shared" si="338"/>
        <v>0</v>
      </c>
    </row>
    <row r="709" spans="1:9" s="3" customFormat="1" ht="13.5" hidden="1" thickBot="1" x14ac:dyDescent="0.25">
      <c r="A709" s="33" t="s">
        <v>46</v>
      </c>
      <c r="B709" s="34"/>
      <c r="C709" s="15">
        <v>0</v>
      </c>
      <c r="D709" s="15">
        <f t="shared" ref="D709:H709" si="367">D711+D712+D713-D710</f>
        <v>0</v>
      </c>
      <c r="E709" s="15">
        <f t="shared" si="367"/>
        <v>0</v>
      </c>
      <c r="F709" s="15">
        <f t="shared" si="367"/>
        <v>0</v>
      </c>
      <c r="G709" s="15">
        <f t="shared" si="367"/>
        <v>0</v>
      </c>
      <c r="H709" s="16">
        <f t="shared" si="367"/>
        <v>0</v>
      </c>
      <c r="I709" s="100">
        <f t="shared" si="338"/>
        <v>0</v>
      </c>
    </row>
    <row r="710" spans="1:9" s="3" customFormat="1" ht="13.5" hidden="1" thickBot="1" x14ac:dyDescent="0.25">
      <c r="A710" s="33" t="s">
        <v>47</v>
      </c>
      <c r="B710" s="34"/>
      <c r="C710" s="15">
        <v>0</v>
      </c>
      <c r="D710" s="15"/>
      <c r="E710" s="15">
        <f t="shared" ref="E710:E713" si="368">C710+D710</f>
        <v>0</v>
      </c>
      <c r="F710" s="15"/>
      <c r="G710" s="15"/>
      <c r="H710" s="16"/>
      <c r="I710" s="100">
        <f t="shared" si="338"/>
        <v>0</v>
      </c>
    </row>
    <row r="711" spans="1:9" s="3" customFormat="1" ht="13.5" hidden="1" thickBot="1" x14ac:dyDescent="0.25">
      <c r="A711" s="8" t="s">
        <v>48</v>
      </c>
      <c r="B711" s="145" t="s">
        <v>61</v>
      </c>
      <c r="C711" s="10">
        <v>0</v>
      </c>
      <c r="D711" s="10"/>
      <c r="E711" s="10">
        <f t="shared" si="368"/>
        <v>0</v>
      </c>
      <c r="F711" s="10"/>
      <c r="G711" s="10"/>
      <c r="H711" s="11"/>
      <c r="I711" s="100">
        <f t="shared" si="338"/>
        <v>0</v>
      </c>
    </row>
    <row r="712" spans="1:9" s="3" customFormat="1" ht="13.5" hidden="1" thickBot="1" x14ac:dyDescent="0.25">
      <c r="A712" s="8" t="s">
        <v>50</v>
      </c>
      <c r="B712" s="145" t="s">
        <v>62</v>
      </c>
      <c r="C712" s="10">
        <v>0</v>
      </c>
      <c r="D712" s="10"/>
      <c r="E712" s="10">
        <f t="shared" si="368"/>
        <v>0</v>
      </c>
      <c r="F712" s="10"/>
      <c r="G712" s="10"/>
      <c r="H712" s="11"/>
      <c r="I712" s="100">
        <f t="shared" si="338"/>
        <v>0</v>
      </c>
    </row>
    <row r="713" spans="1:9" s="3" customFormat="1" ht="13.5" hidden="1" thickBot="1" x14ac:dyDescent="0.25">
      <c r="A713" s="8" t="s">
        <v>52</v>
      </c>
      <c r="B713" s="145" t="s">
        <v>63</v>
      </c>
      <c r="C713" s="10">
        <v>0</v>
      </c>
      <c r="D713" s="10"/>
      <c r="E713" s="10">
        <f t="shared" si="368"/>
        <v>0</v>
      </c>
      <c r="F713" s="10"/>
      <c r="G713" s="10"/>
      <c r="H713" s="11"/>
      <c r="I713" s="100">
        <f t="shared" si="338"/>
        <v>0</v>
      </c>
    </row>
    <row r="714" spans="1:9" s="3" customFormat="1" ht="13.5" hidden="1" thickBot="1" x14ac:dyDescent="0.25">
      <c r="A714" s="37"/>
      <c r="B714" s="24"/>
      <c r="C714" s="10"/>
      <c r="D714" s="10"/>
      <c r="E714" s="10"/>
      <c r="F714" s="10"/>
      <c r="G714" s="10"/>
      <c r="H714" s="11"/>
      <c r="I714" s="100">
        <f t="shared" si="338"/>
        <v>0</v>
      </c>
    </row>
    <row r="715" spans="1:9" s="3" customFormat="1" ht="13.5" hidden="1" thickBot="1" x14ac:dyDescent="0.25">
      <c r="A715" s="17" t="s">
        <v>64</v>
      </c>
      <c r="B715" s="36" t="s">
        <v>65</v>
      </c>
      <c r="C715" s="15">
        <v>0</v>
      </c>
      <c r="D715" s="15"/>
      <c r="E715" s="15">
        <f>C715+D715</f>
        <v>0</v>
      </c>
      <c r="F715" s="15"/>
      <c r="G715" s="15"/>
      <c r="H715" s="16"/>
      <c r="I715" s="100">
        <f t="shared" si="338"/>
        <v>0</v>
      </c>
    </row>
    <row r="716" spans="1:9" s="3" customFormat="1" ht="13.5" hidden="1" thickBot="1" x14ac:dyDescent="0.25">
      <c r="A716" s="37"/>
      <c r="B716" s="24"/>
      <c r="C716" s="10"/>
      <c r="D716" s="10"/>
      <c r="E716" s="10"/>
      <c r="F716" s="10"/>
      <c r="G716" s="10"/>
      <c r="H716" s="11"/>
      <c r="I716" s="100">
        <f t="shared" si="338"/>
        <v>0</v>
      </c>
    </row>
    <row r="717" spans="1:9" s="3" customFormat="1" ht="13.5" hidden="1" thickBot="1" x14ac:dyDescent="0.25">
      <c r="A717" s="17" t="s">
        <v>66</v>
      </c>
      <c r="B717" s="36"/>
      <c r="C717" s="15">
        <v>0</v>
      </c>
      <c r="D717" s="15">
        <f t="shared" ref="D717:H717" si="369">D670-D688</f>
        <v>0</v>
      </c>
      <c r="E717" s="15">
        <f t="shared" si="369"/>
        <v>0</v>
      </c>
      <c r="F717" s="15">
        <f t="shared" si="369"/>
        <v>0</v>
      </c>
      <c r="G717" s="15">
        <f t="shared" si="369"/>
        <v>0</v>
      </c>
      <c r="H717" s="16">
        <f t="shared" si="369"/>
        <v>0</v>
      </c>
      <c r="I717" s="100">
        <f t="shared" si="338"/>
        <v>0</v>
      </c>
    </row>
    <row r="718" spans="1:9" s="3" customFormat="1" ht="13.5" hidden="1" thickBot="1" x14ac:dyDescent="0.25">
      <c r="A718" s="43"/>
      <c r="B718" s="44"/>
      <c r="C718" s="45"/>
      <c r="D718" s="45"/>
      <c r="E718" s="45"/>
      <c r="F718" s="45"/>
      <c r="G718" s="45"/>
      <c r="H718" s="46"/>
      <c r="I718" s="100">
        <f t="shared" si="338"/>
        <v>0</v>
      </c>
    </row>
    <row r="719" spans="1:9" s="67" customFormat="1" ht="13.5" thickBot="1" x14ac:dyDescent="0.25">
      <c r="A719" s="204" t="s">
        <v>94</v>
      </c>
      <c r="B719" s="205" t="s">
        <v>95</v>
      </c>
      <c r="C719" s="206">
        <v>4500</v>
      </c>
      <c r="D719" s="206">
        <f t="shared" ref="D719:H719" si="370">SUM(D749,D798,D846,D895)</f>
        <v>0</v>
      </c>
      <c r="E719" s="206">
        <f t="shared" si="370"/>
        <v>4500</v>
      </c>
      <c r="F719" s="206">
        <f t="shared" si="370"/>
        <v>0</v>
      </c>
      <c r="G719" s="206">
        <f t="shared" si="370"/>
        <v>0</v>
      </c>
      <c r="H719" s="207">
        <f t="shared" si="370"/>
        <v>0</v>
      </c>
      <c r="I719" s="100">
        <f t="shared" ref="I719:I782" si="371">SUM(E719:H719)</f>
        <v>4500</v>
      </c>
    </row>
    <row r="720" spans="1:9" s="68" customFormat="1" hidden="1" x14ac:dyDescent="0.2">
      <c r="A720" s="124" t="s">
        <v>96</v>
      </c>
      <c r="B720" s="125"/>
      <c r="C720" s="126">
        <v>4500</v>
      </c>
      <c r="D720" s="126">
        <f t="shared" ref="D720:H720" si="372">SUM(D721,D724,D747)</f>
        <v>0</v>
      </c>
      <c r="E720" s="126">
        <f t="shared" si="372"/>
        <v>4500</v>
      </c>
      <c r="F720" s="126">
        <f t="shared" si="372"/>
        <v>0</v>
      </c>
      <c r="G720" s="126">
        <f t="shared" si="372"/>
        <v>0</v>
      </c>
      <c r="H720" s="127">
        <f t="shared" si="372"/>
        <v>0</v>
      </c>
      <c r="I720" s="100"/>
    </row>
    <row r="721" spans="1:9" hidden="1" x14ac:dyDescent="0.2">
      <c r="A721" s="29" t="s">
        <v>34</v>
      </c>
      <c r="B721" s="30">
        <v>20</v>
      </c>
      <c r="C721" s="15">
        <v>0</v>
      </c>
      <c r="D721" s="15">
        <f t="shared" ref="D721:H721" si="373">SUM(D722)</f>
        <v>0</v>
      </c>
      <c r="E721" s="15">
        <f t="shared" si="373"/>
        <v>0</v>
      </c>
      <c r="F721" s="15">
        <f t="shared" si="373"/>
        <v>0</v>
      </c>
      <c r="G721" s="15">
        <f t="shared" si="373"/>
        <v>0</v>
      </c>
      <c r="H721" s="16">
        <f t="shared" si="373"/>
        <v>0</v>
      </c>
      <c r="I721" s="100">
        <f t="shared" si="371"/>
        <v>0</v>
      </c>
    </row>
    <row r="722" spans="1:9" hidden="1" x14ac:dyDescent="0.2">
      <c r="A722" s="19" t="s">
        <v>37</v>
      </c>
      <c r="B722" s="143" t="s">
        <v>38</v>
      </c>
      <c r="C722" s="55">
        <v>0</v>
      </c>
      <c r="D722" s="55">
        <f>SUM(D769,D818,D866,D915)</f>
        <v>0</v>
      </c>
      <c r="E722" s="55">
        <f>C722+D722</f>
        <v>0</v>
      </c>
      <c r="F722" s="55">
        <f t="shared" ref="F722:H722" si="374">SUM(F769,F818,F866,F915)</f>
        <v>0</v>
      </c>
      <c r="G722" s="55">
        <f t="shared" si="374"/>
        <v>0</v>
      </c>
      <c r="H722" s="95">
        <f t="shared" si="374"/>
        <v>0</v>
      </c>
      <c r="I722" s="100">
        <f t="shared" si="371"/>
        <v>0</v>
      </c>
    </row>
    <row r="723" spans="1:9" s="3" customFormat="1" hidden="1" x14ac:dyDescent="0.2">
      <c r="A723" s="19"/>
      <c r="B723" s="20"/>
      <c r="C723" s="10"/>
      <c r="D723" s="10"/>
      <c r="E723" s="10"/>
      <c r="F723" s="10"/>
      <c r="G723" s="10"/>
      <c r="H723" s="11"/>
      <c r="I723" s="100">
        <f t="shared" si="371"/>
        <v>0</v>
      </c>
    </row>
    <row r="724" spans="1:9" ht="25.5" hidden="1" x14ac:dyDescent="0.2">
      <c r="A724" s="29" t="s">
        <v>42</v>
      </c>
      <c r="B724" s="31">
        <v>58</v>
      </c>
      <c r="C724" s="15">
        <v>4500</v>
      </c>
      <c r="D724" s="15">
        <f t="shared" ref="D724:H724" si="375">SUM(D725,D732,D739)</f>
        <v>0</v>
      </c>
      <c r="E724" s="15">
        <f t="shared" si="375"/>
        <v>4500</v>
      </c>
      <c r="F724" s="15">
        <f t="shared" si="375"/>
        <v>0</v>
      </c>
      <c r="G724" s="15">
        <f t="shared" si="375"/>
        <v>0</v>
      </c>
      <c r="H724" s="16">
        <f t="shared" si="375"/>
        <v>0</v>
      </c>
      <c r="I724" s="100"/>
    </row>
    <row r="725" spans="1:9" hidden="1" x14ac:dyDescent="0.2">
      <c r="A725" s="29" t="s">
        <v>43</v>
      </c>
      <c r="B725" s="32" t="s">
        <v>44</v>
      </c>
      <c r="C725" s="15">
        <v>4500</v>
      </c>
      <c r="D725" s="15">
        <f t="shared" ref="D725:H725" si="376">SUM(D729,D730,D731)</f>
        <v>0</v>
      </c>
      <c r="E725" s="15">
        <f t="shared" si="376"/>
        <v>4500</v>
      </c>
      <c r="F725" s="15">
        <f t="shared" si="376"/>
        <v>0</v>
      </c>
      <c r="G725" s="15">
        <f t="shared" si="376"/>
        <v>0</v>
      </c>
      <c r="H725" s="16">
        <f t="shared" si="376"/>
        <v>0</v>
      </c>
      <c r="I725" s="100"/>
    </row>
    <row r="726" spans="1:9" s="3" customFormat="1" hidden="1" x14ac:dyDescent="0.2">
      <c r="A726" s="33" t="s">
        <v>45</v>
      </c>
      <c r="B726" s="34"/>
      <c r="C726" s="15"/>
      <c r="D726" s="15"/>
      <c r="E726" s="15"/>
      <c r="F726" s="15"/>
      <c r="G726" s="15"/>
      <c r="H726" s="16"/>
      <c r="I726" s="100">
        <f t="shared" si="371"/>
        <v>0</v>
      </c>
    </row>
    <row r="727" spans="1:9" hidden="1" x14ac:dyDescent="0.2">
      <c r="A727" s="33" t="s">
        <v>46</v>
      </c>
      <c r="B727" s="34"/>
      <c r="C727" s="15">
        <v>15</v>
      </c>
      <c r="D727" s="15">
        <f t="shared" ref="D727:H727" si="377">D729+D730+D731-D728</f>
        <v>-15</v>
      </c>
      <c r="E727" s="15">
        <f t="shared" si="377"/>
        <v>0</v>
      </c>
      <c r="F727" s="15">
        <f t="shared" si="377"/>
        <v>0</v>
      </c>
      <c r="G727" s="15">
        <f t="shared" si="377"/>
        <v>0</v>
      </c>
      <c r="H727" s="16">
        <f t="shared" si="377"/>
        <v>0</v>
      </c>
      <c r="I727" s="100"/>
    </row>
    <row r="728" spans="1:9" hidden="1" x14ac:dyDescent="0.2">
      <c r="A728" s="33" t="s">
        <v>47</v>
      </c>
      <c r="B728" s="34"/>
      <c r="C728" s="15">
        <v>4485</v>
      </c>
      <c r="D728" s="15">
        <f t="shared" ref="D728:H731" si="378">SUM(D775,D824,D872,D921)</f>
        <v>15</v>
      </c>
      <c r="E728" s="15">
        <f t="shared" si="378"/>
        <v>4500</v>
      </c>
      <c r="F728" s="15">
        <f t="shared" si="378"/>
        <v>0</v>
      </c>
      <c r="G728" s="15">
        <f t="shared" si="378"/>
        <v>0</v>
      </c>
      <c r="H728" s="16">
        <f t="shared" si="378"/>
        <v>0</v>
      </c>
      <c r="I728" s="100"/>
    </row>
    <row r="729" spans="1:9" hidden="1" x14ac:dyDescent="0.2">
      <c r="A729" s="8" t="s">
        <v>48</v>
      </c>
      <c r="B729" s="144" t="s">
        <v>49</v>
      </c>
      <c r="C729" s="55">
        <v>0</v>
      </c>
      <c r="D729" s="55">
        <f t="shared" si="378"/>
        <v>0</v>
      </c>
      <c r="E729" s="55">
        <f t="shared" ref="E729:E731" si="379">C729+D729</f>
        <v>0</v>
      </c>
      <c r="F729" s="55">
        <f t="shared" si="378"/>
        <v>0</v>
      </c>
      <c r="G729" s="55">
        <f t="shared" si="378"/>
        <v>0</v>
      </c>
      <c r="H729" s="95">
        <f t="shared" si="378"/>
        <v>0</v>
      </c>
      <c r="I729" s="100">
        <f t="shared" si="371"/>
        <v>0</v>
      </c>
    </row>
    <row r="730" spans="1:9" hidden="1" x14ac:dyDescent="0.2">
      <c r="A730" s="8" t="s">
        <v>50</v>
      </c>
      <c r="B730" s="144" t="s">
        <v>51</v>
      </c>
      <c r="C730" s="55">
        <v>0</v>
      </c>
      <c r="D730" s="55">
        <f t="shared" si="378"/>
        <v>0</v>
      </c>
      <c r="E730" s="55">
        <f t="shared" si="379"/>
        <v>0</v>
      </c>
      <c r="F730" s="55">
        <f t="shared" si="378"/>
        <v>0</v>
      </c>
      <c r="G730" s="55">
        <f t="shared" si="378"/>
        <v>0</v>
      </c>
      <c r="H730" s="95">
        <f t="shared" si="378"/>
        <v>0</v>
      </c>
      <c r="I730" s="100">
        <f t="shared" si="371"/>
        <v>0</v>
      </c>
    </row>
    <row r="731" spans="1:9" hidden="1" x14ac:dyDescent="0.2">
      <c r="A731" s="8" t="s">
        <v>52</v>
      </c>
      <c r="B731" s="145" t="s">
        <v>53</v>
      </c>
      <c r="C731" s="55">
        <v>4500</v>
      </c>
      <c r="D731" s="55">
        <f t="shared" si="378"/>
        <v>0</v>
      </c>
      <c r="E731" s="55">
        <f t="shared" si="379"/>
        <v>4500</v>
      </c>
      <c r="F731" s="55">
        <f t="shared" si="378"/>
        <v>0</v>
      </c>
      <c r="G731" s="55">
        <f t="shared" si="378"/>
        <v>0</v>
      </c>
      <c r="H731" s="95">
        <f t="shared" si="378"/>
        <v>0</v>
      </c>
      <c r="I731" s="100"/>
    </row>
    <row r="732" spans="1:9" s="3" customFormat="1" hidden="1" x14ac:dyDescent="0.2">
      <c r="A732" s="29" t="s">
        <v>54</v>
      </c>
      <c r="B732" s="30" t="s">
        <v>55</v>
      </c>
      <c r="C732" s="15">
        <v>0</v>
      </c>
      <c r="D732" s="15">
        <f t="shared" ref="D732:H732" si="380">SUM(D736,D737,D738)</f>
        <v>0</v>
      </c>
      <c r="E732" s="15">
        <f t="shared" si="380"/>
        <v>0</v>
      </c>
      <c r="F732" s="15">
        <f t="shared" si="380"/>
        <v>0</v>
      </c>
      <c r="G732" s="15">
        <f t="shared" si="380"/>
        <v>0</v>
      </c>
      <c r="H732" s="16">
        <f t="shared" si="380"/>
        <v>0</v>
      </c>
      <c r="I732" s="100">
        <f t="shared" si="371"/>
        <v>0</v>
      </c>
    </row>
    <row r="733" spans="1:9" s="3" customFormat="1" hidden="1" x14ac:dyDescent="0.2">
      <c r="A733" s="35" t="s">
        <v>45</v>
      </c>
      <c r="B733" s="30"/>
      <c r="C733" s="15"/>
      <c r="D733" s="15"/>
      <c r="E733" s="15"/>
      <c r="F733" s="15"/>
      <c r="G733" s="15"/>
      <c r="H733" s="16"/>
      <c r="I733" s="100">
        <f t="shared" si="371"/>
        <v>0</v>
      </c>
    </row>
    <row r="734" spans="1:9" s="3" customFormat="1" hidden="1" x14ac:dyDescent="0.2">
      <c r="A734" s="33" t="s">
        <v>46</v>
      </c>
      <c r="B734" s="34"/>
      <c r="C734" s="15">
        <v>0</v>
      </c>
      <c r="D734" s="15">
        <f t="shared" ref="D734:H734" si="381">D736+D737+D738-D735</f>
        <v>0</v>
      </c>
      <c r="E734" s="15">
        <f t="shared" si="381"/>
        <v>0</v>
      </c>
      <c r="F734" s="15">
        <f t="shared" si="381"/>
        <v>0</v>
      </c>
      <c r="G734" s="15">
        <f t="shared" si="381"/>
        <v>0</v>
      </c>
      <c r="H734" s="16">
        <f t="shared" si="381"/>
        <v>0</v>
      </c>
      <c r="I734" s="100">
        <f t="shared" si="371"/>
        <v>0</v>
      </c>
    </row>
    <row r="735" spans="1:9" s="3" customFormat="1" hidden="1" x14ac:dyDescent="0.2">
      <c r="A735" s="33" t="s">
        <v>47</v>
      </c>
      <c r="B735" s="34"/>
      <c r="C735" s="15">
        <v>0</v>
      </c>
      <c r="D735" s="15">
        <f t="shared" ref="D735:H738" si="382">SUM(D782,D831,D879,D928)</f>
        <v>0</v>
      </c>
      <c r="E735" s="15">
        <f t="shared" si="382"/>
        <v>0</v>
      </c>
      <c r="F735" s="15">
        <f t="shared" si="382"/>
        <v>0</v>
      </c>
      <c r="G735" s="15">
        <f t="shared" si="382"/>
        <v>0</v>
      </c>
      <c r="H735" s="16">
        <f t="shared" si="382"/>
        <v>0</v>
      </c>
      <c r="I735" s="100">
        <f t="shared" si="371"/>
        <v>0</v>
      </c>
    </row>
    <row r="736" spans="1:9" s="3" customFormat="1" hidden="1" x14ac:dyDescent="0.2">
      <c r="A736" s="8" t="s">
        <v>48</v>
      </c>
      <c r="B736" s="145" t="s">
        <v>56</v>
      </c>
      <c r="C736" s="10">
        <v>0</v>
      </c>
      <c r="D736" s="10">
        <f t="shared" si="382"/>
        <v>0</v>
      </c>
      <c r="E736" s="10">
        <f t="shared" ref="E736:E738" si="383">C736+D736</f>
        <v>0</v>
      </c>
      <c r="F736" s="10">
        <f t="shared" si="382"/>
        <v>0</v>
      </c>
      <c r="G736" s="10">
        <f t="shared" si="382"/>
        <v>0</v>
      </c>
      <c r="H736" s="11">
        <f t="shared" si="382"/>
        <v>0</v>
      </c>
      <c r="I736" s="100">
        <f t="shared" si="371"/>
        <v>0</v>
      </c>
    </row>
    <row r="737" spans="1:11" s="3" customFormat="1" hidden="1" x14ac:dyDescent="0.2">
      <c r="A737" s="8" t="s">
        <v>50</v>
      </c>
      <c r="B737" s="145" t="s">
        <v>57</v>
      </c>
      <c r="C737" s="10">
        <v>0</v>
      </c>
      <c r="D737" s="10">
        <f t="shared" si="382"/>
        <v>0</v>
      </c>
      <c r="E737" s="10">
        <f t="shared" si="383"/>
        <v>0</v>
      </c>
      <c r="F737" s="10">
        <f t="shared" si="382"/>
        <v>0</v>
      </c>
      <c r="G737" s="10">
        <f t="shared" si="382"/>
        <v>0</v>
      </c>
      <c r="H737" s="11">
        <f t="shared" si="382"/>
        <v>0</v>
      </c>
      <c r="I737" s="100">
        <f t="shared" si="371"/>
        <v>0</v>
      </c>
    </row>
    <row r="738" spans="1:11" s="3" customFormat="1" hidden="1" x14ac:dyDescent="0.2">
      <c r="A738" s="8" t="s">
        <v>52</v>
      </c>
      <c r="B738" s="145" t="s">
        <v>58</v>
      </c>
      <c r="C738" s="10">
        <v>0</v>
      </c>
      <c r="D738" s="10">
        <f t="shared" si="382"/>
        <v>0</v>
      </c>
      <c r="E738" s="10">
        <f t="shared" si="383"/>
        <v>0</v>
      </c>
      <c r="F738" s="10">
        <f t="shared" si="382"/>
        <v>0</v>
      </c>
      <c r="G738" s="10">
        <f t="shared" si="382"/>
        <v>0</v>
      </c>
      <c r="H738" s="11">
        <f t="shared" si="382"/>
        <v>0</v>
      </c>
      <c r="I738" s="100">
        <f t="shared" si="371"/>
        <v>0</v>
      </c>
    </row>
    <row r="739" spans="1:11" hidden="1" x14ac:dyDescent="0.2">
      <c r="A739" s="29" t="s">
        <v>59</v>
      </c>
      <c r="B739" s="36" t="s">
        <v>60</v>
      </c>
      <c r="C739" s="15">
        <v>0</v>
      </c>
      <c r="D739" s="15">
        <f t="shared" ref="D739:H739" si="384">SUM(D743,D744,D745)</f>
        <v>0</v>
      </c>
      <c r="E739" s="15">
        <f t="shared" si="384"/>
        <v>0</v>
      </c>
      <c r="F739" s="15">
        <f t="shared" si="384"/>
        <v>0</v>
      </c>
      <c r="G739" s="15">
        <f t="shared" si="384"/>
        <v>0</v>
      </c>
      <c r="H739" s="16">
        <f t="shared" si="384"/>
        <v>0</v>
      </c>
      <c r="I739" s="100">
        <f t="shared" si="371"/>
        <v>0</v>
      </c>
    </row>
    <row r="740" spans="1:11" s="3" customFormat="1" hidden="1" x14ac:dyDescent="0.2">
      <c r="A740" s="35" t="s">
        <v>45</v>
      </c>
      <c r="B740" s="36"/>
      <c r="C740" s="15"/>
      <c r="D740" s="15"/>
      <c r="E740" s="15"/>
      <c r="F740" s="15"/>
      <c r="G740" s="15"/>
      <c r="H740" s="16"/>
      <c r="I740" s="100">
        <f t="shared" si="371"/>
        <v>0</v>
      </c>
    </row>
    <row r="741" spans="1:11" hidden="1" x14ac:dyDescent="0.2">
      <c r="A741" s="33" t="s">
        <v>46</v>
      </c>
      <c r="B741" s="34"/>
      <c r="C741" s="15">
        <v>0</v>
      </c>
      <c r="D741" s="15">
        <f t="shared" ref="D741:H741" si="385">D743+D744+D745-D742</f>
        <v>0</v>
      </c>
      <c r="E741" s="15">
        <f t="shared" si="385"/>
        <v>0</v>
      </c>
      <c r="F741" s="15">
        <f t="shared" si="385"/>
        <v>0</v>
      </c>
      <c r="G741" s="15">
        <f t="shared" si="385"/>
        <v>0</v>
      </c>
      <c r="H741" s="16">
        <f t="shared" si="385"/>
        <v>0</v>
      </c>
      <c r="I741" s="100">
        <f t="shared" si="371"/>
        <v>0</v>
      </c>
    </row>
    <row r="742" spans="1:11" s="3" customFormat="1" hidden="1" x14ac:dyDescent="0.2">
      <c r="A742" s="33" t="s">
        <v>47</v>
      </c>
      <c r="B742" s="34"/>
      <c r="C742" s="15">
        <v>0</v>
      </c>
      <c r="D742" s="15">
        <f t="shared" ref="D742:H745" si="386">SUM(D789,D838,D886,D935)</f>
        <v>0</v>
      </c>
      <c r="E742" s="15">
        <f t="shared" si="386"/>
        <v>0</v>
      </c>
      <c r="F742" s="15">
        <f t="shared" si="386"/>
        <v>0</v>
      </c>
      <c r="G742" s="15">
        <f t="shared" si="386"/>
        <v>0</v>
      </c>
      <c r="H742" s="16">
        <f t="shared" si="386"/>
        <v>0</v>
      </c>
      <c r="I742" s="100">
        <f t="shared" si="371"/>
        <v>0</v>
      </c>
    </row>
    <row r="743" spans="1:11" hidden="1" x14ac:dyDescent="0.2">
      <c r="A743" s="8" t="s">
        <v>48</v>
      </c>
      <c r="B743" s="145" t="s">
        <v>61</v>
      </c>
      <c r="C743" s="55">
        <v>0</v>
      </c>
      <c r="D743" s="55">
        <f t="shared" si="386"/>
        <v>0</v>
      </c>
      <c r="E743" s="55">
        <f t="shared" ref="E743:E745" si="387">C743+D743</f>
        <v>0</v>
      </c>
      <c r="F743" s="55">
        <f t="shared" si="386"/>
        <v>0</v>
      </c>
      <c r="G743" s="55">
        <f t="shared" si="386"/>
        <v>0</v>
      </c>
      <c r="H743" s="95">
        <f t="shared" si="386"/>
        <v>0</v>
      </c>
      <c r="I743" s="100">
        <f t="shared" si="371"/>
        <v>0</v>
      </c>
    </row>
    <row r="744" spans="1:11" hidden="1" x14ac:dyDescent="0.2">
      <c r="A744" s="8" t="s">
        <v>50</v>
      </c>
      <c r="B744" s="145" t="s">
        <v>62</v>
      </c>
      <c r="C744" s="55">
        <v>0</v>
      </c>
      <c r="D744" s="55">
        <f t="shared" si="386"/>
        <v>0</v>
      </c>
      <c r="E744" s="55">
        <f t="shared" si="387"/>
        <v>0</v>
      </c>
      <c r="F744" s="55">
        <f t="shared" si="386"/>
        <v>0</v>
      </c>
      <c r="G744" s="55">
        <f t="shared" si="386"/>
        <v>0</v>
      </c>
      <c r="H744" s="95">
        <f t="shared" si="386"/>
        <v>0</v>
      </c>
      <c r="I744" s="100">
        <f t="shared" si="371"/>
        <v>0</v>
      </c>
    </row>
    <row r="745" spans="1:11" s="3" customFormat="1" hidden="1" x14ac:dyDescent="0.2">
      <c r="A745" s="8" t="s">
        <v>52</v>
      </c>
      <c r="B745" s="145" t="s">
        <v>63</v>
      </c>
      <c r="C745" s="10">
        <v>0</v>
      </c>
      <c r="D745" s="10">
        <f t="shared" si="386"/>
        <v>0</v>
      </c>
      <c r="E745" s="10">
        <f t="shared" si="387"/>
        <v>0</v>
      </c>
      <c r="F745" s="10">
        <f t="shared" si="386"/>
        <v>0</v>
      </c>
      <c r="G745" s="10">
        <f t="shared" si="386"/>
        <v>0</v>
      </c>
      <c r="H745" s="11">
        <f t="shared" si="386"/>
        <v>0</v>
      </c>
      <c r="I745" s="100">
        <f t="shared" si="371"/>
        <v>0</v>
      </c>
    </row>
    <row r="746" spans="1:11" s="3" customFormat="1" hidden="1" x14ac:dyDescent="0.2">
      <c r="A746" s="37"/>
      <c r="B746" s="24"/>
      <c r="C746" s="10"/>
      <c r="D746" s="10"/>
      <c r="E746" s="10"/>
      <c r="F746" s="10"/>
      <c r="G746" s="10"/>
      <c r="H746" s="11"/>
      <c r="I746" s="100">
        <f t="shared" si="371"/>
        <v>0</v>
      </c>
    </row>
    <row r="747" spans="1:11" s="3" customFormat="1" hidden="1" x14ac:dyDescent="0.2">
      <c r="A747" s="17" t="s">
        <v>64</v>
      </c>
      <c r="B747" s="36" t="s">
        <v>65</v>
      </c>
      <c r="C747" s="15">
        <v>0</v>
      </c>
      <c r="D747" s="15">
        <f t="shared" ref="D747" si="388">SUM(D794,D843,D891,D940)</f>
        <v>0</v>
      </c>
      <c r="E747" s="15">
        <f>C747+D747</f>
        <v>0</v>
      </c>
      <c r="F747" s="15">
        <f t="shared" ref="F747:H747" si="389">SUM(F794,F843,F891,F940)</f>
        <v>0</v>
      </c>
      <c r="G747" s="15">
        <f t="shared" si="389"/>
        <v>0</v>
      </c>
      <c r="H747" s="16">
        <f t="shared" si="389"/>
        <v>0</v>
      </c>
      <c r="I747" s="100">
        <f t="shared" si="371"/>
        <v>0</v>
      </c>
    </row>
    <row r="748" spans="1:11" s="3" customFormat="1" hidden="1" x14ac:dyDescent="0.2">
      <c r="A748" s="37"/>
      <c r="B748" s="24"/>
      <c r="C748" s="10"/>
      <c r="D748" s="10"/>
      <c r="E748" s="10"/>
      <c r="F748" s="10"/>
      <c r="G748" s="10"/>
      <c r="H748" s="11"/>
      <c r="I748" s="100">
        <f t="shared" si="371"/>
        <v>0</v>
      </c>
    </row>
    <row r="749" spans="1:11" s="67" customFormat="1" ht="38.25" x14ac:dyDescent="0.2">
      <c r="A749" s="105" t="s">
        <v>97</v>
      </c>
      <c r="B749" s="106"/>
      <c r="C749" s="107">
        <v>4500</v>
      </c>
      <c r="D749" s="107">
        <f t="shared" ref="D749:H749" si="390">D750</f>
        <v>0</v>
      </c>
      <c r="E749" s="107">
        <f t="shared" si="390"/>
        <v>4500</v>
      </c>
      <c r="F749" s="107">
        <f t="shared" si="390"/>
        <v>0</v>
      </c>
      <c r="G749" s="107">
        <f t="shared" si="390"/>
        <v>0</v>
      </c>
      <c r="H749" s="108">
        <f t="shared" si="390"/>
        <v>0</v>
      </c>
      <c r="I749" s="100">
        <f t="shared" si="371"/>
        <v>4500</v>
      </c>
    </row>
    <row r="750" spans="1:11" s="175" customFormat="1" x14ac:dyDescent="0.2">
      <c r="A750" s="176" t="s">
        <v>71</v>
      </c>
      <c r="B750" s="177"/>
      <c r="C750" s="178">
        <v>4500</v>
      </c>
      <c r="D750" s="178">
        <f>SUM(D751,D752,D753,D754)</f>
        <v>0</v>
      </c>
      <c r="E750" s="178">
        <f t="shared" ref="E750:H750" si="391">SUM(E751,E752,E753,E754)</f>
        <v>4500</v>
      </c>
      <c r="F750" s="178">
        <f t="shared" si="391"/>
        <v>0</v>
      </c>
      <c r="G750" s="178">
        <f t="shared" si="391"/>
        <v>0</v>
      </c>
      <c r="H750" s="179">
        <f t="shared" si="391"/>
        <v>0</v>
      </c>
      <c r="I750" s="100" t="str">
        <f>A750</f>
        <v>Total venituri</v>
      </c>
    </row>
    <row r="751" spans="1:11" ht="25.5" hidden="1" x14ac:dyDescent="0.2">
      <c r="A751" s="139" t="s">
        <v>79</v>
      </c>
      <c r="B751" s="140">
        <v>41070217</v>
      </c>
      <c r="C751" s="55">
        <v>0</v>
      </c>
      <c r="D751" s="55"/>
      <c r="E751" s="55">
        <f>SUM(C751,D751)</f>
        <v>0</v>
      </c>
      <c r="F751" s="55"/>
      <c r="G751" s="55"/>
      <c r="H751" s="95"/>
      <c r="I751" s="100">
        <f t="shared" si="371"/>
        <v>0</v>
      </c>
    </row>
    <row r="752" spans="1:11" s="138" customFormat="1" ht="25.5" x14ac:dyDescent="0.2">
      <c r="A752" s="139" t="s">
        <v>136</v>
      </c>
      <c r="B752" s="163" t="s">
        <v>165</v>
      </c>
      <c r="C752" s="133">
        <v>4500</v>
      </c>
      <c r="D752" s="133"/>
      <c r="E752" s="133">
        <f t="shared" ref="E752:E753" si="392">SUM(C752,D752)</f>
        <v>4500</v>
      </c>
      <c r="F752" s="133"/>
      <c r="G752" s="133"/>
      <c r="H752" s="141"/>
      <c r="I752" s="100" t="str">
        <f>A752</f>
        <v xml:space="preserve">Sume aferente împrumuturilor contractate de către  unitățile administrativ-teritoriale conform OUG nr. 95/2025 </v>
      </c>
      <c r="J752" s="138">
        <f>J753+J756</f>
        <v>0.98</v>
      </c>
      <c r="K752" s="138">
        <v>1</v>
      </c>
    </row>
    <row r="753" spans="1:11" s="3" customFormat="1" ht="38.25" hidden="1" x14ac:dyDescent="0.2">
      <c r="A753" s="8" t="s">
        <v>12</v>
      </c>
      <c r="B753" s="9">
        <v>420269</v>
      </c>
      <c r="C753" s="10">
        <v>0</v>
      </c>
      <c r="D753" s="10"/>
      <c r="E753" s="10">
        <f t="shared" si="392"/>
        <v>0</v>
      </c>
      <c r="F753" s="10"/>
      <c r="G753" s="10"/>
      <c r="H753" s="11"/>
      <c r="I753" s="100">
        <f t="shared" si="371"/>
        <v>0</v>
      </c>
      <c r="J753" s="3">
        <v>0.13</v>
      </c>
      <c r="K753" s="3">
        <f>K752*J753/J752</f>
        <v>0.1326530612244898</v>
      </c>
    </row>
    <row r="754" spans="1:11" ht="25.5" hidden="1" x14ac:dyDescent="0.2">
      <c r="A754" s="13" t="s">
        <v>13</v>
      </c>
      <c r="B754" s="14" t="s">
        <v>14</v>
      </c>
      <c r="C754" s="15">
        <v>0</v>
      </c>
      <c r="D754" s="15">
        <f t="shared" ref="D754:H754" si="393">SUM(D755,D759,D763)</f>
        <v>0</v>
      </c>
      <c r="E754" s="15">
        <f t="shared" si="393"/>
        <v>0</v>
      </c>
      <c r="F754" s="15">
        <f t="shared" si="393"/>
        <v>0</v>
      </c>
      <c r="G754" s="15">
        <f t="shared" si="393"/>
        <v>0</v>
      </c>
      <c r="H754" s="16">
        <f t="shared" si="393"/>
        <v>0</v>
      </c>
      <c r="I754" s="100">
        <f t="shared" si="371"/>
        <v>0</v>
      </c>
    </row>
    <row r="755" spans="1:11" hidden="1" x14ac:dyDescent="0.2">
      <c r="A755" s="17" t="s">
        <v>15</v>
      </c>
      <c r="B755" s="18" t="s">
        <v>16</v>
      </c>
      <c r="C755" s="15">
        <v>0</v>
      </c>
      <c r="D755" s="15">
        <f t="shared" ref="D755:H755" si="394">SUM(D756:D758)</f>
        <v>0</v>
      </c>
      <c r="E755" s="15">
        <f t="shared" si="394"/>
        <v>0</v>
      </c>
      <c r="F755" s="15">
        <f t="shared" si="394"/>
        <v>0</v>
      </c>
      <c r="G755" s="15">
        <f t="shared" si="394"/>
        <v>0</v>
      </c>
      <c r="H755" s="16">
        <f t="shared" si="394"/>
        <v>0</v>
      </c>
      <c r="I755" s="100">
        <f t="shared" si="371"/>
        <v>0</v>
      </c>
    </row>
    <row r="756" spans="1:11" s="3" customFormat="1" hidden="1" x14ac:dyDescent="0.2">
      <c r="A756" s="19" t="s">
        <v>17</v>
      </c>
      <c r="B756" s="20" t="s">
        <v>18</v>
      </c>
      <c r="C756" s="10">
        <v>0</v>
      </c>
      <c r="D756" s="10"/>
      <c r="E756" s="10">
        <f t="shared" ref="E756:E758" si="395">SUM(C756,D756)</f>
        <v>0</v>
      </c>
      <c r="F756" s="10"/>
      <c r="G756" s="10"/>
      <c r="H756" s="11"/>
      <c r="I756" s="100">
        <f t="shared" si="371"/>
        <v>0</v>
      </c>
      <c r="J756" s="3">
        <v>0.85</v>
      </c>
      <c r="K756" s="3">
        <f>K752*J756/J752</f>
        <v>0.86734693877551017</v>
      </c>
    </row>
    <row r="757" spans="1:11" s="3" customFormat="1" hidden="1" x14ac:dyDescent="0.2">
      <c r="A757" s="19" t="s">
        <v>19</v>
      </c>
      <c r="B757" s="21" t="s">
        <v>20</v>
      </c>
      <c r="C757" s="10">
        <v>0</v>
      </c>
      <c r="D757" s="10"/>
      <c r="E757" s="10">
        <f t="shared" si="395"/>
        <v>0</v>
      </c>
      <c r="F757" s="10"/>
      <c r="G757" s="10"/>
      <c r="H757" s="11"/>
      <c r="I757" s="100">
        <f t="shared" si="371"/>
        <v>0</v>
      </c>
    </row>
    <row r="758" spans="1:11" hidden="1" x14ac:dyDescent="0.2">
      <c r="A758" s="19" t="s">
        <v>21</v>
      </c>
      <c r="B758" s="21" t="s">
        <v>22</v>
      </c>
      <c r="C758" s="55">
        <v>0</v>
      </c>
      <c r="D758" s="55"/>
      <c r="E758" s="55">
        <f t="shared" si="395"/>
        <v>0</v>
      </c>
      <c r="F758" s="55"/>
      <c r="G758" s="55"/>
      <c r="H758" s="95"/>
      <c r="I758" s="100">
        <f t="shared" si="371"/>
        <v>0</v>
      </c>
    </row>
    <row r="759" spans="1:11" s="3" customFormat="1" hidden="1" x14ac:dyDescent="0.2">
      <c r="A759" s="17" t="s">
        <v>23</v>
      </c>
      <c r="B759" s="22" t="s">
        <v>24</v>
      </c>
      <c r="C759" s="15">
        <v>0</v>
      </c>
      <c r="D759" s="15">
        <f t="shared" ref="D759:H759" si="396">SUM(D760:D762)</f>
        <v>0</v>
      </c>
      <c r="E759" s="15">
        <f t="shared" si="396"/>
        <v>0</v>
      </c>
      <c r="F759" s="15">
        <f t="shared" si="396"/>
        <v>0</v>
      </c>
      <c r="G759" s="15">
        <f t="shared" si="396"/>
        <v>0</v>
      </c>
      <c r="H759" s="16">
        <f t="shared" si="396"/>
        <v>0</v>
      </c>
      <c r="I759" s="100">
        <f t="shared" si="371"/>
        <v>0</v>
      </c>
    </row>
    <row r="760" spans="1:11" s="3" customFormat="1" hidden="1" x14ac:dyDescent="0.2">
      <c r="A760" s="19" t="s">
        <v>17</v>
      </c>
      <c r="B760" s="21" t="s">
        <v>25</v>
      </c>
      <c r="C760" s="10">
        <v>0</v>
      </c>
      <c r="D760" s="10"/>
      <c r="E760" s="10">
        <f t="shared" ref="E760:E762" si="397">SUM(C760,D760)</f>
        <v>0</v>
      </c>
      <c r="F760" s="10"/>
      <c r="G760" s="10"/>
      <c r="H760" s="11"/>
      <c r="I760" s="100">
        <f t="shared" si="371"/>
        <v>0</v>
      </c>
    </row>
    <row r="761" spans="1:11" s="3" customFormat="1" hidden="1" x14ac:dyDescent="0.2">
      <c r="A761" s="19" t="s">
        <v>19</v>
      </c>
      <c r="B761" s="21" t="s">
        <v>26</v>
      </c>
      <c r="C761" s="10">
        <v>0</v>
      </c>
      <c r="D761" s="10"/>
      <c r="E761" s="10">
        <f t="shared" si="397"/>
        <v>0</v>
      </c>
      <c r="F761" s="10"/>
      <c r="G761" s="10"/>
      <c r="H761" s="11"/>
      <c r="I761" s="100">
        <f t="shared" si="371"/>
        <v>0</v>
      </c>
    </row>
    <row r="762" spans="1:11" s="3" customFormat="1" hidden="1" x14ac:dyDescent="0.2">
      <c r="A762" s="19" t="s">
        <v>21</v>
      </c>
      <c r="B762" s="21" t="s">
        <v>27</v>
      </c>
      <c r="C762" s="10">
        <v>0</v>
      </c>
      <c r="D762" s="10"/>
      <c r="E762" s="10">
        <f t="shared" si="397"/>
        <v>0</v>
      </c>
      <c r="F762" s="10"/>
      <c r="G762" s="10"/>
      <c r="H762" s="11"/>
      <c r="I762" s="100">
        <f t="shared" si="371"/>
        <v>0</v>
      </c>
    </row>
    <row r="763" spans="1:11" s="3" customFormat="1" hidden="1" x14ac:dyDescent="0.2">
      <c r="A763" s="17" t="s">
        <v>28</v>
      </c>
      <c r="B763" s="22" t="s">
        <v>29</v>
      </c>
      <c r="C763" s="15">
        <v>0</v>
      </c>
      <c r="D763" s="15">
        <f t="shared" ref="D763:H763" si="398">SUM(D764:D766)</f>
        <v>0</v>
      </c>
      <c r="E763" s="15">
        <f t="shared" si="398"/>
        <v>0</v>
      </c>
      <c r="F763" s="15">
        <f t="shared" si="398"/>
        <v>0</v>
      </c>
      <c r="G763" s="15">
        <f t="shared" si="398"/>
        <v>0</v>
      </c>
      <c r="H763" s="16">
        <f t="shared" si="398"/>
        <v>0</v>
      </c>
      <c r="I763" s="100">
        <f t="shared" si="371"/>
        <v>0</v>
      </c>
    </row>
    <row r="764" spans="1:11" s="3" customFormat="1" hidden="1" x14ac:dyDescent="0.2">
      <c r="A764" s="19" t="s">
        <v>17</v>
      </c>
      <c r="B764" s="21" t="s">
        <v>30</v>
      </c>
      <c r="C764" s="10">
        <v>0</v>
      </c>
      <c r="D764" s="10"/>
      <c r="E764" s="10">
        <f t="shared" ref="E764:E766" si="399">SUM(C764,D764)</f>
        <v>0</v>
      </c>
      <c r="F764" s="10"/>
      <c r="G764" s="10"/>
      <c r="H764" s="11"/>
      <c r="I764" s="100">
        <f t="shared" si="371"/>
        <v>0</v>
      </c>
    </row>
    <row r="765" spans="1:11" s="3" customFormat="1" hidden="1" x14ac:dyDescent="0.2">
      <c r="A765" s="19" t="s">
        <v>19</v>
      </c>
      <c r="B765" s="21" t="s">
        <v>31</v>
      </c>
      <c r="C765" s="10">
        <v>0</v>
      </c>
      <c r="D765" s="10"/>
      <c r="E765" s="10">
        <f t="shared" si="399"/>
        <v>0</v>
      </c>
      <c r="F765" s="10"/>
      <c r="G765" s="10"/>
      <c r="H765" s="11"/>
      <c r="I765" s="100">
        <f t="shared" si="371"/>
        <v>0</v>
      </c>
    </row>
    <row r="766" spans="1:11" s="3" customFormat="1" hidden="1" x14ac:dyDescent="0.2">
      <c r="A766" s="19" t="s">
        <v>21</v>
      </c>
      <c r="B766" s="21" t="s">
        <v>32</v>
      </c>
      <c r="C766" s="10">
        <v>0</v>
      </c>
      <c r="D766" s="10"/>
      <c r="E766" s="10">
        <f t="shared" si="399"/>
        <v>0</v>
      </c>
      <c r="F766" s="10"/>
      <c r="G766" s="10"/>
      <c r="H766" s="11"/>
      <c r="I766" s="100">
        <f t="shared" si="371"/>
        <v>0</v>
      </c>
    </row>
    <row r="767" spans="1:11" s="68" customFormat="1" x14ac:dyDescent="0.2">
      <c r="A767" s="109" t="s">
        <v>69</v>
      </c>
      <c r="B767" s="110"/>
      <c r="C767" s="111">
        <v>4500</v>
      </c>
      <c r="D767" s="111">
        <f t="shared" ref="D767:H767" si="400">SUM(D768,D771,D794)</f>
        <v>0</v>
      </c>
      <c r="E767" s="111">
        <f t="shared" si="400"/>
        <v>4500</v>
      </c>
      <c r="F767" s="111">
        <f t="shared" si="400"/>
        <v>0</v>
      </c>
      <c r="G767" s="111">
        <f t="shared" si="400"/>
        <v>0</v>
      </c>
      <c r="H767" s="112">
        <f t="shared" si="400"/>
        <v>0</v>
      </c>
      <c r="I767" s="100">
        <f t="shared" si="371"/>
        <v>4500</v>
      </c>
    </row>
    <row r="768" spans="1:11" s="3" customFormat="1" hidden="1" x14ac:dyDescent="0.2">
      <c r="A768" s="29" t="s">
        <v>34</v>
      </c>
      <c r="B768" s="30">
        <v>20</v>
      </c>
      <c r="C768" s="15">
        <v>0</v>
      </c>
      <c r="D768" s="15">
        <f t="shared" ref="D768:H768" si="401">SUM(D769)</f>
        <v>0</v>
      </c>
      <c r="E768" s="15">
        <f t="shared" si="401"/>
        <v>0</v>
      </c>
      <c r="F768" s="15">
        <f t="shared" si="401"/>
        <v>0</v>
      </c>
      <c r="G768" s="15">
        <f t="shared" si="401"/>
        <v>0</v>
      </c>
      <c r="H768" s="16">
        <f t="shared" si="401"/>
        <v>0</v>
      </c>
      <c r="I768" s="100">
        <f t="shared" si="371"/>
        <v>0</v>
      </c>
    </row>
    <row r="769" spans="1:11" s="3" customFormat="1" hidden="1" x14ac:dyDescent="0.2">
      <c r="A769" s="19" t="s">
        <v>37</v>
      </c>
      <c r="B769" s="143" t="s">
        <v>38</v>
      </c>
      <c r="C769" s="10">
        <v>0</v>
      </c>
      <c r="D769" s="10"/>
      <c r="E769" s="10">
        <f>C769+D769</f>
        <v>0</v>
      </c>
      <c r="F769" s="10"/>
      <c r="G769" s="10"/>
      <c r="H769" s="11"/>
      <c r="I769" s="100">
        <f t="shared" si="371"/>
        <v>0</v>
      </c>
    </row>
    <row r="770" spans="1:11" s="3" customFormat="1" hidden="1" x14ac:dyDescent="0.2">
      <c r="A770" s="19"/>
      <c r="B770" s="20"/>
      <c r="C770" s="10"/>
      <c r="D770" s="10"/>
      <c r="E770" s="10"/>
      <c r="F770" s="10"/>
      <c r="G770" s="10"/>
      <c r="H770" s="11"/>
      <c r="I770" s="100">
        <f t="shared" si="371"/>
        <v>0</v>
      </c>
    </row>
    <row r="771" spans="1:11" ht="25.5" x14ac:dyDescent="0.2">
      <c r="A771" s="29" t="s">
        <v>42</v>
      </c>
      <c r="B771" s="31">
        <v>58</v>
      </c>
      <c r="C771" s="15">
        <v>4500</v>
      </c>
      <c r="D771" s="15">
        <f t="shared" ref="D771:H771" si="402">SUM(D772,D779,D786)</f>
        <v>0</v>
      </c>
      <c r="E771" s="15">
        <f t="shared" si="402"/>
        <v>4500</v>
      </c>
      <c r="F771" s="15">
        <f t="shared" si="402"/>
        <v>0</v>
      </c>
      <c r="G771" s="15">
        <f t="shared" si="402"/>
        <v>0</v>
      </c>
      <c r="H771" s="16">
        <f t="shared" si="402"/>
        <v>0</v>
      </c>
      <c r="I771" s="100">
        <f t="shared" si="371"/>
        <v>4500</v>
      </c>
    </row>
    <row r="772" spans="1:11" x14ac:dyDescent="0.2">
      <c r="A772" s="29" t="s">
        <v>43</v>
      </c>
      <c r="B772" s="32" t="s">
        <v>44</v>
      </c>
      <c r="C772" s="15">
        <v>4500</v>
      </c>
      <c r="D772" s="15">
        <f t="shared" ref="D772:H772" si="403">SUM(D776,D777,D778)</f>
        <v>0</v>
      </c>
      <c r="E772" s="15">
        <f t="shared" si="403"/>
        <v>4500</v>
      </c>
      <c r="F772" s="15">
        <f t="shared" si="403"/>
        <v>0</v>
      </c>
      <c r="G772" s="15">
        <f t="shared" si="403"/>
        <v>0</v>
      </c>
      <c r="H772" s="16">
        <f t="shared" si="403"/>
        <v>0</v>
      </c>
      <c r="I772" s="100">
        <f t="shared" si="371"/>
        <v>4500</v>
      </c>
    </row>
    <row r="773" spans="1:11" s="3" customFormat="1" hidden="1" x14ac:dyDescent="0.2">
      <c r="A773" s="33" t="s">
        <v>45</v>
      </c>
      <c r="B773" s="34"/>
      <c r="C773" s="15"/>
      <c r="D773" s="15"/>
      <c r="E773" s="15"/>
      <c r="F773" s="15"/>
      <c r="G773" s="15"/>
      <c r="H773" s="16"/>
      <c r="I773" s="100">
        <f t="shared" si="371"/>
        <v>0</v>
      </c>
    </row>
    <row r="774" spans="1:11" x14ac:dyDescent="0.2">
      <c r="A774" s="33" t="s">
        <v>46</v>
      </c>
      <c r="B774" s="34"/>
      <c r="C774" s="15">
        <v>15</v>
      </c>
      <c r="D774" s="15">
        <f t="shared" ref="D774:H774" si="404">D776+D777+D778-D775</f>
        <v>-15</v>
      </c>
      <c r="E774" s="15">
        <f t="shared" si="404"/>
        <v>0</v>
      </c>
      <c r="F774" s="15">
        <f t="shared" si="404"/>
        <v>0</v>
      </c>
      <c r="G774" s="15">
        <f t="shared" si="404"/>
        <v>0</v>
      </c>
      <c r="H774" s="16">
        <f t="shared" si="404"/>
        <v>0</v>
      </c>
      <c r="I774" s="100">
        <f t="shared" si="371"/>
        <v>0</v>
      </c>
    </row>
    <row r="775" spans="1:11" x14ac:dyDescent="0.2">
      <c r="A775" s="33" t="s">
        <v>47</v>
      </c>
      <c r="B775" s="34"/>
      <c r="C775" s="15">
        <v>4485</v>
      </c>
      <c r="D775" s="15">
        <v>15</v>
      </c>
      <c r="E775" s="15">
        <f>C775+D775</f>
        <v>4500</v>
      </c>
      <c r="F775" s="15"/>
      <c r="G775" s="15"/>
      <c r="H775" s="16"/>
      <c r="I775" s="100">
        <f t="shared" si="371"/>
        <v>4500</v>
      </c>
    </row>
    <row r="776" spans="1:11" hidden="1" x14ac:dyDescent="0.2">
      <c r="A776" s="8" t="s">
        <v>48</v>
      </c>
      <c r="B776" s="144" t="s">
        <v>49</v>
      </c>
      <c r="C776" s="55">
        <v>0</v>
      </c>
      <c r="D776" s="55"/>
      <c r="E776" s="55">
        <f t="shared" ref="E776:E777" si="405">C776+D776</f>
        <v>0</v>
      </c>
      <c r="F776" s="55"/>
      <c r="G776" s="55"/>
      <c r="H776" s="95"/>
      <c r="I776" s="100">
        <f t="shared" si="371"/>
        <v>0</v>
      </c>
      <c r="J776" s="69">
        <v>0.02</v>
      </c>
      <c r="K776" s="69">
        <v>0.13</v>
      </c>
    </row>
    <row r="777" spans="1:11" hidden="1" x14ac:dyDescent="0.2">
      <c r="A777" s="8" t="s">
        <v>50</v>
      </c>
      <c r="B777" s="144" t="s">
        <v>51</v>
      </c>
      <c r="C777" s="55">
        <v>0</v>
      </c>
      <c r="D777" s="55"/>
      <c r="E777" s="55">
        <f t="shared" si="405"/>
        <v>0</v>
      </c>
      <c r="F777" s="55"/>
      <c r="G777" s="55"/>
      <c r="H777" s="95"/>
      <c r="I777" s="100">
        <f t="shared" si="371"/>
        <v>0</v>
      </c>
      <c r="J777" s="69">
        <v>0.85</v>
      </c>
    </row>
    <row r="778" spans="1:11" x14ac:dyDescent="0.2">
      <c r="A778" s="8" t="s">
        <v>52</v>
      </c>
      <c r="B778" s="145" t="s">
        <v>53</v>
      </c>
      <c r="C778" s="55">
        <v>4500</v>
      </c>
      <c r="D778" s="55"/>
      <c r="E778" s="55">
        <f>C778+D778</f>
        <v>4500</v>
      </c>
      <c r="F778" s="55"/>
      <c r="G778" s="55"/>
      <c r="H778" s="95"/>
      <c r="I778" s="100">
        <f t="shared" si="371"/>
        <v>4500</v>
      </c>
    </row>
    <row r="779" spans="1:11" s="3" customFormat="1" hidden="1" x14ac:dyDescent="0.2">
      <c r="A779" s="29" t="s">
        <v>54</v>
      </c>
      <c r="B779" s="30" t="s">
        <v>55</v>
      </c>
      <c r="C779" s="15">
        <v>0</v>
      </c>
      <c r="D779" s="15">
        <f t="shared" ref="D779:H779" si="406">SUM(D783,D784,D785)</f>
        <v>0</v>
      </c>
      <c r="E779" s="15">
        <f t="shared" si="406"/>
        <v>0</v>
      </c>
      <c r="F779" s="15">
        <f t="shared" si="406"/>
        <v>0</v>
      </c>
      <c r="G779" s="15">
        <f t="shared" si="406"/>
        <v>0</v>
      </c>
      <c r="H779" s="16">
        <f t="shared" si="406"/>
        <v>0</v>
      </c>
      <c r="I779" s="100">
        <f t="shared" si="371"/>
        <v>0</v>
      </c>
    </row>
    <row r="780" spans="1:11" s="3" customFormat="1" hidden="1" x14ac:dyDescent="0.2">
      <c r="A780" s="35" t="s">
        <v>45</v>
      </c>
      <c r="B780" s="30"/>
      <c r="C780" s="15"/>
      <c r="D780" s="15"/>
      <c r="E780" s="15"/>
      <c r="F780" s="15"/>
      <c r="G780" s="15"/>
      <c r="H780" s="16"/>
      <c r="I780" s="100">
        <f t="shared" si="371"/>
        <v>0</v>
      </c>
    </row>
    <row r="781" spans="1:11" s="3" customFormat="1" hidden="1" x14ac:dyDescent="0.2">
      <c r="A781" s="33" t="s">
        <v>46</v>
      </c>
      <c r="B781" s="34"/>
      <c r="C781" s="15">
        <v>0</v>
      </c>
      <c r="D781" s="15">
        <f t="shared" ref="D781:H781" si="407">D783+D784+D785-D782</f>
        <v>0</v>
      </c>
      <c r="E781" s="15">
        <f t="shared" si="407"/>
        <v>0</v>
      </c>
      <c r="F781" s="15">
        <f t="shared" si="407"/>
        <v>0</v>
      </c>
      <c r="G781" s="15">
        <f t="shared" si="407"/>
        <v>0</v>
      </c>
      <c r="H781" s="16">
        <f t="shared" si="407"/>
        <v>0</v>
      </c>
      <c r="I781" s="100">
        <f t="shared" si="371"/>
        <v>0</v>
      </c>
    </row>
    <row r="782" spans="1:11" s="3" customFormat="1" hidden="1" x14ac:dyDescent="0.2">
      <c r="A782" s="33" t="s">
        <v>47</v>
      </c>
      <c r="B782" s="34"/>
      <c r="C782" s="15">
        <v>0</v>
      </c>
      <c r="D782" s="15"/>
      <c r="E782" s="15">
        <f t="shared" ref="E782:E785" si="408">C782+D782</f>
        <v>0</v>
      </c>
      <c r="F782" s="15"/>
      <c r="G782" s="15"/>
      <c r="H782" s="16"/>
      <c r="I782" s="100">
        <f t="shared" si="371"/>
        <v>0</v>
      </c>
    </row>
    <row r="783" spans="1:11" s="3" customFormat="1" hidden="1" x14ac:dyDescent="0.2">
      <c r="A783" s="8" t="s">
        <v>48</v>
      </c>
      <c r="B783" s="145" t="s">
        <v>56</v>
      </c>
      <c r="C783" s="10">
        <v>0</v>
      </c>
      <c r="D783" s="10"/>
      <c r="E783" s="10">
        <f t="shared" si="408"/>
        <v>0</v>
      </c>
      <c r="F783" s="10"/>
      <c r="G783" s="10"/>
      <c r="H783" s="11"/>
      <c r="I783" s="100">
        <f t="shared" ref="I783:I846" si="409">SUM(E783:H783)</f>
        <v>0</v>
      </c>
    </row>
    <row r="784" spans="1:11" s="3" customFormat="1" hidden="1" x14ac:dyDescent="0.2">
      <c r="A784" s="8" t="s">
        <v>50</v>
      </c>
      <c r="B784" s="145" t="s">
        <v>57</v>
      </c>
      <c r="C784" s="10">
        <v>0</v>
      </c>
      <c r="D784" s="10"/>
      <c r="E784" s="10">
        <f t="shared" si="408"/>
        <v>0</v>
      </c>
      <c r="F784" s="10"/>
      <c r="G784" s="10"/>
      <c r="H784" s="11"/>
      <c r="I784" s="100">
        <f t="shared" si="409"/>
        <v>0</v>
      </c>
    </row>
    <row r="785" spans="1:9" s="3" customFormat="1" hidden="1" x14ac:dyDescent="0.2">
      <c r="A785" s="8" t="s">
        <v>52</v>
      </c>
      <c r="B785" s="145" t="s">
        <v>58</v>
      </c>
      <c r="C785" s="10">
        <v>0</v>
      </c>
      <c r="D785" s="10"/>
      <c r="E785" s="10">
        <f t="shared" si="408"/>
        <v>0</v>
      </c>
      <c r="F785" s="10"/>
      <c r="G785" s="10"/>
      <c r="H785" s="11"/>
      <c r="I785" s="100">
        <f t="shared" si="409"/>
        <v>0</v>
      </c>
    </row>
    <row r="786" spans="1:9" s="3" customFormat="1" hidden="1" x14ac:dyDescent="0.2">
      <c r="A786" s="29" t="s">
        <v>59</v>
      </c>
      <c r="B786" s="36" t="s">
        <v>60</v>
      </c>
      <c r="C786" s="15">
        <v>0</v>
      </c>
      <c r="D786" s="15">
        <f t="shared" ref="D786:H786" si="410">SUM(D790,D791,D792)</f>
        <v>0</v>
      </c>
      <c r="E786" s="15">
        <f t="shared" si="410"/>
        <v>0</v>
      </c>
      <c r="F786" s="15">
        <f t="shared" si="410"/>
        <v>0</v>
      </c>
      <c r="G786" s="15">
        <f t="shared" si="410"/>
        <v>0</v>
      </c>
      <c r="H786" s="16">
        <f t="shared" si="410"/>
        <v>0</v>
      </c>
      <c r="I786" s="100">
        <f t="shared" si="409"/>
        <v>0</v>
      </c>
    </row>
    <row r="787" spans="1:9" s="3" customFormat="1" hidden="1" x14ac:dyDescent="0.2">
      <c r="A787" s="35" t="s">
        <v>45</v>
      </c>
      <c r="B787" s="36"/>
      <c r="C787" s="15"/>
      <c r="D787" s="15"/>
      <c r="E787" s="15"/>
      <c r="F787" s="15"/>
      <c r="G787" s="15"/>
      <c r="H787" s="16"/>
      <c r="I787" s="100">
        <f t="shared" si="409"/>
        <v>0</v>
      </c>
    </row>
    <row r="788" spans="1:9" s="3" customFormat="1" hidden="1" x14ac:dyDescent="0.2">
      <c r="A788" s="33" t="s">
        <v>46</v>
      </c>
      <c r="B788" s="34"/>
      <c r="C788" s="15">
        <v>0</v>
      </c>
      <c r="D788" s="15">
        <f t="shared" ref="D788:H788" si="411">D790+D791+D792-D789</f>
        <v>0</v>
      </c>
      <c r="E788" s="15">
        <f t="shared" si="411"/>
        <v>0</v>
      </c>
      <c r="F788" s="15">
        <f t="shared" si="411"/>
        <v>0</v>
      </c>
      <c r="G788" s="15">
        <f t="shared" si="411"/>
        <v>0</v>
      </c>
      <c r="H788" s="16">
        <f t="shared" si="411"/>
        <v>0</v>
      </c>
      <c r="I788" s="100">
        <f t="shared" si="409"/>
        <v>0</v>
      </c>
    </row>
    <row r="789" spans="1:9" s="3" customFormat="1" hidden="1" x14ac:dyDescent="0.2">
      <c r="A789" s="33" t="s">
        <v>47</v>
      </c>
      <c r="B789" s="34"/>
      <c r="C789" s="15">
        <v>0</v>
      </c>
      <c r="D789" s="15"/>
      <c r="E789" s="15">
        <f t="shared" ref="E789:E792" si="412">C789+D789</f>
        <v>0</v>
      </c>
      <c r="F789" s="15"/>
      <c r="G789" s="15"/>
      <c r="H789" s="16"/>
      <c r="I789" s="100">
        <f t="shared" si="409"/>
        <v>0</v>
      </c>
    </row>
    <row r="790" spans="1:9" s="3" customFormat="1" hidden="1" x14ac:dyDescent="0.2">
      <c r="A790" s="8" t="s">
        <v>48</v>
      </c>
      <c r="B790" s="145" t="s">
        <v>61</v>
      </c>
      <c r="C790" s="10">
        <v>0</v>
      </c>
      <c r="D790" s="10"/>
      <c r="E790" s="10">
        <f t="shared" si="412"/>
        <v>0</v>
      </c>
      <c r="F790" s="10"/>
      <c r="G790" s="10"/>
      <c r="H790" s="11"/>
      <c r="I790" s="100">
        <f t="shared" si="409"/>
        <v>0</v>
      </c>
    </row>
    <row r="791" spans="1:9" s="3" customFormat="1" hidden="1" x14ac:dyDescent="0.2">
      <c r="A791" s="8" t="s">
        <v>50</v>
      </c>
      <c r="B791" s="145" t="s">
        <v>62</v>
      </c>
      <c r="C791" s="10">
        <v>0</v>
      </c>
      <c r="D791" s="10"/>
      <c r="E791" s="10">
        <f t="shared" si="412"/>
        <v>0</v>
      </c>
      <c r="F791" s="10"/>
      <c r="G791" s="10"/>
      <c r="H791" s="11"/>
      <c r="I791" s="100">
        <f t="shared" si="409"/>
        <v>0</v>
      </c>
    </row>
    <row r="792" spans="1:9" s="3" customFormat="1" hidden="1" x14ac:dyDescent="0.2">
      <c r="A792" s="8" t="s">
        <v>52</v>
      </c>
      <c r="B792" s="145" t="s">
        <v>63</v>
      </c>
      <c r="C792" s="10">
        <v>0</v>
      </c>
      <c r="D792" s="10"/>
      <c r="E792" s="10">
        <f t="shared" si="412"/>
        <v>0</v>
      </c>
      <c r="F792" s="10"/>
      <c r="G792" s="10"/>
      <c r="H792" s="11"/>
      <c r="I792" s="100">
        <f t="shared" si="409"/>
        <v>0</v>
      </c>
    </row>
    <row r="793" spans="1:9" s="3" customFormat="1" hidden="1" x14ac:dyDescent="0.2">
      <c r="A793" s="37"/>
      <c r="B793" s="24"/>
      <c r="C793" s="10"/>
      <c r="D793" s="10"/>
      <c r="E793" s="10"/>
      <c r="F793" s="10"/>
      <c r="G793" s="10"/>
      <c r="H793" s="11"/>
      <c r="I793" s="100">
        <f t="shared" si="409"/>
        <v>0</v>
      </c>
    </row>
    <row r="794" spans="1:9" s="3" customFormat="1" hidden="1" x14ac:dyDescent="0.2">
      <c r="A794" s="17" t="s">
        <v>64</v>
      </c>
      <c r="B794" s="36" t="s">
        <v>65</v>
      </c>
      <c r="C794" s="15">
        <v>0</v>
      </c>
      <c r="D794" s="15"/>
      <c r="E794" s="15">
        <f>C794+D794</f>
        <v>0</v>
      </c>
      <c r="F794" s="15"/>
      <c r="G794" s="15"/>
      <c r="H794" s="16"/>
      <c r="I794" s="100">
        <f t="shared" si="409"/>
        <v>0</v>
      </c>
    </row>
    <row r="795" spans="1:9" s="3" customFormat="1" hidden="1" x14ac:dyDescent="0.2">
      <c r="A795" s="37"/>
      <c r="B795" s="24"/>
      <c r="C795" s="10"/>
      <c r="D795" s="10"/>
      <c r="E795" s="10"/>
      <c r="F795" s="10"/>
      <c r="G795" s="10"/>
      <c r="H795" s="11"/>
      <c r="I795" s="100">
        <f t="shared" si="409"/>
        <v>0</v>
      </c>
    </row>
    <row r="796" spans="1:9" s="3" customFormat="1" x14ac:dyDescent="0.2">
      <c r="A796" s="17" t="s">
        <v>66</v>
      </c>
      <c r="B796" s="36"/>
      <c r="C796" s="15">
        <v>0</v>
      </c>
      <c r="D796" s="15">
        <f t="shared" ref="D796:H796" si="413">D749-D767</f>
        <v>0</v>
      </c>
      <c r="E796" s="15">
        <f t="shared" si="413"/>
        <v>0</v>
      </c>
      <c r="F796" s="15">
        <f t="shared" si="413"/>
        <v>0</v>
      </c>
      <c r="G796" s="15">
        <f t="shared" si="413"/>
        <v>0</v>
      </c>
      <c r="H796" s="16">
        <f t="shared" si="413"/>
        <v>0</v>
      </c>
      <c r="I796" s="100" t="str">
        <f>A796</f>
        <v>Excedent/Deficit</v>
      </c>
    </row>
    <row r="797" spans="1:9" s="3" customFormat="1" hidden="1" x14ac:dyDescent="0.2">
      <c r="A797" s="23"/>
      <c r="B797" s="24"/>
      <c r="C797" s="10"/>
      <c r="D797" s="10"/>
      <c r="E797" s="10"/>
      <c r="F797" s="10"/>
      <c r="G797" s="10"/>
      <c r="H797" s="11"/>
      <c r="I797" s="100">
        <f t="shared" si="409"/>
        <v>0</v>
      </c>
    </row>
    <row r="798" spans="1:9" s="67" customFormat="1" ht="25.5" hidden="1" x14ac:dyDescent="0.2">
      <c r="A798" s="105" t="s">
        <v>98</v>
      </c>
      <c r="B798" s="106"/>
      <c r="C798" s="107">
        <v>0</v>
      </c>
      <c r="D798" s="107">
        <f t="shared" ref="D798:H798" si="414">D799</f>
        <v>0</v>
      </c>
      <c r="E798" s="107">
        <f t="shared" si="414"/>
        <v>0</v>
      </c>
      <c r="F798" s="107">
        <f t="shared" si="414"/>
        <v>0</v>
      </c>
      <c r="G798" s="107">
        <f t="shared" si="414"/>
        <v>0</v>
      </c>
      <c r="H798" s="108">
        <f t="shared" si="414"/>
        <v>0</v>
      </c>
      <c r="I798" s="100">
        <f t="shared" si="409"/>
        <v>0</v>
      </c>
    </row>
    <row r="799" spans="1:9" hidden="1" x14ac:dyDescent="0.2">
      <c r="A799" s="101" t="s">
        <v>71</v>
      </c>
      <c r="B799" s="102"/>
      <c r="C799" s="103">
        <v>0</v>
      </c>
      <c r="D799" s="103">
        <f t="shared" ref="D799:H799" si="415">SUM(D800,D801,D802,D803)</f>
        <v>0</v>
      </c>
      <c r="E799" s="103">
        <f t="shared" si="415"/>
        <v>0</v>
      </c>
      <c r="F799" s="103">
        <f t="shared" si="415"/>
        <v>0</v>
      </c>
      <c r="G799" s="103">
        <f t="shared" si="415"/>
        <v>0</v>
      </c>
      <c r="H799" s="104">
        <f t="shared" si="415"/>
        <v>0</v>
      </c>
      <c r="I799" s="100">
        <f t="shared" si="409"/>
        <v>0</v>
      </c>
    </row>
    <row r="800" spans="1:9" hidden="1" x14ac:dyDescent="0.2">
      <c r="A800" s="8" t="s">
        <v>72</v>
      </c>
      <c r="B800" s="9"/>
      <c r="C800" s="55">
        <v>0</v>
      </c>
      <c r="D800" s="55"/>
      <c r="E800" s="55">
        <f>SUM(C800,D800)</f>
        <v>0</v>
      </c>
      <c r="F800" s="55"/>
      <c r="G800" s="55"/>
      <c r="H800" s="95"/>
      <c r="I800" s="100">
        <f t="shared" si="409"/>
        <v>0</v>
      </c>
    </row>
    <row r="801" spans="1:9" s="3" customFormat="1" ht="25.5" hidden="1" x14ac:dyDescent="0.2">
      <c r="A801" s="8" t="s">
        <v>136</v>
      </c>
      <c r="B801" s="12"/>
      <c r="C801" s="10">
        <v>0</v>
      </c>
      <c r="D801" s="10"/>
      <c r="E801" s="10">
        <f t="shared" ref="E801:E802" si="416">SUM(C801,D801)</f>
        <v>0</v>
      </c>
      <c r="F801" s="10"/>
      <c r="G801" s="10"/>
      <c r="H801" s="11"/>
      <c r="I801" s="100">
        <f t="shared" si="409"/>
        <v>0</v>
      </c>
    </row>
    <row r="802" spans="1:9" s="3" customFormat="1" ht="38.25" hidden="1" x14ac:dyDescent="0.2">
      <c r="A802" s="8" t="s">
        <v>12</v>
      </c>
      <c r="B802" s="9">
        <v>420269</v>
      </c>
      <c r="C802" s="10">
        <v>0</v>
      </c>
      <c r="D802" s="10"/>
      <c r="E802" s="10">
        <f t="shared" si="416"/>
        <v>0</v>
      </c>
      <c r="F802" s="10"/>
      <c r="G802" s="10"/>
      <c r="H802" s="11"/>
      <c r="I802" s="100">
        <f t="shared" si="409"/>
        <v>0</v>
      </c>
    </row>
    <row r="803" spans="1:9" s="3" customFormat="1" ht="25.5" hidden="1" x14ac:dyDescent="0.2">
      <c r="A803" s="13" t="s">
        <v>13</v>
      </c>
      <c r="B803" s="14" t="s">
        <v>14</v>
      </c>
      <c r="C803" s="15">
        <v>0</v>
      </c>
      <c r="D803" s="15">
        <f t="shared" ref="D803:H803" si="417">SUM(D804,D808,D812)</f>
        <v>0</v>
      </c>
      <c r="E803" s="15">
        <f t="shared" si="417"/>
        <v>0</v>
      </c>
      <c r="F803" s="15">
        <f t="shared" si="417"/>
        <v>0</v>
      </c>
      <c r="G803" s="15">
        <f t="shared" si="417"/>
        <v>0</v>
      </c>
      <c r="H803" s="16">
        <f t="shared" si="417"/>
        <v>0</v>
      </c>
      <c r="I803" s="100">
        <f t="shared" si="409"/>
        <v>0</v>
      </c>
    </row>
    <row r="804" spans="1:9" s="3" customFormat="1" hidden="1" x14ac:dyDescent="0.2">
      <c r="A804" s="17" t="s">
        <v>15</v>
      </c>
      <c r="B804" s="18" t="s">
        <v>16</v>
      </c>
      <c r="C804" s="15">
        <v>0</v>
      </c>
      <c r="D804" s="15">
        <f t="shared" ref="D804:H804" si="418">SUM(D805:D807)</f>
        <v>0</v>
      </c>
      <c r="E804" s="15">
        <f t="shared" si="418"/>
        <v>0</v>
      </c>
      <c r="F804" s="15">
        <f t="shared" si="418"/>
        <v>0</v>
      </c>
      <c r="G804" s="15">
        <f t="shared" si="418"/>
        <v>0</v>
      </c>
      <c r="H804" s="16">
        <f t="shared" si="418"/>
        <v>0</v>
      </c>
      <c r="I804" s="100">
        <f t="shared" si="409"/>
        <v>0</v>
      </c>
    </row>
    <row r="805" spans="1:9" s="3" customFormat="1" hidden="1" x14ac:dyDescent="0.2">
      <c r="A805" s="19" t="s">
        <v>17</v>
      </c>
      <c r="B805" s="20" t="s">
        <v>18</v>
      </c>
      <c r="C805" s="10">
        <v>0</v>
      </c>
      <c r="D805" s="10"/>
      <c r="E805" s="10">
        <f t="shared" ref="E805:E807" si="419">SUM(C805,D805)</f>
        <v>0</v>
      </c>
      <c r="F805" s="10"/>
      <c r="G805" s="10"/>
      <c r="H805" s="11"/>
      <c r="I805" s="100">
        <f t="shared" si="409"/>
        <v>0</v>
      </c>
    </row>
    <row r="806" spans="1:9" s="3" customFormat="1" hidden="1" x14ac:dyDescent="0.2">
      <c r="A806" s="19" t="s">
        <v>19</v>
      </c>
      <c r="B806" s="21" t="s">
        <v>20</v>
      </c>
      <c r="C806" s="10">
        <v>0</v>
      </c>
      <c r="D806" s="10"/>
      <c r="E806" s="10">
        <f t="shared" si="419"/>
        <v>0</v>
      </c>
      <c r="F806" s="10"/>
      <c r="G806" s="10"/>
      <c r="H806" s="11"/>
      <c r="I806" s="100">
        <f t="shared" si="409"/>
        <v>0</v>
      </c>
    </row>
    <row r="807" spans="1:9" s="3" customFormat="1" hidden="1" x14ac:dyDescent="0.2">
      <c r="A807" s="19" t="s">
        <v>21</v>
      </c>
      <c r="B807" s="21" t="s">
        <v>22</v>
      </c>
      <c r="C807" s="10">
        <v>0</v>
      </c>
      <c r="D807" s="10"/>
      <c r="E807" s="10">
        <f t="shared" si="419"/>
        <v>0</v>
      </c>
      <c r="F807" s="10"/>
      <c r="G807" s="10"/>
      <c r="H807" s="11"/>
      <c r="I807" s="100">
        <f t="shared" si="409"/>
        <v>0</v>
      </c>
    </row>
    <row r="808" spans="1:9" s="3" customFormat="1" hidden="1" x14ac:dyDescent="0.2">
      <c r="A808" s="17" t="s">
        <v>23</v>
      </c>
      <c r="B808" s="22" t="s">
        <v>24</v>
      </c>
      <c r="C808" s="15">
        <v>0</v>
      </c>
      <c r="D808" s="15">
        <f t="shared" ref="D808:H808" si="420">SUM(D809:D811)</f>
        <v>0</v>
      </c>
      <c r="E808" s="15">
        <f t="shared" si="420"/>
        <v>0</v>
      </c>
      <c r="F808" s="15">
        <f t="shared" si="420"/>
        <v>0</v>
      </c>
      <c r="G808" s="15">
        <f t="shared" si="420"/>
        <v>0</v>
      </c>
      <c r="H808" s="16">
        <f t="shared" si="420"/>
        <v>0</v>
      </c>
      <c r="I808" s="100">
        <f t="shared" si="409"/>
        <v>0</v>
      </c>
    </row>
    <row r="809" spans="1:9" s="3" customFormat="1" hidden="1" x14ac:dyDescent="0.2">
      <c r="A809" s="19" t="s">
        <v>17</v>
      </c>
      <c r="B809" s="21" t="s">
        <v>25</v>
      </c>
      <c r="C809" s="10">
        <v>0</v>
      </c>
      <c r="D809" s="10"/>
      <c r="E809" s="10">
        <f t="shared" ref="E809:E811" si="421">SUM(C809,D809)</f>
        <v>0</v>
      </c>
      <c r="F809" s="10"/>
      <c r="G809" s="10"/>
      <c r="H809" s="11"/>
      <c r="I809" s="100">
        <f t="shared" si="409"/>
        <v>0</v>
      </c>
    </row>
    <row r="810" spans="1:9" s="3" customFormat="1" hidden="1" x14ac:dyDescent="0.2">
      <c r="A810" s="19" t="s">
        <v>19</v>
      </c>
      <c r="B810" s="21" t="s">
        <v>26</v>
      </c>
      <c r="C810" s="10">
        <v>0</v>
      </c>
      <c r="D810" s="10"/>
      <c r="E810" s="10">
        <f t="shared" si="421"/>
        <v>0</v>
      </c>
      <c r="F810" s="10"/>
      <c r="G810" s="10"/>
      <c r="H810" s="11"/>
      <c r="I810" s="100">
        <f t="shared" si="409"/>
        <v>0</v>
      </c>
    </row>
    <row r="811" spans="1:9" s="3" customFormat="1" hidden="1" x14ac:dyDescent="0.2">
      <c r="A811" s="19" t="s">
        <v>21</v>
      </c>
      <c r="B811" s="21" t="s">
        <v>27</v>
      </c>
      <c r="C811" s="10">
        <v>0</v>
      </c>
      <c r="D811" s="10"/>
      <c r="E811" s="10">
        <f t="shared" si="421"/>
        <v>0</v>
      </c>
      <c r="F811" s="10"/>
      <c r="G811" s="10"/>
      <c r="H811" s="11"/>
      <c r="I811" s="100">
        <f t="shared" si="409"/>
        <v>0</v>
      </c>
    </row>
    <row r="812" spans="1:9" s="3" customFormat="1" hidden="1" x14ac:dyDescent="0.2">
      <c r="A812" s="17" t="s">
        <v>28</v>
      </c>
      <c r="B812" s="22" t="s">
        <v>29</v>
      </c>
      <c r="C812" s="15">
        <v>0</v>
      </c>
      <c r="D812" s="15">
        <f t="shared" ref="D812:H812" si="422">SUM(D813:D815)</f>
        <v>0</v>
      </c>
      <c r="E812" s="15">
        <f t="shared" si="422"/>
        <v>0</v>
      </c>
      <c r="F812" s="15">
        <f t="shared" si="422"/>
        <v>0</v>
      </c>
      <c r="G812" s="15">
        <f t="shared" si="422"/>
        <v>0</v>
      </c>
      <c r="H812" s="16">
        <f t="shared" si="422"/>
        <v>0</v>
      </c>
      <c r="I812" s="100">
        <f t="shared" si="409"/>
        <v>0</v>
      </c>
    </row>
    <row r="813" spans="1:9" s="3" customFormat="1" hidden="1" x14ac:dyDescent="0.2">
      <c r="A813" s="19" t="s">
        <v>17</v>
      </c>
      <c r="B813" s="21" t="s">
        <v>30</v>
      </c>
      <c r="C813" s="10">
        <v>0</v>
      </c>
      <c r="D813" s="10"/>
      <c r="E813" s="10">
        <f t="shared" ref="E813:E815" si="423">SUM(C813,D813)</f>
        <v>0</v>
      </c>
      <c r="F813" s="10"/>
      <c r="G813" s="10"/>
      <c r="H813" s="11"/>
      <c r="I813" s="100">
        <f t="shared" si="409"/>
        <v>0</v>
      </c>
    </row>
    <row r="814" spans="1:9" s="3" customFormat="1" hidden="1" x14ac:dyDescent="0.2">
      <c r="A814" s="19" t="s">
        <v>19</v>
      </c>
      <c r="B814" s="21" t="s">
        <v>31</v>
      </c>
      <c r="C814" s="10">
        <v>0</v>
      </c>
      <c r="D814" s="10"/>
      <c r="E814" s="10">
        <f t="shared" si="423"/>
        <v>0</v>
      </c>
      <c r="F814" s="10"/>
      <c r="G814" s="10"/>
      <c r="H814" s="11"/>
      <c r="I814" s="100">
        <f t="shared" si="409"/>
        <v>0</v>
      </c>
    </row>
    <row r="815" spans="1:9" s="3" customFormat="1" hidden="1" x14ac:dyDescent="0.2">
      <c r="A815" s="19" t="s">
        <v>21</v>
      </c>
      <c r="B815" s="21" t="s">
        <v>32</v>
      </c>
      <c r="C815" s="10">
        <v>0</v>
      </c>
      <c r="D815" s="10"/>
      <c r="E815" s="10">
        <f t="shared" si="423"/>
        <v>0</v>
      </c>
      <c r="F815" s="10"/>
      <c r="G815" s="10"/>
      <c r="H815" s="11"/>
      <c r="I815" s="100">
        <f t="shared" si="409"/>
        <v>0</v>
      </c>
    </row>
    <row r="816" spans="1:9" hidden="1" x14ac:dyDescent="0.2">
      <c r="A816" s="101" t="s">
        <v>69</v>
      </c>
      <c r="B816" s="102"/>
      <c r="C816" s="103">
        <v>0</v>
      </c>
      <c r="D816" s="103">
        <f t="shared" ref="D816:H816" si="424">SUM(D817,D820,D843)</f>
        <v>0</v>
      </c>
      <c r="E816" s="103">
        <f t="shared" si="424"/>
        <v>0</v>
      </c>
      <c r="F816" s="103">
        <f t="shared" si="424"/>
        <v>0</v>
      </c>
      <c r="G816" s="103">
        <f t="shared" si="424"/>
        <v>0</v>
      </c>
      <c r="H816" s="104">
        <f t="shared" si="424"/>
        <v>0</v>
      </c>
      <c r="I816" s="100">
        <f t="shared" si="409"/>
        <v>0</v>
      </c>
    </row>
    <row r="817" spans="1:9" hidden="1" x14ac:dyDescent="0.2">
      <c r="A817" s="29" t="s">
        <v>34</v>
      </c>
      <c r="B817" s="30">
        <v>20</v>
      </c>
      <c r="C817" s="15">
        <v>0</v>
      </c>
      <c r="D817" s="15">
        <f t="shared" ref="D817:H817" si="425">SUM(D818)</f>
        <v>0</v>
      </c>
      <c r="E817" s="15">
        <f t="shared" si="425"/>
        <v>0</v>
      </c>
      <c r="F817" s="15">
        <f t="shared" si="425"/>
        <v>0</v>
      </c>
      <c r="G817" s="15">
        <f t="shared" si="425"/>
        <v>0</v>
      </c>
      <c r="H817" s="16">
        <f t="shared" si="425"/>
        <v>0</v>
      </c>
      <c r="I817" s="100">
        <f t="shared" si="409"/>
        <v>0</v>
      </c>
    </row>
    <row r="818" spans="1:9" hidden="1" x14ac:dyDescent="0.2">
      <c r="A818" s="19" t="s">
        <v>37</v>
      </c>
      <c r="B818" s="143" t="s">
        <v>38</v>
      </c>
      <c r="C818" s="55">
        <v>0</v>
      </c>
      <c r="D818" s="55"/>
      <c r="E818" s="55">
        <f>C818+D818</f>
        <v>0</v>
      </c>
      <c r="F818" s="55"/>
      <c r="G818" s="55"/>
      <c r="H818" s="95"/>
      <c r="I818" s="100">
        <f t="shared" si="409"/>
        <v>0</v>
      </c>
    </row>
    <row r="819" spans="1:9" s="3" customFormat="1" hidden="1" x14ac:dyDescent="0.2">
      <c r="A819" s="19"/>
      <c r="B819" s="20"/>
      <c r="C819" s="10"/>
      <c r="D819" s="10"/>
      <c r="E819" s="10"/>
      <c r="F819" s="10"/>
      <c r="G819" s="10"/>
      <c r="H819" s="11"/>
      <c r="I819" s="100">
        <f t="shared" si="409"/>
        <v>0</v>
      </c>
    </row>
    <row r="820" spans="1:9" ht="25.5" hidden="1" x14ac:dyDescent="0.2">
      <c r="A820" s="29" t="s">
        <v>42</v>
      </c>
      <c r="B820" s="31">
        <v>58</v>
      </c>
      <c r="C820" s="15">
        <v>0</v>
      </c>
      <c r="D820" s="15">
        <f t="shared" ref="D820:H820" si="426">SUM(D821,D828,D835)</f>
        <v>0</v>
      </c>
      <c r="E820" s="15">
        <f t="shared" si="426"/>
        <v>0</v>
      </c>
      <c r="F820" s="15">
        <f t="shared" si="426"/>
        <v>0</v>
      </c>
      <c r="G820" s="15">
        <f t="shared" si="426"/>
        <v>0</v>
      </c>
      <c r="H820" s="16">
        <f t="shared" si="426"/>
        <v>0</v>
      </c>
      <c r="I820" s="100">
        <f t="shared" si="409"/>
        <v>0</v>
      </c>
    </row>
    <row r="821" spans="1:9" s="3" customFormat="1" hidden="1" x14ac:dyDescent="0.2">
      <c r="A821" s="29" t="s">
        <v>43</v>
      </c>
      <c r="B821" s="32" t="s">
        <v>44</v>
      </c>
      <c r="C821" s="15">
        <v>0</v>
      </c>
      <c r="D821" s="15">
        <f t="shared" ref="D821:H821" si="427">SUM(D825,D826,D827)</f>
        <v>0</v>
      </c>
      <c r="E821" s="15">
        <f t="shared" si="427"/>
        <v>0</v>
      </c>
      <c r="F821" s="15">
        <f t="shared" si="427"/>
        <v>0</v>
      </c>
      <c r="G821" s="15">
        <f t="shared" si="427"/>
        <v>0</v>
      </c>
      <c r="H821" s="16">
        <f t="shared" si="427"/>
        <v>0</v>
      </c>
      <c r="I821" s="100">
        <f t="shared" si="409"/>
        <v>0</v>
      </c>
    </row>
    <row r="822" spans="1:9" s="3" customFormat="1" hidden="1" x14ac:dyDescent="0.2">
      <c r="A822" s="33" t="s">
        <v>45</v>
      </c>
      <c r="B822" s="34"/>
      <c r="C822" s="15"/>
      <c r="D822" s="15"/>
      <c r="E822" s="15"/>
      <c r="F822" s="15"/>
      <c r="G822" s="15"/>
      <c r="H822" s="16"/>
      <c r="I822" s="100">
        <f t="shared" si="409"/>
        <v>0</v>
      </c>
    </row>
    <row r="823" spans="1:9" s="3" customFormat="1" hidden="1" x14ac:dyDescent="0.2">
      <c r="A823" s="33" t="s">
        <v>46</v>
      </c>
      <c r="B823" s="34"/>
      <c r="C823" s="15">
        <v>0</v>
      </c>
      <c r="D823" s="15">
        <f t="shared" ref="D823:H823" si="428">D825+D826+D827-D824</f>
        <v>0</v>
      </c>
      <c r="E823" s="15">
        <f t="shared" si="428"/>
        <v>0</v>
      </c>
      <c r="F823" s="15">
        <f t="shared" si="428"/>
        <v>0</v>
      </c>
      <c r="G823" s="15">
        <f t="shared" si="428"/>
        <v>0</v>
      </c>
      <c r="H823" s="16">
        <f t="shared" si="428"/>
        <v>0</v>
      </c>
      <c r="I823" s="100">
        <f t="shared" si="409"/>
        <v>0</v>
      </c>
    </row>
    <row r="824" spans="1:9" s="3" customFormat="1" hidden="1" x14ac:dyDescent="0.2">
      <c r="A824" s="33" t="s">
        <v>47</v>
      </c>
      <c r="B824" s="34"/>
      <c r="C824" s="15">
        <v>0</v>
      </c>
      <c r="D824" s="15"/>
      <c r="E824" s="15">
        <f t="shared" ref="E824:E827" si="429">C824+D824</f>
        <v>0</v>
      </c>
      <c r="F824" s="15"/>
      <c r="G824" s="15"/>
      <c r="H824" s="16"/>
      <c r="I824" s="100">
        <f t="shared" si="409"/>
        <v>0</v>
      </c>
    </row>
    <row r="825" spans="1:9" s="3" customFormat="1" hidden="1" x14ac:dyDescent="0.2">
      <c r="A825" s="8" t="s">
        <v>48</v>
      </c>
      <c r="B825" s="144" t="s">
        <v>49</v>
      </c>
      <c r="C825" s="10">
        <v>0</v>
      </c>
      <c r="D825" s="10"/>
      <c r="E825" s="10">
        <f t="shared" si="429"/>
        <v>0</v>
      </c>
      <c r="F825" s="10"/>
      <c r="G825" s="10"/>
      <c r="H825" s="11"/>
      <c r="I825" s="100">
        <f t="shared" si="409"/>
        <v>0</v>
      </c>
    </row>
    <row r="826" spans="1:9" s="3" customFormat="1" hidden="1" x14ac:dyDescent="0.2">
      <c r="A826" s="8" t="s">
        <v>50</v>
      </c>
      <c r="B826" s="144" t="s">
        <v>51</v>
      </c>
      <c r="C826" s="10">
        <v>0</v>
      </c>
      <c r="D826" s="10"/>
      <c r="E826" s="10">
        <f t="shared" si="429"/>
        <v>0</v>
      </c>
      <c r="F826" s="10"/>
      <c r="G826" s="10"/>
      <c r="H826" s="11"/>
      <c r="I826" s="100">
        <f t="shared" si="409"/>
        <v>0</v>
      </c>
    </row>
    <row r="827" spans="1:9" s="3" customFormat="1" hidden="1" x14ac:dyDescent="0.2">
      <c r="A827" s="8" t="s">
        <v>52</v>
      </c>
      <c r="B827" s="145" t="s">
        <v>53</v>
      </c>
      <c r="C827" s="10">
        <v>0</v>
      </c>
      <c r="D827" s="10"/>
      <c r="E827" s="10">
        <f t="shared" si="429"/>
        <v>0</v>
      </c>
      <c r="F827" s="10"/>
      <c r="G827" s="10"/>
      <c r="H827" s="11"/>
      <c r="I827" s="100">
        <f t="shared" si="409"/>
        <v>0</v>
      </c>
    </row>
    <row r="828" spans="1:9" s="3" customFormat="1" hidden="1" x14ac:dyDescent="0.2">
      <c r="A828" s="29" t="s">
        <v>54</v>
      </c>
      <c r="B828" s="30" t="s">
        <v>55</v>
      </c>
      <c r="C828" s="15">
        <v>0</v>
      </c>
      <c r="D828" s="15">
        <f t="shared" ref="D828:H828" si="430">SUM(D832,D833,D834)</f>
        <v>0</v>
      </c>
      <c r="E828" s="15">
        <f t="shared" si="430"/>
        <v>0</v>
      </c>
      <c r="F828" s="15">
        <f t="shared" si="430"/>
        <v>0</v>
      </c>
      <c r="G828" s="15">
        <f t="shared" si="430"/>
        <v>0</v>
      </c>
      <c r="H828" s="16">
        <f t="shared" si="430"/>
        <v>0</v>
      </c>
      <c r="I828" s="100">
        <f t="shared" si="409"/>
        <v>0</v>
      </c>
    </row>
    <row r="829" spans="1:9" s="3" customFormat="1" hidden="1" x14ac:dyDescent="0.2">
      <c r="A829" s="35" t="s">
        <v>45</v>
      </c>
      <c r="B829" s="30"/>
      <c r="C829" s="15"/>
      <c r="D829" s="15"/>
      <c r="E829" s="15"/>
      <c r="F829" s="15"/>
      <c r="G829" s="15"/>
      <c r="H829" s="16"/>
      <c r="I829" s="100">
        <f t="shared" si="409"/>
        <v>0</v>
      </c>
    </row>
    <row r="830" spans="1:9" s="3" customFormat="1" hidden="1" x14ac:dyDescent="0.2">
      <c r="A830" s="33" t="s">
        <v>46</v>
      </c>
      <c r="B830" s="34"/>
      <c r="C830" s="15">
        <v>0</v>
      </c>
      <c r="D830" s="15">
        <f t="shared" ref="D830:H830" si="431">D832+D833+D834-D831</f>
        <v>0</v>
      </c>
      <c r="E830" s="15">
        <f t="shared" si="431"/>
        <v>0</v>
      </c>
      <c r="F830" s="15">
        <f t="shared" si="431"/>
        <v>0</v>
      </c>
      <c r="G830" s="15">
        <f t="shared" si="431"/>
        <v>0</v>
      </c>
      <c r="H830" s="16">
        <f t="shared" si="431"/>
        <v>0</v>
      </c>
      <c r="I830" s="100">
        <f t="shared" si="409"/>
        <v>0</v>
      </c>
    </row>
    <row r="831" spans="1:9" s="3" customFormat="1" hidden="1" x14ac:dyDescent="0.2">
      <c r="A831" s="33" t="s">
        <v>47</v>
      </c>
      <c r="B831" s="34"/>
      <c r="C831" s="15">
        <v>0</v>
      </c>
      <c r="D831" s="15"/>
      <c r="E831" s="15">
        <f t="shared" ref="E831:E834" si="432">C831+D831</f>
        <v>0</v>
      </c>
      <c r="F831" s="15"/>
      <c r="G831" s="15"/>
      <c r="H831" s="16"/>
      <c r="I831" s="100">
        <f t="shared" si="409"/>
        <v>0</v>
      </c>
    </row>
    <row r="832" spans="1:9" s="3" customFormat="1" hidden="1" x14ac:dyDescent="0.2">
      <c r="A832" s="8" t="s">
        <v>48</v>
      </c>
      <c r="B832" s="145" t="s">
        <v>56</v>
      </c>
      <c r="C832" s="10">
        <v>0</v>
      </c>
      <c r="D832" s="10"/>
      <c r="E832" s="10">
        <f t="shared" si="432"/>
        <v>0</v>
      </c>
      <c r="F832" s="10"/>
      <c r="G832" s="10"/>
      <c r="H832" s="11"/>
      <c r="I832" s="100">
        <f t="shared" si="409"/>
        <v>0</v>
      </c>
    </row>
    <row r="833" spans="1:11" s="3" customFormat="1" hidden="1" x14ac:dyDescent="0.2">
      <c r="A833" s="8" t="s">
        <v>50</v>
      </c>
      <c r="B833" s="145" t="s">
        <v>57</v>
      </c>
      <c r="C833" s="10">
        <v>0</v>
      </c>
      <c r="D833" s="10"/>
      <c r="E833" s="10">
        <f t="shared" si="432"/>
        <v>0</v>
      </c>
      <c r="F833" s="10"/>
      <c r="G833" s="10"/>
      <c r="H833" s="11"/>
      <c r="I833" s="100">
        <f t="shared" si="409"/>
        <v>0</v>
      </c>
    </row>
    <row r="834" spans="1:11" s="3" customFormat="1" hidden="1" x14ac:dyDescent="0.2">
      <c r="A834" s="8" t="s">
        <v>52</v>
      </c>
      <c r="B834" s="145" t="s">
        <v>58</v>
      </c>
      <c r="C834" s="10">
        <v>0</v>
      </c>
      <c r="D834" s="10"/>
      <c r="E834" s="10">
        <f t="shared" si="432"/>
        <v>0</v>
      </c>
      <c r="F834" s="10"/>
      <c r="G834" s="10"/>
      <c r="H834" s="11"/>
      <c r="I834" s="100">
        <f t="shared" si="409"/>
        <v>0</v>
      </c>
    </row>
    <row r="835" spans="1:11" hidden="1" x14ac:dyDescent="0.2">
      <c r="A835" s="29" t="s">
        <v>59</v>
      </c>
      <c r="B835" s="36" t="s">
        <v>60</v>
      </c>
      <c r="C835" s="15">
        <v>0</v>
      </c>
      <c r="D835" s="15">
        <f t="shared" ref="D835:H835" si="433">SUM(D839,D840,D841)</f>
        <v>0</v>
      </c>
      <c r="E835" s="15">
        <f t="shared" si="433"/>
        <v>0</v>
      </c>
      <c r="F835" s="15">
        <f t="shared" si="433"/>
        <v>0</v>
      </c>
      <c r="G835" s="15">
        <f t="shared" si="433"/>
        <v>0</v>
      </c>
      <c r="H835" s="16">
        <f t="shared" si="433"/>
        <v>0</v>
      </c>
      <c r="I835" s="100">
        <f t="shared" si="409"/>
        <v>0</v>
      </c>
    </row>
    <row r="836" spans="1:11" s="3" customFormat="1" hidden="1" x14ac:dyDescent="0.2">
      <c r="A836" s="35" t="s">
        <v>45</v>
      </c>
      <c r="B836" s="36"/>
      <c r="C836" s="15"/>
      <c r="D836" s="15"/>
      <c r="E836" s="15"/>
      <c r="F836" s="15"/>
      <c r="G836" s="15"/>
      <c r="H836" s="16"/>
      <c r="I836" s="100">
        <f t="shared" si="409"/>
        <v>0</v>
      </c>
    </row>
    <row r="837" spans="1:11" hidden="1" x14ac:dyDescent="0.2">
      <c r="A837" s="33" t="s">
        <v>46</v>
      </c>
      <c r="B837" s="34"/>
      <c r="C837" s="15">
        <v>0</v>
      </c>
      <c r="D837" s="15">
        <f t="shared" ref="D837:H837" si="434">D839+D840+D841-D838</f>
        <v>0</v>
      </c>
      <c r="E837" s="15">
        <f t="shared" si="434"/>
        <v>0</v>
      </c>
      <c r="F837" s="15">
        <f t="shared" si="434"/>
        <v>0</v>
      </c>
      <c r="G837" s="15">
        <f t="shared" si="434"/>
        <v>0</v>
      </c>
      <c r="H837" s="16">
        <f t="shared" si="434"/>
        <v>0</v>
      </c>
      <c r="I837" s="100">
        <f t="shared" si="409"/>
        <v>0</v>
      </c>
    </row>
    <row r="838" spans="1:11" s="3" customFormat="1" hidden="1" x14ac:dyDescent="0.2">
      <c r="A838" s="33" t="s">
        <v>47</v>
      </c>
      <c r="B838" s="34"/>
      <c r="C838" s="15">
        <v>0</v>
      </c>
      <c r="D838" s="15"/>
      <c r="E838" s="15">
        <f>C838+D838</f>
        <v>0</v>
      </c>
      <c r="F838" s="15"/>
      <c r="G838" s="15"/>
      <c r="H838" s="16"/>
      <c r="I838" s="100">
        <f t="shared" si="409"/>
        <v>0</v>
      </c>
    </row>
    <row r="839" spans="1:11" hidden="1" x14ac:dyDescent="0.2">
      <c r="A839" s="8" t="s">
        <v>48</v>
      </c>
      <c r="B839" s="145" t="s">
        <v>61</v>
      </c>
      <c r="C839" s="55">
        <v>0</v>
      </c>
      <c r="D839" s="55"/>
      <c r="E839" s="55">
        <f t="shared" ref="E839:E841" si="435">C839+D839</f>
        <v>0</v>
      </c>
      <c r="F839" s="55"/>
      <c r="G839" s="55"/>
      <c r="H839" s="95"/>
      <c r="I839" s="100">
        <f t="shared" si="409"/>
        <v>0</v>
      </c>
      <c r="J839" s="69">
        <v>0.05</v>
      </c>
      <c r="K839" s="69">
        <v>0.05</v>
      </c>
    </row>
    <row r="840" spans="1:11" hidden="1" x14ac:dyDescent="0.2">
      <c r="A840" s="8" t="s">
        <v>50</v>
      </c>
      <c r="B840" s="145" t="s">
        <v>62</v>
      </c>
      <c r="C840" s="55">
        <v>0</v>
      </c>
      <c r="D840" s="55"/>
      <c r="E840" s="55">
        <f t="shared" si="435"/>
        <v>0</v>
      </c>
      <c r="F840" s="55"/>
      <c r="G840" s="55"/>
      <c r="H840" s="95"/>
      <c r="I840" s="100">
        <f t="shared" si="409"/>
        <v>0</v>
      </c>
      <c r="J840" s="69">
        <v>0.9</v>
      </c>
    </row>
    <row r="841" spans="1:11" s="3" customFormat="1" hidden="1" x14ac:dyDescent="0.2">
      <c r="A841" s="8" t="s">
        <v>52</v>
      </c>
      <c r="B841" s="145" t="s">
        <v>63</v>
      </c>
      <c r="C841" s="10">
        <v>0</v>
      </c>
      <c r="D841" s="10"/>
      <c r="E841" s="10">
        <f t="shared" si="435"/>
        <v>0</v>
      </c>
      <c r="F841" s="10"/>
      <c r="G841" s="10"/>
      <c r="H841" s="11"/>
      <c r="I841" s="100">
        <f t="shared" si="409"/>
        <v>0</v>
      </c>
    </row>
    <row r="842" spans="1:11" s="3" customFormat="1" hidden="1" x14ac:dyDescent="0.2">
      <c r="A842" s="37"/>
      <c r="B842" s="24"/>
      <c r="C842" s="10"/>
      <c r="D842" s="10"/>
      <c r="E842" s="10"/>
      <c r="F842" s="10"/>
      <c r="G842" s="10"/>
      <c r="H842" s="11"/>
      <c r="I842" s="100">
        <f t="shared" si="409"/>
        <v>0</v>
      </c>
    </row>
    <row r="843" spans="1:11" s="3" customFormat="1" hidden="1" x14ac:dyDescent="0.2">
      <c r="A843" s="17" t="s">
        <v>64</v>
      </c>
      <c r="B843" s="36" t="s">
        <v>65</v>
      </c>
      <c r="C843" s="15">
        <v>0</v>
      </c>
      <c r="D843" s="15"/>
      <c r="E843" s="15">
        <f>C843+D843</f>
        <v>0</v>
      </c>
      <c r="F843" s="15"/>
      <c r="G843" s="15"/>
      <c r="H843" s="16"/>
      <c r="I843" s="100">
        <f t="shared" si="409"/>
        <v>0</v>
      </c>
    </row>
    <row r="844" spans="1:11" s="3" customFormat="1" hidden="1" x14ac:dyDescent="0.2">
      <c r="A844" s="37"/>
      <c r="B844" s="24"/>
      <c r="C844" s="10"/>
      <c r="D844" s="10"/>
      <c r="E844" s="10"/>
      <c r="F844" s="10"/>
      <c r="G844" s="10"/>
      <c r="H844" s="11"/>
      <c r="I844" s="100">
        <f t="shared" si="409"/>
        <v>0</v>
      </c>
    </row>
    <row r="845" spans="1:11" s="3" customFormat="1" hidden="1" x14ac:dyDescent="0.2">
      <c r="A845" s="17" t="s">
        <v>66</v>
      </c>
      <c r="B845" s="36"/>
      <c r="C845" s="15">
        <v>0</v>
      </c>
      <c r="D845" s="15">
        <f t="shared" ref="D845:H845" si="436">D798-D816</f>
        <v>0</v>
      </c>
      <c r="E845" s="15">
        <f t="shared" si="436"/>
        <v>0</v>
      </c>
      <c r="F845" s="15">
        <f t="shared" si="436"/>
        <v>0</v>
      </c>
      <c r="G845" s="15">
        <f t="shared" si="436"/>
        <v>0</v>
      </c>
      <c r="H845" s="16">
        <f t="shared" si="436"/>
        <v>0</v>
      </c>
      <c r="I845" s="100">
        <f t="shared" si="409"/>
        <v>0</v>
      </c>
    </row>
    <row r="846" spans="1:11" s="67" customFormat="1" ht="38.25" hidden="1" x14ac:dyDescent="0.2">
      <c r="A846" s="105" t="s">
        <v>99</v>
      </c>
      <c r="B846" s="106"/>
      <c r="C846" s="107">
        <v>0</v>
      </c>
      <c r="D846" s="107">
        <f t="shared" ref="D846:H846" si="437">D847</f>
        <v>0</v>
      </c>
      <c r="E846" s="107">
        <f t="shared" si="437"/>
        <v>0</v>
      </c>
      <c r="F846" s="107">
        <f t="shared" si="437"/>
        <v>0</v>
      </c>
      <c r="G846" s="107">
        <f t="shared" si="437"/>
        <v>0</v>
      </c>
      <c r="H846" s="108">
        <f t="shared" si="437"/>
        <v>0</v>
      </c>
      <c r="I846" s="100">
        <f t="shared" si="409"/>
        <v>0</v>
      </c>
    </row>
    <row r="847" spans="1:11" hidden="1" x14ac:dyDescent="0.2">
      <c r="A847" s="101" t="s">
        <v>71</v>
      </c>
      <c r="B847" s="102"/>
      <c r="C847" s="103">
        <v>0</v>
      </c>
      <c r="D847" s="103">
        <f t="shared" ref="D847:H847" si="438">SUM(D848,D849,D850,D851)</f>
        <v>0</v>
      </c>
      <c r="E847" s="103">
        <f t="shared" si="438"/>
        <v>0</v>
      </c>
      <c r="F847" s="103">
        <f t="shared" si="438"/>
        <v>0</v>
      </c>
      <c r="G847" s="103">
        <f t="shared" si="438"/>
        <v>0</v>
      </c>
      <c r="H847" s="104">
        <f t="shared" si="438"/>
        <v>0</v>
      </c>
      <c r="I847" s="100">
        <f t="shared" ref="I847:I910" si="439">SUM(E847:H847)</f>
        <v>0</v>
      </c>
    </row>
    <row r="848" spans="1:11" hidden="1" x14ac:dyDescent="0.2">
      <c r="A848" s="8" t="s">
        <v>72</v>
      </c>
      <c r="B848" s="9"/>
      <c r="C848" s="55">
        <v>0</v>
      </c>
      <c r="D848" s="55"/>
      <c r="E848" s="55">
        <f>SUM(C848,D848)</f>
        <v>0</v>
      </c>
      <c r="F848" s="55"/>
      <c r="G848" s="55"/>
      <c r="H848" s="95"/>
      <c r="I848" s="100">
        <f t="shared" si="439"/>
        <v>0</v>
      </c>
    </row>
    <row r="849" spans="1:9" s="3" customFormat="1" ht="25.5" hidden="1" x14ac:dyDescent="0.2">
      <c r="A849" s="8" t="s">
        <v>136</v>
      </c>
      <c r="B849" s="12"/>
      <c r="C849" s="10">
        <v>0</v>
      </c>
      <c r="D849" s="10"/>
      <c r="E849" s="10">
        <f t="shared" ref="E849:E850" si="440">SUM(C849,D849)</f>
        <v>0</v>
      </c>
      <c r="F849" s="10"/>
      <c r="G849" s="10"/>
      <c r="H849" s="11"/>
      <c r="I849" s="100">
        <f t="shared" si="439"/>
        <v>0</v>
      </c>
    </row>
    <row r="850" spans="1:9" s="3" customFormat="1" ht="38.25" hidden="1" x14ac:dyDescent="0.2">
      <c r="A850" s="8" t="s">
        <v>12</v>
      </c>
      <c r="B850" s="9">
        <v>420269</v>
      </c>
      <c r="C850" s="10">
        <v>0</v>
      </c>
      <c r="D850" s="10"/>
      <c r="E850" s="10">
        <f t="shared" si="440"/>
        <v>0</v>
      </c>
      <c r="F850" s="10"/>
      <c r="G850" s="10"/>
      <c r="H850" s="11"/>
      <c r="I850" s="100">
        <f t="shared" si="439"/>
        <v>0</v>
      </c>
    </row>
    <row r="851" spans="1:9" s="3" customFormat="1" ht="25.5" hidden="1" x14ac:dyDescent="0.2">
      <c r="A851" s="13" t="s">
        <v>13</v>
      </c>
      <c r="B851" s="14" t="s">
        <v>14</v>
      </c>
      <c r="C851" s="15">
        <v>0</v>
      </c>
      <c r="D851" s="15">
        <f t="shared" ref="D851:H851" si="441">SUM(D852,D856,D860)</f>
        <v>0</v>
      </c>
      <c r="E851" s="15">
        <f t="shared" si="441"/>
        <v>0</v>
      </c>
      <c r="F851" s="15">
        <f t="shared" si="441"/>
        <v>0</v>
      </c>
      <c r="G851" s="15">
        <f t="shared" si="441"/>
        <v>0</v>
      </c>
      <c r="H851" s="16">
        <f t="shared" si="441"/>
        <v>0</v>
      </c>
      <c r="I851" s="100">
        <f t="shared" si="439"/>
        <v>0</v>
      </c>
    </row>
    <row r="852" spans="1:9" s="3" customFormat="1" hidden="1" x14ac:dyDescent="0.2">
      <c r="A852" s="17" t="s">
        <v>15</v>
      </c>
      <c r="B852" s="18" t="s">
        <v>16</v>
      </c>
      <c r="C852" s="15">
        <v>0</v>
      </c>
      <c r="D852" s="15">
        <f t="shared" ref="D852:H852" si="442">SUM(D853:D855)</f>
        <v>0</v>
      </c>
      <c r="E852" s="15">
        <f t="shared" si="442"/>
        <v>0</v>
      </c>
      <c r="F852" s="15">
        <f t="shared" si="442"/>
        <v>0</v>
      </c>
      <c r="G852" s="15">
        <f t="shared" si="442"/>
        <v>0</v>
      </c>
      <c r="H852" s="16">
        <f t="shared" si="442"/>
        <v>0</v>
      </c>
      <c r="I852" s="100">
        <f t="shared" si="439"/>
        <v>0</v>
      </c>
    </row>
    <row r="853" spans="1:9" s="3" customFormat="1" hidden="1" x14ac:dyDescent="0.2">
      <c r="A853" s="19" t="s">
        <v>17</v>
      </c>
      <c r="B853" s="20" t="s">
        <v>18</v>
      </c>
      <c r="C853" s="10">
        <v>0</v>
      </c>
      <c r="D853" s="10"/>
      <c r="E853" s="10">
        <f t="shared" ref="E853:E855" si="443">SUM(C853,D853)</f>
        <v>0</v>
      </c>
      <c r="F853" s="10"/>
      <c r="G853" s="10"/>
      <c r="H853" s="11"/>
      <c r="I853" s="100">
        <f t="shared" si="439"/>
        <v>0</v>
      </c>
    </row>
    <row r="854" spans="1:9" s="3" customFormat="1" hidden="1" x14ac:dyDescent="0.2">
      <c r="A854" s="19" t="s">
        <v>19</v>
      </c>
      <c r="B854" s="21" t="s">
        <v>20</v>
      </c>
      <c r="C854" s="10">
        <v>0</v>
      </c>
      <c r="D854" s="10"/>
      <c r="E854" s="10">
        <f t="shared" si="443"/>
        <v>0</v>
      </c>
      <c r="F854" s="10"/>
      <c r="G854" s="10"/>
      <c r="H854" s="11"/>
      <c r="I854" s="100">
        <f t="shared" si="439"/>
        <v>0</v>
      </c>
    </row>
    <row r="855" spans="1:9" s="3" customFormat="1" hidden="1" x14ac:dyDescent="0.2">
      <c r="A855" s="19" t="s">
        <v>21</v>
      </c>
      <c r="B855" s="21" t="s">
        <v>22</v>
      </c>
      <c r="C855" s="10">
        <v>0</v>
      </c>
      <c r="D855" s="10"/>
      <c r="E855" s="10">
        <f t="shared" si="443"/>
        <v>0</v>
      </c>
      <c r="F855" s="10"/>
      <c r="G855" s="10"/>
      <c r="H855" s="11"/>
      <c r="I855" s="100">
        <f t="shared" si="439"/>
        <v>0</v>
      </c>
    </row>
    <row r="856" spans="1:9" s="3" customFormat="1" hidden="1" x14ac:dyDescent="0.2">
      <c r="A856" s="17" t="s">
        <v>23</v>
      </c>
      <c r="B856" s="22" t="s">
        <v>24</v>
      </c>
      <c r="C856" s="15">
        <v>0</v>
      </c>
      <c r="D856" s="15">
        <f t="shared" ref="D856:H856" si="444">SUM(D857:D859)</f>
        <v>0</v>
      </c>
      <c r="E856" s="15">
        <f t="shared" si="444"/>
        <v>0</v>
      </c>
      <c r="F856" s="15">
        <f t="shared" si="444"/>
        <v>0</v>
      </c>
      <c r="G856" s="15">
        <f t="shared" si="444"/>
        <v>0</v>
      </c>
      <c r="H856" s="16">
        <f t="shared" si="444"/>
        <v>0</v>
      </c>
      <c r="I856" s="100">
        <f t="shared" si="439"/>
        <v>0</v>
      </c>
    </row>
    <row r="857" spans="1:9" s="3" customFormat="1" hidden="1" x14ac:dyDescent="0.2">
      <c r="A857" s="19" t="s">
        <v>17</v>
      </c>
      <c r="B857" s="21" t="s">
        <v>25</v>
      </c>
      <c r="C857" s="10">
        <v>0</v>
      </c>
      <c r="D857" s="10"/>
      <c r="E857" s="10">
        <f t="shared" ref="E857:E859" si="445">SUM(C857,D857)</f>
        <v>0</v>
      </c>
      <c r="F857" s="10"/>
      <c r="G857" s="10"/>
      <c r="H857" s="11"/>
      <c r="I857" s="100">
        <f t="shared" si="439"/>
        <v>0</v>
      </c>
    </row>
    <row r="858" spans="1:9" s="3" customFormat="1" hidden="1" x14ac:dyDescent="0.2">
      <c r="A858" s="19" t="s">
        <v>19</v>
      </c>
      <c r="B858" s="21" t="s">
        <v>26</v>
      </c>
      <c r="C858" s="10">
        <v>0</v>
      </c>
      <c r="D858" s="10"/>
      <c r="E858" s="10">
        <f t="shared" si="445"/>
        <v>0</v>
      </c>
      <c r="F858" s="10"/>
      <c r="G858" s="10"/>
      <c r="H858" s="11"/>
      <c r="I858" s="100">
        <f t="shared" si="439"/>
        <v>0</v>
      </c>
    </row>
    <row r="859" spans="1:9" s="3" customFormat="1" hidden="1" x14ac:dyDescent="0.2">
      <c r="A859" s="19" t="s">
        <v>21</v>
      </c>
      <c r="B859" s="21" t="s">
        <v>27</v>
      </c>
      <c r="C859" s="10">
        <v>0</v>
      </c>
      <c r="D859" s="10"/>
      <c r="E859" s="10">
        <f t="shared" si="445"/>
        <v>0</v>
      </c>
      <c r="F859" s="10"/>
      <c r="G859" s="10"/>
      <c r="H859" s="11"/>
      <c r="I859" s="100">
        <f t="shared" si="439"/>
        <v>0</v>
      </c>
    </row>
    <row r="860" spans="1:9" s="3" customFormat="1" hidden="1" x14ac:dyDescent="0.2">
      <c r="A860" s="17" t="s">
        <v>28</v>
      </c>
      <c r="B860" s="22" t="s">
        <v>29</v>
      </c>
      <c r="C860" s="15">
        <v>0</v>
      </c>
      <c r="D860" s="15">
        <f t="shared" ref="D860:H860" si="446">SUM(D861:D863)</f>
        <v>0</v>
      </c>
      <c r="E860" s="15">
        <f t="shared" si="446"/>
        <v>0</v>
      </c>
      <c r="F860" s="15">
        <f t="shared" si="446"/>
        <v>0</v>
      </c>
      <c r="G860" s="15">
        <f t="shared" si="446"/>
        <v>0</v>
      </c>
      <c r="H860" s="16">
        <f t="shared" si="446"/>
        <v>0</v>
      </c>
      <c r="I860" s="100">
        <f t="shared" si="439"/>
        <v>0</v>
      </c>
    </row>
    <row r="861" spans="1:9" s="3" customFormat="1" hidden="1" x14ac:dyDescent="0.2">
      <c r="A861" s="19" t="s">
        <v>17</v>
      </c>
      <c r="B861" s="21" t="s">
        <v>30</v>
      </c>
      <c r="C861" s="10">
        <v>0</v>
      </c>
      <c r="D861" s="10"/>
      <c r="E861" s="10">
        <f t="shared" ref="E861:E863" si="447">SUM(C861,D861)</f>
        <v>0</v>
      </c>
      <c r="F861" s="10"/>
      <c r="G861" s="10"/>
      <c r="H861" s="11"/>
      <c r="I861" s="100">
        <f t="shared" si="439"/>
        <v>0</v>
      </c>
    </row>
    <row r="862" spans="1:9" s="3" customFormat="1" hidden="1" x14ac:dyDescent="0.2">
      <c r="A862" s="19" t="s">
        <v>19</v>
      </c>
      <c r="B862" s="21" t="s">
        <v>31</v>
      </c>
      <c r="C862" s="10">
        <v>0</v>
      </c>
      <c r="D862" s="10"/>
      <c r="E862" s="10">
        <f t="shared" si="447"/>
        <v>0</v>
      </c>
      <c r="F862" s="10"/>
      <c r="G862" s="10"/>
      <c r="H862" s="11"/>
      <c r="I862" s="100">
        <f t="shared" si="439"/>
        <v>0</v>
      </c>
    </row>
    <row r="863" spans="1:9" s="3" customFormat="1" hidden="1" x14ac:dyDescent="0.2">
      <c r="A863" s="19" t="s">
        <v>21</v>
      </c>
      <c r="B863" s="21" t="s">
        <v>32</v>
      </c>
      <c r="C863" s="10">
        <v>0</v>
      </c>
      <c r="D863" s="10"/>
      <c r="E863" s="10">
        <f t="shared" si="447"/>
        <v>0</v>
      </c>
      <c r="F863" s="10"/>
      <c r="G863" s="10"/>
      <c r="H863" s="11"/>
      <c r="I863" s="100">
        <f t="shared" si="439"/>
        <v>0</v>
      </c>
    </row>
    <row r="864" spans="1:9" hidden="1" x14ac:dyDescent="0.2">
      <c r="A864" s="101" t="s">
        <v>69</v>
      </c>
      <c r="B864" s="102"/>
      <c r="C864" s="103">
        <v>0</v>
      </c>
      <c r="D864" s="103">
        <f t="shared" ref="D864:H864" si="448">SUM(D865,D868,D891)</f>
        <v>0</v>
      </c>
      <c r="E864" s="103">
        <f t="shared" si="448"/>
        <v>0</v>
      </c>
      <c r="F864" s="103">
        <f t="shared" si="448"/>
        <v>0</v>
      </c>
      <c r="G864" s="103">
        <f t="shared" si="448"/>
        <v>0</v>
      </c>
      <c r="H864" s="104">
        <f t="shared" si="448"/>
        <v>0</v>
      </c>
      <c r="I864" s="100">
        <f t="shared" si="439"/>
        <v>0</v>
      </c>
    </row>
    <row r="865" spans="1:9" hidden="1" x14ac:dyDescent="0.2">
      <c r="A865" s="29" t="s">
        <v>34</v>
      </c>
      <c r="B865" s="30">
        <v>20</v>
      </c>
      <c r="C865" s="15">
        <v>0</v>
      </c>
      <c r="D865" s="15">
        <f t="shared" ref="D865:H865" si="449">SUM(D866)</f>
        <v>0</v>
      </c>
      <c r="E865" s="15">
        <f t="shared" si="449"/>
        <v>0</v>
      </c>
      <c r="F865" s="15">
        <f t="shared" si="449"/>
        <v>0</v>
      </c>
      <c r="G865" s="15">
        <f t="shared" si="449"/>
        <v>0</v>
      </c>
      <c r="H865" s="16">
        <f t="shared" si="449"/>
        <v>0</v>
      </c>
      <c r="I865" s="100">
        <f t="shared" si="439"/>
        <v>0</v>
      </c>
    </row>
    <row r="866" spans="1:9" hidden="1" x14ac:dyDescent="0.2">
      <c r="A866" s="19" t="s">
        <v>37</v>
      </c>
      <c r="B866" s="143" t="s">
        <v>38</v>
      </c>
      <c r="C866" s="55">
        <v>0</v>
      </c>
      <c r="D866" s="55"/>
      <c r="E866" s="55">
        <f>C866+D866</f>
        <v>0</v>
      </c>
      <c r="F866" s="55"/>
      <c r="G866" s="55"/>
      <c r="H866" s="95"/>
      <c r="I866" s="100">
        <f t="shared" si="439"/>
        <v>0</v>
      </c>
    </row>
    <row r="867" spans="1:9" s="3" customFormat="1" hidden="1" x14ac:dyDescent="0.2">
      <c r="A867" s="19"/>
      <c r="B867" s="20"/>
      <c r="C867" s="10"/>
      <c r="D867" s="10"/>
      <c r="E867" s="10"/>
      <c r="F867" s="10"/>
      <c r="G867" s="10"/>
      <c r="H867" s="11"/>
      <c r="I867" s="100">
        <f t="shared" si="439"/>
        <v>0</v>
      </c>
    </row>
    <row r="868" spans="1:9" ht="25.5" hidden="1" x14ac:dyDescent="0.2">
      <c r="A868" s="29" t="s">
        <v>42</v>
      </c>
      <c r="B868" s="31">
        <v>58</v>
      </c>
      <c r="C868" s="15">
        <v>0</v>
      </c>
      <c r="D868" s="15">
        <f t="shared" ref="D868:H868" si="450">SUM(D869,D876,D883)</f>
        <v>0</v>
      </c>
      <c r="E868" s="15">
        <f t="shared" si="450"/>
        <v>0</v>
      </c>
      <c r="F868" s="15">
        <f t="shared" si="450"/>
        <v>0</v>
      </c>
      <c r="G868" s="15">
        <f t="shared" si="450"/>
        <v>0</v>
      </c>
      <c r="H868" s="16">
        <f t="shared" si="450"/>
        <v>0</v>
      </c>
      <c r="I868" s="100">
        <f t="shared" si="439"/>
        <v>0</v>
      </c>
    </row>
    <row r="869" spans="1:9" s="3" customFormat="1" hidden="1" x14ac:dyDescent="0.2">
      <c r="A869" s="29" t="s">
        <v>43</v>
      </c>
      <c r="B869" s="32" t="s">
        <v>44</v>
      </c>
      <c r="C869" s="15">
        <v>0</v>
      </c>
      <c r="D869" s="15">
        <f t="shared" ref="D869:H869" si="451">SUM(D873,D874,D875)</f>
        <v>0</v>
      </c>
      <c r="E869" s="15">
        <f t="shared" si="451"/>
        <v>0</v>
      </c>
      <c r="F869" s="15">
        <f t="shared" si="451"/>
        <v>0</v>
      </c>
      <c r="G869" s="15">
        <f t="shared" si="451"/>
        <v>0</v>
      </c>
      <c r="H869" s="16">
        <f t="shared" si="451"/>
        <v>0</v>
      </c>
      <c r="I869" s="100">
        <f t="shared" si="439"/>
        <v>0</v>
      </c>
    </row>
    <row r="870" spans="1:9" s="3" customFormat="1" hidden="1" x14ac:dyDescent="0.2">
      <c r="A870" s="33" t="s">
        <v>45</v>
      </c>
      <c r="B870" s="34"/>
      <c r="C870" s="15"/>
      <c r="D870" s="15"/>
      <c r="E870" s="15"/>
      <c r="F870" s="15"/>
      <c r="G870" s="15"/>
      <c r="H870" s="16"/>
      <c r="I870" s="100">
        <f t="shared" si="439"/>
        <v>0</v>
      </c>
    </row>
    <row r="871" spans="1:9" s="3" customFormat="1" hidden="1" x14ac:dyDescent="0.2">
      <c r="A871" s="33" t="s">
        <v>46</v>
      </c>
      <c r="B871" s="34"/>
      <c r="C871" s="15">
        <v>0</v>
      </c>
      <c r="D871" s="15">
        <f t="shared" ref="D871:H871" si="452">D873+D874+D875-D872</f>
        <v>0</v>
      </c>
      <c r="E871" s="15">
        <f t="shared" si="452"/>
        <v>0</v>
      </c>
      <c r="F871" s="15">
        <f t="shared" si="452"/>
        <v>0</v>
      </c>
      <c r="G871" s="15">
        <f t="shared" si="452"/>
        <v>0</v>
      </c>
      <c r="H871" s="16">
        <f t="shared" si="452"/>
        <v>0</v>
      </c>
      <c r="I871" s="100">
        <f t="shared" si="439"/>
        <v>0</v>
      </c>
    </row>
    <row r="872" spans="1:9" s="3" customFormat="1" hidden="1" x14ac:dyDescent="0.2">
      <c r="A872" s="33" t="s">
        <v>47</v>
      </c>
      <c r="B872" s="34"/>
      <c r="C872" s="15">
        <v>0</v>
      </c>
      <c r="D872" s="15"/>
      <c r="E872" s="15">
        <f t="shared" ref="E872:E875" si="453">C872+D872</f>
        <v>0</v>
      </c>
      <c r="F872" s="15"/>
      <c r="G872" s="15"/>
      <c r="H872" s="16"/>
      <c r="I872" s="100">
        <f t="shared" si="439"/>
        <v>0</v>
      </c>
    </row>
    <row r="873" spans="1:9" s="3" customFormat="1" hidden="1" x14ac:dyDescent="0.2">
      <c r="A873" s="8" t="s">
        <v>48</v>
      </c>
      <c r="B873" s="144" t="s">
        <v>49</v>
      </c>
      <c r="C873" s="10">
        <v>0</v>
      </c>
      <c r="D873" s="10"/>
      <c r="E873" s="10">
        <f t="shared" si="453"/>
        <v>0</v>
      </c>
      <c r="F873" s="10"/>
      <c r="G873" s="10"/>
      <c r="H873" s="11"/>
      <c r="I873" s="100">
        <f t="shared" si="439"/>
        <v>0</v>
      </c>
    </row>
    <row r="874" spans="1:9" s="3" customFormat="1" hidden="1" x14ac:dyDescent="0.2">
      <c r="A874" s="8" t="s">
        <v>50</v>
      </c>
      <c r="B874" s="144" t="s">
        <v>51</v>
      </c>
      <c r="C874" s="10">
        <v>0</v>
      </c>
      <c r="D874" s="10"/>
      <c r="E874" s="10">
        <f t="shared" si="453"/>
        <v>0</v>
      </c>
      <c r="F874" s="10"/>
      <c r="G874" s="10"/>
      <c r="H874" s="11"/>
      <c r="I874" s="100">
        <f t="shared" si="439"/>
        <v>0</v>
      </c>
    </row>
    <row r="875" spans="1:9" s="3" customFormat="1" hidden="1" x14ac:dyDescent="0.2">
      <c r="A875" s="8" t="s">
        <v>52</v>
      </c>
      <c r="B875" s="145" t="s">
        <v>53</v>
      </c>
      <c r="C875" s="10">
        <v>0</v>
      </c>
      <c r="D875" s="10"/>
      <c r="E875" s="10">
        <f t="shared" si="453"/>
        <v>0</v>
      </c>
      <c r="F875" s="10"/>
      <c r="G875" s="10"/>
      <c r="H875" s="11"/>
      <c r="I875" s="100">
        <f t="shared" si="439"/>
        <v>0</v>
      </c>
    </row>
    <row r="876" spans="1:9" s="3" customFormat="1" hidden="1" x14ac:dyDescent="0.2">
      <c r="A876" s="29" t="s">
        <v>54</v>
      </c>
      <c r="B876" s="30" t="s">
        <v>55</v>
      </c>
      <c r="C876" s="15">
        <v>0</v>
      </c>
      <c r="D876" s="15">
        <f t="shared" ref="D876:H876" si="454">SUM(D880,D881,D882)</f>
        <v>0</v>
      </c>
      <c r="E876" s="15">
        <f t="shared" si="454"/>
        <v>0</v>
      </c>
      <c r="F876" s="15">
        <f t="shared" si="454"/>
        <v>0</v>
      </c>
      <c r="G876" s="15">
        <f t="shared" si="454"/>
        <v>0</v>
      </c>
      <c r="H876" s="16">
        <f t="shared" si="454"/>
        <v>0</v>
      </c>
      <c r="I876" s="100">
        <f t="shared" si="439"/>
        <v>0</v>
      </c>
    </row>
    <row r="877" spans="1:9" s="3" customFormat="1" hidden="1" x14ac:dyDescent="0.2">
      <c r="A877" s="35" t="s">
        <v>45</v>
      </c>
      <c r="B877" s="30"/>
      <c r="C877" s="15"/>
      <c r="D877" s="15"/>
      <c r="E877" s="15"/>
      <c r="F877" s="15"/>
      <c r="G877" s="15"/>
      <c r="H877" s="16"/>
      <c r="I877" s="100">
        <f t="shared" si="439"/>
        <v>0</v>
      </c>
    </row>
    <row r="878" spans="1:9" s="3" customFormat="1" hidden="1" x14ac:dyDescent="0.2">
      <c r="A878" s="33" t="s">
        <v>46</v>
      </c>
      <c r="B878" s="34"/>
      <c r="C878" s="15">
        <v>0</v>
      </c>
      <c r="D878" s="15">
        <f t="shared" ref="D878:H878" si="455">D880+D881+D882-D879</f>
        <v>0</v>
      </c>
      <c r="E878" s="15">
        <f t="shared" si="455"/>
        <v>0</v>
      </c>
      <c r="F878" s="15">
        <f t="shared" si="455"/>
        <v>0</v>
      </c>
      <c r="G878" s="15">
        <f t="shared" si="455"/>
        <v>0</v>
      </c>
      <c r="H878" s="16">
        <f t="shared" si="455"/>
        <v>0</v>
      </c>
      <c r="I878" s="100">
        <f t="shared" si="439"/>
        <v>0</v>
      </c>
    </row>
    <row r="879" spans="1:9" s="3" customFormat="1" hidden="1" x14ac:dyDescent="0.2">
      <c r="A879" s="33" t="s">
        <v>47</v>
      </c>
      <c r="B879" s="34"/>
      <c r="C879" s="15">
        <v>0</v>
      </c>
      <c r="D879" s="15"/>
      <c r="E879" s="15">
        <f t="shared" ref="E879:E882" si="456">C879+D879</f>
        <v>0</v>
      </c>
      <c r="F879" s="15"/>
      <c r="G879" s="15"/>
      <c r="H879" s="16"/>
      <c r="I879" s="100">
        <f t="shared" si="439"/>
        <v>0</v>
      </c>
    </row>
    <row r="880" spans="1:9" s="3" customFormat="1" hidden="1" x14ac:dyDescent="0.2">
      <c r="A880" s="8" t="s">
        <v>48</v>
      </c>
      <c r="B880" s="145" t="s">
        <v>56</v>
      </c>
      <c r="C880" s="10">
        <v>0</v>
      </c>
      <c r="D880" s="10"/>
      <c r="E880" s="10">
        <f t="shared" si="456"/>
        <v>0</v>
      </c>
      <c r="F880" s="10"/>
      <c r="G880" s="10"/>
      <c r="H880" s="11"/>
      <c r="I880" s="100">
        <f t="shared" si="439"/>
        <v>0</v>
      </c>
    </row>
    <row r="881" spans="1:11" s="3" customFormat="1" hidden="1" x14ac:dyDescent="0.2">
      <c r="A881" s="8" t="s">
        <v>50</v>
      </c>
      <c r="B881" s="145" t="s">
        <v>57</v>
      </c>
      <c r="C881" s="10">
        <v>0</v>
      </c>
      <c r="D881" s="10"/>
      <c r="E881" s="10">
        <f t="shared" si="456"/>
        <v>0</v>
      </c>
      <c r="F881" s="10"/>
      <c r="G881" s="10"/>
      <c r="H881" s="11"/>
      <c r="I881" s="100">
        <f t="shared" si="439"/>
        <v>0</v>
      </c>
    </row>
    <row r="882" spans="1:11" s="3" customFormat="1" hidden="1" x14ac:dyDescent="0.2">
      <c r="A882" s="8" t="s">
        <v>52</v>
      </c>
      <c r="B882" s="145" t="s">
        <v>58</v>
      </c>
      <c r="C882" s="10">
        <v>0</v>
      </c>
      <c r="D882" s="10"/>
      <c r="E882" s="10">
        <f t="shared" si="456"/>
        <v>0</v>
      </c>
      <c r="F882" s="10"/>
      <c r="G882" s="10"/>
      <c r="H882" s="11"/>
      <c r="I882" s="100">
        <f t="shared" si="439"/>
        <v>0</v>
      </c>
    </row>
    <row r="883" spans="1:11" hidden="1" x14ac:dyDescent="0.2">
      <c r="A883" s="29" t="s">
        <v>59</v>
      </c>
      <c r="B883" s="36" t="s">
        <v>60</v>
      </c>
      <c r="C883" s="15">
        <v>0</v>
      </c>
      <c r="D883" s="15">
        <f t="shared" ref="D883:H883" si="457">SUM(D887,D888,D889)</f>
        <v>0</v>
      </c>
      <c r="E883" s="15">
        <f t="shared" si="457"/>
        <v>0</v>
      </c>
      <c r="F883" s="15">
        <f t="shared" si="457"/>
        <v>0</v>
      </c>
      <c r="G883" s="15">
        <f t="shared" si="457"/>
        <v>0</v>
      </c>
      <c r="H883" s="16">
        <f t="shared" si="457"/>
        <v>0</v>
      </c>
      <c r="I883" s="100">
        <f t="shared" si="439"/>
        <v>0</v>
      </c>
    </row>
    <row r="884" spans="1:11" s="3" customFormat="1" hidden="1" x14ac:dyDescent="0.2">
      <c r="A884" s="35" t="s">
        <v>45</v>
      </c>
      <c r="B884" s="36"/>
      <c r="C884" s="15"/>
      <c r="D884" s="15"/>
      <c r="E884" s="15"/>
      <c r="F884" s="15"/>
      <c r="G884" s="15"/>
      <c r="H884" s="16"/>
      <c r="I884" s="100">
        <f t="shared" si="439"/>
        <v>0</v>
      </c>
    </row>
    <row r="885" spans="1:11" s="68" customFormat="1" hidden="1" x14ac:dyDescent="0.2">
      <c r="A885" s="33" t="s">
        <v>46</v>
      </c>
      <c r="B885" s="34"/>
      <c r="C885" s="60">
        <v>0</v>
      </c>
      <c r="D885" s="60">
        <f t="shared" ref="D885:H885" si="458">D887+D888+D889-D886</f>
        <v>0</v>
      </c>
      <c r="E885" s="60">
        <f t="shared" si="458"/>
        <v>0</v>
      </c>
      <c r="F885" s="60">
        <f t="shared" si="458"/>
        <v>0</v>
      </c>
      <c r="G885" s="60">
        <f t="shared" si="458"/>
        <v>0</v>
      </c>
      <c r="H885" s="61">
        <f t="shared" si="458"/>
        <v>0</v>
      </c>
      <c r="I885" s="100">
        <f t="shared" si="439"/>
        <v>0</v>
      </c>
    </row>
    <row r="886" spans="1:11" s="2" customFormat="1" hidden="1" x14ac:dyDescent="0.2">
      <c r="A886" s="33" t="s">
        <v>47</v>
      </c>
      <c r="B886" s="34"/>
      <c r="C886" s="60">
        <v>0</v>
      </c>
      <c r="D886" s="60"/>
      <c r="E886" s="60">
        <f t="shared" ref="E886:E889" si="459">C886+D886</f>
        <v>0</v>
      </c>
      <c r="F886" s="60"/>
      <c r="G886" s="60"/>
      <c r="H886" s="61"/>
      <c r="I886" s="100">
        <f t="shared" si="439"/>
        <v>0</v>
      </c>
    </row>
    <row r="887" spans="1:11" hidden="1" x14ac:dyDescent="0.2">
      <c r="A887" s="8" t="s">
        <v>48</v>
      </c>
      <c r="B887" s="145" t="s">
        <v>61</v>
      </c>
      <c r="C887" s="55">
        <v>0</v>
      </c>
      <c r="D887" s="55"/>
      <c r="E887" s="55">
        <f t="shared" si="459"/>
        <v>0</v>
      </c>
      <c r="F887" s="55"/>
      <c r="G887" s="55"/>
      <c r="H887" s="95"/>
      <c r="I887" s="100">
        <f t="shared" si="439"/>
        <v>0</v>
      </c>
      <c r="J887" s="69">
        <v>0.05</v>
      </c>
      <c r="K887" s="69">
        <v>0.05</v>
      </c>
    </row>
    <row r="888" spans="1:11" hidden="1" x14ac:dyDescent="0.2">
      <c r="A888" s="8" t="s">
        <v>50</v>
      </c>
      <c r="B888" s="145" t="s">
        <v>62</v>
      </c>
      <c r="C888" s="55">
        <v>0</v>
      </c>
      <c r="D888" s="55"/>
      <c r="E888" s="55">
        <f t="shared" si="459"/>
        <v>0</v>
      </c>
      <c r="F888" s="55"/>
      <c r="G888" s="55"/>
      <c r="H888" s="95"/>
      <c r="I888" s="100">
        <f t="shared" si="439"/>
        <v>0</v>
      </c>
      <c r="J888" s="69">
        <v>0.9</v>
      </c>
    </row>
    <row r="889" spans="1:11" s="3" customFormat="1" hidden="1" x14ac:dyDescent="0.2">
      <c r="A889" s="8" t="s">
        <v>52</v>
      </c>
      <c r="B889" s="145" t="s">
        <v>63</v>
      </c>
      <c r="C889" s="10">
        <v>0</v>
      </c>
      <c r="D889" s="10"/>
      <c r="E889" s="10">
        <f t="shared" si="459"/>
        <v>0</v>
      </c>
      <c r="F889" s="10"/>
      <c r="G889" s="10"/>
      <c r="H889" s="11"/>
      <c r="I889" s="100">
        <f t="shared" si="439"/>
        <v>0</v>
      </c>
    </row>
    <row r="890" spans="1:11" s="3" customFormat="1" hidden="1" x14ac:dyDescent="0.2">
      <c r="A890" s="37"/>
      <c r="B890" s="24"/>
      <c r="C890" s="10"/>
      <c r="D890" s="10"/>
      <c r="E890" s="10"/>
      <c r="F890" s="10"/>
      <c r="G890" s="10"/>
      <c r="H890" s="11"/>
      <c r="I890" s="100">
        <f t="shared" si="439"/>
        <v>0</v>
      </c>
    </row>
    <row r="891" spans="1:11" s="3" customFormat="1" hidden="1" x14ac:dyDescent="0.2">
      <c r="A891" s="17" t="s">
        <v>64</v>
      </c>
      <c r="B891" s="36" t="s">
        <v>65</v>
      </c>
      <c r="C891" s="15">
        <v>0</v>
      </c>
      <c r="D891" s="15"/>
      <c r="E891" s="15">
        <f>C891+D891</f>
        <v>0</v>
      </c>
      <c r="F891" s="15"/>
      <c r="G891" s="15"/>
      <c r="H891" s="16"/>
      <c r="I891" s="100">
        <f t="shared" si="439"/>
        <v>0</v>
      </c>
    </row>
    <row r="892" spans="1:11" s="3" customFormat="1" hidden="1" x14ac:dyDescent="0.2">
      <c r="A892" s="37"/>
      <c r="B892" s="24"/>
      <c r="C892" s="10"/>
      <c r="D892" s="10"/>
      <c r="E892" s="10"/>
      <c r="F892" s="10"/>
      <c r="G892" s="10"/>
      <c r="H892" s="11"/>
      <c r="I892" s="100">
        <f t="shared" si="439"/>
        <v>0</v>
      </c>
    </row>
    <row r="893" spans="1:11" s="3" customFormat="1" hidden="1" x14ac:dyDescent="0.2">
      <c r="A893" s="17" t="s">
        <v>66</v>
      </c>
      <c r="B893" s="36"/>
      <c r="C893" s="15">
        <v>0</v>
      </c>
      <c r="D893" s="15">
        <f t="shared" ref="D893:H893" si="460">D846-D864</f>
        <v>0</v>
      </c>
      <c r="E893" s="15">
        <f t="shared" si="460"/>
        <v>0</v>
      </c>
      <c r="F893" s="15">
        <f t="shared" si="460"/>
        <v>0</v>
      </c>
      <c r="G893" s="15">
        <f t="shared" si="460"/>
        <v>0</v>
      </c>
      <c r="H893" s="16">
        <f t="shared" si="460"/>
        <v>0</v>
      </c>
      <c r="I893" s="100">
        <f t="shared" si="439"/>
        <v>0</v>
      </c>
    </row>
    <row r="894" spans="1:11" s="3" customFormat="1" hidden="1" x14ac:dyDescent="0.2">
      <c r="A894" s="23"/>
      <c r="B894" s="24"/>
      <c r="C894" s="10"/>
      <c r="D894" s="10"/>
      <c r="E894" s="10"/>
      <c r="F894" s="10"/>
      <c r="G894" s="10"/>
      <c r="H894" s="11"/>
      <c r="I894" s="100">
        <f t="shared" si="439"/>
        <v>0</v>
      </c>
    </row>
    <row r="895" spans="1:11" s="1" customFormat="1" ht="63.75" hidden="1" x14ac:dyDescent="0.2">
      <c r="A895" s="47" t="s">
        <v>100</v>
      </c>
      <c r="B895" s="48"/>
      <c r="C895" s="49">
        <v>0</v>
      </c>
      <c r="D895" s="49">
        <f t="shared" ref="D895:H895" si="461">D896</f>
        <v>0</v>
      </c>
      <c r="E895" s="49">
        <f t="shared" si="461"/>
        <v>0</v>
      </c>
      <c r="F895" s="49">
        <f t="shared" si="461"/>
        <v>0</v>
      </c>
      <c r="G895" s="49">
        <f t="shared" si="461"/>
        <v>0</v>
      </c>
      <c r="H895" s="50">
        <f t="shared" si="461"/>
        <v>0</v>
      </c>
      <c r="I895" s="100">
        <f t="shared" si="439"/>
        <v>0</v>
      </c>
    </row>
    <row r="896" spans="1:11" s="2" customFormat="1" hidden="1" x14ac:dyDescent="0.2">
      <c r="A896" s="56" t="s">
        <v>71</v>
      </c>
      <c r="B896" s="57"/>
      <c r="C896" s="58">
        <v>0</v>
      </c>
      <c r="D896" s="58">
        <f t="shared" ref="D896:H896" si="462">SUM(D897,D898,D899,D900)</f>
        <v>0</v>
      </c>
      <c r="E896" s="58">
        <f t="shared" si="462"/>
        <v>0</v>
      </c>
      <c r="F896" s="58">
        <f t="shared" si="462"/>
        <v>0</v>
      </c>
      <c r="G896" s="58">
        <f t="shared" si="462"/>
        <v>0</v>
      </c>
      <c r="H896" s="59">
        <f t="shared" si="462"/>
        <v>0</v>
      </c>
      <c r="I896" s="100">
        <f t="shared" si="439"/>
        <v>0</v>
      </c>
    </row>
    <row r="897" spans="1:9" s="3" customFormat="1" hidden="1" x14ac:dyDescent="0.2">
      <c r="A897" s="8" t="s">
        <v>72</v>
      </c>
      <c r="B897" s="9"/>
      <c r="C897" s="10">
        <v>0</v>
      </c>
      <c r="D897" s="10"/>
      <c r="E897" s="10">
        <f>SUM(C897,D897)</f>
        <v>0</v>
      </c>
      <c r="F897" s="10"/>
      <c r="G897" s="10"/>
      <c r="H897" s="11"/>
      <c r="I897" s="100">
        <f t="shared" si="439"/>
        <v>0</v>
      </c>
    </row>
    <row r="898" spans="1:9" s="3" customFormat="1" ht="25.5" hidden="1" x14ac:dyDescent="0.2">
      <c r="A898" s="8" t="s">
        <v>136</v>
      </c>
      <c r="B898" s="12"/>
      <c r="C898" s="10">
        <v>0</v>
      </c>
      <c r="D898" s="10"/>
      <c r="E898" s="10">
        <f t="shared" ref="E898:E899" si="463">SUM(C898,D898)</f>
        <v>0</v>
      </c>
      <c r="F898" s="10"/>
      <c r="G898" s="10"/>
      <c r="H898" s="11"/>
      <c r="I898" s="100">
        <f t="shared" si="439"/>
        <v>0</v>
      </c>
    </row>
    <row r="899" spans="1:9" s="3" customFormat="1" ht="38.25" hidden="1" x14ac:dyDescent="0.2">
      <c r="A899" s="8" t="s">
        <v>12</v>
      </c>
      <c r="B899" s="9">
        <v>420269</v>
      </c>
      <c r="C899" s="10">
        <v>0</v>
      </c>
      <c r="D899" s="10"/>
      <c r="E899" s="10">
        <f t="shared" si="463"/>
        <v>0</v>
      </c>
      <c r="F899" s="10"/>
      <c r="G899" s="10"/>
      <c r="H899" s="11"/>
      <c r="I899" s="100">
        <f t="shared" si="439"/>
        <v>0</v>
      </c>
    </row>
    <row r="900" spans="1:9" s="3" customFormat="1" ht="25.5" hidden="1" x14ac:dyDescent="0.2">
      <c r="A900" s="13" t="s">
        <v>13</v>
      </c>
      <c r="B900" s="14" t="s">
        <v>14</v>
      </c>
      <c r="C900" s="15">
        <v>0</v>
      </c>
      <c r="D900" s="15">
        <f t="shared" ref="D900:H900" si="464">SUM(D901,D905,D909)</f>
        <v>0</v>
      </c>
      <c r="E900" s="15">
        <f t="shared" si="464"/>
        <v>0</v>
      </c>
      <c r="F900" s="15">
        <f t="shared" si="464"/>
        <v>0</v>
      </c>
      <c r="G900" s="15">
        <f t="shared" si="464"/>
        <v>0</v>
      </c>
      <c r="H900" s="16">
        <f t="shared" si="464"/>
        <v>0</v>
      </c>
      <c r="I900" s="100">
        <f t="shared" si="439"/>
        <v>0</v>
      </c>
    </row>
    <row r="901" spans="1:9" s="3" customFormat="1" hidden="1" x14ac:dyDescent="0.2">
      <c r="A901" s="17" t="s">
        <v>15</v>
      </c>
      <c r="B901" s="18" t="s">
        <v>16</v>
      </c>
      <c r="C901" s="15">
        <v>0</v>
      </c>
      <c r="D901" s="15">
        <f t="shared" ref="D901:H901" si="465">SUM(D902:D904)</f>
        <v>0</v>
      </c>
      <c r="E901" s="15">
        <f t="shared" si="465"/>
        <v>0</v>
      </c>
      <c r="F901" s="15">
        <f t="shared" si="465"/>
        <v>0</v>
      </c>
      <c r="G901" s="15">
        <f t="shared" si="465"/>
        <v>0</v>
      </c>
      <c r="H901" s="16">
        <f t="shared" si="465"/>
        <v>0</v>
      </c>
      <c r="I901" s="100">
        <f t="shared" si="439"/>
        <v>0</v>
      </c>
    </row>
    <row r="902" spans="1:9" s="3" customFormat="1" hidden="1" x14ac:dyDescent="0.2">
      <c r="A902" s="19" t="s">
        <v>17</v>
      </c>
      <c r="B902" s="20" t="s">
        <v>18</v>
      </c>
      <c r="C902" s="10">
        <v>0</v>
      </c>
      <c r="D902" s="10"/>
      <c r="E902" s="10">
        <f t="shared" ref="E902:E904" si="466">SUM(C902,D902)</f>
        <v>0</v>
      </c>
      <c r="F902" s="10"/>
      <c r="G902" s="10"/>
      <c r="H902" s="11"/>
      <c r="I902" s="100">
        <f t="shared" si="439"/>
        <v>0</v>
      </c>
    </row>
    <row r="903" spans="1:9" s="3" customFormat="1" hidden="1" x14ac:dyDescent="0.2">
      <c r="A903" s="19" t="s">
        <v>19</v>
      </c>
      <c r="B903" s="21" t="s">
        <v>20</v>
      </c>
      <c r="C903" s="10">
        <v>0</v>
      </c>
      <c r="D903" s="10"/>
      <c r="E903" s="10">
        <f t="shared" si="466"/>
        <v>0</v>
      </c>
      <c r="F903" s="10"/>
      <c r="G903" s="10"/>
      <c r="H903" s="11"/>
      <c r="I903" s="100">
        <f t="shared" si="439"/>
        <v>0</v>
      </c>
    </row>
    <row r="904" spans="1:9" s="3" customFormat="1" hidden="1" x14ac:dyDescent="0.2">
      <c r="A904" s="19" t="s">
        <v>21</v>
      </c>
      <c r="B904" s="21" t="s">
        <v>22</v>
      </c>
      <c r="C904" s="10">
        <v>0</v>
      </c>
      <c r="D904" s="10"/>
      <c r="E904" s="10">
        <f t="shared" si="466"/>
        <v>0</v>
      </c>
      <c r="F904" s="10"/>
      <c r="G904" s="10"/>
      <c r="H904" s="11"/>
      <c r="I904" s="100">
        <f t="shared" si="439"/>
        <v>0</v>
      </c>
    </row>
    <row r="905" spans="1:9" s="3" customFormat="1" hidden="1" x14ac:dyDescent="0.2">
      <c r="A905" s="17" t="s">
        <v>23</v>
      </c>
      <c r="B905" s="22" t="s">
        <v>24</v>
      </c>
      <c r="C905" s="15">
        <v>0</v>
      </c>
      <c r="D905" s="15">
        <f t="shared" ref="D905:H905" si="467">SUM(D906:D908)</f>
        <v>0</v>
      </c>
      <c r="E905" s="15">
        <f t="shared" si="467"/>
        <v>0</v>
      </c>
      <c r="F905" s="15">
        <f t="shared" si="467"/>
        <v>0</v>
      </c>
      <c r="G905" s="15">
        <f t="shared" si="467"/>
        <v>0</v>
      </c>
      <c r="H905" s="16">
        <f t="shared" si="467"/>
        <v>0</v>
      </c>
      <c r="I905" s="100">
        <f t="shared" si="439"/>
        <v>0</v>
      </c>
    </row>
    <row r="906" spans="1:9" s="3" customFormat="1" hidden="1" x14ac:dyDescent="0.2">
      <c r="A906" s="19" t="s">
        <v>17</v>
      </c>
      <c r="B906" s="21" t="s">
        <v>25</v>
      </c>
      <c r="C906" s="10">
        <v>0</v>
      </c>
      <c r="D906" s="10"/>
      <c r="E906" s="10">
        <f t="shared" ref="E906:E908" si="468">SUM(C906,D906)</f>
        <v>0</v>
      </c>
      <c r="F906" s="10"/>
      <c r="G906" s="10"/>
      <c r="H906" s="11"/>
      <c r="I906" s="100">
        <f t="shared" si="439"/>
        <v>0</v>
      </c>
    </row>
    <row r="907" spans="1:9" s="3" customFormat="1" hidden="1" x14ac:dyDescent="0.2">
      <c r="A907" s="19" t="s">
        <v>19</v>
      </c>
      <c r="B907" s="21" t="s">
        <v>26</v>
      </c>
      <c r="C907" s="10">
        <v>0</v>
      </c>
      <c r="D907" s="10"/>
      <c r="E907" s="10">
        <f t="shared" si="468"/>
        <v>0</v>
      </c>
      <c r="F907" s="10"/>
      <c r="G907" s="10"/>
      <c r="H907" s="11"/>
      <c r="I907" s="100">
        <f t="shared" si="439"/>
        <v>0</v>
      </c>
    </row>
    <row r="908" spans="1:9" s="3" customFormat="1" hidden="1" x14ac:dyDescent="0.2">
      <c r="A908" s="19" t="s">
        <v>21</v>
      </c>
      <c r="B908" s="21" t="s">
        <v>27</v>
      </c>
      <c r="C908" s="10">
        <v>0</v>
      </c>
      <c r="D908" s="10"/>
      <c r="E908" s="10">
        <f t="shared" si="468"/>
        <v>0</v>
      </c>
      <c r="F908" s="10"/>
      <c r="G908" s="10"/>
      <c r="H908" s="11"/>
      <c r="I908" s="100">
        <f t="shared" si="439"/>
        <v>0</v>
      </c>
    </row>
    <row r="909" spans="1:9" s="3" customFormat="1" hidden="1" x14ac:dyDescent="0.2">
      <c r="A909" s="17" t="s">
        <v>28</v>
      </c>
      <c r="B909" s="22" t="s">
        <v>29</v>
      </c>
      <c r="C909" s="15">
        <v>0</v>
      </c>
      <c r="D909" s="15">
        <f t="shared" ref="D909:H909" si="469">SUM(D910:D912)</f>
        <v>0</v>
      </c>
      <c r="E909" s="15">
        <f t="shared" si="469"/>
        <v>0</v>
      </c>
      <c r="F909" s="15">
        <f t="shared" si="469"/>
        <v>0</v>
      </c>
      <c r="G909" s="15">
        <f t="shared" si="469"/>
        <v>0</v>
      </c>
      <c r="H909" s="16">
        <f t="shared" si="469"/>
        <v>0</v>
      </c>
      <c r="I909" s="100">
        <f t="shared" si="439"/>
        <v>0</v>
      </c>
    </row>
    <row r="910" spans="1:9" s="3" customFormat="1" hidden="1" x14ac:dyDescent="0.2">
      <c r="A910" s="19" t="s">
        <v>17</v>
      </c>
      <c r="B910" s="21" t="s">
        <v>30</v>
      </c>
      <c r="C910" s="10">
        <v>0</v>
      </c>
      <c r="D910" s="10"/>
      <c r="E910" s="10">
        <f t="shared" ref="E910:E912" si="470">SUM(C910,D910)</f>
        <v>0</v>
      </c>
      <c r="F910" s="10"/>
      <c r="G910" s="10"/>
      <c r="H910" s="11"/>
      <c r="I910" s="100">
        <f t="shared" si="439"/>
        <v>0</v>
      </c>
    </row>
    <row r="911" spans="1:9" s="3" customFormat="1" hidden="1" x14ac:dyDescent="0.2">
      <c r="A911" s="19" t="s">
        <v>19</v>
      </c>
      <c r="B911" s="21" t="s">
        <v>31</v>
      </c>
      <c r="C911" s="10">
        <v>0</v>
      </c>
      <c r="D911" s="10"/>
      <c r="E911" s="10">
        <f t="shared" si="470"/>
        <v>0</v>
      </c>
      <c r="F911" s="10"/>
      <c r="G911" s="10"/>
      <c r="H911" s="11"/>
      <c r="I911" s="100">
        <f t="shared" ref="I911:I974" si="471">SUM(E911:H911)</f>
        <v>0</v>
      </c>
    </row>
    <row r="912" spans="1:9" s="3" customFormat="1" hidden="1" x14ac:dyDescent="0.2">
      <c r="A912" s="19" t="s">
        <v>21</v>
      </c>
      <c r="B912" s="21" t="s">
        <v>32</v>
      </c>
      <c r="C912" s="10">
        <v>0</v>
      </c>
      <c r="D912" s="10"/>
      <c r="E912" s="10">
        <f t="shared" si="470"/>
        <v>0</v>
      </c>
      <c r="F912" s="10"/>
      <c r="G912" s="10"/>
      <c r="H912" s="11"/>
      <c r="I912" s="100">
        <f t="shared" si="471"/>
        <v>0</v>
      </c>
    </row>
    <row r="913" spans="1:11" s="2" customFormat="1" hidden="1" x14ac:dyDescent="0.2">
      <c r="A913" s="56" t="s">
        <v>69</v>
      </c>
      <c r="B913" s="57"/>
      <c r="C913" s="58">
        <v>0</v>
      </c>
      <c r="D913" s="58">
        <f t="shared" ref="D913:H913" si="472">SUM(D914,D917,D940)</f>
        <v>0</v>
      </c>
      <c r="E913" s="58">
        <f t="shared" si="472"/>
        <v>0</v>
      </c>
      <c r="F913" s="58">
        <f t="shared" si="472"/>
        <v>0</v>
      </c>
      <c r="G913" s="58">
        <f t="shared" si="472"/>
        <v>0</v>
      </c>
      <c r="H913" s="59">
        <f t="shared" si="472"/>
        <v>0</v>
      </c>
      <c r="I913" s="100">
        <f t="shared" si="471"/>
        <v>0</v>
      </c>
    </row>
    <row r="914" spans="1:11" s="3" customFormat="1" hidden="1" x14ac:dyDescent="0.2">
      <c r="A914" s="29" t="s">
        <v>34</v>
      </c>
      <c r="B914" s="30">
        <v>20</v>
      </c>
      <c r="C914" s="15">
        <v>0</v>
      </c>
      <c r="D914" s="15">
        <f t="shared" ref="D914:H914" si="473">SUM(D915)</f>
        <v>0</v>
      </c>
      <c r="E914" s="15">
        <f t="shared" si="473"/>
        <v>0</v>
      </c>
      <c r="F914" s="15">
        <f t="shared" si="473"/>
        <v>0</v>
      </c>
      <c r="G914" s="15">
        <f t="shared" si="473"/>
        <v>0</v>
      </c>
      <c r="H914" s="16">
        <f t="shared" si="473"/>
        <v>0</v>
      </c>
      <c r="I914" s="100">
        <f t="shared" si="471"/>
        <v>0</v>
      </c>
    </row>
    <row r="915" spans="1:11" s="3" customFormat="1" hidden="1" x14ac:dyDescent="0.2">
      <c r="A915" s="19" t="s">
        <v>37</v>
      </c>
      <c r="B915" s="143" t="s">
        <v>38</v>
      </c>
      <c r="C915" s="10">
        <v>0</v>
      </c>
      <c r="D915" s="10"/>
      <c r="E915" s="10">
        <f>C915+D915</f>
        <v>0</v>
      </c>
      <c r="F915" s="10"/>
      <c r="G915" s="10"/>
      <c r="H915" s="11"/>
      <c r="I915" s="100">
        <f t="shared" si="471"/>
        <v>0</v>
      </c>
    </row>
    <row r="916" spans="1:11" s="3" customFormat="1" hidden="1" x14ac:dyDescent="0.2">
      <c r="A916" s="19"/>
      <c r="B916" s="20"/>
      <c r="C916" s="10"/>
      <c r="D916" s="10"/>
      <c r="E916" s="10"/>
      <c r="F916" s="10"/>
      <c r="G916" s="10"/>
      <c r="H916" s="11"/>
      <c r="I916" s="100">
        <f t="shared" si="471"/>
        <v>0</v>
      </c>
    </row>
    <row r="917" spans="1:11" s="3" customFormat="1" ht="25.5" hidden="1" x14ac:dyDescent="0.2">
      <c r="A917" s="29" t="s">
        <v>42</v>
      </c>
      <c r="B917" s="31">
        <v>58</v>
      </c>
      <c r="C917" s="15">
        <v>0</v>
      </c>
      <c r="D917" s="15">
        <f t="shared" ref="D917:H917" si="474">SUM(D918,D925,D932)</f>
        <v>0</v>
      </c>
      <c r="E917" s="15">
        <f t="shared" si="474"/>
        <v>0</v>
      </c>
      <c r="F917" s="15">
        <f t="shared" si="474"/>
        <v>0</v>
      </c>
      <c r="G917" s="15">
        <f t="shared" si="474"/>
        <v>0</v>
      </c>
      <c r="H917" s="16">
        <f t="shared" si="474"/>
        <v>0</v>
      </c>
      <c r="I917" s="100">
        <f t="shared" si="471"/>
        <v>0</v>
      </c>
    </row>
    <row r="918" spans="1:11" s="3" customFormat="1" hidden="1" x14ac:dyDescent="0.2">
      <c r="A918" s="29" t="s">
        <v>43</v>
      </c>
      <c r="B918" s="32" t="s">
        <v>44</v>
      </c>
      <c r="C918" s="15">
        <v>0</v>
      </c>
      <c r="D918" s="15">
        <f t="shared" ref="D918:H918" si="475">SUM(D922,D923,D924)</f>
        <v>0</v>
      </c>
      <c r="E918" s="15">
        <f t="shared" si="475"/>
        <v>0</v>
      </c>
      <c r="F918" s="15">
        <f t="shared" si="475"/>
        <v>0</v>
      </c>
      <c r="G918" s="15">
        <f t="shared" si="475"/>
        <v>0</v>
      </c>
      <c r="H918" s="16">
        <f t="shared" si="475"/>
        <v>0</v>
      </c>
      <c r="I918" s="100">
        <f t="shared" si="471"/>
        <v>0</v>
      </c>
    </row>
    <row r="919" spans="1:11" s="3" customFormat="1" hidden="1" x14ac:dyDescent="0.2">
      <c r="A919" s="33" t="s">
        <v>45</v>
      </c>
      <c r="B919" s="34"/>
      <c r="C919" s="15"/>
      <c r="D919" s="15"/>
      <c r="E919" s="15"/>
      <c r="F919" s="15"/>
      <c r="G919" s="15"/>
      <c r="H919" s="16"/>
      <c r="I919" s="100">
        <f t="shared" si="471"/>
        <v>0</v>
      </c>
    </row>
    <row r="920" spans="1:11" s="3" customFormat="1" hidden="1" x14ac:dyDescent="0.2">
      <c r="A920" s="33" t="s">
        <v>46</v>
      </c>
      <c r="B920" s="34"/>
      <c r="C920" s="15">
        <v>0</v>
      </c>
      <c r="D920" s="15">
        <f t="shared" ref="D920:H920" si="476">D922+D923+D924-D921</f>
        <v>0</v>
      </c>
      <c r="E920" s="15">
        <f t="shared" si="476"/>
        <v>0</v>
      </c>
      <c r="F920" s="15">
        <f t="shared" si="476"/>
        <v>0</v>
      </c>
      <c r="G920" s="15">
        <f t="shared" si="476"/>
        <v>0</v>
      </c>
      <c r="H920" s="16">
        <f t="shared" si="476"/>
        <v>0</v>
      </c>
      <c r="I920" s="100">
        <f t="shared" si="471"/>
        <v>0</v>
      </c>
    </row>
    <row r="921" spans="1:11" s="2" customFormat="1" hidden="1" x14ac:dyDescent="0.2">
      <c r="A921" s="33" t="s">
        <v>47</v>
      </c>
      <c r="B921" s="34"/>
      <c r="C921" s="60">
        <v>0</v>
      </c>
      <c r="D921" s="60"/>
      <c r="E921" s="60">
        <f t="shared" ref="E921:E924" si="477">C921+D921</f>
        <v>0</v>
      </c>
      <c r="F921" s="60"/>
      <c r="G921" s="60"/>
      <c r="H921" s="61"/>
      <c r="I921" s="100">
        <f t="shared" si="471"/>
        <v>0</v>
      </c>
    </row>
    <row r="922" spans="1:11" s="3" customFormat="1" hidden="1" x14ac:dyDescent="0.2">
      <c r="A922" s="8" t="s">
        <v>48</v>
      </c>
      <c r="B922" s="144" t="s">
        <v>49</v>
      </c>
      <c r="C922" s="10">
        <v>0</v>
      </c>
      <c r="D922" s="10"/>
      <c r="E922" s="10">
        <f t="shared" si="477"/>
        <v>0</v>
      </c>
      <c r="F922" s="10"/>
      <c r="G922" s="10"/>
      <c r="H922" s="11"/>
      <c r="I922" s="100">
        <f t="shared" si="471"/>
        <v>0</v>
      </c>
      <c r="J922" s="3">
        <v>0.02</v>
      </c>
      <c r="K922" s="3">
        <v>0.13</v>
      </c>
    </row>
    <row r="923" spans="1:11" s="3" customFormat="1" hidden="1" x14ac:dyDescent="0.2">
      <c r="A923" s="8" t="s">
        <v>50</v>
      </c>
      <c r="B923" s="144" t="s">
        <v>51</v>
      </c>
      <c r="C923" s="10">
        <v>0</v>
      </c>
      <c r="D923" s="10"/>
      <c r="E923" s="10">
        <f t="shared" si="477"/>
        <v>0</v>
      </c>
      <c r="F923" s="10"/>
      <c r="G923" s="10"/>
      <c r="H923" s="11"/>
      <c r="I923" s="100">
        <f t="shared" si="471"/>
        <v>0</v>
      </c>
      <c r="J923" s="3">
        <v>0.85</v>
      </c>
    </row>
    <row r="924" spans="1:11" s="3" customFormat="1" hidden="1" x14ac:dyDescent="0.2">
      <c r="A924" s="8" t="s">
        <v>52</v>
      </c>
      <c r="B924" s="145" t="s">
        <v>53</v>
      </c>
      <c r="C924" s="10">
        <v>0</v>
      </c>
      <c r="D924" s="10"/>
      <c r="E924" s="10">
        <f t="shared" si="477"/>
        <v>0</v>
      </c>
      <c r="F924" s="10"/>
      <c r="G924" s="10"/>
      <c r="H924" s="11"/>
      <c r="I924" s="100">
        <f t="shared" si="471"/>
        <v>0</v>
      </c>
    </row>
    <row r="925" spans="1:11" s="3" customFormat="1" hidden="1" x14ac:dyDescent="0.2">
      <c r="A925" s="29" t="s">
        <v>54</v>
      </c>
      <c r="B925" s="30" t="s">
        <v>55</v>
      </c>
      <c r="C925" s="15">
        <v>0</v>
      </c>
      <c r="D925" s="15">
        <f t="shared" ref="D925:H925" si="478">SUM(D929,D930,D931)</f>
        <v>0</v>
      </c>
      <c r="E925" s="15">
        <f t="shared" si="478"/>
        <v>0</v>
      </c>
      <c r="F925" s="15">
        <f t="shared" si="478"/>
        <v>0</v>
      </c>
      <c r="G925" s="15">
        <f t="shared" si="478"/>
        <v>0</v>
      </c>
      <c r="H925" s="16">
        <f t="shared" si="478"/>
        <v>0</v>
      </c>
      <c r="I925" s="100">
        <f t="shared" si="471"/>
        <v>0</v>
      </c>
    </row>
    <row r="926" spans="1:11" s="3" customFormat="1" hidden="1" x14ac:dyDescent="0.2">
      <c r="A926" s="35" t="s">
        <v>45</v>
      </c>
      <c r="B926" s="30"/>
      <c r="C926" s="15"/>
      <c r="D926" s="15"/>
      <c r="E926" s="15"/>
      <c r="F926" s="15"/>
      <c r="G926" s="15"/>
      <c r="H926" s="16"/>
      <c r="I926" s="100">
        <f t="shared" si="471"/>
        <v>0</v>
      </c>
    </row>
    <row r="927" spans="1:11" s="3" customFormat="1" hidden="1" x14ac:dyDescent="0.2">
      <c r="A927" s="33" t="s">
        <v>46</v>
      </c>
      <c r="B927" s="34"/>
      <c r="C927" s="15">
        <v>0</v>
      </c>
      <c r="D927" s="15">
        <f t="shared" ref="D927:H927" si="479">D929+D930+D931-D928</f>
        <v>0</v>
      </c>
      <c r="E927" s="15">
        <f t="shared" si="479"/>
        <v>0</v>
      </c>
      <c r="F927" s="15">
        <f t="shared" si="479"/>
        <v>0</v>
      </c>
      <c r="G927" s="15">
        <f t="shared" si="479"/>
        <v>0</v>
      </c>
      <c r="H927" s="16">
        <f t="shared" si="479"/>
        <v>0</v>
      </c>
      <c r="I927" s="100">
        <f t="shared" si="471"/>
        <v>0</v>
      </c>
    </row>
    <row r="928" spans="1:11" s="3" customFormat="1" hidden="1" x14ac:dyDescent="0.2">
      <c r="A928" s="33" t="s">
        <v>47</v>
      </c>
      <c r="B928" s="34"/>
      <c r="C928" s="15">
        <v>0</v>
      </c>
      <c r="D928" s="15"/>
      <c r="E928" s="15">
        <f t="shared" ref="E928:E931" si="480">C928+D928</f>
        <v>0</v>
      </c>
      <c r="F928" s="15"/>
      <c r="G928" s="15"/>
      <c r="H928" s="16"/>
      <c r="I928" s="100">
        <f t="shared" si="471"/>
        <v>0</v>
      </c>
    </row>
    <row r="929" spans="1:9" s="3" customFormat="1" hidden="1" x14ac:dyDescent="0.2">
      <c r="A929" s="8" t="s">
        <v>48</v>
      </c>
      <c r="B929" s="145" t="s">
        <v>56</v>
      </c>
      <c r="C929" s="10">
        <v>0</v>
      </c>
      <c r="D929" s="10"/>
      <c r="E929" s="10">
        <f t="shared" si="480"/>
        <v>0</v>
      </c>
      <c r="F929" s="10"/>
      <c r="G929" s="10"/>
      <c r="H929" s="11"/>
      <c r="I929" s="100">
        <f t="shared" si="471"/>
        <v>0</v>
      </c>
    </row>
    <row r="930" spans="1:9" s="3" customFormat="1" hidden="1" x14ac:dyDescent="0.2">
      <c r="A930" s="8" t="s">
        <v>50</v>
      </c>
      <c r="B930" s="145" t="s">
        <v>57</v>
      </c>
      <c r="C930" s="10">
        <v>0</v>
      </c>
      <c r="D930" s="10"/>
      <c r="E930" s="10">
        <f t="shared" si="480"/>
        <v>0</v>
      </c>
      <c r="F930" s="10"/>
      <c r="G930" s="10"/>
      <c r="H930" s="11"/>
      <c r="I930" s="100">
        <f t="shared" si="471"/>
        <v>0</v>
      </c>
    </row>
    <row r="931" spans="1:9" s="3" customFormat="1" hidden="1" x14ac:dyDescent="0.2">
      <c r="A931" s="8" t="s">
        <v>52</v>
      </c>
      <c r="B931" s="145" t="s">
        <v>58</v>
      </c>
      <c r="C931" s="10">
        <v>0</v>
      </c>
      <c r="D931" s="10"/>
      <c r="E931" s="10">
        <f t="shared" si="480"/>
        <v>0</v>
      </c>
      <c r="F931" s="10"/>
      <c r="G931" s="10"/>
      <c r="H931" s="11"/>
      <c r="I931" s="100">
        <f t="shared" si="471"/>
        <v>0</v>
      </c>
    </row>
    <row r="932" spans="1:9" s="3" customFormat="1" hidden="1" x14ac:dyDescent="0.2">
      <c r="A932" s="29" t="s">
        <v>59</v>
      </c>
      <c r="B932" s="36" t="s">
        <v>60</v>
      </c>
      <c r="C932" s="15">
        <v>0</v>
      </c>
      <c r="D932" s="15">
        <f t="shared" ref="D932:H932" si="481">SUM(D936,D937,D938)</f>
        <v>0</v>
      </c>
      <c r="E932" s="15">
        <f t="shared" si="481"/>
        <v>0</v>
      </c>
      <c r="F932" s="15">
        <f t="shared" si="481"/>
        <v>0</v>
      </c>
      <c r="G932" s="15">
        <f t="shared" si="481"/>
        <v>0</v>
      </c>
      <c r="H932" s="16">
        <f t="shared" si="481"/>
        <v>0</v>
      </c>
      <c r="I932" s="100">
        <f t="shared" si="471"/>
        <v>0</v>
      </c>
    </row>
    <row r="933" spans="1:9" s="3" customFormat="1" hidden="1" x14ac:dyDescent="0.2">
      <c r="A933" s="35" t="s">
        <v>45</v>
      </c>
      <c r="B933" s="36"/>
      <c r="C933" s="15"/>
      <c r="D933" s="15"/>
      <c r="E933" s="15"/>
      <c r="F933" s="15"/>
      <c r="G933" s="15"/>
      <c r="H933" s="16"/>
      <c r="I933" s="100">
        <f t="shared" si="471"/>
        <v>0</v>
      </c>
    </row>
    <row r="934" spans="1:9" s="3" customFormat="1" hidden="1" x14ac:dyDescent="0.2">
      <c r="A934" s="33" t="s">
        <v>46</v>
      </c>
      <c r="B934" s="34"/>
      <c r="C934" s="15">
        <v>0</v>
      </c>
      <c r="D934" s="15">
        <f t="shared" ref="D934:H934" si="482">D936+D937+D938-D935</f>
        <v>0</v>
      </c>
      <c r="E934" s="15">
        <f t="shared" si="482"/>
        <v>0</v>
      </c>
      <c r="F934" s="15">
        <f t="shared" si="482"/>
        <v>0</v>
      </c>
      <c r="G934" s="15">
        <f t="shared" si="482"/>
        <v>0</v>
      </c>
      <c r="H934" s="16">
        <f t="shared" si="482"/>
        <v>0</v>
      </c>
      <c r="I934" s="100">
        <f t="shared" si="471"/>
        <v>0</v>
      </c>
    </row>
    <row r="935" spans="1:9" s="3" customFormat="1" hidden="1" x14ac:dyDescent="0.2">
      <c r="A935" s="33" t="s">
        <v>47</v>
      </c>
      <c r="B935" s="34"/>
      <c r="C935" s="15">
        <v>0</v>
      </c>
      <c r="D935" s="15"/>
      <c r="E935" s="15">
        <f t="shared" ref="E935:E938" si="483">C935+D935</f>
        <v>0</v>
      </c>
      <c r="F935" s="15"/>
      <c r="G935" s="15"/>
      <c r="H935" s="16"/>
      <c r="I935" s="100">
        <f t="shared" si="471"/>
        <v>0</v>
      </c>
    </row>
    <row r="936" spans="1:9" s="3" customFormat="1" hidden="1" x14ac:dyDescent="0.2">
      <c r="A936" s="8" t="s">
        <v>48</v>
      </c>
      <c r="B936" s="145" t="s">
        <v>61</v>
      </c>
      <c r="C936" s="10">
        <v>0</v>
      </c>
      <c r="D936" s="10"/>
      <c r="E936" s="10">
        <f t="shared" si="483"/>
        <v>0</v>
      </c>
      <c r="F936" s="10"/>
      <c r="G936" s="10"/>
      <c r="H936" s="11"/>
      <c r="I936" s="100">
        <f t="shared" si="471"/>
        <v>0</v>
      </c>
    </row>
    <row r="937" spans="1:9" s="3" customFormat="1" hidden="1" x14ac:dyDescent="0.2">
      <c r="A937" s="8" t="s">
        <v>50</v>
      </c>
      <c r="B937" s="145" t="s">
        <v>62</v>
      </c>
      <c r="C937" s="10">
        <v>0</v>
      </c>
      <c r="D937" s="10"/>
      <c r="E937" s="10">
        <f t="shared" si="483"/>
        <v>0</v>
      </c>
      <c r="F937" s="10"/>
      <c r="G937" s="10"/>
      <c r="H937" s="11"/>
      <c r="I937" s="100">
        <f t="shared" si="471"/>
        <v>0</v>
      </c>
    </row>
    <row r="938" spans="1:9" s="3" customFormat="1" hidden="1" x14ac:dyDescent="0.2">
      <c r="A938" s="8" t="s">
        <v>52</v>
      </c>
      <c r="B938" s="145" t="s">
        <v>63</v>
      </c>
      <c r="C938" s="10">
        <v>0</v>
      </c>
      <c r="D938" s="10"/>
      <c r="E938" s="10">
        <f t="shared" si="483"/>
        <v>0</v>
      </c>
      <c r="F938" s="10"/>
      <c r="G938" s="10"/>
      <c r="H938" s="11"/>
      <c r="I938" s="100">
        <f t="shared" si="471"/>
        <v>0</v>
      </c>
    </row>
    <row r="939" spans="1:9" s="3" customFormat="1" hidden="1" x14ac:dyDescent="0.2">
      <c r="A939" s="37"/>
      <c r="B939" s="24"/>
      <c r="C939" s="10"/>
      <c r="D939" s="10"/>
      <c r="E939" s="10"/>
      <c r="F939" s="10"/>
      <c r="G939" s="10"/>
      <c r="H939" s="11"/>
      <c r="I939" s="100">
        <f t="shared" si="471"/>
        <v>0</v>
      </c>
    </row>
    <row r="940" spans="1:9" s="3" customFormat="1" hidden="1" x14ac:dyDescent="0.2">
      <c r="A940" s="17" t="s">
        <v>64</v>
      </c>
      <c r="B940" s="36" t="s">
        <v>65</v>
      </c>
      <c r="C940" s="15">
        <v>0</v>
      </c>
      <c r="D940" s="15"/>
      <c r="E940" s="15">
        <f>C940+D940</f>
        <v>0</v>
      </c>
      <c r="F940" s="15"/>
      <c r="G940" s="15"/>
      <c r="H940" s="16"/>
      <c r="I940" s="100">
        <f t="shared" si="471"/>
        <v>0</v>
      </c>
    </row>
    <row r="941" spans="1:9" s="3" customFormat="1" hidden="1" x14ac:dyDescent="0.2">
      <c r="A941" s="37"/>
      <c r="B941" s="24"/>
      <c r="C941" s="10"/>
      <c r="D941" s="10"/>
      <c r="E941" s="10"/>
      <c r="F941" s="10"/>
      <c r="G941" s="10"/>
      <c r="H941" s="11"/>
      <c r="I941" s="100">
        <f t="shared" si="471"/>
        <v>0</v>
      </c>
    </row>
    <row r="942" spans="1:9" s="3" customFormat="1" ht="13.5" hidden="1" thickBot="1" x14ac:dyDescent="0.25">
      <c r="A942" s="62" t="s">
        <v>66</v>
      </c>
      <c r="B942" s="63"/>
      <c r="C942" s="64">
        <v>0</v>
      </c>
      <c r="D942" s="64">
        <f t="shared" ref="D942:H942" si="484">D895-D913</f>
        <v>0</v>
      </c>
      <c r="E942" s="64">
        <f t="shared" si="484"/>
        <v>0</v>
      </c>
      <c r="F942" s="64">
        <f t="shared" si="484"/>
        <v>0</v>
      </c>
      <c r="G942" s="64">
        <f t="shared" si="484"/>
        <v>0</v>
      </c>
      <c r="H942" s="65">
        <f t="shared" si="484"/>
        <v>0</v>
      </c>
      <c r="I942" s="100">
        <f t="shared" si="471"/>
        <v>0</v>
      </c>
    </row>
    <row r="943" spans="1:9" ht="25.5" hidden="1" x14ac:dyDescent="0.2">
      <c r="A943" s="117" t="s">
        <v>101</v>
      </c>
      <c r="B943" s="118"/>
      <c r="C943" s="119"/>
      <c r="D943" s="119"/>
      <c r="E943" s="119"/>
      <c r="F943" s="119"/>
      <c r="G943" s="119"/>
      <c r="H943" s="120"/>
      <c r="I943" s="100">
        <f t="shared" si="471"/>
        <v>0</v>
      </c>
    </row>
    <row r="944" spans="1:9" s="67" customFormat="1" hidden="1" x14ac:dyDescent="0.2">
      <c r="A944" s="91" t="s">
        <v>102</v>
      </c>
      <c r="B944" s="92"/>
      <c r="C944" s="93">
        <v>0</v>
      </c>
      <c r="D944" s="93">
        <f t="shared" ref="D944:H944" si="485">SUM(D945,D946,D947,D951)</f>
        <v>0</v>
      </c>
      <c r="E944" s="93">
        <f t="shared" si="485"/>
        <v>0</v>
      </c>
      <c r="F944" s="93">
        <f t="shared" si="485"/>
        <v>0</v>
      </c>
      <c r="G944" s="93">
        <f t="shared" si="485"/>
        <v>0</v>
      </c>
      <c r="H944" s="94">
        <f t="shared" si="485"/>
        <v>0</v>
      </c>
      <c r="I944" s="100">
        <f t="shared" si="471"/>
        <v>0</v>
      </c>
    </row>
    <row r="945" spans="1:9" hidden="1" x14ac:dyDescent="0.2">
      <c r="A945" s="8" t="s">
        <v>72</v>
      </c>
      <c r="B945" s="9"/>
      <c r="C945" s="55">
        <v>0</v>
      </c>
      <c r="D945" s="55">
        <f t="shared" ref="D945:D950" si="486">SUM(D1035,D1123,D1177,D1232,D1321,D1409,D1464,D1518,D1573,D1661,D1749,D1804,D1858,D1913)</f>
        <v>0</v>
      </c>
      <c r="E945" s="55">
        <f>SUM(C945,D945)</f>
        <v>0</v>
      </c>
      <c r="F945" s="55">
        <f t="shared" ref="F945:H950" si="487">SUM(F1035,F1123,F1177,F1232,F1321,F1409,F1464,F1518,F1573,F1661,F1749,F1804,F1858,F1913)</f>
        <v>0</v>
      </c>
      <c r="G945" s="55">
        <f t="shared" si="487"/>
        <v>0</v>
      </c>
      <c r="H945" s="95">
        <f t="shared" si="487"/>
        <v>0</v>
      </c>
      <c r="I945" s="100">
        <f t="shared" si="471"/>
        <v>0</v>
      </c>
    </row>
    <row r="946" spans="1:9" s="3" customFormat="1" ht="25.5" hidden="1" x14ac:dyDescent="0.2">
      <c r="A946" s="8" t="s">
        <v>136</v>
      </c>
      <c r="B946" s="12"/>
      <c r="C946" s="10">
        <v>0</v>
      </c>
      <c r="D946" s="10">
        <f t="shared" si="486"/>
        <v>0</v>
      </c>
      <c r="E946" s="10">
        <f t="shared" ref="E946:E950" si="488">SUM(C946,D946)</f>
        <v>0</v>
      </c>
      <c r="F946" s="10">
        <f t="shared" si="487"/>
        <v>0</v>
      </c>
      <c r="G946" s="10">
        <f t="shared" si="487"/>
        <v>0</v>
      </c>
      <c r="H946" s="11">
        <f t="shared" si="487"/>
        <v>0</v>
      </c>
      <c r="I946" s="100">
        <f t="shared" si="471"/>
        <v>0</v>
      </c>
    </row>
    <row r="947" spans="1:9" ht="25.5" hidden="1" x14ac:dyDescent="0.2">
      <c r="A947" s="13" t="s">
        <v>103</v>
      </c>
      <c r="B947" s="14" t="s">
        <v>104</v>
      </c>
      <c r="C947" s="15">
        <v>0</v>
      </c>
      <c r="D947" s="15">
        <f t="shared" si="486"/>
        <v>0</v>
      </c>
      <c r="E947" s="15">
        <f t="shared" si="488"/>
        <v>0</v>
      </c>
      <c r="F947" s="15">
        <f t="shared" si="487"/>
        <v>0</v>
      </c>
      <c r="G947" s="15">
        <f t="shared" si="487"/>
        <v>0</v>
      </c>
      <c r="H947" s="16">
        <f t="shared" si="487"/>
        <v>0</v>
      </c>
      <c r="I947" s="100">
        <f t="shared" si="471"/>
        <v>0</v>
      </c>
    </row>
    <row r="948" spans="1:9" hidden="1" x14ac:dyDescent="0.2">
      <c r="A948" s="121" t="s">
        <v>105</v>
      </c>
      <c r="B948" s="9" t="s">
        <v>106</v>
      </c>
      <c r="C948" s="55">
        <v>0</v>
      </c>
      <c r="D948" s="55">
        <f t="shared" si="486"/>
        <v>0</v>
      </c>
      <c r="E948" s="55">
        <f t="shared" si="488"/>
        <v>0</v>
      </c>
      <c r="F948" s="55">
        <f t="shared" si="487"/>
        <v>0</v>
      </c>
      <c r="G948" s="55">
        <f t="shared" si="487"/>
        <v>0</v>
      </c>
      <c r="H948" s="95">
        <f t="shared" si="487"/>
        <v>0</v>
      </c>
      <c r="I948" s="100">
        <f t="shared" si="471"/>
        <v>0</v>
      </c>
    </row>
    <row r="949" spans="1:9" s="3" customFormat="1" hidden="1" x14ac:dyDescent="0.2">
      <c r="A949" s="121" t="s">
        <v>107</v>
      </c>
      <c r="B949" s="9" t="s">
        <v>108</v>
      </c>
      <c r="C949" s="10">
        <v>0</v>
      </c>
      <c r="D949" s="10">
        <f t="shared" si="486"/>
        <v>0</v>
      </c>
      <c r="E949" s="10">
        <f t="shared" si="488"/>
        <v>0</v>
      </c>
      <c r="F949" s="10">
        <f t="shared" si="487"/>
        <v>0</v>
      </c>
      <c r="G949" s="10">
        <f t="shared" si="487"/>
        <v>0</v>
      </c>
      <c r="H949" s="11">
        <f t="shared" si="487"/>
        <v>0</v>
      </c>
      <c r="I949" s="100">
        <f t="shared" si="471"/>
        <v>0</v>
      </c>
    </row>
    <row r="950" spans="1:9" hidden="1" x14ac:dyDescent="0.2">
      <c r="A950" s="121" t="s">
        <v>109</v>
      </c>
      <c r="B950" s="9" t="s">
        <v>110</v>
      </c>
      <c r="C950" s="55">
        <v>0</v>
      </c>
      <c r="D950" s="55">
        <f t="shared" si="486"/>
        <v>0</v>
      </c>
      <c r="E950" s="55">
        <f t="shared" si="488"/>
        <v>0</v>
      </c>
      <c r="F950" s="55">
        <f t="shared" si="487"/>
        <v>0</v>
      </c>
      <c r="G950" s="55">
        <f t="shared" si="487"/>
        <v>0</v>
      </c>
      <c r="H950" s="95">
        <f t="shared" si="487"/>
        <v>0</v>
      </c>
      <c r="I950" s="100">
        <f t="shared" si="471"/>
        <v>0</v>
      </c>
    </row>
    <row r="951" spans="1:9" s="3" customFormat="1" ht="25.5" hidden="1" x14ac:dyDescent="0.2">
      <c r="A951" s="13" t="s">
        <v>13</v>
      </c>
      <c r="B951" s="14" t="s">
        <v>14</v>
      </c>
      <c r="C951" s="15">
        <v>0</v>
      </c>
      <c r="D951" s="15">
        <f t="shared" ref="D951:H951" si="489">SUM(D952,D956,D960)</f>
        <v>0</v>
      </c>
      <c r="E951" s="15">
        <f t="shared" si="489"/>
        <v>0</v>
      </c>
      <c r="F951" s="15">
        <f t="shared" si="489"/>
        <v>0</v>
      </c>
      <c r="G951" s="15">
        <f t="shared" si="489"/>
        <v>0</v>
      </c>
      <c r="H951" s="16">
        <f t="shared" si="489"/>
        <v>0</v>
      </c>
      <c r="I951" s="100">
        <f t="shared" si="471"/>
        <v>0</v>
      </c>
    </row>
    <row r="952" spans="1:9" s="3" customFormat="1" hidden="1" x14ac:dyDescent="0.2">
      <c r="A952" s="17" t="s">
        <v>15</v>
      </c>
      <c r="B952" s="18" t="s">
        <v>16</v>
      </c>
      <c r="C952" s="15">
        <v>0</v>
      </c>
      <c r="D952" s="15">
        <f t="shared" ref="D952:H952" si="490">SUM(D953:D955)</f>
        <v>0</v>
      </c>
      <c r="E952" s="15">
        <f t="shared" si="490"/>
        <v>0</v>
      </c>
      <c r="F952" s="15">
        <f t="shared" si="490"/>
        <v>0</v>
      </c>
      <c r="G952" s="15">
        <f t="shared" si="490"/>
        <v>0</v>
      </c>
      <c r="H952" s="16">
        <f t="shared" si="490"/>
        <v>0</v>
      </c>
      <c r="I952" s="100">
        <f t="shared" si="471"/>
        <v>0</v>
      </c>
    </row>
    <row r="953" spans="1:9" s="3" customFormat="1" hidden="1" x14ac:dyDescent="0.2">
      <c r="A953" s="19" t="s">
        <v>17</v>
      </c>
      <c r="B953" s="20" t="s">
        <v>18</v>
      </c>
      <c r="C953" s="10">
        <v>0</v>
      </c>
      <c r="D953" s="10">
        <f t="shared" ref="D953:D955" si="491">SUM(D1043,D1131,D1185,D1240,D1329,D1417,D1472,D1526,D1581,D1669,D1757,D1812,D1866,D1921)</f>
        <v>0</v>
      </c>
      <c r="E953" s="10">
        <f t="shared" ref="E953:E955" si="492">SUM(C953,D953)</f>
        <v>0</v>
      </c>
      <c r="F953" s="10">
        <f t="shared" ref="F953:H955" si="493">SUM(F1043,F1131,F1185,F1240,F1329,F1417,F1472,F1526,F1581,F1669,F1757,F1812,F1866,F1921)</f>
        <v>0</v>
      </c>
      <c r="G953" s="10">
        <f t="shared" si="493"/>
        <v>0</v>
      </c>
      <c r="H953" s="11">
        <f t="shared" si="493"/>
        <v>0</v>
      </c>
      <c r="I953" s="100">
        <f t="shared" si="471"/>
        <v>0</v>
      </c>
    </row>
    <row r="954" spans="1:9" s="3" customFormat="1" hidden="1" x14ac:dyDescent="0.2">
      <c r="A954" s="19" t="s">
        <v>19</v>
      </c>
      <c r="B954" s="21" t="s">
        <v>20</v>
      </c>
      <c r="C954" s="10">
        <v>0</v>
      </c>
      <c r="D954" s="10">
        <f t="shared" si="491"/>
        <v>0</v>
      </c>
      <c r="E954" s="10">
        <f t="shared" si="492"/>
        <v>0</v>
      </c>
      <c r="F954" s="10">
        <f t="shared" si="493"/>
        <v>0</v>
      </c>
      <c r="G954" s="10">
        <f t="shared" si="493"/>
        <v>0</v>
      </c>
      <c r="H954" s="11">
        <f t="shared" si="493"/>
        <v>0</v>
      </c>
      <c r="I954" s="100">
        <f t="shared" si="471"/>
        <v>0</v>
      </c>
    </row>
    <row r="955" spans="1:9" s="3" customFormat="1" hidden="1" x14ac:dyDescent="0.2">
      <c r="A955" s="19" t="s">
        <v>21</v>
      </c>
      <c r="B955" s="21" t="s">
        <v>22</v>
      </c>
      <c r="C955" s="10">
        <v>0</v>
      </c>
      <c r="D955" s="10">
        <f t="shared" si="491"/>
        <v>0</v>
      </c>
      <c r="E955" s="10">
        <f t="shared" si="492"/>
        <v>0</v>
      </c>
      <c r="F955" s="10">
        <f t="shared" si="493"/>
        <v>0</v>
      </c>
      <c r="G955" s="10">
        <f t="shared" si="493"/>
        <v>0</v>
      </c>
      <c r="H955" s="11">
        <f t="shared" si="493"/>
        <v>0</v>
      </c>
      <c r="I955" s="100">
        <f t="shared" si="471"/>
        <v>0</v>
      </c>
    </row>
    <row r="956" spans="1:9" s="3" customFormat="1" hidden="1" x14ac:dyDescent="0.2">
      <c r="A956" s="17" t="s">
        <v>23</v>
      </c>
      <c r="B956" s="22" t="s">
        <v>24</v>
      </c>
      <c r="C956" s="15">
        <v>0</v>
      </c>
      <c r="D956" s="15">
        <f t="shared" ref="D956:H956" si="494">SUM(D957:D959)</f>
        <v>0</v>
      </c>
      <c r="E956" s="15">
        <f t="shared" si="494"/>
        <v>0</v>
      </c>
      <c r="F956" s="15">
        <f t="shared" si="494"/>
        <v>0</v>
      </c>
      <c r="G956" s="15">
        <f t="shared" si="494"/>
        <v>0</v>
      </c>
      <c r="H956" s="16">
        <f t="shared" si="494"/>
        <v>0</v>
      </c>
      <c r="I956" s="100">
        <f t="shared" si="471"/>
        <v>0</v>
      </c>
    </row>
    <row r="957" spans="1:9" s="3" customFormat="1" hidden="1" x14ac:dyDescent="0.2">
      <c r="A957" s="19" t="s">
        <v>17</v>
      </c>
      <c r="B957" s="21" t="s">
        <v>25</v>
      </c>
      <c r="C957" s="10">
        <v>0</v>
      </c>
      <c r="D957" s="10">
        <f t="shared" ref="D957:D959" si="495">SUM(D1047,D1135,D1189,D1244,D1333,D1421,D1476,D1530,D1585,D1673,D1761,D1816,D1870,D1925)</f>
        <v>0</v>
      </c>
      <c r="E957" s="10">
        <f t="shared" ref="E957:E959" si="496">SUM(C957,D957)</f>
        <v>0</v>
      </c>
      <c r="F957" s="10">
        <f t="shared" ref="F957:H959" si="497">SUM(F1047,F1135,F1189,F1244,F1333,F1421,F1476,F1530,F1585,F1673,F1761,F1816,F1870,F1925)</f>
        <v>0</v>
      </c>
      <c r="G957" s="10">
        <f t="shared" si="497"/>
        <v>0</v>
      </c>
      <c r="H957" s="11">
        <f t="shared" si="497"/>
        <v>0</v>
      </c>
      <c r="I957" s="100">
        <f t="shared" si="471"/>
        <v>0</v>
      </c>
    </row>
    <row r="958" spans="1:9" s="3" customFormat="1" hidden="1" x14ac:dyDescent="0.2">
      <c r="A958" s="19" t="s">
        <v>19</v>
      </c>
      <c r="B958" s="21" t="s">
        <v>26</v>
      </c>
      <c r="C958" s="10">
        <v>0</v>
      </c>
      <c r="D958" s="10">
        <f t="shared" si="495"/>
        <v>0</v>
      </c>
      <c r="E958" s="10">
        <f t="shared" si="496"/>
        <v>0</v>
      </c>
      <c r="F958" s="10">
        <f t="shared" si="497"/>
        <v>0</v>
      </c>
      <c r="G958" s="10">
        <f t="shared" si="497"/>
        <v>0</v>
      </c>
      <c r="H958" s="11">
        <f t="shared" si="497"/>
        <v>0</v>
      </c>
      <c r="I958" s="100">
        <f t="shared" si="471"/>
        <v>0</v>
      </c>
    </row>
    <row r="959" spans="1:9" s="3" customFormat="1" hidden="1" x14ac:dyDescent="0.2">
      <c r="A959" s="19" t="s">
        <v>21</v>
      </c>
      <c r="B959" s="21" t="s">
        <v>27</v>
      </c>
      <c r="C959" s="10">
        <v>0</v>
      </c>
      <c r="D959" s="10">
        <f t="shared" si="495"/>
        <v>0</v>
      </c>
      <c r="E959" s="10">
        <f t="shared" si="496"/>
        <v>0</v>
      </c>
      <c r="F959" s="10">
        <f t="shared" si="497"/>
        <v>0</v>
      </c>
      <c r="G959" s="10">
        <f t="shared" si="497"/>
        <v>0</v>
      </c>
      <c r="H959" s="11">
        <f t="shared" si="497"/>
        <v>0</v>
      </c>
      <c r="I959" s="100">
        <f t="shared" si="471"/>
        <v>0</v>
      </c>
    </row>
    <row r="960" spans="1:9" s="3" customFormat="1" hidden="1" x14ac:dyDescent="0.2">
      <c r="A960" s="17" t="s">
        <v>28</v>
      </c>
      <c r="B960" s="22" t="s">
        <v>29</v>
      </c>
      <c r="C960" s="15">
        <v>0</v>
      </c>
      <c r="D960" s="15">
        <f t="shared" ref="D960:H960" si="498">SUM(D961:D963)</f>
        <v>0</v>
      </c>
      <c r="E960" s="15">
        <f t="shared" si="498"/>
        <v>0</v>
      </c>
      <c r="F960" s="15">
        <f t="shared" si="498"/>
        <v>0</v>
      </c>
      <c r="G960" s="15">
        <f t="shared" si="498"/>
        <v>0</v>
      </c>
      <c r="H960" s="16">
        <f t="shared" si="498"/>
        <v>0</v>
      </c>
      <c r="I960" s="100">
        <f t="shared" si="471"/>
        <v>0</v>
      </c>
    </row>
    <row r="961" spans="1:9" s="3" customFormat="1" hidden="1" x14ac:dyDescent="0.2">
      <c r="A961" s="19" t="s">
        <v>17</v>
      </c>
      <c r="B961" s="21" t="s">
        <v>30</v>
      </c>
      <c r="C961" s="10">
        <v>0</v>
      </c>
      <c r="D961" s="10">
        <f t="shared" ref="D961:D963" si="499">SUM(D1051,D1139,D1193,D1248,D1337,D1425,D1480,D1534,D1589,D1677,D1765,D1820,D1874,D1929)</f>
        <v>0</v>
      </c>
      <c r="E961" s="10">
        <f t="shared" ref="E961:E963" si="500">SUM(C961,D961)</f>
        <v>0</v>
      </c>
      <c r="F961" s="10">
        <f t="shared" ref="F961:H963" si="501">SUM(F1051,F1139,F1193,F1248,F1337,F1425,F1480,F1534,F1589,F1677,F1765,F1820,F1874,F1929)</f>
        <v>0</v>
      </c>
      <c r="G961" s="10">
        <f t="shared" si="501"/>
        <v>0</v>
      </c>
      <c r="H961" s="11">
        <f t="shared" si="501"/>
        <v>0</v>
      </c>
      <c r="I961" s="100">
        <f t="shared" si="471"/>
        <v>0</v>
      </c>
    </row>
    <row r="962" spans="1:9" s="3" customFormat="1" hidden="1" x14ac:dyDescent="0.2">
      <c r="A962" s="19" t="s">
        <v>19</v>
      </c>
      <c r="B962" s="21" t="s">
        <v>31</v>
      </c>
      <c r="C962" s="10">
        <v>0</v>
      </c>
      <c r="D962" s="10">
        <f t="shared" si="499"/>
        <v>0</v>
      </c>
      <c r="E962" s="10">
        <f t="shared" si="500"/>
        <v>0</v>
      </c>
      <c r="F962" s="10">
        <f t="shared" si="501"/>
        <v>0</v>
      </c>
      <c r="G962" s="10">
        <f t="shared" si="501"/>
        <v>0</v>
      </c>
      <c r="H962" s="11">
        <f t="shared" si="501"/>
        <v>0</v>
      </c>
      <c r="I962" s="100">
        <f t="shared" si="471"/>
        <v>0</v>
      </c>
    </row>
    <row r="963" spans="1:9" s="3" customFormat="1" hidden="1" x14ac:dyDescent="0.2">
      <c r="A963" s="19" t="s">
        <v>21</v>
      </c>
      <c r="B963" s="21" t="s">
        <v>32</v>
      </c>
      <c r="C963" s="10">
        <v>0</v>
      </c>
      <c r="D963" s="10">
        <f t="shared" si="499"/>
        <v>0</v>
      </c>
      <c r="E963" s="10">
        <f t="shared" si="500"/>
        <v>0</v>
      </c>
      <c r="F963" s="10">
        <f t="shared" si="501"/>
        <v>0</v>
      </c>
      <c r="G963" s="10">
        <f t="shared" si="501"/>
        <v>0</v>
      </c>
      <c r="H963" s="11">
        <f t="shared" si="501"/>
        <v>0</v>
      </c>
      <c r="I963" s="100">
        <f t="shared" si="471"/>
        <v>0</v>
      </c>
    </row>
    <row r="964" spans="1:9" s="3" customFormat="1" hidden="1" x14ac:dyDescent="0.2">
      <c r="A964" s="23"/>
      <c r="B964" s="24"/>
      <c r="C964" s="10"/>
      <c r="D964" s="10"/>
      <c r="E964" s="10"/>
      <c r="F964" s="10"/>
      <c r="G964" s="10"/>
      <c r="H964" s="11"/>
      <c r="I964" s="100">
        <f t="shared" si="471"/>
        <v>0</v>
      </c>
    </row>
    <row r="965" spans="1:9" s="67" customFormat="1" hidden="1" x14ac:dyDescent="0.2">
      <c r="A965" s="96" t="s">
        <v>33</v>
      </c>
      <c r="B965" s="97"/>
      <c r="C965" s="134">
        <v>0</v>
      </c>
      <c r="D965" s="134">
        <f>SUM(D966,D969,D995,D992)</f>
        <v>0</v>
      </c>
      <c r="E965" s="134">
        <f t="shared" ref="E965:H965" si="502">SUM(E966,E969,E995,E992)</f>
        <v>0</v>
      </c>
      <c r="F965" s="134">
        <f t="shared" si="502"/>
        <v>0</v>
      </c>
      <c r="G965" s="134">
        <f t="shared" si="502"/>
        <v>0</v>
      </c>
      <c r="H965" s="135">
        <f t="shared" si="502"/>
        <v>0</v>
      </c>
      <c r="I965" s="100">
        <f t="shared" si="471"/>
        <v>0</v>
      </c>
    </row>
    <row r="966" spans="1:9" hidden="1" x14ac:dyDescent="0.2">
      <c r="A966" s="29" t="s">
        <v>34</v>
      </c>
      <c r="B966" s="30">
        <v>20</v>
      </c>
      <c r="C966" s="15">
        <v>0</v>
      </c>
      <c r="D966" s="15">
        <f t="shared" ref="D966:H966" si="503">SUM(D967)</f>
        <v>0</v>
      </c>
      <c r="E966" s="15">
        <f t="shared" si="503"/>
        <v>0</v>
      </c>
      <c r="F966" s="15">
        <f t="shared" si="503"/>
        <v>0</v>
      </c>
      <c r="G966" s="15">
        <f t="shared" si="503"/>
        <v>0</v>
      </c>
      <c r="H966" s="16">
        <f t="shared" si="503"/>
        <v>0</v>
      </c>
      <c r="I966" s="100">
        <f t="shared" si="471"/>
        <v>0</v>
      </c>
    </row>
    <row r="967" spans="1:9" hidden="1" x14ac:dyDescent="0.2">
      <c r="A967" s="19" t="s">
        <v>111</v>
      </c>
      <c r="B967" s="143" t="s">
        <v>112</v>
      </c>
      <c r="C967" s="55">
        <v>0</v>
      </c>
      <c r="D967" s="55">
        <f>SUM(D1003,D1091,D1289,D1377,D1629,D1717)</f>
        <v>0</v>
      </c>
      <c r="E967" s="55">
        <f>C967+D967</f>
        <v>0</v>
      </c>
      <c r="F967" s="55">
        <f>SUM(F1003,F1091,F1289,F1377,F1629,F1717)</f>
        <v>0</v>
      </c>
      <c r="G967" s="55">
        <f>SUM(G1003,G1091,G1289,G1377,G1629,G1717)</f>
        <v>0</v>
      </c>
      <c r="H967" s="95">
        <f>SUM(H1003,H1091,H1289,H1377,H1629,H1717)</f>
        <v>0</v>
      </c>
      <c r="I967" s="100">
        <f t="shared" si="471"/>
        <v>0</v>
      </c>
    </row>
    <row r="968" spans="1:9" s="3" customFormat="1" hidden="1" x14ac:dyDescent="0.2">
      <c r="A968" s="19"/>
      <c r="B968" s="20"/>
      <c r="C968" s="10"/>
      <c r="D968" s="10"/>
      <c r="E968" s="10"/>
      <c r="F968" s="10"/>
      <c r="G968" s="10"/>
      <c r="H968" s="11"/>
      <c r="I968" s="100">
        <f t="shared" si="471"/>
        <v>0</v>
      </c>
    </row>
    <row r="969" spans="1:9" ht="25.5" hidden="1" x14ac:dyDescent="0.2">
      <c r="A969" s="146" t="s">
        <v>113</v>
      </c>
      <c r="B969" s="31">
        <v>60</v>
      </c>
      <c r="C969" s="15">
        <v>0</v>
      </c>
      <c r="D969" s="15">
        <f t="shared" ref="D969:H969" si="504">SUM(D970,D977,D984)</f>
        <v>0</v>
      </c>
      <c r="E969" s="15">
        <f t="shared" si="504"/>
        <v>0</v>
      </c>
      <c r="F969" s="15">
        <f t="shared" si="504"/>
        <v>0</v>
      </c>
      <c r="G969" s="15">
        <f t="shared" si="504"/>
        <v>0</v>
      </c>
      <c r="H969" s="16">
        <f t="shared" si="504"/>
        <v>0</v>
      </c>
      <c r="I969" s="100">
        <f t="shared" si="471"/>
        <v>0</v>
      </c>
    </row>
    <row r="970" spans="1:9" ht="25.5" hidden="1" x14ac:dyDescent="0.2">
      <c r="A970" s="29" t="s">
        <v>114</v>
      </c>
      <c r="B970" s="32">
        <v>60</v>
      </c>
      <c r="C970" s="15">
        <v>0</v>
      </c>
      <c r="D970" s="15">
        <f t="shared" ref="D970:H970" si="505">SUM(D974,D975,D976)</f>
        <v>0</v>
      </c>
      <c r="E970" s="15">
        <f t="shared" si="505"/>
        <v>0</v>
      </c>
      <c r="F970" s="15">
        <f t="shared" si="505"/>
        <v>0</v>
      </c>
      <c r="G970" s="15">
        <f t="shared" si="505"/>
        <v>0</v>
      </c>
      <c r="H970" s="16">
        <f t="shared" si="505"/>
        <v>0</v>
      </c>
      <c r="I970" s="100">
        <f t="shared" si="471"/>
        <v>0</v>
      </c>
    </row>
    <row r="971" spans="1:9" s="3" customFormat="1" hidden="1" x14ac:dyDescent="0.2">
      <c r="A971" s="33" t="s">
        <v>45</v>
      </c>
      <c r="B971" s="34"/>
      <c r="C971" s="15"/>
      <c r="D971" s="15"/>
      <c r="E971" s="15"/>
      <c r="F971" s="15"/>
      <c r="G971" s="15"/>
      <c r="H971" s="16"/>
      <c r="I971" s="100">
        <f t="shared" si="471"/>
        <v>0</v>
      </c>
    </row>
    <row r="972" spans="1:9" hidden="1" x14ac:dyDescent="0.2">
      <c r="A972" s="33" t="s">
        <v>46</v>
      </c>
      <c r="B972" s="34"/>
      <c r="C972" s="15">
        <v>0</v>
      </c>
      <c r="D972" s="15">
        <f t="shared" ref="D972:H972" si="506">D974+D975+D976-D973</f>
        <v>0</v>
      </c>
      <c r="E972" s="15">
        <f t="shared" si="506"/>
        <v>0</v>
      </c>
      <c r="F972" s="15">
        <f t="shared" si="506"/>
        <v>0</v>
      </c>
      <c r="G972" s="15">
        <f t="shared" si="506"/>
        <v>0</v>
      </c>
      <c r="H972" s="16">
        <f t="shared" si="506"/>
        <v>0</v>
      </c>
      <c r="I972" s="100">
        <f t="shared" si="471"/>
        <v>0</v>
      </c>
    </row>
    <row r="973" spans="1:9" hidden="1" x14ac:dyDescent="0.2">
      <c r="A973" s="33" t="s">
        <v>47</v>
      </c>
      <c r="B973" s="34"/>
      <c r="C973" s="15">
        <v>0</v>
      </c>
      <c r="D973" s="15">
        <f t="shared" ref="D973:H976" si="507">SUM(D1009,D1097,D1295,D1383,D1635,D1723)</f>
        <v>0</v>
      </c>
      <c r="E973" s="15">
        <f t="shared" si="507"/>
        <v>0</v>
      </c>
      <c r="F973" s="15">
        <f t="shared" si="507"/>
        <v>0</v>
      </c>
      <c r="G973" s="15">
        <f t="shared" si="507"/>
        <v>0</v>
      </c>
      <c r="H973" s="16">
        <f t="shared" si="507"/>
        <v>0</v>
      </c>
      <c r="I973" s="100">
        <f t="shared" si="471"/>
        <v>0</v>
      </c>
    </row>
    <row r="974" spans="1:9" hidden="1" x14ac:dyDescent="0.2">
      <c r="A974" s="8" t="s">
        <v>115</v>
      </c>
      <c r="B974" s="144" t="s">
        <v>116</v>
      </c>
      <c r="C974" s="55">
        <v>0</v>
      </c>
      <c r="D974" s="55">
        <f t="shared" si="507"/>
        <v>0</v>
      </c>
      <c r="E974" s="55">
        <f t="shared" ref="E974:E976" si="508">C974+D974</f>
        <v>0</v>
      </c>
      <c r="F974" s="55">
        <f t="shared" si="507"/>
        <v>0</v>
      </c>
      <c r="G974" s="55">
        <f t="shared" si="507"/>
        <v>0</v>
      </c>
      <c r="H974" s="95">
        <f t="shared" si="507"/>
        <v>0</v>
      </c>
      <c r="I974" s="100">
        <f t="shared" si="471"/>
        <v>0</v>
      </c>
    </row>
    <row r="975" spans="1:9" s="3" customFormat="1" hidden="1" x14ac:dyDescent="0.2">
      <c r="A975" s="8" t="s">
        <v>107</v>
      </c>
      <c r="B975" s="144" t="s">
        <v>117</v>
      </c>
      <c r="C975" s="10">
        <v>0</v>
      </c>
      <c r="D975" s="10">
        <f t="shared" si="507"/>
        <v>0</v>
      </c>
      <c r="E975" s="10">
        <f t="shared" si="508"/>
        <v>0</v>
      </c>
      <c r="F975" s="10">
        <f t="shared" si="507"/>
        <v>0</v>
      </c>
      <c r="G975" s="10">
        <f t="shared" si="507"/>
        <v>0</v>
      </c>
      <c r="H975" s="11">
        <f t="shared" si="507"/>
        <v>0</v>
      </c>
      <c r="I975" s="100">
        <f t="shared" ref="I975:I1038" si="509">SUM(E975:H975)</f>
        <v>0</v>
      </c>
    </row>
    <row r="976" spans="1:9" hidden="1" x14ac:dyDescent="0.2">
      <c r="A976" s="8" t="s">
        <v>109</v>
      </c>
      <c r="B976" s="145" t="s">
        <v>118</v>
      </c>
      <c r="C976" s="55">
        <v>0</v>
      </c>
      <c r="D976" s="55">
        <f t="shared" si="507"/>
        <v>0</v>
      </c>
      <c r="E976" s="55">
        <f t="shared" si="508"/>
        <v>0</v>
      </c>
      <c r="F976" s="55">
        <f t="shared" si="507"/>
        <v>0</v>
      </c>
      <c r="G976" s="55">
        <f t="shared" si="507"/>
        <v>0</v>
      </c>
      <c r="H976" s="95">
        <f t="shared" si="507"/>
        <v>0</v>
      </c>
      <c r="I976" s="100">
        <f t="shared" si="509"/>
        <v>0</v>
      </c>
    </row>
    <row r="977" spans="1:9" s="3" customFormat="1" hidden="1" x14ac:dyDescent="0.2">
      <c r="A977" s="29" t="s">
        <v>54</v>
      </c>
      <c r="B977" s="30" t="s">
        <v>55</v>
      </c>
      <c r="C977" s="15">
        <v>0</v>
      </c>
      <c r="D977" s="15">
        <f t="shared" ref="D977:H977" si="510">SUM(D981,D982,D983)</f>
        <v>0</v>
      </c>
      <c r="E977" s="15">
        <f t="shared" si="510"/>
        <v>0</v>
      </c>
      <c r="F977" s="15">
        <f t="shared" si="510"/>
        <v>0</v>
      </c>
      <c r="G977" s="15">
        <f t="shared" si="510"/>
        <v>0</v>
      </c>
      <c r="H977" s="16">
        <f t="shared" si="510"/>
        <v>0</v>
      </c>
      <c r="I977" s="100">
        <f t="shared" si="509"/>
        <v>0</v>
      </c>
    </row>
    <row r="978" spans="1:9" s="3" customFormat="1" hidden="1" x14ac:dyDescent="0.2">
      <c r="A978" s="35" t="s">
        <v>45</v>
      </c>
      <c r="B978" s="30"/>
      <c r="C978" s="15"/>
      <c r="D978" s="15"/>
      <c r="E978" s="15"/>
      <c r="F978" s="15"/>
      <c r="G978" s="15"/>
      <c r="H978" s="16"/>
      <c r="I978" s="100">
        <f t="shared" si="509"/>
        <v>0</v>
      </c>
    </row>
    <row r="979" spans="1:9" s="3" customFormat="1" hidden="1" x14ac:dyDescent="0.2">
      <c r="A979" s="33" t="s">
        <v>46</v>
      </c>
      <c r="B979" s="34"/>
      <c r="C979" s="15">
        <v>0</v>
      </c>
      <c r="D979" s="15">
        <f t="shared" ref="D979:H979" si="511">D981+D982+D983-D980</f>
        <v>0</v>
      </c>
      <c r="E979" s="15">
        <f t="shared" si="511"/>
        <v>0</v>
      </c>
      <c r="F979" s="15">
        <f t="shared" si="511"/>
        <v>0</v>
      </c>
      <c r="G979" s="15">
        <f t="shared" si="511"/>
        <v>0</v>
      </c>
      <c r="H979" s="16">
        <f t="shared" si="511"/>
        <v>0</v>
      </c>
      <c r="I979" s="100">
        <f t="shared" si="509"/>
        <v>0</v>
      </c>
    </row>
    <row r="980" spans="1:9" s="3" customFormat="1" hidden="1" x14ac:dyDescent="0.2">
      <c r="A980" s="33" t="s">
        <v>47</v>
      </c>
      <c r="B980" s="34"/>
      <c r="C980" s="15">
        <v>0</v>
      </c>
      <c r="D980" s="15">
        <f t="shared" ref="D980:H983" si="512">SUM(D1016,D1104,D1302,D1390,D1642,D1730)</f>
        <v>0</v>
      </c>
      <c r="E980" s="15">
        <f t="shared" si="512"/>
        <v>0</v>
      </c>
      <c r="F980" s="15">
        <f t="shared" si="512"/>
        <v>0</v>
      </c>
      <c r="G980" s="15">
        <f t="shared" si="512"/>
        <v>0</v>
      </c>
      <c r="H980" s="16">
        <f t="shared" si="512"/>
        <v>0</v>
      </c>
      <c r="I980" s="100">
        <f t="shared" si="509"/>
        <v>0</v>
      </c>
    </row>
    <row r="981" spans="1:9" s="3" customFormat="1" hidden="1" x14ac:dyDescent="0.2">
      <c r="A981" s="8" t="s">
        <v>48</v>
      </c>
      <c r="B981" s="145" t="s">
        <v>56</v>
      </c>
      <c r="C981" s="10">
        <v>0</v>
      </c>
      <c r="D981" s="10">
        <f t="shared" si="512"/>
        <v>0</v>
      </c>
      <c r="E981" s="10">
        <f t="shared" ref="E981:E983" si="513">C981+D981</f>
        <v>0</v>
      </c>
      <c r="F981" s="10">
        <f t="shared" si="512"/>
        <v>0</v>
      </c>
      <c r="G981" s="10">
        <f t="shared" si="512"/>
        <v>0</v>
      </c>
      <c r="H981" s="11">
        <f t="shared" si="512"/>
        <v>0</v>
      </c>
      <c r="I981" s="100">
        <f t="shared" si="509"/>
        <v>0</v>
      </c>
    </row>
    <row r="982" spans="1:9" s="3" customFormat="1" hidden="1" x14ac:dyDescent="0.2">
      <c r="A982" s="8" t="s">
        <v>50</v>
      </c>
      <c r="B982" s="145" t="s">
        <v>57</v>
      </c>
      <c r="C982" s="10">
        <v>0</v>
      </c>
      <c r="D982" s="10">
        <f t="shared" si="512"/>
        <v>0</v>
      </c>
      <c r="E982" s="10">
        <f t="shared" si="513"/>
        <v>0</v>
      </c>
      <c r="F982" s="10">
        <f t="shared" si="512"/>
        <v>0</v>
      </c>
      <c r="G982" s="10">
        <f t="shared" si="512"/>
        <v>0</v>
      </c>
      <c r="H982" s="11">
        <f t="shared" si="512"/>
        <v>0</v>
      </c>
      <c r="I982" s="100">
        <f t="shared" si="509"/>
        <v>0</v>
      </c>
    </row>
    <row r="983" spans="1:9" s="3" customFormat="1" hidden="1" x14ac:dyDescent="0.2">
      <c r="A983" s="8" t="s">
        <v>52</v>
      </c>
      <c r="B983" s="145" t="s">
        <v>58</v>
      </c>
      <c r="C983" s="10">
        <v>0</v>
      </c>
      <c r="D983" s="10">
        <f t="shared" si="512"/>
        <v>0</v>
      </c>
      <c r="E983" s="10">
        <f t="shared" si="513"/>
        <v>0</v>
      </c>
      <c r="F983" s="10">
        <f t="shared" si="512"/>
        <v>0</v>
      </c>
      <c r="G983" s="10">
        <f t="shared" si="512"/>
        <v>0</v>
      </c>
      <c r="H983" s="11">
        <f t="shared" si="512"/>
        <v>0</v>
      </c>
      <c r="I983" s="100">
        <f t="shared" si="509"/>
        <v>0</v>
      </c>
    </row>
    <row r="984" spans="1:9" s="3" customFormat="1" hidden="1" x14ac:dyDescent="0.2">
      <c r="A984" s="29" t="s">
        <v>59</v>
      </c>
      <c r="B984" s="36" t="s">
        <v>60</v>
      </c>
      <c r="C984" s="15">
        <v>0</v>
      </c>
      <c r="D984" s="15">
        <f t="shared" ref="D984:H984" si="514">SUM(D988,D989,D990)</f>
        <v>0</v>
      </c>
      <c r="E984" s="15">
        <f t="shared" si="514"/>
        <v>0</v>
      </c>
      <c r="F984" s="15">
        <f t="shared" si="514"/>
        <v>0</v>
      </c>
      <c r="G984" s="15">
        <f t="shared" si="514"/>
        <v>0</v>
      </c>
      <c r="H984" s="16">
        <f t="shared" si="514"/>
        <v>0</v>
      </c>
      <c r="I984" s="100">
        <f t="shared" si="509"/>
        <v>0</v>
      </c>
    </row>
    <row r="985" spans="1:9" s="3" customFormat="1" hidden="1" x14ac:dyDescent="0.2">
      <c r="A985" s="35" t="s">
        <v>45</v>
      </c>
      <c r="B985" s="36"/>
      <c r="C985" s="15"/>
      <c r="D985" s="15"/>
      <c r="E985" s="15"/>
      <c r="F985" s="15"/>
      <c r="G985" s="15"/>
      <c r="H985" s="16"/>
      <c r="I985" s="100">
        <f t="shared" si="509"/>
        <v>0</v>
      </c>
    </row>
    <row r="986" spans="1:9" s="3" customFormat="1" hidden="1" x14ac:dyDescent="0.2">
      <c r="A986" s="33" t="s">
        <v>46</v>
      </c>
      <c r="B986" s="34"/>
      <c r="C986" s="15">
        <v>0</v>
      </c>
      <c r="D986" s="15">
        <f t="shared" ref="D986:H986" si="515">D988+D989+D990-D987</f>
        <v>0</v>
      </c>
      <c r="E986" s="15">
        <f t="shared" si="515"/>
        <v>0</v>
      </c>
      <c r="F986" s="15">
        <f t="shared" si="515"/>
        <v>0</v>
      </c>
      <c r="G986" s="15">
        <f t="shared" si="515"/>
        <v>0</v>
      </c>
      <c r="H986" s="16">
        <f t="shared" si="515"/>
        <v>0</v>
      </c>
      <c r="I986" s="100">
        <f t="shared" si="509"/>
        <v>0</v>
      </c>
    </row>
    <row r="987" spans="1:9" s="3" customFormat="1" hidden="1" x14ac:dyDescent="0.2">
      <c r="A987" s="33" t="s">
        <v>47</v>
      </c>
      <c r="B987" s="34"/>
      <c r="C987" s="15">
        <v>0</v>
      </c>
      <c r="D987" s="15">
        <f t="shared" ref="D987:H990" si="516">SUM(D1023,D1111,D1309,D1397,D1649,D1737)</f>
        <v>0</v>
      </c>
      <c r="E987" s="15">
        <f t="shared" si="516"/>
        <v>0</v>
      </c>
      <c r="F987" s="15">
        <f t="shared" si="516"/>
        <v>0</v>
      </c>
      <c r="G987" s="15">
        <f t="shared" si="516"/>
        <v>0</v>
      </c>
      <c r="H987" s="16">
        <f t="shared" si="516"/>
        <v>0</v>
      </c>
      <c r="I987" s="100">
        <f t="shared" si="509"/>
        <v>0</v>
      </c>
    </row>
    <row r="988" spans="1:9" s="3" customFormat="1" hidden="1" x14ac:dyDescent="0.2">
      <c r="A988" s="8" t="s">
        <v>48</v>
      </c>
      <c r="B988" s="145" t="s">
        <v>61</v>
      </c>
      <c r="C988" s="10">
        <v>0</v>
      </c>
      <c r="D988" s="10">
        <f t="shared" si="516"/>
        <v>0</v>
      </c>
      <c r="E988" s="10">
        <f t="shared" ref="E988:E990" si="517">C988+D988</f>
        <v>0</v>
      </c>
      <c r="F988" s="10">
        <f t="shared" si="516"/>
        <v>0</v>
      </c>
      <c r="G988" s="10">
        <f t="shared" si="516"/>
        <v>0</v>
      </c>
      <c r="H988" s="11">
        <f t="shared" si="516"/>
        <v>0</v>
      </c>
      <c r="I988" s="100">
        <f t="shared" si="509"/>
        <v>0</v>
      </c>
    </row>
    <row r="989" spans="1:9" s="3" customFormat="1" hidden="1" x14ac:dyDescent="0.2">
      <c r="A989" s="8" t="s">
        <v>50</v>
      </c>
      <c r="B989" s="145" t="s">
        <v>62</v>
      </c>
      <c r="C989" s="10">
        <v>0</v>
      </c>
      <c r="D989" s="10">
        <f t="shared" si="516"/>
        <v>0</v>
      </c>
      <c r="E989" s="10">
        <f t="shared" si="517"/>
        <v>0</v>
      </c>
      <c r="F989" s="10">
        <f t="shared" si="516"/>
        <v>0</v>
      </c>
      <c r="G989" s="10">
        <f t="shared" si="516"/>
        <v>0</v>
      </c>
      <c r="H989" s="11">
        <f t="shared" si="516"/>
        <v>0</v>
      </c>
      <c r="I989" s="100">
        <f t="shared" si="509"/>
        <v>0</v>
      </c>
    </row>
    <row r="990" spans="1:9" s="3" customFormat="1" hidden="1" x14ac:dyDescent="0.2">
      <c r="A990" s="8" t="s">
        <v>52</v>
      </c>
      <c r="B990" s="145" t="s">
        <v>63</v>
      </c>
      <c r="C990" s="10">
        <v>0</v>
      </c>
      <c r="D990" s="10">
        <f t="shared" si="516"/>
        <v>0</v>
      </c>
      <c r="E990" s="10">
        <f t="shared" si="517"/>
        <v>0</v>
      </c>
      <c r="F990" s="10">
        <f t="shared" si="516"/>
        <v>0</v>
      </c>
      <c r="G990" s="10">
        <f t="shared" si="516"/>
        <v>0</v>
      </c>
      <c r="H990" s="11">
        <f t="shared" si="516"/>
        <v>0</v>
      </c>
      <c r="I990" s="100">
        <f t="shared" si="509"/>
        <v>0</v>
      </c>
    </row>
    <row r="991" spans="1:9" s="3" customFormat="1" hidden="1" x14ac:dyDescent="0.2">
      <c r="A991" s="37"/>
      <c r="B991" s="24"/>
      <c r="C991" s="10"/>
      <c r="D991" s="10"/>
      <c r="E991" s="10"/>
      <c r="F991" s="10"/>
      <c r="G991" s="10"/>
      <c r="H991" s="11"/>
      <c r="I991" s="100">
        <f t="shared" si="509"/>
        <v>0</v>
      </c>
    </row>
    <row r="992" spans="1:9" hidden="1" x14ac:dyDescent="0.2">
      <c r="A992" s="29" t="s">
        <v>119</v>
      </c>
      <c r="B992" s="30">
        <v>71</v>
      </c>
      <c r="C992" s="15">
        <v>0</v>
      </c>
      <c r="D992" s="15">
        <f t="shared" ref="D992:H992" si="518">SUM(D993)</f>
        <v>0</v>
      </c>
      <c r="E992" s="15">
        <f t="shared" si="518"/>
        <v>0</v>
      </c>
      <c r="F992" s="15">
        <f t="shared" si="518"/>
        <v>0</v>
      </c>
      <c r="G992" s="15">
        <f t="shared" si="518"/>
        <v>0</v>
      </c>
      <c r="H992" s="16">
        <f t="shared" si="518"/>
        <v>0</v>
      </c>
      <c r="I992" s="100">
        <f t="shared" si="509"/>
        <v>0</v>
      </c>
    </row>
    <row r="993" spans="1:9" hidden="1" x14ac:dyDescent="0.2">
      <c r="A993" s="19" t="s">
        <v>120</v>
      </c>
      <c r="B993" s="143" t="s">
        <v>121</v>
      </c>
      <c r="C993" s="55">
        <v>0</v>
      </c>
      <c r="D993" s="55">
        <f>SUM(D1029,D1117,D1315,D1403,D1655,D1743)</f>
        <v>0</v>
      </c>
      <c r="E993" s="55">
        <f>C993+D993</f>
        <v>0</v>
      </c>
      <c r="F993" s="55">
        <f>SUM(F1029,F1117,F1315,F1403,F1655,F1743)</f>
        <v>0</v>
      </c>
      <c r="G993" s="55">
        <f>SUM(G1029,G1117,G1315,G1403,G1655,G1743)</f>
        <v>0</v>
      </c>
      <c r="H993" s="95">
        <f>SUM(H1029,H1117,H1315,H1403,H1655,H1743)</f>
        <v>0</v>
      </c>
      <c r="I993" s="100">
        <f t="shared" si="509"/>
        <v>0</v>
      </c>
    </row>
    <row r="994" spans="1:9" s="3" customFormat="1" hidden="1" x14ac:dyDescent="0.2">
      <c r="A994" s="19"/>
      <c r="B994" s="20"/>
      <c r="C994" s="10"/>
      <c r="D994" s="10"/>
      <c r="E994" s="10"/>
      <c r="F994" s="10"/>
      <c r="G994" s="10"/>
      <c r="H994" s="11"/>
      <c r="I994" s="100">
        <f t="shared" si="509"/>
        <v>0</v>
      </c>
    </row>
    <row r="995" spans="1:9" s="3" customFormat="1" hidden="1" x14ac:dyDescent="0.2">
      <c r="A995" s="17" t="s">
        <v>64</v>
      </c>
      <c r="B995" s="36" t="s">
        <v>65</v>
      </c>
      <c r="C995" s="15">
        <v>0</v>
      </c>
      <c r="D995" s="15">
        <f>SUM(D1031,D1119,D1317,D1405,D1657,D1745)</f>
        <v>0</v>
      </c>
      <c r="E995" s="15">
        <f>C995+D995</f>
        <v>0</v>
      </c>
      <c r="F995" s="15">
        <f>SUM(F1031,F1119,F1317,F1405,F1657,F1745)</f>
        <v>0</v>
      </c>
      <c r="G995" s="15">
        <f>SUM(G1031,G1119,G1317,G1405,G1657,G1745)</f>
        <v>0</v>
      </c>
      <c r="H995" s="16">
        <f>SUM(H1031,H1119,H1317,H1405,H1657,H1745)</f>
        <v>0</v>
      </c>
      <c r="I995" s="100">
        <f t="shared" si="509"/>
        <v>0</v>
      </c>
    </row>
    <row r="996" spans="1:9" s="3" customFormat="1" hidden="1" x14ac:dyDescent="0.2">
      <c r="A996" s="37"/>
      <c r="B996" s="24"/>
      <c r="C996" s="10"/>
      <c r="D996" s="10"/>
      <c r="E996" s="10"/>
      <c r="F996" s="10"/>
      <c r="G996" s="10"/>
      <c r="H996" s="11"/>
      <c r="I996" s="100">
        <f t="shared" si="509"/>
        <v>0</v>
      </c>
    </row>
    <row r="997" spans="1:9" hidden="1" x14ac:dyDescent="0.2">
      <c r="A997" s="17" t="s">
        <v>66</v>
      </c>
      <c r="B997" s="36"/>
      <c r="C997" s="15">
        <v>0</v>
      </c>
      <c r="D997" s="15">
        <f t="shared" ref="D997:H997" si="519">D944-D965</f>
        <v>0</v>
      </c>
      <c r="E997" s="15">
        <f t="shared" si="519"/>
        <v>0</v>
      </c>
      <c r="F997" s="15">
        <f t="shared" si="519"/>
        <v>0</v>
      </c>
      <c r="G997" s="15">
        <f t="shared" si="519"/>
        <v>0</v>
      </c>
      <c r="H997" s="16">
        <f t="shared" si="519"/>
        <v>0</v>
      </c>
      <c r="I997" s="100">
        <f t="shared" si="509"/>
        <v>0</v>
      </c>
    </row>
    <row r="998" spans="1:9" s="3" customFormat="1" hidden="1" x14ac:dyDescent="0.2">
      <c r="A998" s="38"/>
      <c r="B998" s="12"/>
      <c r="C998" s="10"/>
      <c r="D998" s="10"/>
      <c r="E998" s="10"/>
      <c r="F998" s="10"/>
      <c r="G998" s="10"/>
      <c r="H998" s="11"/>
      <c r="I998" s="100">
        <f t="shared" si="509"/>
        <v>0</v>
      </c>
    </row>
    <row r="999" spans="1:9" s="3" customFormat="1" hidden="1" x14ac:dyDescent="0.2">
      <c r="A999" s="23" t="s">
        <v>45</v>
      </c>
      <c r="B999" s="24"/>
      <c r="C999" s="10"/>
      <c r="D999" s="10"/>
      <c r="E999" s="10"/>
      <c r="F999" s="10"/>
      <c r="G999" s="10"/>
      <c r="H999" s="11"/>
      <c r="I999" s="100">
        <f t="shared" si="509"/>
        <v>0</v>
      </c>
    </row>
    <row r="1000" spans="1:9" s="67" customFormat="1" hidden="1" x14ac:dyDescent="0.2">
      <c r="A1000" s="96" t="s">
        <v>67</v>
      </c>
      <c r="B1000" s="97" t="s">
        <v>68</v>
      </c>
      <c r="C1000" s="98">
        <v>0</v>
      </c>
      <c r="D1000" s="98">
        <f t="shared" ref="D1000:H1000" si="520">SUM(D1033)</f>
        <v>0</v>
      </c>
      <c r="E1000" s="98">
        <f t="shared" si="520"/>
        <v>0</v>
      </c>
      <c r="F1000" s="98">
        <f t="shared" si="520"/>
        <v>0</v>
      </c>
      <c r="G1000" s="98">
        <f t="shared" si="520"/>
        <v>0</v>
      </c>
      <c r="H1000" s="99">
        <f t="shared" si="520"/>
        <v>0</v>
      </c>
      <c r="I1000" s="100">
        <f t="shared" si="509"/>
        <v>0</v>
      </c>
    </row>
    <row r="1001" spans="1:9" hidden="1" x14ac:dyDescent="0.2">
      <c r="A1001" s="101" t="s">
        <v>69</v>
      </c>
      <c r="B1001" s="102"/>
      <c r="C1001" s="103">
        <v>0</v>
      </c>
      <c r="D1001" s="103">
        <f t="shared" ref="D1001:H1001" si="521">SUM(D1002,D1005,D1031)</f>
        <v>0</v>
      </c>
      <c r="E1001" s="103">
        <f t="shared" si="521"/>
        <v>0</v>
      </c>
      <c r="F1001" s="103">
        <f t="shared" si="521"/>
        <v>0</v>
      </c>
      <c r="G1001" s="103">
        <f t="shared" si="521"/>
        <v>0</v>
      </c>
      <c r="H1001" s="104">
        <f t="shared" si="521"/>
        <v>0</v>
      </c>
      <c r="I1001" s="100">
        <f t="shared" si="509"/>
        <v>0</v>
      </c>
    </row>
    <row r="1002" spans="1:9" hidden="1" x14ac:dyDescent="0.2">
      <c r="A1002" s="29" t="s">
        <v>34</v>
      </c>
      <c r="B1002" s="30">
        <v>20</v>
      </c>
      <c r="C1002" s="15">
        <v>0</v>
      </c>
      <c r="D1002" s="15">
        <f t="shared" ref="D1002:H1002" si="522">SUM(D1003)</f>
        <v>0</v>
      </c>
      <c r="E1002" s="15">
        <f t="shared" si="522"/>
        <v>0</v>
      </c>
      <c r="F1002" s="15">
        <f t="shared" si="522"/>
        <v>0</v>
      </c>
      <c r="G1002" s="15">
        <f t="shared" si="522"/>
        <v>0</v>
      </c>
      <c r="H1002" s="16">
        <f t="shared" si="522"/>
        <v>0</v>
      </c>
      <c r="I1002" s="100">
        <f t="shared" si="509"/>
        <v>0</v>
      </c>
    </row>
    <row r="1003" spans="1:9" hidden="1" x14ac:dyDescent="0.2">
      <c r="A1003" s="19" t="s">
        <v>111</v>
      </c>
      <c r="B1003" s="143" t="s">
        <v>112</v>
      </c>
      <c r="C1003" s="55">
        <v>0</v>
      </c>
      <c r="D1003" s="55">
        <f>D1056</f>
        <v>0</v>
      </c>
      <c r="E1003" s="55">
        <f>C1003+D1003</f>
        <v>0</v>
      </c>
      <c r="F1003" s="55">
        <f t="shared" ref="F1003:H1003" si="523">F1056</f>
        <v>0</v>
      </c>
      <c r="G1003" s="55">
        <f t="shared" si="523"/>
        <v>0</v>
      </c>
      <c r="H1003" s="95">
        <f t="shared" si="523"/>
        <v>0</v>
      </c>
      <c r="I1003" s="100">
        <f t="shared" si="509"/>
        <v>0</v>
      </c>
    </row>
    <row r="1004" spans="1:9" s="3" customFormat="1" hidden="1" x14ac:dyDescent="0.2">
      <c r="A1004" s="19"/>
      <c r="B1004" s="20"/>
      <c r="C1004" s="10"/>
      <c r="D1004" s="10"/>
      <c r="E1004" s="10"/>
      <c r="F1004" s="10"/>
      <c r="G1004" s="10"/>
      <c r="H1004" s="11"/>
      <c r="I1004" s="100">
        <f t="shared" si="509"/>
        <v>0</v>
      </c>
    </row>
    <row r="1005" spans="1:9" ht="25.5" hidden="1" x14ac:dyDescent="0.2">
      <c r="A1005" s="146" t="s">
        <v>113</v>
      </c>
      <c r="B1005" s="31">
        <v>60</v>
      </c>
      <c r="C1005" s="15">
        <v>0</v>
      </c>
      <c r="D1005" s="15">
        <f t="shared" ref="D1005:H1005" si="524">SUM(D1006,D1013,D1020)</f>
        <v>0</v>
      </c>
      <c r="E1005" s="15">
        <f t="shared" si="524"/>
        <v>0</v>
      </c>
      <c r="F1005" s="15">
        <f t="shared" si="524"/>
        <v>0</v>
      </c>
      <c r="G1005" s="15">
        <f t="shared" si="524"/>
        <v>0</v>
      </c>
      <c r="H1005" s="16">
        <f t="shared" si="524"/>
        <v>0</v>
      </c>
      <c r="I1005" s="100">
        <f t="shared" si="509"/>
        <v>0</v>
      </c>
    </row>
    <row r="1006" spans="1:9" ht="25.5" hidden="1" x14ac:dyDescent="0.2">
      <c r="A1006" s="29" t="s">
        <v>114</v>
      </c>
      <c r="B1006" s="32">
        <v>60</v>
      </c>
      <c r="C1006" s="15">
        <v>0</v>
      </c>
      <c r="D1006" s="15">
        <f t="shared" ref="D1006:H1006" si="525">SUM(D1010,D1011,D1012)</f>
        <v>0</v>
      </c>
      <c r="E1006" s="15">
        <f t="shared" si="525"/>
        <v>0</v>
      </c>
      <c r="F1006" s="15">
        <f t="shared" si="525"/>
        <v>0</v>
      </c>
      <c r="G1006" s="15">
        <f t="shared" si="525"/>
        <v>0</v>
      </c>
      <c r="H1006" s="16">
        <f t="shared" si="525"/>
        <v>0</v>
      </c>
      <c r="I1006" s="100">
        <f t="shared" si="509"/>
        <v>0</v>
      </c>
    </row>
    <row r="1007" spans="1:9" s="3" customFormat="1" hidden="1" x14ac:dyDescent="0.2">
      <c r="A1007" s="33" t="s">
        <v>45</v>
      </c>
      <c r="B1007" s="34"/>
      <c r="C1007" s="15"/>
      <c r="D1007" s="15"/>
      <c r="E1007" s="15"/>
      <c r="F1007" s="15"/>
      <c r="G1007" s="15"/>
      <c r="H1007" s="16"/>
      <c r="I1007" s="100">
        <f t="shared" si="509"/>
        <v>0</v>
      </c>
    </row>
    <row r="1008" spans="1:9" hidden="1" x14ac:dyDescent="0.2">
      <c r="A1008" s="33" t="s">
        <v>46</v>
      </c>
      <c r="B1008" s="34"/>
      <c r="C1008" s="15">
        <v>0</v>
      </c>
      <c r="D1008" s="15">
        <f t="shared" ref="D1008:H1008" si="526">D1010+D1011+D1012-D1009</f>
        <v>0</v>
      </c>
      <c r="E1008" s="15">
        <f t="shared" si="526"/>
        <v>0</v>
      </c>
      <c r="F1008" s="15">
        <f t="shared" si="526"/>
        <v>0</v>
      </c>
      <c r="G1008" s="15">
        <f t="shared" si="526"/>
        <v>0</v>
      </c>
      <c r="H1008" s="16">
        <f t="shared" si="526"/>
        <v>0</v>
      </c>
      <c r="I1008" s="100">
        <f t="shared" si="509"/>
        <v>0</v>
      </c>
    </row>
    <row r="1009" spans="1:9" hidden="1" x14ac:dyDescent="0.2">
      <c r="A1009" s="33" t="s">
        <v>47</v>
      </c>
      <c r="B1009" s="34"/>
      <c r="C1009" s="15">
        <v>0</v>
      </c>
      <c r="D1009" s="15">
        <f t="shared" ref="D1009:H1012" si="527">D1062</f>
        <v>0</v>
      </c>
      <c r="E1009" s="15">
        <f t="shared" si="527"/>
        <v>0</v>
      </c>
      <c r="F1009" s="15">
        <f t="shared" si="527"/>
        <v>0</v>
      </c>
      <c r="G1009" s="15">
        <f t="shared" si="527"/>
        <v>0</v>
      </c>
      <c r="H1009" s="16">
        <f t="shared" si="527"/>
        <v>0</v>
      </c>
      <c r="I1009" s="100">
        <f t="shared" si="509"/>
        <v>0</v>
      </c>
    </row>
    <row r="1010" spans="1:9" hidden="1" x14ac:dyDescent="0.2">
      <c r="A1010" s="8" t="s">
        <v>115</v>
      </c>
      <c r="B1010" s="144" t="s">
        <v>116</v>
      </c>
      <c r="C1010" s="55">
        <v>0</v>
      </c>
      <c r="D1010" s="55">
        <f t="shared" si="527"/>
        <v>0</v>
      </c>
      <c r="E1010" s="55">
        <f t="shared" si="527"/>
        <v>0</v>
      </c>
      <c r="F1010" s="55">
        <f t="shared" si="527"/>
        <v>0</v>
      </c>
      <c r="G1010" s="55">
        <f t="shared" si="527"/>
        <v>0</v>
      </c>
      <c r="H1010" s="95">
        <f t="shared" si="527"/>
        <v>0</v>
      </c>
      <c r="I1010" s="100">
        <f t="shared" si="509"/>
        <v>0</v>
      </c>
    </row>
    <row r="1011" spans="1:9" s="3" customFormat="1" hidden="1" x14ac:dyDescent="0.2">
      <c r="A1011" s="8" t="s">
        <v>107</v>
      </c>
      <c r="B1011" s="144" t="s">
        <v>117</v>
      </c>
      <c r="C1011" s="10">
        <v>0</v>
      </c>
      <c r="D1011" s="10">
        <f t="shared" si="527"/>
        <v>0</v>
      </c>
      <c r="E1011" s="10">
        <f t="shared" ref="E1011" si="528">C1011+D1011</f>
        <v>0</v>
      </c>
      <c r="F1011" s="10">
        <f t="shared" si="527"/>
        <v>0</v>
      </c>
      <c r="G1011" s="10">
        <f t="shared" si="527"/>
        <v>0</v>
      </c>
      <c r="H1011" s="11">
        <f t="shared" si="527"/>
        <v>0</v>
      </c>
      <c r="I1011" s="100">
        <f t="shared" si="509"/>
        <v>0</v>
      </c>
    </row>
    <row r="1012" spans="1:9" hidden="1" x14ac:dyDescent="0.2">
      <c r="A1012" s="8" t="s">
        <v>109</v>
      </c>
      <c r="B1012" s="145" t="s">
        <v>118</v>
      </c>
      <c r="C1012" s="55">
        <v>0</v>
      </c>
      <c r="D1012" s="55">
        <f t="shared" si="527"/>
        <v>0</v>
      </c>
      <c r="E1012" s="55">
        <f t="shared" si="527"/>
        <v>0</v>
      </c>
      <c r="F1012" s="55">
        <f t="shared" si="527"/>
        <v>0</v>
      </c>
      <c r="G1012" s="55">
        <f t="shared" si="527"/>
        <v>0</v>
      </c>
      <c r="H1012" s="95">
        <f t="shared" si="527"/>
        <v>0</v>
      </c>
      <c r="I1012" s="100">
        <f t="shared" si="509"/>
        <v>0</v>
      </c>
    </row>
    <row r="1013" spans="1:9" s="3" customFormat="1" hidden="1" x14ac:dyDescent="0.2">
      <c r="A1013" s="29" t="s">
        <v>54</v>
      </c>
      <c r="B1013" s="30" t="s">
        <v>55</v>
      </c>
      <c r="C1013" s="15">
        <v>0</v>
      </c>
      <c r="D1013" s="15">
        <f t="shared" ref="D1013:H1013" si="529">SUM(D1017,D1018,D1019)</f>
        <v>0</v>
      </c>
      <c r="E1013" s="15">
        <f t="shared" si="529"/>
        <v>0</v>
      </c>
      <c r="F1013" s="15">
        <f t="shared" si="529"/>
        <v>0</v>
      </c>
      <c r="G1013" s="15">
        <f t="shared" si="529"/>
        <v>0</v>
      </c>
      <c r="H1013" s="16">
        <f t="shared" si="529"/>
        <v>0</v>
      </c>
      <c r="I1013" s="100">
        <f t="shared" si="509"/>
        <v>0</v>
      </c>
    </row>
    <row r="1014" spans="1:9" s="3" customFormat="1" hidden="1" x14ac:dyDescent="0.2">
      <c r="A1014" s="35" t="s">
        <v>45</v>
      </c>
      <c r="B1014" s="30"/>
      <c r="C1014" s="15"/>
      <c r="D1014" s="15"/>
      <c r="E1014" s="15"/>
      <c r="F1014" s="15"/>
      <c r="G1014" s="15"/>
      <c r="H1014" s="16"/>
      <c r="I1014" s="100">
        <f t="shared" si="509"/>
        <v>0</v>
      </c>
    </row>
    <row r="1015" spans="1:9" s="3" customFormat="1" hidden="1" x14ac:dyDescent="0.2">
      <c r="A1015" s="33" t="s">
        <v>46</v>
      </c>
      <c r="B1015" s="34"/>
      <c r="C1015" s="15">
        <v>0</v>
      </c>
      <c r="D1015" s="15">
        <f t="shared" ref="D1015:H1015" si="530">D1017+D1018+D1019-D1016</f>
        <v>0</v>
      </c>
      <c r="E1015" s="15">
        <f t="shared" si="530"/>
        <v>0</v>
      </c>
      <c r="F1015" s="15">
        <f t="shared" si="530"/>
        <v>0</v>
      </c>
      <c r="G1015" s="15">
        <f t="shared" si="530"/>
        <v>0</v>
      </c>
      <c r="H1015" s="16">
        <f t="shared" si="530"/>
        <v>0</v>
      </c>
      <c r="I1015" s="100">
        <f t="shared" si="509"/>
        <v>0</v>
      </c>
    </row>
    <row r="1016" spans="1:9" s="3" customFormat="1" hidden="1" x14ac:dyDescent="0.2">
      <c r="A1016" s="33" t="s">
        <v>47</v>
      </c>
      <c r="B1016" s="34"/>
      <c r="C1016" s="15">
        <v>0</v>
      </c>
      <c r="D1016" s="15">
        <f t="shared" ref="D1016:H1019" si="531">D1069</f>
        <v>0</v>
      </c>
      <c r="E1016" s="15">
        <f t="shared" si="531"/>
        <v>0</v>
      </c>
      <c r="F1016" s="15">
        <f t="shared" si="531"/>
        <v>0</v>
      </c>
      <c r="G1016" s="15">
        <f t="shared" si="531"/>
        <v>0</v>
      </c>
      <c r="H1016" s="16">
        <f t="shared" si="531"/>
        <v>0</v>
      </c>
      <c r="I1016" s="100">
        <f t="shared" si="509"/>
        <v>0</v>
      </c>
    </row>
    <row r="1017" spans="1:9" s="3" customFormat="1" hidden="1" x14ac:dyDescent="0.2">
      <c r="A1017" s="8" t="s">
        <v>48</v>
      </c>
      <c r="B1017" s="145" t="s">
        <v>56</v>
      </c>
      <c r="C1017" s="10">
        <v>0</v>
      </c>
      <c r="D1017" s="10">
        <f t="shared" si="531"/>
        <v>0</v>
      </c>
      <c r="E1017" s="10">
        <f t="shared" ref="E1017:E1019" si="532">C1017+D1017</f>
        <v>0</v>
      </c>
      <c r="F1017" s="10">
        <f t="shared" si="531"/>
        <v>0</v>
      </c>
      <c r="G1017" s="10">
        <f t="shared" si="531"/>
        <v>0</v>
      </c>
      <c r="H1017" s="11">
        <f t="shared" si="531"/>
        <v>0</v>
      </c>
      <c r="I1017" s="100">
        <f t="shared" si="509"/>
        <v>0</v>
      </c>
    </row>
    <row r="1018" spans="1:9" s="3" customFormat="1" hidden="1" x14ac:dyDescent="0.2">
      <c r="A1018" s="8" t="s">
        <v>50</v>
      </c>
      <c r="B1018" s="145" t="s">
        <v>57</v>
      </c>
      <c r="C1018" s="10">
        <v>0</v>
      </c>
      <c r="D1018" s="10">
        <f t="shared" si="531"/>
        <v>0</v>
      </c>
      <c r="E1018" s="10">
        <f t="shared" si="532"/>
        <v>0</v>
      </c>
      <c r="F1018" s="10">
        <f t="shared" si="531"/>
        <v>0</v>
      </c>
      <c r="G1018" s="10">
        <f t="shared" si="531"/>
        <v>0</v>
      </c>
      <c r="H1018" s="11">
        <f t="shared" si="531"/>
        <v>0</v>
      </c>
      <c r="I1018" s="100">
        <f t="shared" si="509"/>
        <v>0</v>
      </c>
    </row>
    <row r="1019" spans="1:9" s="3" customFormat="1" hidden="1" x14ac:dyDescent="0.2">
      <c r="A1019" s="8" t="s">
        <v>52</v>
      </c>
      <c r="B1019" s="145" t="s">
        <v>58</v>
      </c>
      <c r="C1019" s="10">
        <v>0</v>
      </c>
      <c r="D1019" s="10">
        <f t="shared" si="531"/>
        <v>0</v>
      </c>
      <c r="E1019" s="10">
        <f t="shared" si="532"/>
        <v>0</v>
      </c>
      <c r="F1019" s="10">
        <f t="shared" si="531"/>
        <v>0</v>
      </c>
      <c r="G1019" s="10">
        <f t="shared" si="531"/>
        <v>0</v>
      </c>
      <c r="H1019" s="11">
        <f t="shared" si="531"/>
        <v>0</v>
      </c>
      <c r="I1019" s="100">
        <f t="shared" si="509"/>
        <v>0</v>
      </c>
    </row>
    <row r="1020" spans="1:9" s="3" customFormat="1" hidden="1" x14ac:dyDescent="0.2">
      <c r="A1020" s="29" t="s">
        <v>59</v>
      </c>
      <c r="B1020" s="36" t="s">
        <v>60</v>
      </c>
      <c r="C1020" s="15">
        <v>0</v>
      </c>
      <c r="D1020" s="15">
        <f t="shared" ref="D1020:H1020" si="533">SUM(D1024,D1025,D1026)</f>
        <v>0</v>
      </c>
      <c r="E1020" s="15">
        <f t="shared" si="533"/>
        <v>0</v>
      </c>
      <c r="F1020" s="15">
        <f t="shared" si="533"/>
        <v>0</v>
      </c>
      <c r="G1020" s="15">
        <f t="shared" si="533"/>
        <v>0</v>
      </c>
      <c r="H1020" s="16">
        <f t="shared" si="533"/>
        <v>0</v>
      </c>
      <c r="I1020" s="100">
        <f t="shared" si="509"/>
        <v>0</v>
      </c>
    </row>
    <row r="1021" spans="1:9" s="3" customFormat="1" hidden="1" x14ac:dyDescent="0.2">
      <c r="A1021" s="35" t="s">
        <v>45</v>
      </c>
      <c r="B1021" s="36"/>
      <c r="C1021" s="15"/>
      <c r="D1021" s="15"/>
      <c r="E1021" s="15"/>
      <c r="F1021" s="15"/>
      <c r="G1021" s="15"/>
      <c r="H1021" s="16"/>
      <c r="I1021" s="100">
        <f t="shared" si="509"/>
        <v>0</v>
      </c>
    </row>
    <row r="1022" spans="1:9" s="3" customFormat="1" hidden="1" x14ac:dyDescent="0.2">
      <c r="A1022" s="33" t="s">
        <v>46</v>
      </c>
      <c r="B1022" s="34"/>
      <c r="C1022" s="15">
        <v>0</v>
      </c>
      <c r="D1022" s="15">
        <f t="shared" ref="D1022:H1022" si="534">D1024+D1025+D1026-D1023</f>
        <v>0</v>
      </c>
      <c r="E1022" s="15">
        <f t="shared" si="534"/>
        <v>0</v>
      </c>
      <c r="F1022" s="15">
        <f t="shared" si="534"/>
        <v>0</v>
      </c>
      <c r="G1022" s="15">
        <f t="shared" si="534"/>
        <v>0</v>
      </c>
      <c r="H1022" s="16">
        <f t="shared" si="534"/>
        <v>0</v>
      </c>
      <c r="I1022" s="100">
        <f t="shared" si="509"/>
        <v>0</v>
      </c>
    </row>
    <row r="1023" spans="1:9" s="3" customFormat="1" hidden="1" x14ac:dyDescent="0.2">
      <c r="A1023" s="33" t="s">
        <v>47</v>
      </c>
      <c r="B1023" s="34"/>
      <c r="C1023" s="15">
        <v>0</v>
      </c>
      <c r="D1023" s="15">
        <f t="shared" ref="D1023:H1026" si="535">D1076</f>
        <v>0</v>
      </c>
      <c r="E1023" s="15">
        <f t="shared" si="535"/>
        <v>0</v>
      </c>
      <c r="F1023" s="15">
        <f t="shared" si="535"/>
        <v>0</v>
      </c>
      <c r="G1023" s="15">
        <f t="shared" si="535"/>
        <v>0</v>
      </c>
      <c r="H1023" s="16">
        <f t="shared" si="535"/>
        <v>0</v>
      </c>
      <c r="I1023" s="100">
        <f t="shared" si="509"/>
        <v>0</v>
      </c>
    </row>
    <row r="1024" spans="1:9" s="3" customFormat="1" hidden="1" x14ac:dyDescent="0.2">
      <c r="A1024" s="8" t="s">
        <v>48</v>
      </c>
      <c r="B1024" s="145" t="s">
        <v>61</v>
      </c>
      <c r="C1024" s="10">
        <v>0</v>
      </c>
      <c r="D1024" s="10">
        <f t="shared" si="535"/>
        <v>0</v>
      </c>
      <c r="E1024" s="10">
        <f t="shared" ref="E1024:E1026" si="536">C1024+D1024</f>
        <v>0</v>
      </c>
      <c r="F1024" s="10">
        <f t="shared" si="535"/>
        <v>0</v>
      </c>
      <c r="G1024" s="10">
        <f t="shared" si="535"/>
        <v>0</v>
      </c>
      <c r="H1024" s="11">
        <f t="shared" si="535"/>
        <v>0</v>
      </c>
      <c r="I1024" s="100">
        <f t="shared" si="509"/>
        <v>0</v>
      </c>
    </row>
    <row r="1025" spans="1:11" s="3" customFormat="1" hidden="1" x14ac:dyDescent="0.2">
      <c r="A1025" s="8" t="s">
        <v>50</v>
      </c>
      <c r="B1025" s="145" t="s">
        <v>62</v>
      </c>
      <c r="C1025" s="10">
        <v>0</v>
      </c>
      <c r="D1025" s="10">
        <f t="shared" si="535"/>
        <v>0</v>
      </c>
      <c r="E1025" s="10">
        <f t="shared" si="536"/>
        <v>0</v>
      </c>
      <c r="F1025" s="10">
        <f t="shared" si="535"/>
        <v>0</v>
      </c>
      <c r="G1025" s="10">
        <f t="shared" si="535"/>
        <v>0</v>
      </c>
      <c r="H1025" s="11">
        <f t="shared" si="535"/>
        <v>0</v>
      </c>
      <c r="I1025" s="100">
        <f t="shared" si="509"/>
        <v>0</v>
      </c>
    </row>
    <row r="1026" spans="1:11" s="3" customFormat="1" hidden="1" x14ac:dyDescent="0.2">
      <c r="A1026" s="8" t="s">
        <v>52</v>
      </c>
      <c r="B1026" s="145" t="s">
        <v>63</v>
      </c>
      <c r="C1026" s="10">
        <v>0</v>
      </c>
      <c r="D1026" s="10">
        <f t="shared" si="535"/>
        <v>0</v>
      </c>
      <c r="E1026" s="10">
        <f t="shared" si="536"/>
        <v>0</v>
      </c>
      <c r="F1026" s="10">
        <f t="shared" si="535"/>
        <v>0</v>
      </c>
      <c r="G1026" s="10">
        <f t="shared" si="535"/>
        <v>0</v>
      </c>
      <c r="H1026" s="11">
        <f t="shared" si="535"/>
        <v>0</v>
      </c>
      <c r="I1026" s="100">
        <f t="shared" si="509"/>
        <v>0</v>
      </c>
    </row>
    <row r="1027" spans="1:11" s="3" customFormat="1" hidden="1" x14ac:dyDescent="0.2">
      <c r="A1027" s="37"/>
      <c r="B1027" s="24"/>
      <c r="C1027" s="10"/>
      <c r="D1027" s="10"/>
      <c r="E1027" s="10"/>
      <c r="F1027" s="10"/>
      <c r="G1027" s="10"/>
      <c r="H1027" s="11"/>
      <c r="I1027" s="100">
        <f t="shared" si="509"/>
        <v>0</v>
      </c>
    </row>
    <row r="1028" spans="1:11" s="3" customFormat="1" hidden="1" x14ac:dyDescent="0.2">
      <c r="A1028" s="136" t="s">
        <v>119</v>
      </c>
      <c r="B1028" s="30">
        <v>20</v>
      </c>
      <c r="C1028" s="15">
        <v>0</v>
      </c>
      <c r="D1028" s="15">
        <f t="shared" ref="D1028:H1028" si="537">SUM(D1029)</f>
        <v>0</v>
      </c>
      <c r="E1028" s="15">
        <f t="shared" si="537"/>
        <v>0</v>
      </c>
      <c r="F1028" s="15">
        <f t="shared" si="537"/>
        <v>0</v>
      </c>
      <c r="G1028" s="15">
        <f t="shared" si="537"/>
        <v>0</v>
      </c>
      <c r="H1028" s="16">
        <f t="shared" si="537"/>
        <v>0</v>
      </c>
      <c r="I1028" s="100">
        <f t="shared" si="509"/>
        <v>0</v>
      </c>
    </row>
    <row r="1029" spans="1:11" s="3" customFormat="1" hidden="1" x14ac:dyDescent="0.2">
      <c r="A1029" s="137" t="s">
        <v>120</v>
      </c>
      <c r="B1029" s="143" t="s">
        <v>121</v>
      </c>
      <c r="C1029" s="10">
        <v>0</v>
      </c>
      <c r="D1029" s="10">
        <f>D1082</f>
        <v>0</v>
      </c>
      <c r="E1029" s="10">
        <f>C1029+D1029</f>
        <v>0</v>
      </c>
      <c r="F1029" s="10">
        <f t="shared" ref="F1029:H1029" si="538">F1082</f>
        <v>0</v>
      </c>
      <c r="G1029" s="10">
        <f t="shared" si="538"/>
        <v>0</v>
      </c>
      <c r="H1029" s="11">
        <f t="shared" si="538"/>
        <v>0</v>
      </c>
      <c r="I1029" s="100">
        <f t="shared" si="509"/>
        <v>0</v>
      </c>
    </row>
    <row r="1030" spans="1:11" s="3" customFormat="1" hidden="1" x14ac:dyDescent="0.2">
      <c r="A1030" s="37"/>
      <c r="B1030" s="24"/>
      <c r="C1030" s="10"/>
      <c r="D1030" s="10"/>
      <c r="E1030" s="10"/>
      <c r="F1030" s="10"/>
      <c r="G1030" s="10"/>
      <c r="H1030" s="11"/>
      <c r="I1030" s="100">
        <f t="shared" si="509"/>
        <v>0</v>
      </c>
    </row>
    <row r="1031" spans="1:11" s="3" customFormat="1" hidden="1" x14ac:dyDescent="0.2">
      <c r="A1031" s="17" t="s">
        <v>64</v>
      </c>
      <c r="B1031" s="36" t="s">
        <v>65</v>
      </c>
      <c r="C1031" s="15">
        <v>0</v>
      </c>
      <c r="D1031" s="15">
        <f t="shared" ref="D1031" si="539">D1084</f>
        <v>0</v>
      </c>
      <c r="E1031" s="15">
        <f>C1031+D1031</f>
        <v>0</v>
      </c>
      <c r="F1031" s="15">
        <f t="shared" ref="F1031:H1031" si="540">F1084</f>
        <v>0</v>
      </c>
      <c r="G1031" s="15">
        <f t="shared" si="540"/>
        <v>0</v>
      </c>
      <c r="H1031" s="16">
        <f t="shared" si="540"/>
        <v>0</v>
      </c>
      <c r="I1031" s="100">
        <f t="shared" si="509"/>
        <v>0</v>
      </c>
    </row>
    <row r="1032" spans="1:11" s="3" customFormat="1" hidden="1" x14ac:dyDescent="0.2">
      <c r="A1032" s="43"/>
      <c r="B1032" s="44"/>
      <c r="C1032" s="45"/>
      <c r="D1032" s="45"/>
      <c r="E1032" s="45"/>
      <c r="F1032" s="45"/>
      <c r="G1032" s="45"/>
      <c r="H1032" s="46"/>
      <c r="I1032" s="100">
        <f t="shared" si="509"/>
        <v>0</v>
      </c>
    </row>
    <row r="1033" spans="1:11" s="67" customFormat="1" ht="25.5" hidden="1" x14ac:dyDescent="0.2">
      <c r="A1033" s="105" t="s">
        <v>122</v>
      </c>
      <c r="B1033" s="106"/>
      <c r="C1033" s="107">
        <v>0</v>
      </c>
      <c r="D1033" s="107">
        <f t="shared" ref="D1033:H1033" si="541">D1034</f>
        <v>0</v>
      </c>
      <c r="E1033" s="107">
        <f t="shared" si="541"/>
        <v>0</v>
      </c>
      <c r="F1033" s="107">
        <f t="shared" si="541"/>
        <v>0</v>
      </c>
      <c r="G1033" s="107">
        <f t="shared" si="541"/>
        <v>0</v>
      </c>
      <c r="H1033" s="108">
        <f t="shared" si="541"/>
        <v>0</v>
      </c>
      <c r="I1033" s="100">
        <f t="shared" si="509"/>
        <v>0</v>
      </c>
    </row>
    <row r="1034" spans="1:11" s="68" customFormat="1" hidden="1" x14ac:dyDescent="0.2">
      <c r="A1034" s="124" t="s">
        <v>71</v>
      </c>
      <c r="B1034" s="125"/>
      <c r="C1034" s="126">
        <v>0</v>
      </c>
      <c r="D1034" s="126">
        <f t="shared" ref="D1034:H1034" si="542">SUM(D1035,D1036,D1037,D1041)</f>
        <v>0</v>
      </c>
      <c r="E1034" s="126">
        <f t="shared" si="542"/>
        <v>0</v>
      </c>
      <c r="F1034" s="126">
        <f t="shared" si="542"/>
        <v>0</v>
      </c>
      <c r="G1034" s="126">
        <f t="shared" si="542"/>
        <v>0</v>
      </c>
      <c r="H1034" s="127">
        <f t="shared" si="542"/>
        <v>0</v>
      </c>
      <c r="I1034" s="100">
        <f t="shared" si="509"/>
        <v>0</v>
      </c>
    </row>
    <row r="1035" spans="1:11" hidden="1" x14ac:dyDescent="0.2">
      <c r="A1035" s="8" t="s">
        <v>72</v>
      </c>
      <c r="B1035" s="9"/>
      <c r="C1035" s="55">
        <v>0</v>
      </c>
      <c r="D1035" s="55"/>
      <c r="E1035" s="55">
        <f>SUM(C1035,D1035)</f>
        <v>0</v>
      </c>
      <c r="F1035" s="55"/>
      <c r="G1035" s="55"/>
      <c r="H1035" s="95"/>
      <c r="I1035" s="100">
        <f t="shared" si="509"/>
        <v>0</v>
      </c>
    </row>
    <row r="1036" spans="1:11" s="3" customFormat="1" ht="25.5" hidden="1" x14ac:dyDescent="0.2">
      <c r="A1036" s="8" t="s">
        <v>136</v>
      </c>
      <c r="B1036" s="12"/>
      <c r="C1036" s="10">
        <v>0</v>
      </c>
      <c r="D1036" s="10"/>
      <c r="E1036" s="10">
        <f t="shared" ref="E1036:E1040" si="543">SUM(C1036,D1036)</f>
        <v>0</v>
      </c>
      <c r="F1036" s="10"/>
      <c r="G1036" s="10"/>
      <c r="H1036" s="11"/>
      <c r="I1036" s="100">
        <f t="shared" si="509"/>
        <v>0</v>
      </c>
    </row>
    <row r="1037" spans="1:11" hidden="1" x14ac:dyDescent="0.2">
      <c r="A1037" s="13" t="s">
        <v>123</v>
      </c>
      <c r="B1037" s="14" t="s">
        <v>104</v>
      </c>
      <c r="C1037" s="15">
        <v>0</v>
      </c>
      <c r="D1037" s="15">
        <f>SUM(D1038:D1040)</f>
        <v>0</v>
      </c>
      <c r="E1037" s="15">
        <f t="shared" si="543"/>
        <v>0</v>
      </c>
      <c r="F1037" s="15">
        <f t="shared" ref="F1037:H1037" si="544">SUM(F1038:F1040)</f>
        <v>0</v>
      </c>
      <c r="G1037" s="15">
        <f t="shared" si="544"/>
        <v>0</v>
      </c>
      <c r="H1037" s="16">
        <f t="shared" si="544"/>
        <v>0</v>
      </c>
      <c r="I1037" s="100">
        <f t="shared" si="509"/>
        <v>0</v>
      </c>
    </row>
    <row r="1038" spans="1:11" hidden="1" x14ac:dyDescent="0.2">
      <c r="A1038" s="121" t="s">
        <v>105</v>
      </c>
      <c r="B1038" s="9" t="s">
        <v>106</v>
      </c>
      <c r="C1038" s="55">
        <v>0</v>
      </c>
      <c r="D1038" s="55"/>
      <c r="E1038" s="55">
        <f t="shared" si="543"/>
        <v>0</v>
      </c>
      <c r="F1038" s="55"/>
      <c r="G1038" s="55"/>
      <c r="H1038" s="95"/>
      <c r="I1038" s="100">
        <f t="shared" si="509"/>
        <v>0</v>
      </c>
      <c r="J1038" s="69">
        <f>100/119</f>
        <v>0.84033613445378152</v>
      </c>
      <c r="K1038" s="69">
        <v>9241.7000000000007</v>
      </c>
    </row>
    <row r="1039" spans="1:11" s="3" customFormat="1" hidden="1" x14ac:dyDescent="0.2">
      <c r="A1039" s="121" t="s">
        <v>107</v>
      </c>
      <c r="B1039" s="9" t="s">
        <v>108</v>
      </c>
      <c r="C1039" s="10">
        <v>0</v>
      </c>
      <c r="D1039" s="10"/>
      <c r="E1039" s="10">
        <f t="shared" si="543"/>
        <v>0</v>
      </c>
      <c r="F1039" s="10"/>
      <c r="G1039" s="10"/>
      <c r="H1039" s="11"/>
      <c r="I1039" s="100">
        <f t="shared" ref="I1039:I1102" si="545">SUM(E1039:H1039)</f>
        <v>0</v>
      </c>
    </row>
    <row r="1040" spans="1:11" hidden="1" x14ac:dyDescent="0.2">
      <c r="A1040" s="121" t="s">
        <v>109</v>
      </c>
      <c r="B1040" s="9" t="s">
        <v>110</v>
      </c>
      <c r="C1040" s="55">
        <v>0</v>
      </c>
      <c r="D1040" s="55"/>
      <c r="E1040" s="55">
        <f t="shared" si="543"/>
        <v>0</v>
      </c>
      <c r="F1040" s="55"/>
      <c r="G1040" s="55"/>
      <c r="H1040" s="95"/>
      <c r="I1040" s="100">
        <f t="shared" si="545"/>
        <v>0</v>
      </c>
      <c r="J1040" s="69">
        <f>19/119</f>
        <v>0.15966386554621848</v>
      </c>
    </row>
    <row r="1041" spans="1:9" s="3" customFormat="1" ht="25.5" hidden="1" x14ac:dyDescent="0.2">
      <c r="A1041" s="13" t="s">
        <v>13</v>
      </c>
      <c r="B1041" s="14" t="s">
        <v>14</v>
      </c>
      <c r="C1041" s="15">
        <v>0</v>
      </c>
      <c r="D1041" s="15">
        <f t="shared" ref="D1041:H1041" si="546">SUM(D1042,D1046,D1050)</f>
        <v>0</v>
      </c>
      <c r="E1041" s="15">
        <f t="shared" si="546"/>
        <v>0</v>
      </c>
      <c r="F1041" s="15">
        <f t="shared" si="546"/>
        <v>0</v>
      </c>
      <c r="G1041" s="15">
        <f t="shared" si="546"/>
        <v>0</v>
      </c>
      <c r="H1041" s="16">
        <f t="shared" si="546"/>
        <v>0</v>
      </c>
      <c r="I1041" s="100">
        <f t="shared" si="545"/>
        <v>0</v>
      </c>
    </row>
    <row r="1042" spans="1:9" s="3" customFormat="1" hidden="1" x14ac:dyDescent="0.2">
      <c r="A1042" s="17" t="s">
        <v>15</v>
      </c>
      <c r="B1042" s="18" t="s">
        <v>16</v>
      </c>
      <c r="C1042" s="15">
        <v>0</v>
      </c>
      <c r="D1042" s="15">
        <f t="shared" ref="D1042:H1042" si="547">SUM(D1043:D1045)</f>
        <v>0</v>
      </c>
      <c r="E1042" s="15">
        <f t="shared" si="547"/>
        <v>0</v>
      </c>
      <c r="F1042" s="15">
        <f t="shared" si="547"/>
        <v>0</v>
      </c>
      <c r="G1042" s="15">
        <f t="shared" si="547"/>
        <v>0</v>
      </c>
      <c r="H1042" s="16">
        <f t="shared" si="547"/>
        <v>0</v>
      </c>
      <c r="I1042" s="100">
        <f t="shared" si="545"/>
        <v>0</v>
      </c>
    </row>
    <row r="1043" spans="1:9" s="3" customFormat="1" hidden="1" x14ac:dyDescent="0.2">
      <c r="A1043" s="19" t="s">
        <v>17</v>
      </c>
      <c r="B1043" s="20" t="s">
        <v>18</v>
      </c>
      <c r="C1043" s="10">
        <v>0</v>
      </c>
      <c r="D1043" s="10"/>
      <c r="E1043" s="10">
        <f t="shared" ref="E1043:E1045" si="548">SUM(C1043,D1043)</f>
        <v>0</v>
      </c>
      <c r="F1043" s="10"/>
      <c r="G1043" s="10"/>
      <c r="H1043" s="11"/>
      <c r="I1043" s="100">
        <f t="shared" si="545"/>
        <v>0</v>
      </c>
    </row>
    <row r="1044" spans="1:9" s="3" customFormat="1" hidden="1" x14ac:dyDescent="0.2">
      <c r="A1044" s="19" t="s">
        <v>19</v>
      </c>
      <c r="B1044" s="21" t="s">
        <v>20</v>
      </c>
      <c r="C1044" s="10">
        <v>0</v>
      </c>
      <c r="D1044" s="10"/>
      <c r="E1044" s="10">
        <f t="shared" si="548"/>
        <v>0</v>
      </c>
      <c r="F1044" s="10"/>
      <c r="G1044" s="10"/>
      <c r="H1044" s="11"/>
      <c r="I1044" s="100">
        <f t="shared" si="545"/>
        <v>0</v>
      </c>
    </row>
    <row r="1045" spans="1:9" s="3" customFormat="1" hidden="1" x14ac:dyDescent="0.2">
      <c r="A1045" s="19" t="s">
        <v>21</v>
      </c>
      <c r="B1045" s="21" t="s">
        <v>22</v>
      </c>
      <c r="C1045" s="10">
        <v>0</v>
      </c>
      <c r="D1045" s="10"/>
      <c r="E1045" s="10">
        <f t="shared" si="548"/>
        <v>0</v>
      </c>
      <c r="F1045" s="10"/>
      <c r="G1045" s="10"/>
      <c r="H1045" s="11"/>
      <c r="I1045" s="100">
        <f t="shared" si="545"/>
        <v>0</v>
      </c>
    </row>
    <row r="1046" spans="1:9" s="3" customFormat="1" hidden="1" x14ac:dyDescent="0.2">
      <c r="A1046" s="17" t="s">
        <v>23</v>
      </c>
      <c r="B1046" s="22" t="s">
        <v>24</v>
      </c>
      <c r="C1046" s="15">
        <v>0</v>
      </c>
      <c r="D1046" s="15">
        <f t="shared" ref="D1046:H1046" si="549">SUM(D1047:D1049)</f>
        <v>0</v>
      </c>
      <c r="E1046" s="15">
        <f t="shared" si="549"/>
        <v>0</v>
      </c>
      <c r="F1046" s="15">
        <f t="shared" si="549"/>
        <v>0</v>
      </c>
      <c r="G1046" s="15">
        <f t="shared" si="549"/>
        <v>0</v>
      </c>
      <c r="H1046" s="16">
        <f t="shared" si="549"/>
        <v>0</v>
      </c>
      <c r="I1046" s="100">
        <f t="shared" si="545"/>
        <v>0</v>
      </c>
    </row>
    <row r="1047" spans="1:9" s="3" customFormat="1" hidden="1" x14ac:dyDescent="0.2">
      <c r="A1047" s="19" t="s">
        <v>17</v>
      </c>
      <c r="B1047" s="21" t="s">
        <v>25</v>
      </c>
      <c r="C1047" s="10">
        <v>0</v>
      </c>
      <c r="D1047" s="10"/>
      <c r="E1047" s="10">
        <f t="shared" ref="E1047:E1049" si="550">SUM(C1047,D1047)</f>
        <v>0</v>
      </c>
      <c r="F1047" s="10"/>
      <c r="G1047" s="10"/>
      <c r="H1047" s="11"/>
      <c r="I1047" s="100">
        <f t="shared" si="545"/>
        <v>0</v>
      </c>
    </row>
    <row r="1048" spans="1:9" s="3" customFormat="1" hidden="1" x14ac:dyDescent="0.2">
      <c r="A1048" s="19" t="s">
        <v>19</v>
      </c>
      <c r="B1048" s="21" t="s">
        <v>26</v>
      </c>
      <c r="C1048" s="10">
        <v>0</v>
      </c>
      <c r="D1048" s="10"/>
      <c r="E1048" s="10">
        <f t="shared" si="550"/>
        <v>0</v>
      </c>
      <c r="F1048" s="10"/>
      <c r="G1048" s="10"/>
      <c r="H1048" s="11"/>
      <c r="I1048" s="100">
        <f t="shared" si="545"/>
        <v>0</v>
      </c>
    </row>
    <row r="1049" spans="1:9" s="3" customFormat="1" hidden="1" x14ac:dyDescent="0.2">
      <c r="A1049" s="19" t="s">
        <v>21</v>
      </c>
      <c r="B1049" s="21" t="s">
        <v>27</v>
      </c>
      <c r="C1049" s="10">
        <v>0</v>
      </c>
      <c r="D1049" s="10"/>
      <c r="E1049" s="10">
        <f t="shared" si="550"/>
        <v>0</v>
      </c>
      <c r="F1049" s="10"/>
      <c r="G1049" s="10"/>
      <c r="H1049" s="11"/>
      <c r="I1049" s="100">
        <f t="shared" si="545"/>
        <v>0</v>
      </c>
    </row>
    <row r="1050" spans="1:9" s="3" customFormat="1" hidden="1" x14ac:dyDescent="0.2">
      <c r="A1050" s="17" t="s">
        <v>28</v>
      </c>
      <c r="B1050" s="22" t="s">
        <v>29</v>
      </c>
      <c r="C1050" s="15">
        <v>0</v>
      </c>
      <c r="D1050" s="15">
        <f t="shared" ref="D1050:H1050" si="551">SUM(D1051:D1053)</f>
        <v>0</v>
      </c>
      <c r="E1050" s="15">
        <f t="shared" si="551"/>
        <v>0</v>
      </c>
      <c r="F1050" s="15">
        <f t="shared" si="551"/>
        <v>0</v>
      </c>
      <c r="G1050" s="15">
        <f t="shared" si="551"/>
        <v>0</v>
      </c>
      <c r="H1050" s="16">
        <f t="shared" si="551"/>
        <v>0</v>
      </c>
      <c r="I1050" s="100">
        <f t="shared" si="545"/>
        <v>0</v>
      </c>
    </row>
    <row r="1051" spans="1:9" s="3" customFormat="1" hidden="1" x14ac:dyDescent="0.2">
      <c r="A1051" s="19" t="s">
        <v>17</v>
      </c>
      <c r="B1051" s="21" t="s">
        <v>30</v>
      </c>
      <c r="C1051" s="10">
        <v>0</v>
      </c>
      <c r="D1051" s="10"/>
      <c r="E1051" s="10">
        <f t="shared" ref="E1051:E1053" si="552">SUM(C1051,D1051)</f>
        <v>0</v>
      </c>
      <c r="F1051" s="10"/>
      <c r="G1051" s="10"/>
      <c r="H1051" s="11"/>
      <c r="I1051" s="100">
        <f t="shared" si="545"/>
        <v>0</v>
      </c>
    </row>
    <row r="1052" spans="1:9" s="3" customFormat="1" hidden="1" x14ac:dyDescent="0.2">
      <c r="A1052" s="19" t="s">
        <v>19</v>
      </c>
      <c r="B1052" s="21" t="s">
        <v>31</v>
      </c>
      <c r="C1052" s="10">
        <v>0</v>
      </c>
      <c r="D1052" s="10"/>
      <c r="E1052" s="10">
        <f t="shared" si="552"/>
        <v>0</v>
      </c>
      <c r="F1052" s="10"/>
      <c r="G1052" s="10"/>
      <c r="H1052" s="11"/>
      <c r="I1052" s="100">
        <f t="shared" si="545"/>
        <v>0</v>
      </c>
    </row>
    <row r="1053" spans="1:9" s="3" customFormat="1" hidden="1" x14ac:dyDescent="0.2">
      <c r="A1053" s="19" t="s">
        <v>21</v>
      </c>
      <c r="B1053" s="21" t="s">
        <v>32</v>
      </c>
      <c r="C1053" s="10">
        <v>0</v>
      </c>
      <c r="D1053" s="10"/>
      <c r="E1053" s="10">
        <f t="shared" si="552"/>
        <v>0</v>
      </c>
      <c r="F1053" s="10"/>
      <c r="G1053" s="10"/>
      <c r="H1053" s="11"/>
      <c r="I1053" s="100">
        <f t="shared" si="545"/>
        <v>0</v>
      </c>
    </row>
    <row r="1054" spans="1:9" s="68" customFormat="1" hidden="1" x14ac:dyDescent="0.2">
      <c r="A1054" s="109" t="s">
        <v>69</v>
      </c>
      <c r="B1054" s="110"/>
      <c r="C1054" s="111">
        <v>0</v>
      </c>
      <c r="D1054" s="111">
        <f>SUM(D1055,D1058,D1084,D1081)</f>
        <v>0</v>
      </c>
      <c r="E1054" s="111">
        <f t="shared" ref="E1054:H1054" si="553">SUM(E1055,E1058,E1084,E1081)</f>
        <v>0</v>
      </c>
      <c r="F1054" s="111">
        <f t="shared" si="553"/>
        <v>0</v>
      </c>
      <c r="G1054" s="111">
        <f t="shared" si="553"/>
        <v>0</v>
      </c>
      <c r="H1054" s="112">
        <f t="shared" si="553"/>
        <v>0</v>
      </c>
      <c r="I1054" s="100">
        <f t="shared" si="545"/>
        <v>0</v>
      </c>
    </row>
    <row r="1055" spans="1:9" hidden="1" x14ac:dyDescent="0.2">
      <c r="A1055" s="29" t="s">
        <v>34</v>
      </c>
      <c r="B1055" s="30">
        <v>20</v>
      </c>
      <c r="C1055" s="15">
        <v>0</v>
      </c>
      <c r="D1055" s="15">
        <f t="shared" ref="D1055:H1055" si="554">SUM(D1056)</f>
        <v>0</v>
      </c>
      <c r="E1055" s="15">
        <f t="shared" si="554"/>
        <v>0</v>
      </c>
      <c r="F1055" s="15">
        <f t="shared" si="554"/>
        <v>0</v>
      </c>
      <c r="G1055" s="15">
        <f t="shared" si="554"/>
        <v>0</v>
      </c>
      <c r="H1055" s="16">
        <f t="shared" si="554"/>
        <v>0</v>
      </c>
      <c r="I1055" s="100">
        <f t="shared" si="545"/>
        <v>0</v>
      </c>
    </row>
    <row r="1056" spans="1:9" hidden="1" x14ac:dyDescent="0.2">
      <c r="A1056" s="19" t="s">
        <v>111</v>
      </c>
      <c r="B1056" s="143" t="s">
        <v>112</v>
      </c>
      <c r="C1056" s="55">
        <v>0</v>
      </c>
      <c r="D1056" s="55"/>
      <c r="E1056" s="55">
        <f>C1056+D1056</f>
        <v>0</v>
      </c>
      <c r="F1056" s="55"/>
      <c r="G1056" s="55"/>
      <c r="H1056" s="95"/>
      <c r="I1056" s="100">
        <f t="shared" si="545"/>
        <v>0</v>
      </c>
    </row>
    <row r="1057" spans="1:11" s="3" customFormat="1" hidden="1" x14ac:dyDescent="0.2">
      <c r="A1057" s="19"/>
      <c r="B1057" s="20"/>
      <c r="C1057" s="10"/>
      <c r="D1057" s="10"/>
      <c r="E1057" s="10"/>
      <c r="F1057" s="10"/>
      <c r="G1057" s="10"/>
      <c r="H1057" s="11"/>
      <c r="I1057" s="100">
        <f t="shared" si="545"/>
        <v>0</v>
      </c>
    </row>
    <row r="1058" spans="1:11" ht="25.5" hidden="1" x14ac:dyDescent="0.2">
      <c r="A1058" s="146" t="s">
        <v>113</v>
      </c>
      <c r="B1058" s="31">
        <v>60</v>
      </c>
      <c r="C1058" s="15">
        <v>0</v>
      </c>
      <c r="D1058" s="15">
        <f t="shared" ref="D1058:H1058" si="555">SUM(D1059,D1066,D1073)</f>
        <v>0</v>
      </c>
      <c r="E1058" s="15">
        <f t="shared" si="555"/>
        <v>0</v>
      </c>
      <c r="F1058" s="15">
        <f t="shared" si="555"/>
        <v>0</v>
      </c>
      <c r="G1058" s="15">
        <f t="shared" si="555"/>
        <v>0</v>
      </c>
      <c r="H1058" s="16">
        <f t="shared" si="555"/>
        <v>0</v>
      </c>
      <c r="I1058" s="100">
        <f t="shared" si="545"/>
        <v>0</v>
      </c>
    </row>
    <row r="1059" spans="1:11" ht="25.5" hidden="1" x14ac:dyDescent="0.2">
      <c r="A1059" s="29" t="s">
        <v>114</v>
      </c>
      <c r="B1059" s="32">
        <v>60</v>
      </c>
      <c r="C1059" s="15">
        <v>0</v>
      </c>
      <c r="D1059" s="15">
        <f t="shared" ref="D1059:H1059" si="556">SUM(D1063,D1064,D1065)</f>
        <v>0</v>
      </c>
      <c r="E1059" s="15">
        <f t="shared" si="556"/>
        <v>0</v>
      </c>
      <c r="F1059" s="15">
        <f t="shared" si="556"/>
        <v>0</v>
      </c>
      <c r="G1059" s="15">
        <f t="shared" si="556"/>
        <v>0</v>
      </c>
      <c r="H1059" s="16">
        <f t="shared" si="556"/>
        <v>0</v>
      </c>
      <c r="I1059" s="100">
        <f t="shared" si="545"/>
        <v>0</v>
      </c>
    </row>
    <row r="1060" spans="1:11" s="3" customFormat="1" hidden="1" x14ac:dyDescent="0.2">
      <c r="A1060" s="33" t="s">
        <v>45</v>
      </c>
      <c r="B1060" s="34"/>
      <c r="C1060" s="15"/>
      <c r="D1060" s="15"/>
      <c r="E1060" s="15"/>
      <c r="F1060" s="15"/>
      <c r="G1060" s="15"/>
      <c r="H1060" s="16"/>
      <c r="I1060" s="100">
        <f t="shared" si="545"/>
        <v>0</v>
      </c>
    </row>
    <row r="1061" spans="1:11" hidden="1" x14ac:dyDescent="0.2">
      <c r="A1061" s="33" t="s">
        <v>46</v>
      </c>
      <c r="B1061" s="34"/>
      <c r="C1061" s="15">
        <v>0</v>
      </c>
      <c r="D1061" s="15">
        <f t="shared" ref="D1061:H1061" si="557">D1063+D1064+D1065-D1062</f>
        <v>0</v>
      </c>
      <c r="E1061" s="15">
        <f t="shared" si="557"/>
        <v>0</v>
      </c>
      <c r="F1061" s="15">
        <f t="shared" si="557"/>
        <v>0</v>
      </c>
      <c r="G1061" s="15">
        <f t="shared" si="557"/>
        <v>0</v>
      </c>
      <c r="H1061" s="16">
        <f t="shared" si="557"/>
        <v>0</v>
      </c>
      <c r="I1061" s="100">
        <f t="shared" si="545"/>
        <v>0</v>
      </c>
    </row>
    <row r="1062" spans="1:11" hidden="1" x14ac:dyDescent="0.2">
      <c r="A1062" s="33" t="s">
        <v>47</v>
      </c>
      <c r="B1062" s="34"/>
      <c r="C1062" s="15">
        <v>0</v>
      </c>
      <c r="D1062" s="15"/>
      <c r="E1062" s="15">
        <f t="shared" ref="E1062:E1065" si="558">C1062+D1062</f>
        <v>0</v>
      </c>
      <c r="F1062" s="15"/>
      <c r="G1062" s="15"/>
      <c r="H1062" s="16"/>
      <c r="I1062" s="100">
        <f t="shared" si="545"/>
        <v>0</v>
      </c>
    </row>
    <row r="1063" spans="1:11" hidden="1" x14ac:dyDescent="0.2">
      <c r="A1063" s="8" t="s">
        <v>115</v>
      </c>
      <c r="B1063" s="144" t="s">
        <v>116</v>
      </c>
      <c r="C1063" s="55">
        <v>0</v>
      </c>
      <c r="D1063" s="55"/>
      <c r="E1063" s="55">
        <f t="shared" si="558"/>
        <v>0</v>
      </c>
      <c r="F1063" s="55"/>
      <c r="G1063" s="55"/>
      <c r="H1063" s="95"/>
      <c r="I1063" s="100">
        <f t="shared" si="545"/>
        <v>0</v>
      </c>
      <c r="J1063" s="69">
        <f>100/119</f>
        <v>0.84033613445378152</v>
      </c>
      <c r="K1063" s="69">
        <v>9241.7000000000007</v>
      </c>
    </row>
    <row r="1064" spans="1:11" s="3" customFormat="1" hidden="1" x14ac:dyDescent="0.2">
      <c r="A1064" s="8" t="s">
        <v>107</v>
      </c>
      <c r="B1064" s="144" t="s">
        <v>117</v>
      </c>
      <c r="C1064" s="10">
        <v>0</v>
      </c>
      <c r="D1064" s="10"/>
      <c r="E1064" s="10">
        <f t="shared" si="558"/>
        <v>0</v>
      </c>
      <c r="F1064" s="10"/>
      <c r="G1064" s="10"/>
      <c r="H1064" s="11"/>
      <c r="I1064" s="100">
        <f t="shared" si="545"/>
        <v>0</v>
      </c>
    </row>
    <row r="1065" spans="1:11" hidden="1" x14ac:dyDescent="0.2">
      <c r="A1065" s="8" t="s">
        <v>109</v>
      </c>
      <c r="B1065" s="145" t="s">
        <v>118</v>
      </c>
      <c r="C1065" s="55">
        <v>0</v>
      </c>
      <c r="D1065" s="55"/>
      <c r="E1065" s="55">
        <f t="shared" si="558"/>
        <v>0</v>
      </c>
      <c r="F1065" s="55"/>
      <c r="G1065" s="55"/>
      <c r="H1065" s="95"/>
      <c r="I1065" s="100">
        <f t="shared" si="545"/>
        <v>0</v>
      </c>
      <c r="J1065" s="69">
        <f>19/119</f>
        <v>0.15966386554621848</v>
      </c>
    </row>
    <row r="1066" spans="1:11" s="3" customFormat="1" hidden="1" x14ac:dyDescent="0.2">
      <c r="A1066" s="29" t="s">
        <v>54</v>
      </c>
      <c r="B1066" s="30" t="s">
        <v>55</v>
      </c>
      <c r="C1066" s="15">
        <v>0</v>
      </c>
      <c r="D1066" s="15">
        <f t="shared" ref="D1066:H1066" si="559">SUM(D1070,D1071,D1072)</f>
        <v>0</v>
      </c>
      <c r="E1066" s="15">
        <f t="shared" si="559"/>
        <v>0</v>
      </c>
      <c r="F1066" s="15">
        <f t="shared" si="559"/>
        <v>0</v>
      </c>
      <c r="G1066" s="15">
        <f t="shared" si="559"/>
        <v>0</v>
      </c>
      <c r="H1066" s="16">
        <f t="shared" si="559"/>
        <v>0</v>
      </c>
      <c r="I1066" s="100">
        <f t="shared" si="545"/>
        <v>0</v>
      </c>
    </row>
    <row r="1067" spans="1:11" s="3" customFormat="1" hidden="1" x14ac:dyDescent="0.2">
      <c r="A1067" s="35" t="s">
        <v>45</v>
      </c>
      <c r="B1067" s="30"/>
      <c r="C1067" s="15"/>
      <c r="D1067" s="15"/>
      <c r="E1067" s="15"/>
      <c r="F1067" s="15"/>
      <c r="G1067" s="15"/>
      <c r="H1067" s="16"/>
      <c r="I1067" s="100">
        <f t="shared" si="545"/>
        <v>0</v>
      </c>
    </row>
    <row r="1068" spans="1:11" s="3" customFormat="1" hidden="1" x14ac:dyDescent="0.2">
      <c r="A1068" s="33" t="s">
        <v>46</v>
      </c>
      <c r="B1068" s="34"/>
      <c r="C1068" s="15">
        <v>0</v>
      </c>
      <c r="D1068" s="15">
        <f t="shared" ref="D1068:H1068" si="560">D1070+D1071+D1072-D1069</f>
        <v>0</v>
      </c>
      <c r="E1068" s="15">
        <f t="shared" si="560"/>
        <v>0</v>
      </c>
      <c r="F1068" s="15">
        <f t="shared" si="560"/>
        <v>0</v>
      </c>
      <c r="G1068" s="15">
        <f t="shared" si="560"/>
        <v>0</v>
      </c>
      <c r="H1068" s="16">
        <f t="shared" si="560"/>
        <v>0</v>
      </c>
      <c r="I1068" s="100">
        <f t="shared" si="545"/>
        <v>0</v>
      </c>
    </row>
    <row r="1069" spans="1:11" s="3" customFormat="1" hidden="1" x14ac:dyDescent="0.2">
      <c r="A1069" s="33" t="s">
        <v>47</v>
      </c>
      <c r="B1069" s="34"/>
      <c r="C1069" s="15">
        <v>0</v>
      </c>
      <c r="D1069" s="15"/>
      <c r="E1069" s="15">
        <f t="shared" ref="E1069:E1072" si="561">C1069+D1069</f>
        <v>0</v>
      </c>
      <c r="F1069" s="15"/>
      <c r="G1069" s="15"/>
      <c r="H1069" s="16"/>
      <c r="I1069" s="100">
        <f t="shared" si="545"/>
        <v>0</v>
      </c>
    </row>
    <row r="1070" spans="1:11" s="3" customFormat="1" hidden="1" x14ac:dyDescent="0.2">
      <c r="A1070" s="8" t="s">
        <v>48</v>
      </c>
      <c r="B1070" s="145" t="s">
        <v>56</v>
      </c>
      <c r="C1070" s="10">
        <v>0</v>
      </c>
      <c r="D1070" s="10"/>
      <c r="E1070" s="10">
        <f t="shared" si="561"/>
        <v>0</v>
      </c>
      <c r="F1070" s="10"/>
      <c r="G1070" s="10"/>
      <c r="H1070" s="11"/>
      <c r="I1070" s="100">
        <f t="shared" si="545"/>
        <v>0</v>
      </c>
    </row>
    <row r="1071" spans="1:11" s="3" customFormat="1" hidden="1" x14ac:dyDescent="0.2">
      <c r="A1071" s="8" t="s">
        <v>50</v>
      </c>
      <c r="B1071" s="145" t="s">
        <v>57</v>
      </c>
      <c r="C1071" s="10">
        <v>0</v>
      </c>
      <c r="D1071" s="10"/>
      <c r="E1071" s="10">
        <f t="shared" si="561"/>
        <v>0</v>
      </c>
      <c r="F1071" s="10"/>
      <c r="G1071" s="10"/>
      <c r="H1071" s="11"/>
      <c r="I1071" s="100">
        <f t="shared" si="545"/>
        <v>0</v>
      </c>
    </row>
    <row r="1072" spans="1:11" s="3" customFormat="1" hidden="1" x14ac:dyDescent="0.2">
      <c r="A1072" s="8" t="s">
        <v>52</v>
      </c>
      <c r="B1072" s="145" t="s">
        <v>58</v>
      </c>
      <c r="C1072" s="10">
        <v>0</v>
      </c>
      <c r="D1072" s="10"/>
      <c r="E1072" s="10">
        <f t="shared" si="561"/>
        <v>0</v>
      </c>
      <c r="F1072" s="10"/>
      <c r="G1072" s="10"/>
      <c r="H1072" s="11"/>
      <c r="I1072" s="100">
        <f t="shared" si="545"/>
        <v>0</v>
      </c>
    </row>
    <row r="1073" spans="1:9" s="3" customFormat="1" hidden="1" x14ac:dyDescent="0.2">
      <c r="A1073" s="29" t="s">
        <v>59</v>
      </c>
      <c r="B1073" s="36" t="s">
        <v>60</v>
      </c>
      <c r="C1073" s="15">
        <v>0</v>
      </c>
      <c r="D1073" s="15">
        <f t="shared" ref="D1073:H1073" si="562">SUM(D1077,D1078,D1079)</f>
        <v>0</v>
      </c>
      <c r="E1073" s="15">
        <f t="shared" si="562"/>
        <v>0</v>
      </c>
      <c r="F1073" s="15">
        <f t="shared" si="562"/>
        <v>0</v>
      </c>
      <c r="G1073" s="15">
        <f t="shared" si="562"/>
        <v>0</v>
      </c>
      <c r="H1073" s="16">
        <f t="shared" si="562"/>
        <v>0</v>
      </c>
      <c r="I1073" s="100">
        <f t="shared" si="545"/>
        <v>0</v>
      </c>
    </row>
    <row r="1074" spans="1:9" s="3" customFormat="1" hidden="1" x14ac:dyDescent="0.2">
      <c r="A1074" s="35" t="s">
        <v>45</v>
      </c>
      <c r="B1074" s="36"/>
      <c r="C1074" s="15"/>
      <c r="D1074" s="15"/>
      <c r="E1074" s="15"/>
      <c r="F1074" s="15"/>
      <c r="G1074" s="15"/>
      <c r="H1074" s="16"/>
      <c r="I1074" s="100">
        <f t="shared" si="545"/>
        <v>0</v>
      </c>
    </row>
    <row r="1075" spans="1:9" s="3" customFormat="1" hidden="1" x14ac:dyDescent="0.2">
      <c r="A1075" s="33" t="s">
        <v>46</v>
      </c>
      <c r="B1075" s="34"/>
      <c r="C1075" s="15">
        <v>0</v>
      </c>
      <c r="D1075" s="15">
        <f t="shared" ref="D1075:H1075" si="563">D1077+D1078+D1079-D1076</f>
        <v>0</v>
      </c>
      <c r="E1075" s="15">
        <f t="shared" si="563"/>
        <v>0</v>
      </c>
      <c r="F1075" s="15">
        <f t="shared" si="563"/>
        <v>0</v>
      </c>
      <c r="G1075" s="15">
        <f t="shared" si="563"/>
        <v>0</v>
      </c>
      <c r="H1075" s="16">
        <f t="shared" si="563"/>
        <v>0</v>
      </c>
      <c r="I1075" s="100">
        <f t="shared" si="545"/>
        <v>0</v>
      </c>
    </row>
    <row r="1076" spans="1:9" s="3" customFormat="1" hidden="1" x14ac:dyDescent="0.2">
      <c r="A1076" s="33" t="s">
        <v>47</v>
      </c>
      <c r="B1076" s="34"/>
      <c r="C1076" s="15"/>
      <c r="D1076" s="15"/>
      <c r="E1076" s="15"/>
      <c r="F1076" s="15"/>
      <c r="G1076" s="15"/>
      <c r="H1076" s="16"/>
      <c r="I1076" s="100">
        <f t="shared" si="545"/>
        <v>0</v>
      </c>
    </row>
    <row r="1077" spans="1:9" s="3" customFormat="1" hidden="1" x14ac:dyDescent="0.2">
      <c r="A1077" s="8" t="s">
        <v>48</v>
      </c>
      <c r="B1077" s="145" t="s">
        <v>61</v>
      </c>
      <c r="C1077" s="10">
        <v>0</v>
      </c>
      <c r="D1077" s="10"/>
      <c r="E1077" s="10">
        <f t="shared" ref="E1077:E1079" si="564">C1077+D1077</f>
        <v>0</v>
      </c>
      <c r="F1077" s="10"/>
      <c r="G1077" s="10"/>
      <c r="H1077" s="11"/>
      <c r="I1077" s="100">
        <f t="shared" si="545"/>
        <v>0</v>
      </c>
    </row>
    <row r="1078" spans="1:9" s="3" customFormat="1" hidden="1" x14ac:dyDescent="0.2">
      <c r="A1078" s="8" t="s">
        <v>50</v>
      </c>
      <c r="B1078" s="145" t="s">
        <v>62</v>
      </c>
      <c r="C1078" s="10">
        <v>0</v>
      </c>
      <c r="D1078" s="10"/>
      <c r="E1078" s="10">
        <f t="shared" si="564"/>
        <v>0</v>
      </c>
      <c r="F1078" s="10"/>
      <c r="G1078" s="10"/>
      <c r="H1078" s="11"/>
      <c r="I1078" s="100">
        <f t="shared" si="545"/>
        <v>0</v>
      </c>
    </row>
    <row r="1079" spans="1:9" s="3" customFormat="1" hidden="1" x14ac:dyDescent="0.2">
      <c r="A1079" s="8" t="s">
        <v>52</v>
      </c>
      <c r="B1079" s="145" t="s">
        <v>63</v>
      </c>
      <c r="C1079" s="10">
        <v>0</v>
      </c>
      <c r="D1079" s="10"/>
      <c r="E1079" s="10">
        <f t="shared" si="564"/>
        <v>0</v>
      </c>
      <c r="F1079" s="10"/>
      <c r="G1079" s="10"/>
      <c r="H1079" s="11"/>
      <c r="I1079" s="100">
        <f t="shared" si="545"/>
        <v>0</v>
      </c>
    </row>
    <row r="1080" spans="1:9" s="3" customFormat="1" hidden="1" x14ac:dyDescent="0.2">
      <c r="A1080" s="37"/>
      <c r="B1080" s="24"/>
      <c r="C1080" s="10"/>
      <c r="D1080" s="10"/>
      <c r="E1080" s="10"/>
      <c r="F1080" s="10"/>
      <c r="G1080" s="10"/>
      <c r="H1080" s="11"/>
      <c r="I1080" s="100">
        <f t="shared" si="545"/>
        <v>0</v>
      </c>
    </row>
    <row r="1081" spans="1:9" s="3" customFormat="1" hidden="1" x14ac:dyDescent="0.2">
      <c r="A1081" s="29" t="s">
        <v>119</v>
      </c>
      <c r="B1081" s="30">
        <v>71</v>
      </c>
      <c r="C1081" s="15">
        <v>0</v>
      </c>
      <c r="D1081" s="15">
        <f t="shared" ref="D1081:H1081" si="565">SUM(D1082)</f>
        <v>0</v>
      </c>
      <c r="E1081" s="15">
        <f t="shared" si="565"/>
        <v>0</v>
      </c>
      <c r="F1081" s="15">
        <f t="shared" si="565"/>
        <v>0</v>
      </c>
      <c r="G1081" s="15">
        <f t="shared" si="565"/>
        <v>0</v>
      </c>
      <c r="H1081" s="16">
        <f t="shared" si="565"/>
        <v>0</v>
      </c>
      <c r="I1081" s="100">
        <f t="shared" si="545"/>
        <v>0</v>
      </c>
    </row>
    <row r="1082" spans="1:9" s="3" customFormat="1" hidden="1" x14ac:dyDescent="0.2">
      <c r="A1082" s="19" t="s">
        <v>120</v>
      </c>
      <c r="B1082" s="143" t="s">
        <v>121</v>
      </c>
      <c r="C1082" s="10">
        <v>0</v>
      </c>
      <c r="D1082" s="10"/>
      <c r="E1082" s="10">
        <f>C1082+D1082</f>
        <v>0</v>
      </c>
      <c r="F1082" s="10"/>
      <c r="G1082" s="10"/>
      <c r="H1082" s="11"/>
      <c r="I1082" s="100">
        <f t="shared" si="545"/>
        <v>0</v>
      </c>
    </row>
    <row r="1083" spans="1:9" s="3" customFormat="1" hidden="1" x14ac:dyDescent="0.2">
      <c r="A1083" s="37"/>
      <c r="B1083" s="24"/>
      <c r="C1083" s="10"/>
      <c r="D1083" s="10"/>
      <c r="E1083" s="10"/>
      <c r="F1083" s="10"/>
      <c r="G1083" s="10"/>
      <c r="H1083" s="11"/>
      <c r="I1083" s="100">
        <f t="shared" si="545"/>
        <v>0</v>
      </c>
    </row>
    <row r="1084" spans="1:9" s="3" customFormat="1" hidden="1" x14ac:dyDescent="0.2">
      <c r="A1084" s="17" t="s">
        <v>64</v>
      </c>
      <c r="B1084" s="36" t="s">
        <v>65</v>
      </c>
      <c r="C1084" s="15">
        <v>0</v>
      </c>
      <c r="D1084" s="15"/>
      <c r="E1084" s="15">
        <f>C1084+D1084</f>
        <v>0</v>
      </c>
      <c r="F1084" s="15"/>
      <c r="G1084" s="15"/>
      <c r="H1084" s="16"/>
      <c r="I1084" s="100">
        <f t="shared" si="545"/>
        <v>0</v>
      </c>
    </row>
    <row r="1085" spans="1:9" s="3" customFormat="1" hidden="1" x14ac:dyDescent="0.2">
      <c r="A1085" s="37"/>
      <c r="B1085" s="24"/>
      <c r="C1085" s="10"/>
      <c r="D1085" s="10"/>
      <c r="E1085" s="10"/>
      <c r="F1085" s="10"/>
      <c r="G1085" s="10"/>
      <c r="H1085" s="11"/>
      <c r="I1085" s="100">
        <f t="shared" si="545"/>
        <v>0</v>
      </c>
    </row>
    <row r="1086" spans="1:9" hidden="1" x14ac:dyDescent="0.2">
      <c r="A1086" s="17" t="s">
        <v>66</v>
      </c>
      <c r="B1086" s="36"/>
      <c r="C1086" s="15">
        <v>0</v>
      </c>
      <c r="D1086" s="15">
        <f t="shared" ref="D1086:H1086" si="566">D1033-D1054</f>
        <v>0</v>
      </c>
      <c r="E1086" s="15">
        <f t="shared" si="566"/>
        <v>0</v>
      </c>
      <c r="F1086" s="15">
        <f t="shared" si="566"/>
        <v>0</v>
      </c>
      <c r="G1086" s="15">
        <f t="shared" si="566"/>
        <v>0</v>
      </c>
      <c r="H1086" s="16">
        <f t="shared" si="566"/>
        <v>0</v>
      </c>
      <c r="I1086" s="100">
        <f t="shared" si="545"/>
        <v>0</v>
      </c>
    </row>
    <row r="1087" spans="1:9" s="3" customFormat="1" hidden="1" x14ac:dyDescent="0.2">
      <c r="A1087" s="23"/>
      <c r="B1087" s="24"/>
      <c r="C1087" s="10"/>
      <c r="D1087" s="10"/>
      <c r="E1087" s="10"/>
      <c r="F1087" s="10"/>
      <c r="G1087" s="10"/>
      <c r="H1087" s="11"/>
      <c r="I1087" s="100">
        <f t="shared" si="545"/>
        <v>0</v>
      </c>
    </row>
    <row r="1088" spans="1:9" s="67" customFormat="1" hidden="1" x14ac:dyDescent="0.2">
      <c r="A1088" s="96" t="s">
        <v>73</v>
      </c>
      <c r="B1088" s="97" t="s">
        <v>124</v>
      </c>
      <c r="C1088" s="98">
        <v>0</v>
      </c>
      <c r="D1088" s="98">
        <f t="shared" ref="D1088:H1088" si="567">SUM(D1121,D1175,D1230)</f>
        <v>0</v>
      </c>
      <c r="E1088" s="98">
        <f t="shared" si="567"/>
        <v>0</v>
      </c>
      <c r="F1088" s="98">
        <f t="shared" si="567"/>
        <v>0</v>
      </c>
      <c r="G1088" s="98">
        <f t="shared" si="567"/>
        <v>0</v>
      </c>
      <c r="H1088" s="99">
        <f t="shared" si="567"/>
        <v>0</v>
      </c>
      <c r="I1088" s="100">
        <f t="shared" si="545"/>
        <v>0</v>
      </c>
    </row>
    <row r="1089" spans="1:9" hidden="1" x14ac:dyDescent="0.2">
      <c r="A1089" s="101" t="s">
        <v>69</v>
      </c>
      <c r="B1089" s="102"/>
      <c r="C1089" s="111">
        <v>0</v>
      </c>
      <c r="D1089" s="111">
        <f>SUM(D1090,D1093,D1119,D1116)</f>
        <v>0</v>
      </c>
      <c r="E1089" s="111">
        <f t="shared" ref="E1089:H1089" si="568">SUM(E1090,E1093,E1119,E1116)</f>
        <v>0</v>
      </c>
      <c r="F1089" s="111">
        <f t="shared" si="568"/>
        <v>0</v>
      </c>
      <c r="G1089" s="111">
        <f t="shared" si="568"/>
        <v>0</v>
      </c>
      <c r="H1089" s="112">
        <f t="shared" si="568"/>
        <v>0</v>
      </c>
      <c r="I1089" s="100">
        <f t="shared" si="545"/>
        <v>0</v>
      </c>
    </row>
    <row r="1090" spans="1:9" hidden="1" x14ac:dyDescent="0.2">
      <c r="A1090" s="29" t="s">
        <v>34</v>
      </c>
      <c r="B1090" s="30">
        <v>20</v>
      </c>
      <c r="C1090" s="15">
        <v>0</v>
      </c>
      <c r="D1090" s="15">
        <f t="shared" ref="D1090:H1090" si="569">SUM(D1091)</f>
        <v>0</v>
      </c>
      <c r="E1090" s="15">
        <f t="shared" si="569"/>
        <v>0</v>
      </c>
      <c r="F1090" s="15">
        <f t="shared" si="569"/>
        <v>0</v>
      </c>
      <c r="G1090" s="15">
        <f t="shared" si="569"/>
        <v>0</v>
      </c>
      <c r="H1090" s="16">
        <f t="shared" si="569"/>
        <v>0</v>
      </c>
      <c r="I1090" s="100">
        <f t="shared" si="545"/>
        <v>0</v>
      </c>
    </row>
    <row r="1091" spans="1:9" hidden="1" x14ac:dyDescent="0.2">
      <c r="A1091" s="19" t="s">
        <v>111</v>
      </c>
      <c r="B1091" s="143" t="s">
        <v>112</v>
      </c>
      <c r="C1091" s="55">
        <v>0</v>
      </c>
      <c r="D1091" s="55">
        <f>SUM(D1144,D1198,D1253)</f>
        <v>0</v>
      </c>
      <c r="E1091" s="55">
        <f>C1091+D1091</f>
        <v>0</v>
      </c>
      <c r="F1091" s="55">
        <f>SUM(F1144,F1198,F1253)</f>
        <v>0</v>
      </c>
      <c r="G1091" s="55">
        <f>SUM(G1144,G1198,G1253)</f>
        <v>0</v>
      </c>
      <c r="H1091" s="95">
        <f>SUM(H1144,H1198,H1253)</f>
        <v>0</v>
      </c>
      <c r="I1091" s="100">
        <f t="shared" si="545"/>
        <v>0</v>
      </c>
    </row>
    <row r="1092" spans="1:9" s="3" customFormat="1" hidden="1" x14ac:dyDescent="0.2">
      <c r="A1092" s="19"/>
      <c r="B1092" s="20"/>
      <c r="C1092" s="10"/>
      <c r="D1092" s="10"/>
      <c r="E1092" s="10"/>
      <c r="F1092" s="10"/>
      <c r="G1092" s="10"/>
      <c r="H1092" s="11"/>
      <c r="I1092" s="100">
        <f t="shared" si="545"/>
        <v>0</v>
      </c>
    </row>
    <row r="1093" spans="1:9" ht="25.5" hidden="1" x14ac:dyDescent="0.2">
      <c r="A1093" s="146" t="s">
        <v>113</v>
      </c>
      <c r="B1093" s="31">
        <v>60</v>
      </c>
      <c r="C1093" s="15">
        <v>0</v>
      </c>
      <c r="D1093" s="15">
        <f t="shared" ref="D1093:H1093" si="570">SUM(D1094,D1101,D1108)</f>
        <v>0</v>
      </c>
      <c r="E1093" s="15">
        <f t="shared" si="570"/>
        <v>0</v>
      </c>
      <c r="F1093" s="15">
        <f t="shared" si="570"/>
        <v>0</v>
      </c>
      <c r="G1093" s="15">
        <f t="shared" si="570"/>
        <v>0</v>
      </c>
      <c r="H1093" s="16">
        <f t="shared" si="570"/>
        <v>0</v>
      </c>
      <c r="I1093" s="100">
        <f t="shared" si="545"/>
        <v>0</v>
      </c>
    </row>
    <row r="1094" spans="1:9" ht="25.5" hidden="1" x14ac:dyDescent="0.2">
      <c r="A1094" s="29" t="s">
        <v>114</v>
      </c>
      <c r="B1094" s="32">
        <v>60</v>
      </c>
      <c r="C1094" s="15">
        <v>0</v>
      </c>
      <c r="D1094" s="15">
        <f t="shared" ref="D1094:H1094" si="571">SUM(D1098,D1099,D1100)</f>
        <v>0</v>
      </c>
      <c r="E1094" s="15">
        <f t="shared" si="571"/>
        <v>0</v>
      </c>
      <c r="F1094" s="15">
        <f t="shared" si="571"/>
        <v>0</v>
      </c>
      <c r="G1094" s="15">
        <f t="shared" si="571"/>
        <v>0</v>
      </c>
      <c r="H1094" s="16">
        <f t="shared" si="571"/>
        <v>0</v>
      </c>
      <c r="I1094" s="100">
        <f t="shared" si="545"/>
        <v>0</v>
      </c>
    </row>
    <row r="1095" spans="1:9" s="3" customFormat="1" hidden="1" x14ac:dyDescent="0.2">
      <c r="A1095" s="33" t="s">
        <v>45</v>
      </c>
      <c r="B1095" s="34"/>
      <c r="C1095" s="15"/>
      <c r="D1095" s="15"/>
      <c r="E1095" s="15"/>
      <c r="F1095" s="15"/>
      <c r="G1095" s="15"/>
      <c r="H1095" s="16"/>
      <c r="I1095" s="100">
        <f t="shared" si="545"/>
        <v>0</v>
      </c>
    </row>
    <row r="1096" spans="1:9" hidden="1" x14ac:dyDescent="0.2">
      <c r="A1096" s="33" t="s">
        <v>46</v>
      </c>
      <c r="B1096" s="34"/>
      <c r="C1096" s="15">
        <v>0</v>
      </c>
      <c r="D1096" s="15">
        <f t="shared" ref="D1096:H1096" si="572">D1098+D1099+D1100-D1097</f>
        <v>0</v>
      </c>
      <c r="E1096" s="15">
        <f t="shared" si="572"/>
        <v>0</v>
      </c>
      <c r="F1096" s="15">
        <f t="shared" si="572"/>
        <v>0</v>
      </c>
      <c r="G1096" s="15">
        <f t="shared" si="572"/>
        <v>0</v>
      </c>
      <c r="H1096" s="16">
        <f t="shared" si="572"/>
        <v>0</v>
      </c>
      <c r="I1096" s="100">
        <f t="shared" si="545"/>
        <v>0</v>
      </c>
    </row>
    <row r="1097" spans="1:9" hidden="1" x14ac:dyDescent="0.2">
      <c r="A1097" s="33" t="s">
        <v>47</v>
      </c>
      <c r="B1097" s="34"/>
      <c r="C1097" s="15">
        <v>0</v>
      </c>
      <c r="D1097" s="15">
        <f t="shared" ref="D1097:H1100" si="573">SUM(D1150,D1204,D1259)</f>
        <v>0</v>
      </c>
      <c r="E1097" s="15">
        <f t="shared" si="573"/>
        <v>0</v>
      </c>
      <c r="F1097" s="15">
        <f t="shared" si="573"/>
        <v>0</v>
      </c>
      <c r="G1097" s="15">
        <f t="shared" si="573"/>
        <v>0</v>
      </c>
      <c r="H1097" s="16">
        <f t="shared" si="573"/>
        <v>0</v>
      </c>
      <c r="I1097" s="100">
        <f t="shared" si="545"/>
        <v>0</v>
      </c>
    </row>
    <row r="1098" spans="1:9" hidden="1" x14ac:dyDescent="0.2">
      <c r="A1098" s="8" t="s">
        <v>115</v>
      </c>
      <c r="B1098" s="144" t="s">
        <v>116</v>
      </c>
      <c r="C1098" s="55">
        <v>0</v>
      </c>
      <c r="D1098" s="55">
        <f t="shared" si="573"/>
        <v>0</v>
      </c>
      <c r="E1098" s="55">
        <f t="shared" ref="E1098:E1100" si="574">C1098+D1098</f>
        <v>0</v>
      </c>
      <c r="F1098" s="55">
        <f t="shared" si="573"/>
        <v>0</v>
      </c>
      <c r="G1098" s="55">
        <f t="shared" si="573"/>
        <v>0</v>
      </c>
      <c r="H1098" s="95">
        <f t="shared" si="573"/>
        <v>0</v>
      </c>
      <c r="I1098" s="100">
        <f t="shared" si="545"/>
        <v>0</v>
      </c>
    </row>
    <row r="1099" spans="1:9" s="3" customFormat="1" hidden="1" x14ac:dyDescent="0.2">
      <c r="A1099" s="8" t="s">
        <v>107</v>
      </c>
      <c r="B1099" s="144" t="s">
        <v>117</v>
      </c>
      <c r="C1099" s="10">
        <v>0</v>
      </c>
      <c r="D1099" s="10">
        <f t="shared" si="573"/>
        <v>0</v>
      </c>
      <c r="E1099" s="10">
        <f t="shared" si="574"/>
        <v>0</v>
      </c>
      <c r="F1099" s="10">
        <f t="shared" si="573"/>
        <v>0</v>
      </c>
      <c r="G1099" s="10">
        <f t="shared" si="573"/>
        <v>0</v>
      </c>
      <c r="H1099" s="11">
        <f t="shared" si="573"/>
        <v>0</v>
      </c>
      <c r="I1099" s="100">
        <f t="shared" si="545"/>
        <v>0</v>
      </c>
    </row>
    <row r="1100" spans="1:9" hidden="1" x14ac:dyDescent="0.2">
      <c r="A1100" s="8" t="s">
        <v>109</v>
      </c>
      <c r="B1100" s="145" t="s">
        <v>118</v>
      </c>
      <c r="C1100" s="55">
        <v>0</v>
      </c>
      <c r="D1100" s="55">
        <f t="shared" si="573"/>
        <v>0</v>
      </c>
      <c r="E1100" s="55">
        <f t="shared" si="574"/>
        <v>0</v>
      </c>
      <c r="F1100" s="55">
        <f t="shared" si="573"/>
        <v>0</v>
      </c>
      <c r="G1100" s="55">
        <f t="shared" si="573"/>
        <v>0</v>
      </c>
      <c r="H1100" s="95">
        <f t="shared" si="573"/>
        <v>0</v>
      </c>
      <c r="I1100" s="100">
        <f t="shared" si="545"/>
        <v>0</v>
      </c>
    </row>
    <row r="1101" spans="1:9" s="3" customFormat="1" hidden="1" x14ac:dyDescent="0.2">
      <c r="A1101" s="29" t="s">
        <v>54</v>
      </c>
      <c r="B1101" s="30" t="s">
        <v>55</v>
      </c>
      <c r="C1101" s="15">
        <v>0</v>
      </c>
      <c r="D1101" s="15">
        <f t="shared" ref="D1101:H1101" si="575">SUM(D1105,D1106,D1107)</f>
        <v>0</v>
      </c>
      <c r="E1101" s="15">
        <f t="shared" si="575"/>
        <v>0</v>
      </c>
      <c r="F1101" s="15">
        <f t="shared" si="575"/>
        <v>0</v>
      </c>
      <c r="G1101" s="15">
        <f t="shared" si="575"/>
        <v>0</v>
      </c>
      <c r="H1101" s="16">
        <f t="shared" si="575"/>
        <v>0</v>
      </c>
      <c r="I1101" s="100">
        <f t="shared" si="545"/>
        <v>0</v>
      </c>
    </row>
    <row r="1102" spans="1:9" s="3" customFormat="1" hidden="1" x14ac:dyDescent="0.2">
      <c r="A1102" s="35" t="s">
        <v>45</v>
      </c>
      <c r="B1102" s="30"/>
      <c r="C1102" s="15"/>
      <c r="D1102" s="15"/>
      <c r="E1102" s="15"/>
      <c r="F1102" s="15"/>
      <c r="G1102" s="15"/>
      <c r="H1102" s="16"/>
      <c r="I1102" s="100">
        <f t="shared" si="545"/>
        <v>0</v>
      </c>
    </row>
    <row r="1103" spans="1:9" s="3" customFormat="1" hidden="1" x14ac:dyDescent="0.2">
      <c r="A1103" s="33" t="s">
        <v>46</v>
      </c>
      <c r="B1103" s="34"/>
      <c r="C1103" s="15">
        <v>0</v>
      </c>
      <c r="D1103" s="15">
        <f t="shared" ref="D1103:H1103" si="576">D1105+D1106+D1107-D1104</f>
        <v>0</v>
      </c>
      <c r="E1103" s="15">
        <f t="shared" si="576"/>
        <v>0</v>
      </c>
      <c r="F1103" s="15">
        <f t="shared" si="576"/>
        <v>0</v>
      </c>
      <c r="G1103" s="15">
        <f t="shared" si="576"/>
        <v>0</v>
      </c>
      <c r="H1103" s="16">
        <f t="shared" si="576"/>
        <v>0</v>
      </c>
      <c r="I1103" s="100">
        <f t="shared" ref="I1103:I1166" si="577">SUM(E1103:H1103)</f>
        <v>0</v>
      </c>
    </row>
    <row r="1104" spans="1:9" s="3" customFormat="1" hidden="1" x14ac:dyDescent="0.2">
      <c r="A1104" s="33" t="s">
        <v>47</v>
      </c>
      <c r="B1104" s="34"/>
      <c r="C1104" s="15">
        <v>0</v>
      </c>
      <c r="D1104" s="15">
        <f t="shared" ref="D1104:H1107" si="578">SUM(D1157,D1211,D1266)</f>
        <v>0</v>
      </c>
      <c r="E1104" s="15">
        <f t="shared" si="578"/>
        <v>0</v>
      </c>
      <c r="F1104" s="15">
        <f t="shared" si="578"/>
        <v>0</v>
      </c>
      <c r="G1104" s="15">
        <f t="shared" si="578"/>
        <v>0</v>
      </c>
      <c r="H1104" s="16">
        <f t="shared" si="578"/>
        <v>0</v>
      </c>
      <c r="I1104" s="100">
        <f t="shared" si="577"/>
        <v>0</v>
      </c>
    </row>
    <row r="1105" spans="1:9" s="3" customFormat="1" hidden="1" x14ac:dyDescent="0.2">
      <c r="A1105" s="8" t="s">
        <v>48</v>
      </c>
      <c r="B1105" s="145" t="s">
        <v>56</v>
      </c>
      <c r="C1105" s="10">
        <v>0</v>
      </c>
      <c r="D1105" s="10">
        <f t="shared" si="578"/>
        <v>0</v>
      </c>
      <c r="E1105" s="10">
        <f t="shared" ref="E1105:E1107" si="579">C1105+D1105</f>
        <v>0</v>
      </c>
      <c r="F1105" s="10">
        <f t="shared" si="578"/>
        <v>0</v>
      </c>
      <c r="G1105" s="10">
        <f t="shared" si="578"/>
        <v>0</v>
      </c>
      <c r="H1105" s="11">
        <f t="shared" si="578"/>
        <v>0</v>
      </c>
      <c r="I1105" s="100">
        <f t="shared" si="577"/>
        <v>0</v>
      </c>
    </row>
    <row r="1106" spans="1:9" s="3" customFormat="1" hidden="1" x14ac:dyDescent="0.2">
      <c r="A1106" s="8" t="s">
        <v>50</v>
      </c>
      <c r="B1106" s="145" t="s">
        <v>57</v>
      </c>
      <c r="C1106" s="10">
        <v>0</v>
      </c>
      <c r="D1106" s="10">
        <f t="shared" si="578"/>
        <v>0</v>
      </c>
      <c r="E1106" s="10">
        <f t="shared" si="579"/>
        <v>0</v>
      </c>
      <c r="F1106" s="10">
        <f t="shared" si="578"/>
        <v>0</v>
      </c>
      <c r="G1106" s="10">
        <f t="shared" si="578"/>
        <v>0</v>
      </c>
      <c r="H1106" s="11">
        <f t="shared" si="578"/>
        <v>0</v>
      </c>
      <c r="I1106" s="100">
        <f t="shared" si="577"/>
        <v>0</v>
      </c>
    </row>
    <row r="1107" spans="1:9" s="3" customFormat="1" hidden="1" x14ac:dyDescent="0.2">
      <c r="A1107" s="8" t="s">
        <v>52</v>
      </c>
      <c r="B1107" s="145" t="s">
        <v>58</v>
      </c>
      <c r="C1107" s="10">
        <v>0</v>
      </c>
      <c r="D1107" s="10">
        <f t="shared" si="578"/>
        <v>0</v>
      </c>
      <c r="E1107" s="10">
        <f t="shared" si="579"/>
        <v>0</v>
      </c>
      <c r="F1107" s="10">
        <f t="shared" si="578"/>
        <v>0</v>
      </c>
      <c r="G1107" s="10">
        <f t="shared" si="578"/>
        <v>0</v>
      </c>
      <c r="H1107" s="11">
        <f t="shared" si="578"/>
        <v>0</v>
      </c>
      <c r="I1107" s="100">
        <f t="shared" si="577"/>
        <v>0</v>
      </c>
    </row>
    <row r="1108" spans="1:9" s="3" customFormat="1" hidden="1" x14ac:dyDescent="0.2">
      <c r="A1108" s="29" t="s">
        <v>59</v>
      </c>
      <c r="B1108" s="36" t="s">
        <v>60</v>
      </c>
      <c r="C1108" s="15">
        <v>0</v>
      </c>
      <c r="D1108" s="15">
        <f t="shared" ref="D1108:H1108" si="580">SUM(D1112,D1113,D1114)</f>
        <v>0</v>
      </c>
      <c r="E1108" s="15">
        <f t="shared" si="580"/>
        <v>0</v>
      </c>
      <c r="F1108" s="15">
        <f t="shared" si="580"/>
        <v>0</v>
      </c>
      <c r="G1108" s="15">
        <f t="shared" si="580"/>
        <v>0</v>
      </c>
      <c r="H1108" s="16">
        <f t="shared" si="580"/>
        <v>0</v>
      </c>
      <c r="I1108" s="100">
        <f t="shared" si="577"/>
        <v>0</v>
      </c>
    </row>
    <row r="1109" spans="1:9" s="3" customFormat="1" hidden="1" x14ac:dyDescent="0.2">
      <c r="A1109" s="35" t="s">
        <v>45</v>
      </c>
      <c r="B1109" s="36"/>
      <c r="C1109" s="15"/>
      <c r="D1109" s="15"/>
      <c r="E1109" s="15"/>
      <c r="F1109" s="15"/>
      <c r="G1109" s="15"/>
      <c r="H1109" s="16"/>
      <c r="I1109" s="100">
        <f t="shared" si="577"/>
        <v>0</v>
      </c>
    </row>
    <row r="1110" spans="1:9" s="3" customFormat="1" hidden="1" x14ac:dyDescent="0.2">
      <c r="A1110" s="33" t="s">
        <v>46</v>
      </c>
      <c r="B1110" s="34"/>
      <c r="C1110" s="15">
        <v>0</v>
      </c>
      <c r="D1110" s="15">
        <f t="shared" ref="D1110:H1110" si="581">D1112+D1113+D1114-D1111</f>
        <v>0</v>
      </c>
      <c r="E1110" s="15">
        <f t="shared" si="581"/>
        <v>0</v>
      </c>
      <c r="F1110" s="15">
        <f t="shared" si="581"/>
        <v>0</v>
      </c>
      <c r="G1110" s="15">
        <f t="shared" si="581"/>
        <v>0</v>
      </c>
      <c r="H1110" s="16">
        <f t="shared" si="581"/>
        <v>0</v>
      </c>
      <c r="I1110" s="100">
        <f t="shared" si="577"/>
        <v>0</v>
      </c>
    </row>
    <row r="1111" spans="1:9" s="3" customFormat="1" hidden="1" x14ac:dyDescent="0.2">
      <c r="A1111" s="33" t="s">
        <v>47</v>
      </c>
      <c r="B1111" s="34"/>
      <c r="C1111" s="15">
        <v>0</v>
      </c>
      <c r="D1111" s="15">
        <f t="shared" ref="D1111:H1114" si="582">SUM(D1164,D1218,D1273)</f>
        <v>0</v>
      </c>
      <c r="E1111" s="15">
        <f t="shared" si="582"/>
        <v>0</v>
      </c>
      <c r="F1111" s="15">
        <f t="shared" si="582"/>
        <v>0</v>
      </c>
      <c r="G1111" s="15">
        <f t="shared" si="582"/>
        <v>0</v>
      </c>
      <c r="H1111" s="16">
        <f t="shared" si="582"/>
        <v>0</v>
      </c>
      <c r="I1111" s="100">
        <f t="shared" si="577"/>
        <v>0</v>
      </c>
    </row>
    <row r="1112" spans="1:9" s="3" customFormat="1" hidden="1" x14ac:dyDescent="0.2">
      <c r="A1112" s="8" t="s">
        <v>48</v>
      </c>
      <c r="B1112" s="145" t="s">
        <v>61</v>
      </c>
      <c r="C1112" s="10">
        <v>0</v>
      </c>
      <c r="D1112" s="10">
        <f t="shared" si="582"/>
        <v>0</v>
      </c>
      <c r="E1112" s="10">
        <f t="shared" ref="E1112:E1114" si="583">C1112+D1112</f>
        <v>0</v>
      </c>
      <c r="F1112" s="10">
        <f t="shared" si="582"/>
        <v>0</v>
      </c>
      <c r="G1112" s="10">
        <f t="shared" si="582"/>
        <v>0</v>
      </c>
      <c r="H1112" s="11">
        <f t="shared" si="582"/>
        <v>0</v>
      </c>
      <c r="I1112" s="100">
        <f t="shared" si="577"/>
        <v>0</v>
      </c>
    </row>
    <row r="1113" spans="1:9" s="3" customFormat="1" hidden="1" x14ac:dyDescent="0.2">
      <c r="A1113" s="8" t="s">
        <v>50</v>
      </c>
      <c r="B1113" s="145" t="s">
        <v>62</v>
      </c>
      <c r="C1113" s="10">
        <v>0</v>
      </c>
      <c r="D1113" s="10">
        <f t="shared" si="582"/>
        <v>0</v>
      </c>
      <c r="E1113" s="10">
        <f t="shared" si="583"/>
        <v>0</v>
      </c>
      <c r="F1113" s="10">
        <f t="shared" si="582"/>
        <v>0</v>
      </c>
      <c r="G1113" s="10">
        <f t="shared" si="582"/>
        <v>0</v>
      </c>
      <c r="H1113" s="11">
        <f t="shared" si="582"/>
        <v>0</v>
      </c>
      <c r="I1113" s="100">
        <f t="shared" si="577"/>
        <v>0</v>
      </c>
    </row>
    <row r="1114" spans="1:9" s="3" customFormat="1" hidden="1" x14ac:dyDescent="0.2">
      <c r="A1114" s="8" t="s">
        <v>52</v>
      </c>
      <c r="B1114" s="145" t="s">
        <v>63</v>
      </c>
      <c r="C1114" s="10">
        <v>0</v>
      </c>
      <c r="D1114" s="10">
        <f t="shared" si="582"/>
        <v>0</v>
      </c>
      <c r="E1114" s="10">
        <f t="shared" si="583"/>
        <v>0</v>
      </c>
      <c r="F1114" s="10">
        <f t="shared" si="582"/>
        <v>0</v>
      </c>
      <c r="G1114" s="10">
        <f t="shared" si="582"/>
        <v>0</v>
      </c>
      <c r="H1114" s="11">
        <f t="shared" si="582"/>
        <v>0</v>
      </c>
      <c r="I1114" s="100">
        <f t="shared" si="577"/>
        <v>0</v>
      </c>
    </row>
    <row r="1115" spans="1:9" s="3" customFormat="1" hidden="1" x14ac:dyDescent="0.2">
      <c r="A1115" s="37"/>
      <c r="B1115" s="24"/>
      <c r="C1115" s="10"/>
      <c r="D1115" s="10"/>
      <c r="E1115" s="10"/>
      <c r="F1115" s="10"/>
      <c r="G1115" s="10"/>
      <c r="H1115" s="11"/>
      <c r="I1115" s="100">
        <f t="shared" si="577"/>
        <v>0</v>
      </c>
    </row>
    <row r="1116" spans="1:9" hidden="1" x14ac:dyDescent="0.2">
      <c r="A1116" s="29" t="s">
        <v>119</v>
      </c>
      <c r="B1116" s="30">
        <v>71</v>
      </c>
      <c r="C1116" s="15">
        <v>0</v>
      </c>
      <c r="D1116" s="15">
        <f t="shared" ref="D1116:H1116" si="584">SUM(D1117)</f>
        <v>0</v>
      </c>
      <c r="E1116" s="15">
        <f t="shared" si="584"/>
        <v>0</v>
      </c>
      <c r="F1116" s="15">
        <f t="shared" si="584"/>
        <v>0</v>
      </c>
      <c r="G1116" s="15">
        <f t="shared" si="584"/>
        <v>0</v>
      </c>
      <c r="H1116" s="16">
        <f t="shared" si="584"/>
        <v>0</v>
      </c>
      <c r="I1116" s="100">
        <f t="shared" si="577"/>
        <v>0</v>
      </c>
    </row>
    <row r="1117" spans="1:9" hidden="1" x14ac:dyDescent="0.2">
      <c r="A1117" s="19" t="s">
        <v>120</v>
      </c>
      <c r="B1117" s="143" t="s">
        <v>121</v>
      </c>
      <c r="C1117" s="55">
        <v>0</v>
      </c>
      <c r="D1117" s="55">
        <f>SUM(D1170,D1224,D1279)</f>
        <v>0</v>
      </c>
      <c r="E1117" s="55">
        <f>C1117+D1117</f>
        <v>0</v>
      </c>
      <c r="F1117" s="55">
        <f>SUM(F1170,F1224,F1279)</f>
        <v>0</v>
      </c>
      <c r="G1117" s="55">
        <f>SUM(G1170,G1224,G1279)</f>
        <v>0</v>
      </c>
      <c r="H1117" s="95">
        <f>SUM(H1170,H1224,H1279)</f>
        <v>0</v>
      </c>
      <c r="I1117" s="100">
        <f t="shared" si="577"/>
        <v>0</v>
      </c>
    </row>
    <row r="1118" spans="1:9" s="3" customFormat="1" hidden="1" x14ac:dyDescent="0.2">
      <c r="A1118" s="37"/>
      <c r="B1118" s="24"/>
      <c r="C1118" s="10"/>
      <c r="D1118" s="10"/>
      <c r="E1118" s="10"/>
      <c r="F1118" s="10"/>
      <c r="G1118" s="10"/>
      <c r="H1118" s="11"/>
      <c r="I1118" s="100">
        <f t="shared" si="577"/>
        <v>0</v>
      </c>
    </row>
    <row r="1119" spans="1:9" s="3" customFormat="1" hidden="1" x14ac:dyDescent="0.2">
      <c r="A1119" s="17" t="s">
        <v>64</v>
      </c>
      <c r="B1119" s="36" t="s">
        <v>65</v>
      </c>
      <c r="C1119" s="15">
        <v>0</v>
      </c>
      <c r="D1119" s="15">
        <f>SUM(D1172,D1226,D1281)</f>
        <v>0</v>
      </c>
      <c r="E1119" s="15">
        <f>C1119+D1119</f>
        <v>0</v>
      </c>
      <c r="F1119" s="15">
        <f>SUM(F1172,F1226,F1281)</f>
        <v>0</v>
      </c>
      <c r="G1119" s="15">
        <f>SUM(G1172,G1226,G1281)</f>
        <v>0</v>
      </c>
      <c r="H1119" s="16">
        <f>SUM(H1172,H1226,H1281)</f>
        <v>0</v>
      </c>
      <c r="I1119" s="100">
        <f t="shared" si="577"/>
        <v>0</v>
      </c>
    </row>
    <row r="1120" spans="1:9" s="3" customFormat="1" hidden="1" x14ac:dyDescent="0.2">
      <c r="A1120" s="23"/>
      <c r="B1120" s="24"/>
      <c r="C1120" s="10"/>
      <c r="D1120" s="10"/>
      <c r="E1120" s="10"/>
      <c r="F1120" s="10"/>
      <c r="G1120" s="10"/>
      <c r="H1120" s="11"/>
      <c r="I1120" s="100">
        <f t="shared" si="577"/>
        <v>0</v>
      </c>
    </row>
    <row r="1121" spans="1:12" s="67" customFormat="1" hidden="1" x14ac:dyDescent="0.2">
      <c r="A1121" s="105" t="s">
        <v>125</v>
      </c>
      <c r="B1121" s="106"/>
      <c r="C1121" s="107">
        <v>0</v>
      </c>
      <c r="D1121" s="107">
        <f t="shared" ref="D1121:H1121" si="585">D1122</f>
        <v>0</v>
      </c>
      <c r="E1121" s="107">
        <f t="shared" si="585"/>
        <v>0</v>
      </c>
      <c r="F1121" s="107">
        <f t="shared" si="585"/>
        <v>0</v>
      </c>
      <c r="G1121" s="107">
        <f t="shared" si="585"/>
        <v>0</v>
      </c>
      <c r="H1121" s="108">
        <f t="shared" si="585"/>
        <v>0</v>
      </c>
      <c r="I1121" s="100">
        <f t="shared" si="577"/>
        <v>0</v>
      </c>
    </row>
    <row r="1122" spans="1:12" s="68" customFormat="1" hidden="1" x14ac:dyDescent="0.2">
      <c r="A1122" s="109" t="s">
        <v>71</v>
      </c>
      <c r="B1122" s="110"/>
      <c r="C1122" s="126">
        <v>0</v>
      </c>
      <c r="D1122" s="126">
        <f t="shared" ref="D1122:H1122" si="586">SUM(D1123,D1124,D1125,D1129)</f>
        <v>0</v>
      </c>
      <c r="E1122" s="126">
        <f t="shared" si="586"/>
        <v>0</v>
      </c>
      <c r="F1122" s="126">
        <f t="shared" si="586"/>
        <v>0</v>
      </c>
      <c r="G1122" s="126">
        <f t="shared" si="586"/>
        <v>0</v>
      </c>
      <c r="H1122" s="127">
        <f t="shared" si="586"/>
        <v>0</v>
      </c>
      <c r="I1122" s="100">
        <f t="shared" si="577"/>
        <v>0</v>
      </c>
    </row>
    <row r="1123" spans="1:12" hidden="1" x14ac:dyDescent="0.2">
      <c r="A1123" s="8" t="s">
        <v>72</v>
      </c>
      <c r="B1123" s="9"/>
      <c r="C1123" s="55">
        <v>0</v>
      </c>
      <c r="D1123" s="55"/>
      <c r="E1123" s="55">
        <f>SUM(C1123,D1123)</f>
        <v>0</v>
      </c>
      <c r="F1123" s="55"/>
      <c r="G1123" s="55"/>
      <c r="H1123" s="95"/>
      <c r="I1123" s="100">
        <f t="shared" si="577"/>
        <v>0</v>
      </c>
      <c r="K1123" s="69">
        <v>0.50529999999999997</v>
      </c>
    </row>
    <row r="1124" spans="1:12" s="3" customFormat="1" ht="25.5" hidden="1" x14ac:dyDescent="0.2">
      <c r="A1124" s="8" t="s">
        <v>136</v>
      </c>
      <c r="B1124" s="12"/>
      <c r="C1124" s="10">
        <v>0</v>
      </c>
      <c r="D1124" s="10"/>
      <c r="E1124" s="10">
        <f t="shared" ref="E1124:E1128" si="587">SUM(C1124,D1124)</f>
        <v>0</v>
      </c>
      <c r="F1124" s="10"/>
      <c r="G1124" s="10"/>
      <c r="H1124" s="11"/>
      <c r="I1124" s="100">
        <f t="shared" si="577"/>
        <v>0</v>
      </c>
    </row>
    <row r="1125" spans="1:12" hidden="1" x14ac:dyDescent="0.2">
      <c r="A1125" s="13" t="s">
        <v>123</v>
      </c>
      <c r="B1125" s="14" t="s">
        <v>104</v>
      </c>
      <c r="C1125" s="15">
        <v>0</v>
      </c>
      <c r="D1125" s="15">
        <f>SUM(D1126:D1128)</f>
        <v>0</v>
      </c>
      <c r="E1125" s="15">
        <f t="shared" si="587"/>
        <v>0</v>
      </c>
      <c r="F1125" s="15">
        <f t="shared" ref="F1125:H1125" si="588">SUM(F1126:F1128)</f>
        <v>0</v>
      </c>
      <c r="G1125" s="15">
        <f t="shared" si="588"/>
        <v>0</v>
      </c>
      <c r="H1125" s="16">
        <f t="shared" si="588"/>
        <v>0</v>
      </c>
      <c r="I1125" s="100">
        <f t="shared" si="577"/>
        <v>0</v>
      </c>
    </row>
    <row r="1126" spans="1:12" hidden="1" x14ac:dyDescent="0.2">
      <c r="A1126" s="121" t="s">
        <v>105</v>
      </c>
      <c r="B1126" s="9" t="s">
        <v>106</v>
      </c>
      <c r="C1126" s="55">
        <v>0</v>
      </c>
      <c r="D1126" s="55"/>
      <c r="E1126" s="55">
        <f t="shared" si="587"/>
        <v>0</v>
      </c>
      <c r="F1126" s="55"/>
      <c r="G1126" s="55"/>
      <c r="H1126" s="95"/>
      <c r="I1126" s="100">
        <f t="shared" si="577"/>
        <v>0</v>
      </c>
      <c r="J1126" s="69">
        <f>100/119</f>
        <v>0.84033613445378152</v>
      </c>
    </row>
    <row r="1127" spans="1:12" s="3" customFormat="1" hidden="1" x14ac:dyDescent="0.2">
      <c r="A1127" s="121" t="s">
        <v>107</v>
      </c>
      <c r="B1127" s="9" t="s">
        <v>108</v>
      </c>
      <c r="C1127" s="10">
        <v>0</v>
      </c>
      <c r="D1127" s="10"/>
      <c r="E1127" s="10">
        <f t="shared" si="587"/>
        <v>0</v>
      </c>
      <c r="F1127" s="10"/>
      <c r="G1127" s="10"/>
      <c r="H1127" s="11"/>
      <c r="I1127" s="100">
        <f t="shared" si="577"/>
        <v>0</v>
      </c>
    </row>
    <row r="1128" spans="1:12" hidden="1" x14ac:dyDescent="0.2">
      <c r="A1128" s="121" t="s">
        <v>109</v>
      </c>
      <c r="B1128" s="9" t="s">
        <v>110</v>
      </c>
      <c r="C1128" s="55">
        <v>0</v>
      </c>
      <c r="D1128" s="55"/>
      <c r="E1128" s="55">
        <f t="shared" si="587"/>
        <v>0</v>
      </c>
      <c r="F1128" s="55"/>
      <c r="G1128" s="55"/>
      <c r="H1128" s="95"/>
      <c r="I1128" s="100">
        <f t="shared" si="577"/>
        <v>0</v>
      </c>
      <c r="J1128" s="69">
        <f>19/119</f>
        <v>0.15966386554621848</v>
      </c>
    </row>
    <row r="1129" spans="1:12" s="3" customFormat="1" ht="25.5" hidden="1" x14ac:dyDescent="0.2">
      <c r="A1129" s="13" t="s">
        <v>13</v>
      </c>
      <c r="B1129" s="14" t="s">
        <v>14</v>
      </c>
      <c r="C1129" s="15">
        <v>0</v>
      </c>
      <c r="D1129" s="15">
        <f t="shared" ref="D1129:H1129" si="589">SUM(D1130,D1134,D1138)</f>
        <v>0</v>
      </c>
      <c r="E1129" s="15">
        <f t="shared" si="589"/>
        <v>0</v>
      </c>
      <c r="F1129" s="15">
        <f t="shared" si="589"/>
        <v>0</v>
      </c>
      <c r="G1129" s="15">
        <f t="shared" si="589"/>
        <v>0</v>
      </c>
      <c r="H1129" s="16">
        <f t="shared" si="589"/>
        <v>0</v>
      </c>
      <c r="I1129" s="100">
        <f t="shared" si="577"/>
        <v>0</v>
      </c>
    </row>
    <row r="1130" spans="1:12" s="3" customFormat="1" hidden="1" x14ac:dyDescent="0.2">
      <c r="A1130" s="17" t="s">
        <v>15</v>
      </c>
      <c r="B1130" s="18" t="s">
        <v>16</v>
      </c>
      <c r="C1130" s="15">
        <v>0</v>
      </c>
      <c r="D1130" s="15">
        <f t="shared" ref="D1130:H1130" si="590">SUM(D1131:D1133)</f>
        <v>0</v>
      </c>
      <c r="E1130" s="15">
        <f t="shared" si="590"/>
        <v>0</v>
      </c>
      <c r="F1130" s="15">
        <f t="shared" si="590"/>
        <v>0</v>
      </c>
      <c r="G1130" s="15">
        <f t="shared" si="590"/>
        <v>0</v>
      </c>
      <c r="H1130" s="16">
        <f t="shared" si="590"/>
        <v>0</v>
      </c>
      <c r="I1130" s="100">
        <f t="shared" si="577"/>
        <v>0</v>
      </c>
      <c r="K1130" s="3">
        <v>0.42909999999999998</v>
      </c>
      <c r="L1130" s="3">
        <f>K1130/(K1125+K1130)</f>
        <v>1</v>
      </c>
    </row>
    <row r="1131" spans="1:12" s="3" customFormat="1" hidden="1" x14ac:dyDescent="0.2">
      <c r="A1131" s="19" t="s">
        <v>17</v>
      </c>
      <c r="B1131" s="20" t="s">
        <v>18</v>
      </c>
      <c r="C1131" s="10">
        <v>0</v>
      </c>
      <c r="D1131" s="10"/>
      <c r="E1131" s="10">
        <f t="shared" ref="E1131:E1133" si="591">SUM(C1131,D1131)</f>
        <v>0</v>
      </c>
      <c r="F1131" s="10"/>
      <c r="G1131" s="10"/>
      <c r="H1131" s="11"/>
      <c r="I1131" s="100">
        <f t="shared" si="577"/>
        <v>0</v>
      </c>
    </row>
    <row r="1132" spans="1:12" s="3" customFormat="1" hidden="1" x14ac:dyDescent="0.2">
      <c r="A1132" s="19" t="s">
        <v>19</v>
      </c>
      <c r="B1132" s="21" t="s">
        <v>20</v>
      </c>
      <c r="C1132" s="10">
        <v>0</v>
      </c>
      <c r="D1132" s="10"/>
      <c r="E1132" s="10">
        <f t="shared" si="591"/>
        <v>0</v>
      </c>
      <c r="F1132" s="10"/>
      <c r="G1132" s="10"/>
      <c r="H1132" s="11"/>
      <c r="I1132" s="100">
        <f t="shared" si="577"/>
        <v>0</v>
      </c>
    </row>
    <row r="1133" spans="1:12" s="3" customFormat="1" hidden="1" x14ac:dyDescent="0.2">
      <c r="A1133" s="19" t="s">
        <v>21</v>
      </c>
      <c r="B1133" s="21" t="s">
        <v>22</v>
      </c>
      <c r="C1133" s="10">
        <v>0</v>
      </c>
      <c r="D1133" s="10"/>
      <c r="E1133" s="10">
        <f t="shared" si="591"/>
        <v>0</v>
      </c>
      <c r="F1133" s="10"/>
      <c r="G1133" s="10"/>
      <c r="H1133" s="11"/>
      <c r="I1133" s="100">
        <f t="shared" si="577"/>
        <v>0</v>
      </c>
    </row>
    <row r="1134" spans="1:12" s="3" customFormat="1" hidden="1" x14ac:dyDescent="0.2">
      <c r="A1134" s="17" t="s">
        <v>23</v>
      </c>
      <c r="B1134" s="22" t="s">
        <v>24</v>
      </c>
      <c r="C1134" s="15">
        <v>0</v>
      </c>
      <c r="D1134" s="15">
        <f t="shared" ref="D1134:H1134" si="592">SUM(D1135:D1137)</f>
        <v>0</v>
      </c>
      <c r="E1134" s="15">
        <f t="shared" si="592"/>
        <v>0</v>
      </c>
      <c r="F1134" s="15">
        <f t="shared" si="592"/>
        <v>0</v>
      </c>
      <c r="G1134" s="15">
        <f t="shared" si="592"/>
        <v>0</v>
      </c>
      <c r="H1134" s="16">
        <f t="shared" si="592"/>
        <v>0</v>
      </c>
      <c r="I1134" s="100">
        <f t="shared" si="577"/>
        <v>0</v>
      </c>
    </row>
    <row r="1135" spans="1:12" s="3" customFormat="1" hidden="1" x14ac:dyDescent="0.2">
      <c r="A1135" s="19" t="s">
        <v>17</v>
      </c>
      <c r="B1135" s="21" t="s">
        <v>25</v>
      </c>
      <c r="C1135" s="10">
        <v>0</v>
      </c>
      <c r="D1135" s="10"/>
      <c r="E1135" s="10">
        <f t="shared" ref="E1135:E1137" si="593">SUM(C1135,D1135)</f>
        <v>0</v>
      </c>
      <c r="F1135" s="10"/>
      <c r="G1135" s="10"/>
      <c r="H1135" s="11"/>
      <c r="I1135" s="100">
        <f t="shared" si="577"/>
        <v>0</v>
      </c>
    </row>
    <row r="1136" spans="1:12" s="3" customFormat="1" hidden="1" x14ac:dyDescent="0.2">
      <c r="A1136" s="19" t="s">
        <v>19</v>
      </c>
      <c r="B1136" s="21" t="s">
        <v>26</v>
      </c>
      <c r="C1136" s="10">
        <v>0</v>
      </c>
      <c r="D1136" s="10"/>
      <c r="E1136" s="10">
        <f t="shared" si="593"/>
        <v>0</v>
      </c>
      <c r="F1136" s="10"/>
      <c r="G1136" s="10"/>
      <c r="H1136" s="11"/>
      <c r="I1136" s="100">
        <f t="shared" si="577"/>
        <v>0</v>
      </c>
    </row>
    <row r="1137" spans="1:11" s="3" customFormat="1" hidden="1" x14ac:dyDescent="0.2">
      <c r="A1137" s="19" t="s">
        <v>21</v>
      </c>
      <c r="B1137" s="21" t="s">
        <v>27</v>
      </c>
      <c r="C1137" s="10">
        <v>0</v>
      </c>
      <c r="D1137" s="10"/>
      <c r="E1137" s="10">
        <f t="shared" si="593"/>
        <v>0</v>
      </c>
      <c r="F1137" s="10"/>
      <c r="G1137" s="10"/>
      <c r="H1137" s="11"/>
      <c r="I1137" s="100">
        <f t="shared" si="577"/>
        <v>0</v>
      </c>
    </row>
    <row r="1138" spans="1:11" s="3" customFormat="1" hidden="1" x14ac:dyDescent="0.2">
      <c r="A1138" s="17" t="s">
        <v>28</v>
      </c>
      <c r="B1138" s="22" t="s">
        <v>29</v>
      </c>
      <c r="C1138" s="15">
        <v>0</v>
      </c>
      <c r="D1138" s="15">
        <f t="shared" ref="D1138:H1138" si="594">SUM(D1139:D1141)</f>
        <v>0</v>
      </c>
      <c r="E1138" s="15">
        <f t="shared" si="594"/>
        <v>0</v>
      </c>
      <c r="F1138" s="15">
        <f t="shared" si="594"/>
        <v>0</v>
      </c>
      <c r="G1138" s="15">
        <f t="shared" si="594"/>
        <v>0</v>
      </c>
      <c r="H1138" s="16">
        <f t="shared" si="594"/>
        <v>0</v>
      </c>
      <c r="I1138" s="100">
        <f t="shared" si="577"/>
        <v>0</v>
      </c>
    </row>
    <row r="1139" spans="1:11" s="3" customFormat="1" hidden="1" x14ac:dyDescent="0.2">
      <c r="A1139" s="19" t="s">
        <v>17</v>
      </c>
      <c r="B1139" s="21" t="s">
        <v>30</v>
      </c>
      <c r="C1139" s="10">
        <v>0</v>
      </c>
      <c r="D1139" s="10"/>
      <c r="E1139" s="10">
        <f t="shared" ref="E1139:E1141" si="595">SUM(C1139,D1139)</f>
        <v>0</v>
      </c>
      <c r="F1139" s="10"/>
      <c r="G1139" s="10"/>
      <c r="H1139" s="11"/>
      <c r="I1139" s="100">
        <f t="shared" si="577"/>
        <v>0</v>
      </c>
    </row>
    <row r="1140" spans="1:11" s="3" customFormat="1" hidden="1" x14ac:dyDescent="0.2">
      <c r="A1140" s="19" t="s">
        <v>19</v>
      </c>
      <c r="B1140" s="21" t="s">
        <v>31</v>
      </c>
      <c r="C1140" s="10">
        <v>0</v>
      </c>
      <c r="D1140" s="10"/>
      <c r="E1140" s="10">
        <f t="shared" si="595"/>
        <v>0</v>
      </c>
      <c r="F1140" s="10"/>
      <c r="G1140" s="10"/>
      <c r="H1140" s="11"/>
      <c r="I1140" s="100">
        <f t="shared" si="577"/>
        <v>0</v>
      </c>
    </row>
    <row r="1141" spans="1:11" s="3" customFormat="1" hidden="1" x14ac:dyDescent="0.2">
      <c r="A1141" s="19" t="s">
        <v>21</v>
      </c>
      <c r="B1141" s="21" t="s">
        <v>32</v>
      </c>
      <c r="C1141" s="10">
        <v>0</v>
      </c>
      <c r="D1141" s="10"/>
      <c r="E1141" s="10">
        <f t="shared" si="595"/>
        <v>0</v>
      </c>
      <c r="F1141" s="10"/>
      <c r="G1141" s="10"/>
      <c r="H1141" s="11"/>
      <c r="I1141" s="100">
        <f t="shared" si="577"/>
        <v>0</v>
      </c>
    </row>
    <row r="1142" spans="1:11" s="68" customFormat="1" hidden="1" x14ac:dyDescent="0.2">
      <c r="A1142" s="109" t="s">
        <v>76</v>
      </c>
      <c r="B1142" s="110"/>
      <c r="C1142" s="111">
        <v>0</v>
      </c>
      <c r="D1142" s="111">
        <f>SUM(D1143,D1146,D1172,D1169)</f>
        <v>0</v>
      </c>
      <c r="E1142" s="111">
        <f t="shared" ref="E1142:H1142" si="596">SUM(E1143,E1146,E1172,E1169)</f>
        <v>0</v>
      </c>
      <c r="F1142" s="111">
        <f t="shared" si="596"/>
        <v>0</v>
      </c>
      <c r="G1142" s="111">
        <f t="shared" si="596"/>
        <v>0</v>
      </c>
      <c r="H1142" s="112">
        <f t="shared" si="596"/>
        <v>0</v>
      </c>
      <c r="I1142" s="100">
        <f t="shared" si="577"/>
        <v>0</v>
      </c>
    </row>
    <row r="1143" spans="1:11" s="3" customFormat="1" hidden="1" x14ac:dyDescent="0.2">
      <c r="A1143" s="29" t="s">
        <v>34</v>
      </c>
      <c r="B1143" s="30">
        <v>20</v>
      </c>
      <c r="C1143" s="15">
        <v>0</v>
      </c>
      <c r="D1143" s="15">
        <f t="shared" ref="D1143:H1143" si="597">SUM(D1144)</f>
        <v>0</v>
      </c>
      <c r="E1143" s="15">
        <f t="shared" si="597"/>
        <v>0</v>
      </c>
      <c r="F1143" s="15">
        <f t="shared" si="597"/>
        <v>0</v>
      </c>
      <c r="G1143" s="15">
        <f t="shared" si="597"/>
        <v>0</v>
      </c>
      <c r="H1143" s="16">
        <f t="shared" si="597"/>
        <v>0</v>
      </c>
      <c r="I1143" s="100">
        <f t="shared" si="577"/>
        <v>0</v>
      </c>
    </row>
    <row r="1144" spans="1:11" s="3" customFormat="1" hidden="1" x14ac:dyDescent="0.2">
      <c r="A1144" s="19" t="s">
        <v>37</v>
      </c>
      <c r="B1144" s="143" t="s">
        <v>38</v>
      </c>
      <c r="C1144" s="10">
        <v>0</v>
      </c>
      <c r="D1144" s="10"/>
      <c r="E1144" s="10">
        <f>C1144+D1144</f>
        <v>0</v>
      </c>
      <c r="F1144" s="10"/>
      <c r="G1144" s="10"/>
      <c r="H1144" s="11"/>
      <c r="I1144" s="100">
        <f t="shared" si="577"/>
        <v>0</v>
      </c>
    </row>
    <row r="1145" spans="1:11" s="3" customFormat="1" hidden="1" x14ac:dyDescent="0.2">
      <c r="A1145" s="19"/>
      <c r="B1145" s="20"/>
      <c r="C1145" s="10"/>
      <c r="D1145" s="10"/>
      <c r="E1145" s="10"/>
      <c r="F1145" s="10"/>
      <c r="G1145" s="10"/>
      <c r="H1145" s="11"/>
      <c r="I1145" s="100">
        <f t="shared" si="577"/>
        <v>0</v>
      </c>
    </row>
    <row r="1146" spans="1:11" ht="25.5" hidden="1" x14ac:dyDescent="0.2">
      <c r="A1146" s="146" t="s">
        <v>113</v>
      </c>
      <c r="B1146" s="31">
        <v>60</v>
      </c>
      <c r="C1146" s="15">
        <v>0</v>
      </c>
      <c r="D1146" s="15">
        <f t="shared" ref="D1146:H1146" si="598">SUM(D1147,D1154,D1161)</f>
        <v>0</v>
      </c>
      <c r="E1146" s="15">
        <f t="shared" si="598"/>
        <v>0</v>
      </c>
      <c r="F1146" s="15">
        <f t="shared" si="598"/>
        <v>0</v>
      </c>
      <c r="G1146" s="15">
        <f t="shared" si="598"/>
        <v>0</v>
      </c>
      <c r="H1146" s="16">
        <f t="shared" si="598"/>
        <v>0</v>
      </c>
      <c r="I1146" s="100">
        <f t="shared" si="577"/>
        <v>0</v>
      </c>
    </row>
    <row r="1147" spans="1:11" ht="25.5" hidden="1" x14ac:dyDescent="0.2">
      <c r="A1147" s="29" t="s">
        <v>114</v>
      </c>
      <c r="B1147" s="32">
        <v>60</v>
      </c>
      <c r="C1147" s="15">
        <v>0</v>
      </c>
      <c r="D1147" s="15">
        <f t="shared" ref="D1147:H1147" si="599">SUM(D1151,D1152,D1153)</f>
        <v>0</v>
      </c>
      <c r="E1147" s="15">
        <f t="shared" si="599"/>
        <v>0</v>
      </c>
      <c r="F1147" s="15">
        <f t="shared" si="599"/>
        <v>0</v>
      </c>
      <c r="G1147" s="15">
        <f t="shared" si="599"/>
        <v>0</v>
      </c>
      <c r="H1147" s="16">
        <f t="shared" si="599"/>
        <v>0</v>
      </c>
      <c r="I1147" s="100">
        <f t="shared" si="577"/>
        <v>0</v>
      </c>
    </row>
    <row r="1148" spans="1:11" s="3" customFormat="1" hidden="1" x14ac:dyDescent="0.2">
      <c r="A1148" s="33" t="s">
        <v>45</v>
      </c>
      <c r="B1148" s="34"/>
      <c r="C1148" s="15"/>
      <c r="D1148" s="15"/>
      <c r="E1148" s="15"/>
      <c r="F1148" s="15"/>
      <c r="G1148" s="15"/>
      <c r="H1148" s="16"/>
      <c r="I1148" s="100">
        <f t="shared" si="577"/>
        <v>0</v>
      </c>
    </row>
    <row r="1149" spans="1:11" hidden="1" x14ac:dyDescent="0.2">
      <c r="A1149" s="33" t="s">
        <v>46</v>
      </c>
      <c r="B1149" s="34"/>
      <c r="C1149" s="15">
        <v>0</v>
      </c>
      <c r="D1149" s="15">
        <f>D1151+D1152+D1153-D1150</f>
        <v>0</v>
      </c>
      <c r="E1149" s="15">
        <f t="shared" ref="E1149:H1149" si="600">E1151+E1152+E1153-E1150</f>
        <v>0</v>
      </c>
      <c r="F1149" s="15">
        <f t="shared" si="600"/>
        <v>0</v>
      </c>
      <c r="G1149" s="15">
        <f t="shared" si="600"/>
        <v>0</v>
      </c>
      <c r="H1149" s="16">
        <f t="shared" si="600"/>
        <v>0</v>
      </c>
      <c r="I1149" s="100">
        <f t="shared" si="577"/>
        <v>0</v>
      </c>
    </row>
    <row r="1150" spans="1:11" hidden="1" x14ac:dyDescent="0.2">
      <c r="A1150" s="33" t="s">
        <v>47</v>
      </c>
      <c r="B1150" s="34"/>
      <c r="C1150" s="15">
        <v>0</v>
      </c>
      <c r="D1150" s="15"/>
      <c r="E1150" s="15">
        <f t="shared" ref="E1150:E1153" si="601">C1150+D1150</f>
        <v>0</v>
      </c>
      <c r="F1150" s="15"/>
      <c r="G1150" s="15"/>
      <c r="H1150" s="16"/>
      <c r="I1150" s="100">
        <f t="shared" si="577"/>
        <v>0</v>
      </c>
    </row>
    <row r="1151" spans="1:11" hidden="1" x14ac:dyDescent="0.2">
      <c r="A1151" s="8" t="s">
        <v>115</v>
      </c>
      <c r="B1151" s="144" t="s">
        <v>116</v>
      </c>
      <c r="C1151" s="55">
        <v>0</v>
      </c>
      <c r="D1151" s="55"/>
      <c r="E1151" s="55">
        <f t="shared" si="601"/>
        <v>0</v>
      </c>
      <c r="F1151" s="55"/>
      <c r="G1151" s="55"/>
      <c r="H1151" s="95"/>
      <c r="I1151" s="100">
        <f t="shared" si="577"/>
        <v>0</v>
      </c>
      <c r="J1151" s="69">
        <f>100/119</f>
        <v>0.84033613445378152</v>
      </c>
      <c r="K1151" s="69">
        <f>7.3+6+11.9</f>
        <v>25.200000000000003</v>
      </c>
    </row>
    <row r="1152" spans="1:11" s="3" customFormat="1" hidden="1" x14ac:dyDescent="0.2">
      <c r="A1152" s="8" t="s">
        <v>107</v>
      </c>
      <c r="B1152" s="144" t="s">
        <v>117</v>
      </c>
      <c r="C1152" s="10">
        <v>0</v>
      </c>
      <c r="D1152" s="10"/>
      <c r="E1152" s="10">
        <f t="shared" si="601"/>
        <v>0</v>
      </c>
      <c r="F1152" s="10"/>
      <c r="G1152" s="10"/>
      <c r="H1152" s="11"/>
      <c r="I1152" s="100">
        <f t="shared" si="577"/>
        <v>0</v>
      </c>
    </row>
    <row r="1153" spans="1:10" hidden="1" x14ac:dyDescent="0.2">
      <c r="A1153" s="8" t="s">
        <v>109</v>
      </c>
      <c r="B1153" s="145" t="s">
        <v>118</v>
      </c>
      <c r="C1153" s="55">
        <v>0</v>
      </c>
      <c r="D1153" s="55"/>
      <c r="E1153" s="55">
        <f t="shared" si="601"/>
        <v>0</v>
      </c>
      <c r="F1153" s="55"/>
      <c r="G1153" s="55"/>
      <c r="H1153" s="95"/>
      <c r="I1153" s="100">
        <f t="shared" si="577"/>
        <v>0</v>
      </c>
      <c r="J1153" s="69">
        <f>19/119</f>
        <v>0.15966386554621848</v>
      </c>
    </row>
    <row r="1154" spans="1:10" s="3" customFormat="1" hidden="1" x14ac:dyDescent="0.2">
      <c r="A1154" s="29" t="s">
        <v>54</v>
      </c>
      <c r="B1154" s="30" t="s">
        <v>55</v>
      </c>
      <c r="C1154" s="15">
        <v>0</v>
      </c>
      <c r="D1154" s="15">
        <f t="shared" ref="D1154:H1154" si="602">SUM(D1158,D1159,D1160)</f>
        <v>0</v>
      </c>
      <c r="E1154" s="15">
        <f t="shared" si="602"/>
        <v>0</v>
      </c>
      <c r="F1154" s="15">
        <f t="shared" si="602"/>
        <v>0</v>
      </c>
      <c r="G1154" s="15">
        <f t="shared" si="602"/>
        <v>0</v>
      </c>
      <c r="H1154" s="16">
        <f t="shared" si="602"/>
        <v>0</v>
      </c>
      <c r="I1154" s="100">
        <f t="shared" si="577"/>
        <v>0</v>
      </c>
    </row>
    <row r="1155" spans="1:10" s="3" customFormat="1" hidden="1" x14ac:dyDescent="0.2">
      <c r="A1155" s="35" t="s">
        <v>45</v>
      </c>
      <c r="B1155" s="30"/>
      <c r="C1155" s="15"/>
      <c r="D1155" s="15"/>
      <c r="E1155" s="15"/>
      <c r="F1155" s="15"/>
      <c r="G1155" s="15"/>
      <c r="H1155" s="16"/>
      <c r="I1155" s="100">
        <f t="shared" si="577"/>
        <v>0</v>
      </c>
    </row>
    <row r="1156" spans="1:10" s="3" customFormat="1" hidden="1" x14ac:dyDescent="0.2">
      <c r="A1156" s="33" t="s">
        <v>46</v>
      </c>
      <c r="B1156" s="34"/>
      <c r="C1156" s="15">
        <v>0</v>
      </c>
      <c r="D1156" s="15">
        <f t="shared" ref="D1156:H1156" si="603">D1158+D1159+D1160-D1157</f>
        <v>0</v>
      </c>
      <c r="E1156" s="15">
        <f t="shared" si="603"/>
        <v>0</v>
      </c>
      <c r="F1156" s="15">
        <f t="shared" si="603"/>
        <v>0</v>
      </c>
      <c r="G1156" s="15">
        <f t="shared" si="603"/>
        <v>0</v>
      </c>
      <c r="H1156" s="16">
        <f t="shared" si="603"/>
        <v>0</v>
      </c>
      <c r="I1156" s="100">
        <f t="shared" si="577"/>
        <v>0</v>
      </c>
    </row>
    <row r="1157" spans="1:10" s="3" customFormat="1" hidden="1" x14ac:dyDescent="0.2">
      <c r="A1157" s="33" t="s">
        <v>47</v>
      </c>
      <c r="B1157" s="34"/>
      <c r="C1157" s="15"/>
      <c r="D1157" s="15"/>
      <c r="E1157" s="15"/>
      <c r="F1157" s="15"/>
      <c r="G1157" s="15"/>
      <c r="H1157" s="16"/>
      <c r="I1157" s="100">
        <f t="shared" si="577"/>
        <v>0</v>
      </c>
    </row>
    <row r="1158" spans="1:10" s="3" customFormat="1" hidden="1" x14ac:dyDescent="0.2">
      <c r="A1158" s="8" t="s">
        <v>48</v>
      </c>
      <c r="B1158" s="145" t="s">
        <v>56</v>
      </c>
      <c r="C1158" s="10">
        <v>0</v>
      </c>
      <c r="D1158" s="10"/>
      <c r="E1158" s="10">
        <f t="shared" ref="E1158:E1160" si="604">C1158+D1158</f>
        <v>0</v>
      </c>
      <c r="F1158" s="10"/>
      <c r="G1158" s="10"/>
      <c r="H1158" s="11"/>
      <c r="I1158" s="100">
        <f t="shared" si="577"/>
        <v>0</v>
      </c>
    </row>
    <row r="1159" spans="1:10" s="3" customFormat="1" hidden="1" x14ac:dyDescent="0.2">
      <c r="A1159" s="8" t="s">
        <v>50</v>
      </c>
      <c r="B1159" s="145" t="s">
        <v>57</v>
      </c>
      <c r="C1159" s="10">
        <v>0</v>
      </c>
      <c r="D1159" s="10"/>
      <c r="E1159" s="10">
        <f t="shared" si="604"/>
        <v>0</v>
      </c>
      <c r="F1159" s="10"/>
      <c r="G1159" s="10"/>
      <c r="H1159" s="11"/>
      <c r="I1159" s="100">
        <f t="shared" si="577"/>
        <v>0</v>
      </c>
    </row>
    <row r="1160" spans="1:10" s="3" customFormat="1" hidden="1" x14ac:dyDescent="0.2">
      <c r="A1160" s="8" t="s">
        <v>52</v>
      </c>
      <c r="B1160" s="145" t="s">
        <v>58</v>
      </c>
      <c r="C1160" s="10">
        <v>0</v>
      </c>
      <c r="D1160" s="10"/>
      <c r="E1160" s="10">
        <f t="shared" si="604"/>
        <v>0</v>
      </c>
      <c r="F1160" s="10"/>
      <c r="G1160" s="10"/>
      <c r="H1160" s="11"/>
      <c r="I1160" s="100">
        <f t="shared" si="577"/>
        <v>0</v>
      </c>
    </row>
    <row r="1161" spans="1:10" s="3" customFormat="1" hidden="1" x14ac:dyDescent="0.2">
      <c r="A1161" s="29" t="s">
        <v>59</v>
      </c>
      <c r="B1161" s="36" t="s">
        <v>60</v>
      </c>
      <c r="C1161" s="15">
        <v>0</v>
      </c>
      <c r="D1161" s="15">
        <f t="shared" ref="D1161:H1161" si="605">SUM(D1165,D1166,D1167)</f>
        <v>0</v>
      </c>
      <c r="E1161" s="15">
        <f t="shared" si="605"/>
        <v>0</v>
      </c>
      <c r="F1161" s="15">
        <f t="shared" si="605"/>
        <v>0</v>
      </c>
      <c r="G1161" s="15">
        <f t="shared" si="605"/>
        <v>0</v>
      </c>
      <c r="H1161" s="16">
        <f t="shared" si="605"/>
        <v>0</v>
      </c>
      <c r="I1161" s="100">
        <f t="shared" si="577"/>
        <v>0</v>
      </c>
    </row>
    <row r="1162" spans="1:10" s="3" customFormat="1" hidden="1" x14ac:dyDescent="0.2">
      <c r="A1162" s="35" t="s">
        <v>45</v>
      </c>
      <c r="B1162" s="36"/>
      <c r="C1162" s="15"/>
      <c r="D1162" s="15"/>
      <c r="E1162" s="15"/>
      <c r="F1162" s="15"/>
      <c r="G1162" s="15"/>
      <c r="H1162" s="16"/>
      <c r="I1162" s="100">
        <f t="shared" si="577"/>
        <v>0</v>
      </c>
    </row>
    <row r="1163" spans="1:10" s="3" customFormat="1" hidden="1" x14ac:dyDescent="0.2">
      <c r="A1163" s="33" t="s">
        <v>46</v>
      </c>
      <c r="B1163" s="34"/>
      <c r="C1163" s="15">
        <v>0</v>
      </c>
      <c r="D1163" s="15">
        <f t="shared" ref="D1163:H1163" si="606">D1165+D1166+D1167-D1164</f>
        <v>0</v>
      </c>
      <c r="E1163" s="15">
        <f t="shared" si="606"/>
        <v>0</v>
      </c>
      <c r="F1163" s="15">
        <f t="shared" si="606"/>
        <v>0</v>
      </c>
      <c r="G1163" s="15">
        <f t="shared" si="606"/>
        <v>0</v>
      </c>
      <c r="H1163" s="16">
        <f t="shared" si="606"/>
        <v>0</v>
      </c>
      <c r="I1163" s="100">
        <f t="shared" si="577"/>
        <v>0</v>
      </c>
    </row>
    <row r="1164" spans="1:10" s="3" customFormat="1" hidden="1" x14ac:dyDescent="0.2">
      <c r="A1164" s="33" t="s">
        <v>47</v>
      </c>
      <c r="B1164" s="34"/>
      <c r="C1164" s="15"/>
      <c r="D1164" s="15"/>
      <c r="E1164" s="15"/>
      <c r="F1164" s="15"/>
      <c r="G1164" s="15"/>
      <c r="H1164" s="16"/>
      <c r="I1164" s="100">
        <f t="shared" si="577"/>
        <v>0</v>
      </c>
    </row>
    <row r="1165" spans="1:10" s="3" customFormat="1" hidden="1" x14ac:dyDescent="0.2">
      <c r="A1165" s="8" t="s">
        <v>48</v>
      </c>
      <c r="B1165" s="145" t="s">
        <v>61</v>
      </c>
      <c r="C1165" s="10">
        <v>0</v>
      </c>
      <c r="D1165" s="10"/>
      <c r="E1165" s="10">
        <f t="shared" ref="E1165:E1167" si="607">C1165+D1165</f>
        <v>0</v>
      </c>
      <c r="F1165" s="10"/>
      <c r="G1165" s="10"/>
      <c r="H1165" s="11"/>
      <c r="I1165" s="100">
        <f t="shared" si="577"/>
        <v>0</v>
      </c>
    </row>
    <row r="1166" spans="1:10" s="3" customFormat="1" hidden="1" x14ac:dyDescent="0.2">
      <c r="A1166" s="8" t="s">
        <v>50</v>
      </c>
      <c r="B1166" s="145" t="s">
        <v>62</v>
      </c>
      <c r="C1166" s="10">
        <v>0</v>
      </c>
      <c r="D1166" s="10"/>
      <c r="E1166" s="10">
        <f t="shared" si="607"/>
        <v>0</v>
      </c>
      <c r="F1166" s="10"/>
      <c r="G1166" s="10"/>
      <c r="H1166" s="11"/>
      <c r="I1166" s="100">
        <f t="shared" si="577"/>
        <v>0</v>
      </c>
    </row>
    <row r="1167" spans="1:10" s="3" customFormat="1" hidden="1" x14ac:dyDescent="0.2">
      <c r="A1167" s="8" t="s">
        <v>52</v>
      </c>
      <c r="B1167" s="145" t="s">
        <v>63</v>
      </c>
      <c r="C1167" s="10">
        <v>0</v>
      </c>
      <c r="D1167" s="10"/>
      <c r="E1167" s="10">
        <f t="shared" si="607"/>
        <v>0</v>
      </c>
      <c r="F1167" s="10"/>
      <c r="G1167" s="10"/>
      <c r="H1167" s="11"/>
      <c r="I1167" s="100">
        <f t="shared" ref="I1167:I1230" si="608">SUM(E1167:H1167)</f>
        <v>0</v>
      </c>
    </row>
    <row r="1168" spans="1:10" s="3" customFormat="1" hidden="1" x14ac:dyDescent="0.2">
      <c r="A1168" s="37"/>
      <c r="B1168" s="24"/>
      <c r="C1168" s="10"/>
      <c r="D1168" s="10"/>
      <c r="E1168" s="10"/>
      <c r="F1168" s="10"/>
      <c r="G1168" s="10"/>
      <c r="H1168" s="11"/>
      <c r="I1168" s="100">
        <f t="shared" si="608"/>
        <v>0</v>
      </c>
    </row>
    <row r="1169" spans="1:10" s="3" customFormat="1" hidden="1" x14ac:dyDescent="0.2">
      <c r="A1169" s="29" t="s">
        <v>119</v>
      </c>
      <c r="B1169" s="30">
        <v>71</v>
      </c>
      <c r="C1169" s="15">
        <v>0</v>
      </c>
      <c r="D1169" s="15">
        <f t="shared" ref="D1169:H1169" si="609">SUM(D1170)</f>
        <v>0</v>
      </c>
      <c r="E1169" s="15">
        <f t="shared" si="609"/>
        <v>0</v>
      </c>
      <c r="F1169" s="15">
        <f t="shared" si="609"/>
        <v>0</v>
      </c>
      <c r="G1169" s="15">
        <f t="shared" si="609"/>
        <v>0</v>
      </c>
      <c r="H1169" s="16">
        <f t="shared" si="609"/>
        <v>0</v>
      </c>
      <c r="I1169" s="100">
        <f t="shared" si="608"/>
        <v>0</v>
      </c>
    </row>
    <row r="1170" spans="1:10" s="3" customFormat="1" hidden="1" x14ac:dyDescent="0.2">
      <c r="A1170" s="19" t="s">
        <v>120</v>
      </c>
      <c r="B1170" s="143" t="s">
        <v>121</v>
      </c>
      <c r="C1170" s="10">
        <v>0</v>
      </c>
      <c r="D1170" s="10"/>
      <c r="E1170" s="10">
        <f>C1170+D1170</f>
        <v>0</v>
      </c>
      <c r="F1170" s="10"/>
      <c r="G1170" s="10"/>
      <c r="H1170" s="11"/>
      <c r="I1170" s="100">
        <f t="shared" si="608"/>
        <v>0</v>
      </c>
    </row>
    <row r="1171" spans="1:10" s="3" customFormat="1" hidden="1" x14ac:dyDescent="0.2">
      <c r="A1171" s="37"/>
      <c r="B1171" s="24"/>
      <c r="C1171" s="10"/>
      <c r="D1171" s="10"/>
      <c r="E1171" s="10"/>
      <c r="F1171" s="10"/>
      <c r="G1171" s="10"/>
      <c r="H1171" s="11"/>
      <c r="I1171" s="100">
        <f t="shared" si="608"/>
        <v>0</v>
      </c>
    </row>
    <row r="1172" spans="1:10" s="3" customFormat="1" hidden="1" x14ac:dyDescent="0.2">
      <c r="A1172" s="17" t="s">
        <v>64</v>
      </c>
      <c r="B1172" s="36" t="s">
        <v>65</v>
      </c>
      <c r="C1172" s="15">
        <v>0</v>
      </c>
      <c r="D1172" s="15"/>
      <c r="E1172" s="15">
        <f>C1172+D1172</f>
        <v>0</v>
      </c>
      <c r="F1172" s="15"/>
      <c r="G1172" s="15"/>
      <c r="H1172" s="16"/>
      <c r="I1172" s="100">
        <f t="shared" si="608"/>
        <v>0</v>
      </c>
    </row>
    <row r="1173" spans="1:10" s="3" customFormat="1" hidden="1" x14ac:dyDescent="0.2">
      <c r="A1173" s="37"/>
      <c r="B1173" s="24"/>
      <c r="C1173" s="10"/>
      <c r="D1173" s="10"/>
      <c r="E1173" s="10"/>
      <c r="F1173" s="10"/>
      <c r="G1173" s="10"/>
      <c r="H1173" s="11"/>
      <c r="I1173" s="100">
        <f t="shared" si="608"/>
        <v>0</v>
      </c>
    </row>
    <row r="1174" spans="1:10" s="3" customFormat="1" hidden="1" x14ac:dyDescent="0.2">
      <c r="A1174" s="17" t="s">
        <v>66</v>
      </c>
      <c r="B1174" s="36"/>
      <c r="C1174" s="15">
        <v>0</v>
      </c>
      <c r="D1174" s="15">
        <f t="shared" ref="D1174:H1174" si="610">D1121-D1142</f>
        <v>0</v>
      </c>
      <c r="E1174" s="15">
        <f t="shared" si="610"/>
        <v>0</v>
      </c>
      <c r="F1174" s="15">
        <f t="shared" si="610"/>
        <v>0</v>
      </c>
      <c r="G1174" s="15">
        <f t="shared" si="610"/>
        <v>0</v>
      </c>
      <c r="H1174" s="16">
        <f t="shared" si="610"/>
        <v>0</v>
      </c>
      <c r="I1174" s="100">
        <f t="shared" si="608"/>
        <v>0</v>
      </c>
    </row>
    <row r="1175" spans="1:10" s="67" customFormat="1" hidden="1" x14ac:dyDescent="0.2">
      <c r="A1175" s="105" t="s">
        <v>126</v>
      </c>
      <c r="B1175" s="106"/>
      <c r="C1175" s="107">
        <v>0</v>
      </c>
      <c r="D1175" s="107">
        <f t="shared" ref="D1175:H1175" si="611">D1176</f>
        <v>0</v>
      </c>
      <c r="E1175" s="107">
        <f t="shared" si="611"/>
        <v>0</v>
      </c>
      <c r="F1175" s="107">
        <f t="shared" si="611"/>
        <v>0</v>
      </c>
      <c r="G1175" s="107">
        <f t="shared" si="611"/>
        <v>0</v>
      </c>
      <c r="H1175" s="108">
        <f t="shared" si="611"/>
        <v>0</v>
      </c>
      <c r="I1175" s="100">
        <f t="shared" si="608"/>
        <v>0</v>
      </c>
    </row>
    <row r="1176" spans="1:10" s="68" customFormat="1" hidden="1" x14ac:dyDescent="0.2">
      <c r="A1176" s="109" t="s">
        <v>71</v>
      </c>
      <c r="B1176" s="110"/>
      <c r="C1176" s="126">
        <v>0</v>
      </c>
      <c r="D1176" s="126">
        <f t="shared" ref="D1176:H1176" si="612">SUM(D1177,D1178,D1179,D1183)</f>
        <v>0</v>
      </c>
      <c r="E1176" s="126">
        <f t="shared" si="612"/>
        <v>0</v>
      </c>
      <c r="F1176" s="126">
        <f t="shared" si="612"/>
        <v>0</v>
      </c>
      <c r="G1176" s="126">
        <f t="shared" si="612"/>
        <v>0</v>
      </c>
      <c r="H1176" s="127">
        <f t="shared" si="612"/>
        <v>0</v>
      </c>
      <c r="I1176" s="100">
        <f t="shared" si="608"/>
        <v>0</v>
      </c>
    </row>
    <row r="1177" spans="1:10" hidden="1" x14ac:dyDescent="0.2">
      <c r="A1177" s="8" t="s">
        <v>72</v>
      </c>
      <c r="B1177" s="9"/>
      <c r="C1177" s="55">
        <v>0</v>
      </c>
      <c r="D1177" s="55"/>
      <c r="E1177" s="55">
        <f>SUM(C1177,D1177)</f>
        <v>0</v>
      </c>
      <c r="F1177" s="55"/>
      <c r="G1177" s="55"/>
      <c r="H1177" s="95"/>
      <c r="I1177" s="100">
        <f t="shared" si="608"/>
        <v>0</v>
      </c>
    </row>
    <row r="1178" spans="1:10" s="3" customFormat="1" ht="25.5" hidden="1" x14ac:dyDescent="0.2">
      <c r="A1178" s="8" t="s">
        <v>136</v>
      </c>
      <c r="B1178" s="12"/>
      <c r="C1178" s="10">
        <v>0</v>
      </c>
      <c r="D1178" s="10"/>
      <c r="E1178" s="10">
        <f t="shared" ref="E1178:E1182" si="613">SUM(C1178,D1178)</f>
        <v>0</v>
      </c>
      <c r="F1178" s="10"/>
      <c r="G1178" s="10"/>
      <c r="H1178" s="11"/>
      <c r="I1178" s="100">
        <f t="shared" si="608"/>
        <v>0</v>
      </c>
    </row>
    <row r="1179" spans="1:10" hidden="1" x14ac:dyDescent="0.2">
      <c r="A1179" s="13" t="s">
        <v>123</v>
      </c>
      <c r="B1179" s="14" t="s">
        <v>104</v>
      </c>
      <c r="C1179" s="15">
        <v>0</v>
      </c>
      <c r="D1179" s="15">
        <f>SUM(D1180:D1182)</f>
        <v>0</v>
      </c>
      <c r="E1179" s="15">
        <f t="shared" si="613"/>
        <v>0</v>
      </c>
      <c r="F1179" s="15">
        <f t="shared" ref="F1179:H1179" si="614">SUM(F1180:F1182)</f>
        <v>0</v>
      </c>
      <c r="G1179" s="15">
        <f t="shared" si="614"/>
        <v>0</v>
      </c>
      <c r="H1179" s="16">
        <f t="shared" si="614"/>
        <v>0</v>
      </c>
      <c r="I1179" s="100">
        <f t="shared" si="608"/>
        <v>0</v>
      </c>
    </row>
    <row r="1180" spans="1:10" hidden="1" x14ac:dyDescent="0.2">
      <c r="A1180" s="121" t="s">
        <v>105</v>
      </c>
      <c r="B1180" s="9" t="s">
        <v>106</v>
      </c>
      <c r="C1180" s="55">
        <v>0</v>
      </c>
      <c r="D1180" s="55"/>
      <c r="E1180" s="55">
        <f t="shared" si="613"/>
        <v>0</v>
      </c>
      <c r="F1180" s="55"/>
      <c r="G1180" s="55"/>
      <c r="H1180" s="95"/>
      <c r="I1180" s="100">
        <f t="shared" si="608"/>
        <v>0</v>
      </c>
      <c r="J1180" s="69">
        <f>100/119</f>
        <v>0.84033613445378152</v>
      </c>
    </row>
    <row r="1181" spans="1:10" s="3" customFormat="1" hidden="1" x14ac:dyDescent="0.2">
      <c r="A1181" s="121" t="s">
        <v>107</v>
      </c>
      <c r="B1181" s="9" t="s">
        <v>108</v>
      </c>
      <c r="C1181" s="10">
        <v>0</v>
      </c>
      <c r="D1181" s="10"/>
      <c r="E1181" s="10">
        <f t="shared" si="613"/>
        <v>0</v>
      </c>
      <c r="F1181" s="10"/>
      <c r="G1181" s="10"/>
      <c r="H1181" s="11"/>
      <c r="I1181" s="100">
        <f t="shared" si="608"/>
        <v>0</v>
      </c>
    </row>
    <row r="1182" spans="1:10" hidden="1" x14ac:dyDescent="0.2">
      <c r="A1182" s="121" t="s">
        <v>109</v>
      </c>
      <c r="B1182" s="9" t="s">
        <v>110</v>
      </c>
      <c r="C1182" s="55">
        <v>0</v>
      </c>
      <c r="D1182" s="55"/>
      <c r="E1182" s="55">
        <f t="shared" si="613"/>
        <v>0</v>
      </c>
      <c r="F1182" s="55"/>
      <c r="G1182" s="55"/>
      <c r="H1182" s="95"/>
      <c r="I1182" s="100">
        <f t="shared" si="608"/>
        <v>0</v>
      </c>
      <c r="J1182" s="69">
        <f>19/119</f>
        <v>0.15966386554621848</v>
      </c>
    </row>
    <row r="1183" spans="1:10" s="3" customFormat="1" ht="25.5" hidden="1" x14ac:dyDescent="0.2">
      <c r="A1183" s="13" t="s">
        <v>13</v>
      </c>
      <c r="B1183" s="14" t="s">
        <v>14</v>
      </c>
      <c r="C1183" s="15">
        <v>0</v>
      </c>
      <c r="D1183" s="15">
        <f t="shared" ref="D1183:H1183" si="615">SUM(D1184,D1188,D1192)</f>
        <v>0</v>
      </c>
      <c r="E1183" s="15">
        <f t="shared" si="615"/>
        <v>0</v>
      </c>
      <c r="F1183" s="15">
        <f t="shared" si="615"/>
        <v>0</v>
      </c>
      <c r="G1183" s="15">
        <f t="shared" si="615"/>
        <v>0</v>
      </c>
      <c r="H1183" s="16">
        <f t="shared" si="615"/>
        <v>0</v>
      </c>
      <c r="I1183" s="100">
        <f t="shared" si="608"/>
        <v>0</v>
      </c>
    </row>
    <row r="1184" spans="1:10" s="3" customFormat="1" hidden="1" x14ac:dyDescent="0.2">
      <c r="A1184" s="17" t="s">
        <v>15</v>
      </c>
      <c r="B1184" s="18" t="s">
        <v>16</v>
      </c>
      <c r="C1184" s="15">
        <v>0</v>
      </c>
      <c r="D1184" s="15">
        <f t="shared" ref="D1184:H1184" si="616">SUM(D1185:D1187)</f>
        <v>0</v>
      </c>
      <c r="E1184" s="15">
        <f t="shared" si="616"/>
        <v>0</v>
      </c>
      <c r="F1184" s="15">
        <f t="shared" si="616"/>
        <v>0</v>
      </c>
      <c r="G1184" s="15">
        <f t="shared" si="616"/>
        <v>0</v>
      </c>
      <c r="H1184" s="16">
        <f t="shared" si="616"/>
        <v>0</v>
      </c>
      <c r="I1184" s="100">
        <f t="shared" si="608"/>
        <v>0</v>
      </c>
    </row>
    <row r="1185" spans="1:9" s="3" customFormat="1" hidden="1" x14ac:dyDescent="0.2">
      <c r="A1185" s="19" t="s">
        <v>17</v>
      </c>
      <c r="B1185" s="20" t="s">
        <v>18</v>
      </c>
      <c r="C1185" s="10">
        <v>0</v>
      </c>
      <c r="D1185" s="10"/>
      <c r="E1185" s="10">
        <f t="shared" ref="E1185:E1187" si="617">SUM(C1185,D1185)</f>
        <v>0</v>
      </c>
      <c r="F1185" s="10"/>
      <c r="G1185" s="10"/>
      <c r="H1185" s="11"/>
      <c r="I1185" s="100">
        <f t="shared" si="608"/>
        <v>0</v>
      </c>
    </row>
    <row r="1186" spans="1:9" s="3" customFormat="1" hidden="1" x14ac:dyDescent="0.2">
      <c r="A1186" s="19" t="s">
        <v>19</v>
      </c>
      <c r="B1186" s="21" t="s">
        <v>20</v>
      </c>
      <c r="C1186" s="10">
        <v>0</v>
      </c>
      <c r="D1186" s="10"/>
      <c r="E1186" s="10">
        <f t="shared" si="617"/>
        <v>0</v>
      </c>
      <c r="F1186" s="10"/>
      <c r="G1186" s="10"/>
      <c r="H1186" s="11"/>
      <c r="I1186" s="100">
        <f t="shared" si="608"/>
        <v>0</v>
      </c>
    </row>
    <row r="1187" spans="1:9" s="3" customFormat="1" hidden="1" x14ac:dyDescent="0.2">
      <c r="A1187" s="19" t="s">
        <v>21</v>
      </c>
      <c r="B1187" s="21" t="s">
        <v>22</v>
      </c>
      <c r="C1187" s="10">
        <v>0</v>
      </c>
      <c r="D1187" s="10"/>
      <c r="E1187" s="10">
        <f t="shared" si="617"/>
        <v>0</v>
      </c>
      <c r="F1187" s="10"/>
      <c r="G1187" s="10"/>
      <c r="H1187" s="11"/>
      <c r="I1187" s="100">
        <f t="shared" si="608"/>
        <v>0</v>
      </c>
    </row>
    <row r="1188" spans="1:9" s="3" customFormat="1" hidden="1" x14ac:dyDescent="0.2">
      <c r="A1188" s="17" t="s">
        <v>23</v>
      </c>
      <c r="B1188" s="22" t="s">
        <v>24</v>
      </c>
      <c r="C1188" s="15">
        <v>0</v>
      </c>
      <c r="D1188" s="15">
        <f t="shared" ref="D1188:H1188" si="618">SUM(D1189:D1191)</f>
        <v>0</v>
      </c>
      <c r="E1188" s="15">
        <f t="shared" si="618"/>
        <v>0</v>
      </c>
      <c r="F1188" s="15">
        <f t="shared" si="618"/>
        <v>0</v>
      </c>
      <c r="G1188" s="15">
        <f t="shared" si="618"/>
        <v>0</v>
      </c>
      <c r="H1188" s="16">
        <f t="shared" si="618"/>
        <v>0</v>
      </c>
      <c r="I1188" s="100">
        <f t="shared" si="608"/>
        <v>0</v>
      </c>
    </row>
    <row r="1189" spans="1:9" s="3" customFormat="1" hidden="1" x14ac:dyDescent="0.2">
      <c r="A1189" s="19" t="s">
        <v>17</v>
      </c>
      <c r="B1189" s="21" t="s">
        <v>25</v>
      </c>
      <c r="C1189" s="10">
        <v>0</v>
      </c>
      <c r="D1189" s="10"/>
      <c r="E1189" s="10">
        <f t="shared" ref="E1189:E1191" si="619">SUM(C1189,D1189)</f>
        <v>0</v>
      </c>
      <c r="F1189" s="10"/>
      <c r="G1189" s="10"/>
      <c r="H1189" s="11"/>
      <c r="I1189" s="100">
        <f t="shared" si="608"/>
        <v>0</v>
      </c>
    </row>
    <row r="1190" spans="1:9" s="3" customFormat="1" hidden="1" x14ac:dyDescent="0.2">
      <c r="A1190" s="19" t="s">
        <v>19</v>
      </c>
      <c r="B1190" s="21" t="s">
        <v>26</v>
      </c>
      <c r="C1190" s="10">
        <v>0</v>
      </c>
      <c r="D1190" s="10"/>
      <c r="E1190" s="10">
        <f t="shared" si="619"/>
        <v>0</v>
      </c>
      <c r="F1190" s="10"/>
      <c r="G1190" s="10"/>
      <c r="H1190" s="11"/>
      <c r="I1190" s="100">
        <f t="shared" si="608"/>
        <v>0</v>
      </c>
    </row>
    <row r="1191" spans="1:9" s="3" customFormat="1" hidden="1" x14ac:dyDescent="0.2">
      <c r="A1191" s="19" t="s">
        <v>21</v>
      </c>
      <c r="B1191" s="21" t="s">
        <v>27</v>
      </c>
      <c r="C1191" s="10">
        <v>0</v>
      </c>
      <c r="D1191" s="10"/>
      <c r="E1191" s="10">
        <f t="shared" si="619"/>
        <v>0</v>
      </c>
      <c r="F1191" s="10"/>
      <c r="G1191" s="10"/>
      <c r="H1191" s="11"/>
      <c r="I1191" s="100">
        <f t="shared" si="608"/>
        <v>0</v>
      </c>
    </row>
    <row r="1192" spans="1:9" s="3" customFormat="1" hidden="1" x14ac:dyDescent="0.2">
      <c r="A1192" s="17" t="s">
        <v>28</v>
      </c>
      <c r="B1192" s="22" t="s">
        <v>29</v>
      </c>
      <c r="C1192" s="15">
        <v>0</v>
      </c>
      <c r="D1192" s="15">
        <f t="shared" ref="D1192:H1192" si="620">SUM(D1193:D1195)</f>
        <v>0</v>
      </c>
      <c r="E1192" s="15">
        <f t="shared" si="620"/>
        <v>0</v>
      </c>
      <c r="F1192" s="15">
        <f t="shared" si="620"/>
        <v>0</v>
      </c>
      <c r="G1192" s="15">
        <f t="shared" si="620"/>
        <v>0</v>
      </c>
      <c r="H1192" s="16">
        <f t="shared" si="620"/>
        <v>0</v>
      </c>
      <c r="I1192" s="100">
        <f t="shared" si="608"/>
        <v>0</v>
      </c>
    </row>
    <row r="1193" spans="1:9" s="3" customFormat="1" hidden="1" x14ac:dyDescent="0.2">
      <c r="A1193" s="19" t="s">
        <v>17</v>
      </c>
      <c r="B1193" s="21" t="s">
        <v>30</v>
      </c>
      <c r="C1193" s="10">
        <v>0</v>
      </c>
      <c r="D1193" s="10"/>
      <c r="E1193" s="10">
        <f t="shared" ref="E1193:E1195" si="621">SUM(C1193,D1193)</f>
        <v>0</v>
      </c>
      <c r="F1193" s="10"/>
      <c r="G1193" s="10"/>
      <c r="H1193" s="11"/>
      <c r="I1193" s="100">
        <f t="shared" si="608"/>
        <v>0</v>
      </c>
    </row>
    <row r="1194" spans="1:9" s="3" customFormat="1" hidden="1" x14ac:dyDescent="0.2">
      <c r="A1194" s="19" t="s">
        <v>19</v>
      </c>
      <c r="B1194" s="21" t="s">
        <v>31</v>
      </c>
      <c r="C1194" s="10">
        <v>0</v>
      </c>
      <c r="D1194" s="10"/>
      <c r="E1194" s="10">
        <f t="shared" si="621"/>
        <v>0</v>
      </c>
      <c r="F1194" s="10"/>
      <c r="G1194" s="10"/>
      <c r="H1194" s="11"/>
      <c r="I1194" s="100">
        <f t="shared" si="608"/>
        <v>0</v>
      </c>
    </row>
    <row r="1195" spans="1:9" s="3" customFormat="1" hidden="1" x14ac:dyDescent="0.2">
      <c r="A1195" s="19" t="s">
        <v>21</v>
      </c>
      <c r="B1195" s="21" t="s">
        <v>32</v>
      </c>
      <c r="C1195" s="10">
        <v>0</v>
      </c>
      <c r="D1195" s="10"/>
      <c r="E1195" s="10">
        <f t="shared" si="621"/>
        <v>0</v>
      </c>
      <c r="F1195" s="10"/>
      <c r="G1195" s="10"/>
      <c r="H1195" s="11"/>
      <c r="I1195" s="100">
        <f t="shared" si="608"/>
        <v>0</v>
      </c>
    </row>
    <row r="1196" spans="1:9" s="68" customFormat="1" hidden="1" x14ac:dyDescent="0.2">
      <c r="A1196" s="109" t="s">
        <v>69</v>
      </c>
      <c r="B1196" s="110"/>
      <c r="C1196" s="111">
        <v>0</v>
      </c>
      <c r="D1196" s="111">
        <f>SUM(D1197,D1200,D1226,D1223)</f>
        <v>0</v>
      </c>
      <c r="E1196" s="111">
        <f t="shared" ref="E1196:H1196" si="622">SUM(E1197,E1200,E1226,E1223)</f>
        <v>0</v>
      </c>
      <c r="F1196" s="111">
        <f t="shared" si="622"/>
        <v>0</v>
      </c>
      <c r="G1196" s="111">
        <f t="shared" si="622"/>
        <v>0</v>
      </c>
      <c r="H1196" s="112">
        <f t="shared" si="622"/>
        <v>0</v>
      </c>
      <c r="I1196" s="100">
        <f t="shared" si="608"/>
        <v>0</v>
      </c>
    </row>
    <row r="1197" spans="1:9" hidden="1" x14ac:dyDescent="0.2">
      <c r="A1197" s="29" t="s">
        <v>34</v>
      </c>
      <c r="B1197" s="30">
        <v>20</v>
      </c>
      <c r="C1197" s="15">
        <v>0</v>
      </c>
      <c r="D1197" s="15">
        <f t="shared" ref="D1197:H1197" si="623">SUM(D1198)</f>
        <v>0</v>
      </c>
      <c r="E1197" s="15">
        <f t="shared" si="623"/>
        <v>0</v>
      </c>
      <c r="F1197" s="15">
        <f t="shared" si="623"/>
        <v>0</v>
      </c>
      <c r="G1197" s="15">
        <f t="shared" si="623"/>
        <v>0</v>
      </c>
      <c r="H1197" s="16">
        <f t="shared" si="623"/>
        <v>0</v>
      </c>
      <c r="I1197" s="100">
        <f t="shared" si="608"/>
        <v>0</v>
      </c>
    </row>
    <row r="1198" spans="1:9" hidden="1" x14ac:dyDescent="0.2">
      <c r="A1198" s="19" t="s">
        <v>111</v>
      </c>
      <c r="B1198" s="143" t="s">
        <v>112</v>
      </c>
      <c r="C1198" s="55">
        <v>0</v>
      </c>
      <c r="D1198" s="55"/>
      <c r="E1198" s="55">
        <f>C1198+D1198</f>
        <v>0</v>
      </c>
      <c r="F1198" s="55"/>
      <c r="G1198" s="55"/>
      <c r="H1198" s="95"/>
      <c r="I1198" s="100">
        <f t="shared" si="608"/>
        <v>0</v>
      </c>
    </row>
    <row r="1199" spans="1:9" s="3" customFormat="1" hidden="1" x14ac:dyDescent="0.2">
      <c r="A1199" s="19"/>
      <c r="B1199" s="20"/>
      <c r="C1199" s="10"/>
      <c r="D1199" s="10"/>
      <c r="E1199" s="10"/>
      <c r="F1199" s="10"/>
      <c r="G1199" s="10"/>
      <c r="H1199" s="11"/>
      <c r="I1199" s="100">
        <f t="shared" si="608"/>
        <v>0</v>
      </c>
    </row>
    <row r="1200" spans="1:9" ht="25.5" hidden="1" x14ac:dyDescent="0.2">
      <c r="A1200" s="146" t="s">
        <v>113</v>
      </c>
      <c r="B1200" s="31">
        <v>60</v>
      </c>
      <c r="C1200" s="15">
        <v>0</v>
      </c>
      <c r="D1200" s="15">
        <f t="shared" ref="D1200:H1200" si="624">SUM(D1201,D1208,D1215)</f>
        <v>0</v>
      </c>
      <c r="E1200" s="15">
        <f t="shared" si="624"/>
        <v>0</v>
      </c>
      <c r="F1200" s="15">
        <f t="shared" si="624"/>
        <v>0</v>
      </c>
      <c r="G1200" s="15">
        <f t="shared" si="624"/>
        <v>0</v>
      </c>
      <c r="H1200" s="16">
        <f t="shared" si="624"/>
        <v>0</v>
      </c>
      <c r="I1200" s="100">
        <f t="shared" si="608"/>
        <v>0</v>
      </c>
    </row>
    <row r="1201" spans="1:10" ht="25.5" hidden="1" x14ac:dyDescent="0.2">
      <c r="A1201" s="29" t="s">
        <v>114</v>
      </c>
      <c r="B1201" s="32">
        <v>60</v>
      </c>
      <c r="C1201" s="15">
        <v>0</v>
      </c>
      <c r="D1201" s="15">
        <f t="shared" ref="D1201:H1201" si="625">SUM(D1205,D1206,D1207)</f>
        <v>0</v>
      </c>
      <c r="E1201" s="15">
        <f t="shared" si="625"/>
        <v>0</v>
      </c>
      <c r="F1201" s="15">
        <f t="shared" si="625"/>
        <v>0</v>
      </c>
      <c r="G1201" s="15">
        <f t="shared" si="625"/>
        <v>0</v>
      </c>
      <c r="H1201" s="16">
        <f t="shared" si="625"/>
        <v>0</v>
      </c>
      <c r="I1201" s="100">
        <f t="shared" si="608"/>
        <v>0</v>
      </c>
    </row>
    <row r="1202" spans="1:10" s="3" customFormat="1" hidden="1" x14ac:dyDescent="0.2">
      <c r="A1202" s="33" t="s">
        <v>45</v>
      </c>
      <c r="B1202" s="34"/>
      <c r="C1202" s="15"/>
      <c r="D1202" s="15"/>
      <c r="E1202" s="15"/>
      <c r="F1202" s="15"/>
      <c r="G1202" s="15"/>
      <c r="H1202" s="16"/>
      <c r="I1202" s="100">
        <f t="shared" si="608"/>
        <v>0</v>
      </c>
    </row>
    <row r="1203" spans="1:10" s="3" customFormat="1" hidden="1" x14ac:dyDescent="0.2">
      <c r="A1203" s="33" t="s">
        <v>46</v>
      </c>
      <c r="B1203" s="34"/>
      <c r="C1203" s="122">
        <v>0</v>
      </c>
      <c r="D1203" s="122">
        <f t="shared" ref="D1203:H1203" si="626">D1205+D1206+D1207-D1204</f>
        <v>0</v>
      </c>
      <c r="E1203" s="122">
        <f t="shared" si="626"/>
        <v>0</v>
      </c>
      <c r="F1203" s="122">
        <f t="shared" si="626"/>
        <v>0</v>
      </c>
      <c r="G1203" s="122">
        <f t="shared" si="626"/>
        <v>0</v>
      </c>
      <c r="H1203" s="123">
        <f t="shared" si="626"/>
        <v>0</v>
      </c>
      <c r="I1203" s="100">
        <f t="shared" si="608"/>
        <v>0</v>
      </c>
    </row>
    <row r="1204" spans="1:10" hidden="1" x14ac:dyDescent="0.2">
      <c r="A1204" s="33" t="s">
        <v>47</v>
      </c>
      <c r="B1204" s="34"/>
      <c r="C1204" s="15">
        <v>0</v>
      </c>
      <c r="D1204" s="15"/>
      <c r="E1204" s="15">
        <f>C1204+D1204</f>
        <v>0</v>
      </c>
      <c r="F1204" s="15"/>
      <c r="G1204" s="15"/>
      <c r="H1204" s="16"/>
      <c r="I1204" s="100">
        <f t="shared" si="608"/>
        <v>0</v>
      </c>
    </row>
    <row r="1205" spans="1:10" hidden="1" x14ac:dyDescent="0.2">
      <c r="A1205" s="8" t="s">
        <v>115</v>
      </c>
      <c r="B1205" s="144" t="s">
        <v>116</v>
      </c>
      <c r="C1205" s="55">
        <v>0</v>
      </c>
      <c r="D1205" s="55"/>
      <c r="E1205" s="55">
        <f t="shared" ref="E1205:E1207" si="627">C1205+D1205</f>
        <v>0</v>
      </c>
      <c r="F1205" s="55"/>
      <c r="G1205" s="55"/>
      <c r="H1205" s="95"/>
      <c r="I1205" s="100">
        <f t="shared" si="608"/>
        <v>0</v>
      </c>
      <c r="J1205" s="69">
        <f>100/119</f>
        <v>0.84033613445378152</v>
      </c>
    </row>
    <row r="1206" spans="1:10" s="3" customFormat="1" hidden="1" x14ac:dyDescent="0.2">
      <c r="A1206" s="8" t="s">
        <v>107</v>
      </c>
      <c r="B1206" s="144" t="s">
        <v>117</v>
      </c>
      <c r="C1206" s="10">
        <v>0</v>
      </c>
      <c r="D1206" s="10"/>
      <c r="E1206" s="10">
        <f t="shared" si="627"/>
        <v>0</v>
      </c>
      <c r="F1206" s="10"/>
      <c r="G1206" s="10"/>
      <c r="H1206" s="11">
        <f>ROUND(10000*K1206,1)</f>
        <v>0</v>
      </c>
      <c r="I1206" s="100">
        <f t="shared" si="608"/>
        <v>0</v>
      </c>
    </row>
    <row r="1207" spans="1:10" hidden="1" x14ac:dyDescent="0.2">
      <c r="A1207" s="8" t="s">
        <v>109</v>
      </c>
      <c r="B1207" s="145" t="s">
        <v>118</v>
      </c>
      <c r="C1207" s="55">
        <v>0</v>
      </c>
      <c r="D1207" s="55"/>
      <c r="E1207" s="55">
        <f t="shared" si="627"/>
        <v>0</v>
      </c>
      <c r="F1207" s="55"/>
      <c r="G1207" s="55"/>
      <c r="H1207" s="95"/>
      <c r="I1207" s="100">
        <f t="shared" si="608"/>
        <v>0</v>
      </c>
      <c r="J1207" s="69">
        <f>19/119</f>
        <v>0.15966386554621848</v>
      </c>
    </row>
    <row r="1208" spans="1:10" s="3" customFormat="1" hidden="1" x14ac:dyDescent="0.2">
      <c r="A1208" s="29" t="s">
        <v>54</v>
      </c>
      <c r="B1208" s="30" t="s">
        <v>55</v>
      </c>
      <c r="C1208" s="15">
        <v>0</v>
      </c>
      <c r="D1208" s="15">
        <f t="shared" ref="D1208:H1208" si="628">SUM(D1212,D1213,D1214)</f>
        <v>0</v>
      </c>
      <c r="E1208" s="15">
        <f t="shared" si="628"/>
        <v>0</v>
      </c>
      <c r="F1208" s="15">
        <f t="shared" si="628"/>
        <v>0</v>
      </c>
      <c r="G1208" s="15">
        <f t="shared" si="628"/>
        <v>0</v>
      </c>
      <c r="H1208" s="16">
        <f t="shared" si="628"/>
        <v>0</v>
      </c>
      <c r="I1208" s="100">
        <f t="shared" si="608"/>
        <v>0</v>
      </c>
    </row>
    <row r="1209" spans="1:10" s="3" customFormat="1" hidden="1" x14ac:dyDescent="0.2">
      <c r="A1209" s="35" t="s">
        <v>45</v>
      </c>
      <c r="B1209" s="30"/>
      <c r="C1209" s="15"/>
      <c r="D1209" s="15"/>
      <c r="E1209" s="15"/>
      <c r="F1209" s="15"/>
      <c r="G1209" s="15"/>
      <c r="H1209" s="16"/>
      <c r="I1209" s="100">
        <f t="shared" si="608"/>
        <v>0</v>
      </c>
    </row>
    <row r="1210" spans="1:10" s="3" customFormat="1" hidden="1" x14ac:dyDescent="0.2">
      <c r="A1210" s="33" t="s">
        <v>46</v>
      </c>
      <c r="B1210" s="34"/>
      <c r="C1210" s="15">
        <v>0</v>
      </c>
      <c r="D1210" s="15">
        <f t="shared" ref="D1210:H1210" si="629">D1212+D1213+D1214-D1211</f>
        <v>0</v>
      </c>
      <c r="E1210" s="15">
        <f t="shared" si="629"/>
        <v>0</v>
      </c>
      <c r="F1210" s="15">
        <f t="shared" si="629"/>
        <v>0</v>
      </c>
      <c r="G1210" s="15">
        <f t="shared" si="629"/>
        <v>0</v>
      </c>
      <c r="H1210" s="16">
        <f t="shared" si="629"/>
        <v>0</v>
      </c>
      <c r="I1210" s="100">
        <f t="shared" si="608"/>
        <v>0</v>
      </c>
    </row>
    <row r="1211" spans="1:10" s="3" customFormat="1" hidden="1" x14ac:dyDescent="0.2">
      <c r="A1211" s="33" t="s">
        <v>47</v>
      </c>
      <c r="B1211" s="34"/>
      <c r="C1211" s="15"/>
      <c r="D1211" s="15"/>
      <c r="E1211" s="15"/>
      <c r="F1211" s="15"/>
      <c r="G1211" s="15"/>
      <c r="H1211" s="16"/>
      <c r="I1211" s="100">
        <f t="shared" si="608"/>
        <v>0</v>
      </c>
    </row>
    <row r="1212" spans="1:10" s="3" customFormat="1" hidden="1" x14ac:dyDescent="0.2">
      <c r="A1212" s="8" t="s">
        <v>48</v>
      </c>
      <c r="B1212" s="145" t="s">
        <v>56</v>
      </c>
      <c r="C1212" s="10">
        <v>0</v>
      </c>
      <c r="D1212" s="10"/>
      <c r="E1212" s="10">
        <f t="shared" ref="E1212:E1214" si="630">C1212+D1212</f>
        <v>0</v>
      </c>
      <c r="F1212" s="10"/>
      <c r="G1212" s="10"/>
      <c r="H1212" s="11"/>
      <c r="I1212" s="100">
        <f t="shared" si="608"/>
        <v>0</v>
      </c>
    </row>
    <row r="1213" spans="1:10" s="3" customFormat="1" hidden="1" x14ac:dyDescent="0.2">
      <c r="A1213" s="8" t="s">
        <v>50</v>
      </c>
      <c r="B1213" s="145" t="s">
        <v>57</v>
      </c>
      <c r="C1213" s="10">
        <v>0</v>
      </c>
      <c r="D1213" s="10"/>
      <c r="E1213" s="10">
        <f t="shared" si="630"/>
        <v>0</v>
      </c>
      <c r="F1213" s="10"/>
      <c r="G1213" s="10"/>
      <c r="H1213" s="11"/>
      <c r="I1213" s="100">
        <f t="shared" si="608"/>
        <v>0</v>
      </c>
    </row>
    <row r="1214" spans="1:10" s="3" customFormat="1" hidden="1" x14ac:dyDescent="0.2">
      <c r="A1214" s="8" t="s">
        <v>52</v>
      </c>
      <c r="B1214" s="145" t="s">
        <v>58</v>
      </c>
      <c r="C1214" s="10">
        <v>0</v>
      </c>
      <c r="D1214" s="10"/>
      <c r="E1214" s="10">
        <f t="shared" si="630"/>
        <v>0</v>
      </c>
      <c r="F1214" s="10"/>
      <c r="G1214" s="10"/>
      <c r="H1214" s="11"/>
      <c r="I1214" s="100">
        <f t="shared" si="608"/>
        <v>0</v>
      </c>
    </row>
    <row r="1215" spans="1:10" s="3" customFormat="1" hidden="1" x14ac:dyDescent="0.2">
      <c r="A1215" s="29" t="s">
        <v>59</v>
      </c>
      <c r="B1215" s="36" t="s">
        <v>60</v>
      </c>
      <c r="C1215" s="15">
        <v>0</v>
      </c>
      <c r="D1215" s="15">
        <f t="shared" ref="D1215:H1215" si="631">SUM(D1219,D1220,D1221)</f>
        <v>0</v>
      </c>
      <c r="E1215" s="15">
        <f t="shared" si="631"/>
        <v>0</v>
      </c>
      <c r="F1215" s="15">
        <f t="shared" si="631"/>
        <v>0</v>
      </c>
      <c r="G1215" s="15">
        <f t="shared" si="631"/>
        <v>0</v>
      </c>
      <c r="H1215" s="16">
        <f t="shared" si="631"/>
        <v>0</v>
      </c>
      <c r="I1215" s="100">
        <f t="shared" si="608"/>
        <v>0</v>
      </c>
    </row>
    <row r="1216" spans="1:10" s="3" customFormat="1" hidden="1" x14ac:dyDescent="0.2">
      <c r="A1216" s="35" t="s">
        <v>45</v>
      </c>
      <c r="B1216" s="36"/>
      <c r="C1216" s="15"/>
      <c r="D1216" s="15"/>
      <c r="E1216" s="15"/>
      <c r="F1216" s="15"/>
      <c r="G1216" s="15"/>
      <c r="H1216" s="16"/>
      <c r="I1216" s="100">
        <f t="shared" si="608"/>
        <v>0</v>
      </c>
    </row>
    <row r="1217" spans="1:9" s="3" customFormat="1" hidden="1" x14ac:dyDescent="0.2">
      <c r="A1217" s="33" t="s">
        <v>46</v>
      </c>
      <c r="B1217" s="34"/>
      <c r="C1217" s="15">
        <v>0</v>
      </c>
      <c r="D1217" s="15">
        <f t="shared" ref="D1217:H1217" si="632">D1219+D1220+D1221-D1218</f>
        <v>0</v>
      </c>
      <c r="E1217" s="15">
        <f t="shared" si="632"/>
        <v>0</v>
      </c>
      <c r="F1217" s="15">
        <f t="shared" si="632"/>
        <v>0</v>
      </c>
      <c r="G1217" s="15">
        <f t="shared" si="632"/>
        <v>0</v>
      </c>
      <c r="H1217" s="16">
        <f t="shared" si="632"/>
        <v>0</v>
      </c>
      <c r="I1217" s="100">
        <f t="shared" si="608"/>
        <v>0</v>
      </c>
    </row>
    <row r="1218" spans="1:9" s="3" customFormat="1" hidden="1" x14ac:dyDescent="0.2">
      <c r="A1218" s="33" t="s">
        <v>47</v>
      </c>
      <c r="B1218" s="34"/>
      <c r="C1218" s="15"/>
      <c r="D1218" s="15"/>
      <c r="E1218" s="15"/>
      <c r="F1218" s="15"/>
      <c r="G1218" s="15"/>
      <c r="H1218" s="16"/>
      <c r="I1218" s="100">
        <f t="shared" si="608"/>
        <v>0</v>
      </c>
    </row>
    <row r="1219" spans="1:9" s="3" customFormat="1" hidden="1" x14ac:dyDescent="0.2">
      <c r="A1219" s="8" t="s">
        <v>48</v>
      </c>
      <c r="B1219" s="145" t="s">
        <v>61</v>
      </c>
      <c r="C1219" s="10">
        <v>0</v>
      </c>
      <c r="D1219" s="10"/>
      <c r="E1219" s="10">
        <f t="shared" ref="E1219:E1221" si="633">C1219+D1219</f>
        <v>0</v>
      </c>
      <c r="F1219" s="10"/>
      <c r="G1219" s="10"/>
      <c r="H1219" s="11"/>
      <c r="I1219" s="100">
        <f t="shared" si="608"/>
        <v>0</v>
      </c>
    </row>
    <row r="1220" spans="1:9" s="3" customFormat="1" hidden="1" x14ac:dyDescent="0.2">
      <c r="A1220" s="8" t="s">
        <v>50</v>
      </c>
      <c r="B1220" s="145" t="s">
        <v>62</v>
      </c>
      <c r="C1220" s="10">
        <v>0</v>
      </c>
      <c r="D1220" s="10"/>
      <c r="E1220" s="10">
        <f t="shared" si="633"/>
        <v>0</v>
      </c>
      <c r="F1220" s="10"/>
      <c r="G1220" s="10"/>
      <c r="H1220" s="11"/>
      <c r="I1220" s="100">
        <f t="shared" si="608"/>
        <v>0</v>
      </c>
    </row>
    <row r="1221" spans="1:9" s="3" customFormat="1" hidden="1" x14ac:dyDescent="0.2">
      <c r="A1221" s="8" t="s">
        <v>52</v>
      </c>
      <c r="B1221" s="145" t="s">
        <v>63</v>
      </c>
      <c r="C1221" s="10">
        <v>0</v>
      </c>
      <c r="D1221" s="10"/>
      <c r="E1221" s="10">
        <f t="shared" si="633"/>
        <v>0</v>
      </c>
      <c r="F1221" s="10"/>
      <c r="G1221" s="10"/>
      <c r="H1221" s="11"/>
      <c r="I1221" s="100">
        <f t="shared" si="608"/>
        <v>0</v>
      </c>
    </row>
    <row r="1222" spans="1:9" s="3" customFormat="1" hidden="1" x14ac:dyDescent="0.2">
      <c r="A1222" s="37"/>
      <c r="B1222" s="24"/>
      <c r="C1222" s="10"/>
      <c r="D1222" s="10"/>
      <c r="E1222" s="10"/>
      <c r="F1222" s="10"/>
      <c r="G1222" s="10"/>
      <c r="H1222" s="11"/>
      <c r="I1222" s="100">
        <f t="shared" si="608"/>
        <v>0</v>
      </c>
    </row>
    <row r="1223" spans="1:9" hidden="1" x14ac:dyDescent="0.2">
      <c r="A1223" s="29" t="s">
        <v>119</v>
      </c>
      <c r="B1223" s="30">
        <v>71</v>
      </c>
      <c r="C1223" s="15">
        <v>0</v>
      </c>
      <c r="D1223" s="15">
        <f t="shared" ref="D1223:H1223" si="634">SUM(D1224)</f>
        <v>0</v>
      </c>
      <c r="E1223" s="15">
        <f t="shared" si="634"/>
        <v>0</v>
      </c>
      <c r="F1223" s="15">
        <f t="shared" si="634"/>
        <v>0</v>
      </c>
      <c r="G1223" s="15">
        <f t="shared" si="634"/>
        <v>0</v>
      </c>
      <c r="H1223" s="16">
        <f t="shared" si="634"/>
        <v>0</v>
      </c>
      <c r="I1223" s="100">
        <f t="shared" si="608"/>
        <v>0</v>
      </c>
    </row>
    <row r="1224" spans="1:9" hidden="1" x14ac:dyDescent="0.2">
      <c r="A1224" s="19" t="s">
        <v>120</v>
      </c>
      <c r="B1224" s="143" t="s">
        <v>121</v>
      </c>
      <c r="C1224" s="55">
        <v>0</v>
      </c>
      <c r="D1224" s="55"/>
      <c r="E1224" s="55">
        <f>C1224+D1224</f>
        <v>0</v>
      </c>
      <c r="F1224" s="55"/>
      <c r="G1224" s="55"/>
      <c r="H1224" s="95"/>
      <c r="I1224" s="100">
        <f t="shared" si="608"/>
        <v>0</v>
      </c>
    </row>
    <row r="1225" spans="1:9" s="3" customFormat="1" hidden="1" x14ac:dyDescent="0.2">
      <c r="A1225" s="37"/>
      <c r="B1225" s="24"/>
      <c r="C1225" s="10"/>
      <c r="D1225" s="10"/>
      <c r="E1225" s="10"/>
      <c r="F1225" s="10"/>
      <c r="G1225" s="10"/>
      <c r="H1225" s="11"/>
      <c r="I1225" s="100">
        <f t="shared" si="608"/>
        <v>0</v>
      </c>
    </row>
    <row r="1226" spans="1:9" s="3" customFormat="1" hidden="1" x14ac:dyDescent="0.2">
      <c r="A1226" s="17" t="s">
        <v>64</v>
      </c>
      <c r="B1226" s="36" t="s">
        <v>65</v>
      </c>
      <c r="C1226" s="15">
        <v>0</v>
      </c>
      <c r="D1226" s="15"/>
      <c r="E1226" s="15">
        <f>C1226+D1226</f>
        <v>0</v>
      </c>
      <c r="F1226" s="15"/>
      <c r="G1226" s="15"/>
      <c r="H1226" s="16"/>
      <c r="I1226" s="100">
        <f t="shared" si="608"/>
        <v>0</v>
      </c>
    </row>
    <row r="1227" spans="1:9" s="3" customFormat="1" hidden="1" x14ac:dyDescent="0.2">
      <c r="A1227" s="37"/>
      <c r="B1227" s="24"/>
      <c r="C1227" s="10"/>
      <c r="D1227" s="10"/>
      <c r="E1227" s="10"/>
      <c r="F1227" s="10"/>
      <c r="G1227" s="10"/>
      <c r="H1227" s="11"/>
      <c r="I1227" s="100">
        <f t="shared" si="608"/>
        <v>0</v>
      </c>
    </row>
    <row r="1228" spans="1:9" s="3" customFormat="1" hidden="1" x14ac:dyDescent="0.2">
      <c r="A1228" s="17" t="s">
        <v>66</v>
      </c>
      <c r="B1228" s="36"/>
      <c r="C1228" s="15">
        <v>0</v>
      </c>
      <c r="D1228" s="15">
        <f t="shared" ref="D1228:H1228" si="635">D1175-D1196</f>
        <v>0</v>
      </c>
      <c r="E1228" s="15">
        <f t="shared" si="635"/>
        <v>0</v>
      </c>
      <c r="F1228" s="15">
        <f t="shared" si="635"/>
        <v>0</v>
      </c>
      <c r="G1228" s="15">
        <f t="shared" si="635"/>
        <v>0</v>
      </c>
      <c r="H1228" s="16">
        <f t="shared" si="635"/>
        <v>0</v>
      </c>
      <c r="I1228" s="100">
        <f t="shared" si="608"/>
        <v>0</v>
      </c>
    </row>
    <row r="1229" spans="1:9" s="3" customFormat="1" hidden="1" x14ac:dyDescent="0.2">
      <c r="A1229" s="23"/>
      <c r="B1229" s="24"/>
      <c r="C1229" s="10"/>
      <c r="D1229" s="10"/>
      <c r="E1229" s="10"/>
      <c r="F1229" s="10"/>
      <c r="G1229" s="10"/>
      <c r="H1229" s="11"/>
      <c r="I1229" s="100">
        <f t="shared" si="608"/>
        <v>0</v>
      </c>
    </row>
    <row r="1230" spans="1:9" s="1" customFormat="1" hidden="1" x14ac:dyDescent="0.2">
      <c r="A1230" s="47" t="s">
        <v>80</v>
      </c>
      <c r="B1230" s="48"/>
      <c r="C1230" s="49">
        <v>0</v>
      </c>
      <c r="D1230" s="49">
        <f t="shared" ref="D1230:H1230" si="636">D1231</f>
        <v>0</v>
      </c>
      <c r="E1230" s="49">
        <f t="shared" si="636"/>
        <v>0</v>
      </c>
      <c r="F1230" s="49">
        <f t="shared" si="636"/>
        <v>0</v>
      </c>
      <c r="G1230" s="49">
        <f t="shared" si="636"/>
        <v>0</v>
      </c>
      <c r="H1230" s="50">
        <f t="shared" si="636"/>
        <v>0</v>
      </c>
      <c r="I1230" s="100">
        <f t="shared" si="608"/>
        <v>0</v>
      </c>
    </row>
    <row r="1231" spans="1:9" s="2" customFormat="1" hidden="1" x14ac:dyDescent="0.2">
      <c r="A1231" s="56" t="s">
        <v>71</v>
      </c>
      <c r="B1231" s="57"/>
      <c r="C1231" s="58">
        <v>0</v>
      </c>
      <c r="D1231" s="58">
        <f t="shared" ref="D1231:H1231" si="637">SUM(D1232,D1233,D1234,D1238)</f>
        <v>0</v>
      </c>
      <c r="E1231" s="58">
        <f t="shared" si="637"/>
        <v>0</v>
      </c>
      <c r="F1231" s="58">
        <f t="shared" si="637"/>
        <v>0</v>
      </c>
      <c r="G1231" s="58">
        <f t="shared" si="637"/>
        <v>0</v>
      </c>
      <c r="H1231" s="59">
        <f t="shared" si="637"/>
        <v>0</v>
      </c>
      <c r="I1231" s="100">
        <f t="shared" ref="I1231:I1294" si="638">SUM(E1231:H1231)</f>
        <v>0</v>
      </c>
    </row>
    <row r="1232" spans="1:9" s="3" customFormat="1" hidden="1" x14ac:dyDescent="0.2">
      <c r="A1232" s="8" t="s">
        <v>72</v>
      </c>
      <c r="B1232" s="9"/>
      <c r="C1232" s="10">
        <v>0</v>
      </c>
      <c r="D1232" s="10"/>
      <c r="E1232" s="10">
        <f>SUM(C1232,D1232)</f>
        <v>0</v>
      </c>
      <c r="F1232" s="10"/>
      <c r="G1232" s="10"/>
      <c r="H1232" s="11"/>
      <c r="I1232" s="100">
        <f t="shared" si="638"/>
        <v>0</v>
      </c>
    </row>
    <row r="1233" spans="1:9" s="3" customFormat="1" ht="25.5" hidden="1" x14ac:dyDescent="0.2">
      <c r="A1233" s="8" t="s">
        <v>136</v>
      </c>
      <c r="B1233" s="12"/>
      <c r="C1233" s="10">
        <v>0</v>
      </c>
      <c r="D1233" s="10"/>
      <c r="E1233" s="10">
        <f t="shared" ref="E1233:E1237" si="639">SUM(C1233,D1233)</f>
        <v>0</v>
      </c>
      <c r="F1233" s="10"/>
      <c r="G1233" s="10"/>
      <c r="H1233" s="11"/>
      <c r="I1233" s="100">
        <f t="shared" si="638"/>
        <v>0</v>
      </c>
    </row>
    <row r="1234" spans="1:9" s="3" customFormat="1" hidden="1" x14ac:dyDescent="0.2">
      <c r="A1234" s="13" t="s">
        <v>123</v>
      </c>
      <c r="B1234" s="14" t="s">
        <v>104</v>
      </c>
      <c r="C1234" s="15">
        <v>0</v>
      </c>
      <c r="D1234" s="15">
        <f>SUM(D1235:D1237)</f>
        <v>0</v>
      </c>
      <c r="E1234" s="15">
        <f t="shared" si="639"/>
        <v>0</v>
      </c>
      <c r="F1234" s="15">
        <f t="shared" ref="F1234:H1234" si="640">SUM(F1235:F1237)</f>
        <v>0</v>
      </c>
      <c r="G1234" s="15">
        <f t="shared" si="640"/>
        <v>0</v>
      </c>
      <c r="H1234" s="16">
        <f t="shared" si="640"/>
        <v>0</v>
      </c>
      <c r="I1234" s="100">
        <f t="shared" si="638"/>
        <v>0</v>
      </c>
    </row>
    <row r="1235" spans="1:9" s="3" customFormat="1" hidden="1" x14ac:dyDescent="0.2">
      <c r="A1235" s="121" t="s">
        <v>105</v>
      </c>
      <c r="B1235" s="9" t="s">
        <v>106</v>
      </c>
      <c r="C1235" s="10">
        <v>0</v>
      </c>
      <c r="D1235" s="10"/>
      <c r="E1235" s="10">
        <f t="shared" si="639"/>
        <v>0</v>
      </c>
      <c r="F1235" s="10"/>
      <c r="G1235" s="10"/>
      <c r="H1235" s="11"/>
      <c r="I1235" s="100">
        <f t="shared" si="638"/>
        <v>0</v>
      </c>
    </row>
    <row r="1236" spans="1:9" s="3" customFormat="1" hidden="1" x14ac:dyDescent="0.2">
      <c r="A1236" s="121" t="s">
        <v>107</v>
      </c>
      <c r="B1236" s="9" t="s">
        <v>108</v>
      </c>
      <c r="C1236" s="10">
        <v>0</v>
      </c>
      <c r="D1236" s="10"/>
      <c r="E1236" s="10">
        <f t="shared" si="639"/>
        <v>0</v>
      </c>
      <c r="F1236" s="10"/>
      <c r="G1236" s="10"/>
      <c r="H1236" s="11"/>
      <c r="I1236" s="100">
        <f t="shared" si="638"/>
        <v>0</v>
      </c>
    </row>
    <row r="1237" spans="1:9" s="3" customFormat="1" hidden="1" x14ac:dyDescent="0.2">
      <c r="A1237" s="121" t="s">
        <v>109</v>
      </c>
      <c r="B1237" s="9" t="s">
        <v>110</v>
      </c>
      <c r="C1237" s="10">
        <v>0</v>
      </c>
      <c r="D1237" s="10"/>
      <c r="E1237" s="10">
        <f t="shared" si="639"/>
        <v>0</v>
      </c>
      <c r="F1237" s="10"/>
      <c r="G1237" s="10"/>
      <c r="H1237" s="11"/>
      <c r="I1237" s="100">
        <f t="shared" si="638"/>
        <v>0</v>
      </c>
    </row>
    <row r="1238" spans="1:9" s="3" customFormat="1" ht="25.5" hidden="1" x14ac:dyDescent="0.2">
      <c r="A1238" s="13" t="s">
        <v>13</v>
      </c>
      <c r="B1238" s="14" t="s">
        <v>14</v>
      </c>
      <c r="C1238" s="15">
        <v>0</v>
      </c>
      <c r="D1238" s="15">
        <f t="shared" ref="D1238:H1238" si="641">SUM(D1239,D1243,D1247)</f>
        <v>0</v>
      </c>
      <c r="E1238" s="15">
        <f t="shared" si="641"/>
        <v>0</v>
      </c>
      <c r="F1238" s="15">
        <f t="shared" si="641"/>
        <v>0</v>
      </c>
      <c r="G1238" s="15">
        <f t="shared" si="641"/>
        <v>0</v>
      </c>
      <c r="H1238" s="16">
        <f t="shared" si="641"/>
        <v>0</v>
      </c>
      <c r="I1238" s="100">
        <f t="shared" si="638"/>
        <v>0</v>
      </c>
    </row>
    <row r="1239" spans="1:9" s="3" customFormat="1" hidden="1" x14ac:dyDescent="0.2">
      <c r="A1239" s="17" t="s">
        <v>15</v>
      </c>
      <c r="B1239" s="18" t="s">
        <v>16</v>
      </c>
      <c r="C1239" s="15">
        <v>0</v>
      </c>
      <c r="D1239" s="15">
        <f t="shared" ref="D1239:H1239" si="642">SUM(D1240:D1242)</f>
        <v>0</v>
      </c>
      <c r="E1239" s="15">
        <f t="shared" si="642"/>
        <v>0</v>
      </c>
      <c r="F1239" s="15">
        <f t="shared" si="642"/>
        <v>0</v>
      </c>
      <c r="G1239" s="15">
        <f t="shared" si="642"/>
        <v>0</v>
      </c>
      <c r="H1239" s="16">
        <f t="shared" si="642"/>
        <v>0</v>
      </c>
      <c r="I1239" s="100">
        <f t="shared" si="638"/>
        <v>0</v>
      </c>
    </row>
    <row r="1240" spans="1:9" s="3" customFormat="1" hidden="1" x14ac:dyDescent="0.2">
      <c r="A1240" s="19" t="s">
        <v>17</v>
      </c>
      <c r="B1240" s="20" t="s">
        <v>18</v>
      </c>
      <c r="C1240" s="10">
        <v>0</v>
      </c>
      <c r="D1240" s="10"/>
      <c r="E1240" s="10">
        <f t="shared" ref="E1240:E1242" si="643">SUM(C1240,D1240)</f>
        <v>0</v>
      </c>
      <c r="F1240" s="10"/>
      <c r="G1240" s="10"/>
      <c r="H1240" s="11"/>
      <c r="I1240" s="100">
        <f t="shared" si="638"/>
        <v>0</v>
      </c>
    </row>
    <row r="1241" spans="1:9" s="3" customFormat="1" hidden="1" x14ac:dyDescent="0.2">
      <c r="A1241" s="19" t="s">
        <v>19</v>
      </c>
      <c r="B1241" s="21" t="s">
        <v>20</v>
      </c>
      <c r="C1241" s="10">
        <v>0</v>
      </c>
      <c r="D1241" s="10"/>
      <c r="E1241" s="10">
        <f t="shared" si="643"/>
        <v>0</v>
      </c>
      <c r="F1241" s="10"/>
      <c r="G1241" s="10"/>
      <c r="H1241" s="11"/>
      <c r="I1241" s="100">
        <f t="shared" si="638"/>
        <v>0</v>
      </c>
    </row>
    <row r="1242" spans="1:9" s="3" customFormat="1" hidden="1" x14ac:dyDescent="0.2">
      <c r="A1242" s="19" t="s">
        <v>21</v>
      </c>
      <c r="B1242" s="21" t="s">
        <v>22</v>
      </c>
      <c r="C1242" s="10">
        <v>0</v>
      </c>
      <c r="D1242" s="10"/>
      <c r="E1242" s="10">
        <f t="shared" si="643"/>
        <v>0</v>
      </c>
      <c r="F1242" s="10"/>
      <c r="G1242" s="10"/>
      <c r="H1242" s="11"/>
      <c r="I1242" s="100">
        <f t="shared" si="638"/>
        <v>0</v>
      </c>
    </row>
    <row r="1243" spans="1:9" s="3" customFormat="1" hidden="1" x14ac:dyDescent="0.2">
      <c r="A1243" s="17" t="s">
        <v>23</v>
      </c>
      <c r="B1243" s="22" t="s">
        <v>24</v>
      </c>
      <c r="C1243" s="15">
        <v>0</v>
      </c>
      <c r="D1243" s="15">
        <f t="shared" ref="D1243:H1243" si="644">SUM(D1244:D1246)</f>
        <v>0</v>
      </c>
      <c r="E1243" s="15">
        <f t="shared" si="644"/>
        <v>0</v>
      </c>
      <c r="F1243" s="15">
        <f t="shared" si="644"/>
        <v>0</v>
      </c>
      <c r="G1243" s="15">
        <f t="shared" si="644"/>
        <v>0</v>
      </c>
      <c r="H1243" s="16">
        <f t="shared" si="644"/>
        <v>0</v>
      </c>
      <c r="I1243" s="100">
        <f t="shared" si="638"/>
        <v>0</v>
      </c>
    </row>
    <row r="1244" spans="1:9" s="3" customFormat="1" hidden="1" x14ac:dyDescent="0.2">
      <c r="A1244" s="19" t="s">
        <v>17</v>
      </c>
      <c r="B1244" s="21" t="s">
        <v>25</v>
      </c>
      <c r="C1244" s="10">
        <v>0</v>
      </c>
      <c r="D1244" s="10"/>
      <c r="E1244" s="10">
        <f t="shared" ref="E1244:E1246" si="645">SUM(C1244,D1244)</f>
        <v>0</v>
      </c>
      <c r="F1244" s="10"/>
      <c r="G1244" s="10"/>
      <c r="H1244" s="11"/>
      <c r="I1244" s="100">
        <f t="shared" si="638"/>
        <v>0</v>
      </c>
    </row>
    <row r="1245" spans="1:9" s="3" customFormat="1" hidden="1" x14ac:dyDescent="0.2">
      <c r="A1245" s="19" t="s">
        <v>19</v>
      </c>
      <c r="B1245" s="21" t="s">
        <v>26</v>
      </c>
      <c r="C1245" s="10">
        <v>0</v>
      </c>
      <c r="D1245" s="10"/>
      <c r="E1245" s="10">
        <f t="shared" si="645"/>
        <v>0</v>
      </c>
      <c r="F1245" s="10"/>
      <c r="G1245" s="10"/>
      <c r="H1245" s="11"/>
      <c r="I1245" s="100">
        <f t="shared" si="638"/>
        <v>0</v>
      </c>
    </row>
    <row r="1246" spans="1:9" s="3" customFormat="1" hidden="1" x14ac:dyDescent="0.2">
      <c r="A1246" s="19" t="s">
        <v>21</v>
      </c>
      <c r="B1246" s="21" t="s">
        <v>27</v>
      </c>
      <c r="C1246" s="10">
        <v>0</v>
      </c>
      <c r="D1246" s="10"/>
      <c r="E1246" s="10">
        <f t="shared" si="645"/>
        <v>0</v>
      </c>
      <c r="F1246" s="10"/>
      <c r="G1246" s="10"/>
      <c r="H1246" s="11"/>
      <c r="I1246" s="100">
        <f t="shared" si="638"/>
        <v>0</v>
      </c>
    </row>
    <row r="1247" spans="1:9" s="3" customFormat="1" hidden="1" x14ac:dyDescent="0.2">
      <c r="A1247" s="17" t="s">
        <v>28</v>
      </c>
      <c r="B1247" s="22" t="s">
        <v>29</v>
      </c>
      <c r="C1247" s="15">
        <v>0</v>
      </c>
      <c r="D1247" s="15">
        <f t="shared" ref="D1247:H1247" si="646">SUM(D1248:D1250)</f>
        <v>0</v>
      </c>
      <c r="E1247" s="15">
        <f t="shared" si="646"/>
        <v>0</v>
      </c>
      <c r="F1247" s="15">
        <f t="shared" si="646"/>
        <v>0</v>
      </c>
      <c r="G1247" s="15">
        <f t="shared" si="646"/>
        <v>0</v>
      </c>
      <c r="H1247" s="16">
        <f t="shared" si="646"/>
        <v>0</v>
      </c>
      <c r="I1247" s="100">
        <f t="shared" si="638"/>
        <v>0</v>
      </c>
    </row>
    <row r="1248" spans="1:9" s="3" customFormat="1" hidden="1" x14ac:dyDescent="0.2">
      <c r="A1248" s="19" t="s">
        <v>17</v>
      </c>
      <c r="B1248" s="21" t="s">
        <v>30</v>
      </c>
      <c r="C1248" s="10">
        <v>0</v>
      </c>
      <c r="D1248" s="10"/>
      <c r="E1248" s="10">
        <f t="shared" ref="E1248:E1250" si="647">SUM(C1248,D1248)</f>
        <v>0</v>
      </c>
      <c r="F1248" s="10"/>
      <c r="G1248" s="10"/>
      <c r="H1248" s="11"/>
      <c r="I1248" s="100">
        <f t="shared" si="638"/>
        <v>0</v>
      </c>
    </row>
    <row r="1249" spans="1:11" s="3" customFormat="1" hidden="1" x14ac:dyDescent="0.2">
      <c r="A1249" s="19" t="s">
        <v>19</v>
      </c>
      <c r="B1249" s="21" t="s">
        <v>31</v>
      </c>
      <c r="C1249" s="10">
        <v>0</v>
      </c>
      <c r="D1249" s="10"/>
      <c r="E1249" s="10">
        <f t="shared" si="647"/>
        <v>0</v>
      </c>
      <c r="F1249" s="10"/>
      <c r="G1249" s="10"/>
      <c r="H1249" s="11"/>
      <c r="I1249" s="100">
        <f t="shared" si="638"/>
        <v>0</v>
      </c>
    </row>
    <row r="1250" spans="1:11" s="3" customFormat="1" hidden="1" x14ac:dyDescent="0.2">
      <c r="A1250" s="19" t="s">
        <v>21</v>
      </c>
      <c r="B1250" s="21" t="s">
        <v>32</v>
      </c>
      <c r="C1250" s="10">
        <v>0</v>
      </c>
      <c r="D1250" s="10"/>
      <c r="E1250" s="10">
        <f t="shared" si="647"/>
        <v>0</v>
      </c>
      <c r="F1250" s="10"/>
      <c r="G1250" s="10"/>
      <c r="H1250" s="11"/>
      <c r="I1250" s="100">
        <f t="shared" si="638"/>
        <v>0</v>
      </c>
    </row>
    <row r="1251" spans="1:11" s="2" customFormat="1" hidden="1" x14ac:dyDescent="0.2">
      <c r="A1251" s="56" t="s">
        <v>69</v>
      </c>
      <c r="B1251" s="57"/>
      <c r="C1251" s="58">
        <v>0</v>
      </c>
      <c r="D1251" s="58">
        <f>SUM(D1252,D1255,D1281,D1278)</f>
        <v>0</v>
      </c>
      <c r="E1251" s="58">
        <f t="shared" ref="E1251:H1251" si="648">SUM(E1252,E1255,E1281,E1278)</f>
        <v>0</v>
      </c>
      <c r="F1251" s="58">
        <f t="shared" si="648"/>
        <v>0</v>
      </c>
      <c r="G1251" s="58">
        <f t="shared" si="648"/>
        <v>0</v>
      </c>
      <c r="H1251" s="59">
        <f t="shared" si="648"/>
        <v>0</v>
      </c>
      <c r="I1251" s="100">
        <f t="shared" si="638"/>
        <v>0</v>
      </c>
    </row>
    <row r="1252" spans="1:11" s="3" customFormat="1" hidden="1" x14ac:dyDescent="0.2">
      <c r="A1252" s="29" t="s">
        <v>34</v>
      </c>
      <c r="B1252" s="30">
        <v>20</v>
      </c>
      <c r="C1252" s="15">
        <v>0</v>
      </c>
      <c r="D1252" s="15">
        <f t="shared" ref="D1252:H1252" si="649">SUM(D1253)</f>
        <v>0</v>
      </c>
      <c r="E1252" s="15">
        <f t="shared" si="649"/>
        <v>0</v>
      </c>
      <c r="F1252" s="15">
        <f t="shared" si="649"/>
        <v>0</v>
      </c>
      <c r="G1252" s="15">
        <f t="shared" si="649"/>
        <v>0</v>
      </c>
      <c r="H1252" s="16">
        <f t="shared" si="649"/>
        <v>0</v>
      </c>
      <c r="I1252" s="100">
        <f t="shared" si="638"/>
        <v>0</v>
      </c>
    </row>
    <row r="1253" spans="1:11" s="3" customFormat="1" hidden="1" x14ac:dyDescent="0.2">
      <c r="A1253" s="19" t="s">
        <v>37</v>
      </c>
      <c r="B1253" s="143" t="s">
        <v>38</v>
      </c>
      <c r="C1253" s="10">
        <v>0</v>
      </c>
      <c r="D1253" s="10"/>
      <c r="E1253" s="10">
        <f>C1253+D1253</f>
        <v>0</v>
      </c>
      <c r="F1253" s="10"/>
      <c r="G1253" s="10"/>
      <c r="H1253" s="11"/>
      <c r="I1253" s="100">
        <f t="shared" si="638"/>
        <v>0</v>
      </c>
    </row>
    <row r="1254" spans="1:11" s="3" customFormat="1" hidden="1" x14ac:dyDescent="0.2">
      <c r="A1254" s="19"/>
      <c r="B1254" s="20"/>
      <c r="C1254" s="10"/>
      <c r="D1254" s="10"/>
      <c r="E1254" s="10"/>
      <c r="F1254" s="10"/>
      <c r="G1254" s="10"/>
      <c r="H1254" s="11"/>
      <c r="I1254" s="100">
        <f t="shared" si="638"/>
        <v>0</v>
      </c>
    </row>
    <row r="1255" spans="1:11" s="3" customFormat="1" ht="25.5" hidden="1" x14ac:dyDescent="0.2">
      <c r="A1255" s="146" t="s">
        <v>113</v>
      </c>
      <c r="B1255" s="31">
        <v>60</v>
      </c>
      <c r="C1255" s="15">
        <v>0</v>
      </c>
      <c r="D1255" s="15">
        <f t="shared" ref="D1255:H1255" si="650">SUM(D1256,D1263,D1270)</f>
        <v>0</v>
      </c>
      <c r="E1255" s="15">
        <f t="shared" si="650"/>
        <v>0</v>
      </c>
      <c r="F1255" s="15">
        <f t="shared" si="650"/>
        <v>0</v>
      </c>
      <c r="G1255" s="15">
        <f t="shared" si="650"/>
        <v>0</v>
      </c>
      <c r="H1255" s="16">
        <f t="shared" si="650"/>
        <v>0</v>
      </c>
      <c r="I1255" s="100">
        <f t="shared" si="638"/>
        <v>0</v>
      </c>
    </row>
    <row r="1256" spans="1:11" s="3" customFormat="1" ht="25.5" hidden="1" x14ac:dyDescent="0.2">
      <c r="A1256" s="29" t="s">
        <v>114</v>
      </c>
      <c r="B1256" s="32">
        <v>60</v>
      </c>
      <c r="C1256" s="15">
        <v>0</v>
      </c>
      <c r="D1256" s="15">
        <f t="shared" ref="D1256:H1256" si="651">SUM(D1260,D1261,D1262)</f>
        <v>0</v>
      </c>
      <c r="E1256" s="15">
        <f t="shared" si="651"/>
        <v>0</v>
      </c>
      <c r="F1256" s="15">
        <f t="shared" si="651"/>
        <v>0</v>
      </c>
      <c r="G1256" s="15">
        <f t="shared" si="651"/>
        <v>0</v>
      </c>
      <c r="H1256" s="16">
        <f t="shared" si="651"/>
        <v>0</v>
      </c>
      <c r="I1256" s="100">
        <f t="shared" si="638"/>
        <v>0</v>
      </c>
    </row>
    <row r="1257" spans="1:11" s="3" customFormat="1" hidden="1" x14ac:dyDescent="0.2">
      <c r="A1257" s="33" t="s">
        <v>45</v>
      </c>
      <c r="B1257" s="34"/>
      <c r="C1257" s="15"/>
      <c r="D1257" s="15"/>
      <c r="E1257" s="15"/>
      <c r="F1257" s="15"/>
      <c r="G1257" s="15"/>
      <c r="H1257" s="16"/>
      <c r="I1257" s="100">
        <f t="shared" si="638"/>
        <v>0</v>
      </c>
    </row>
    <row r="1258" spans="1:11" s="3" customFormat="1" hidden="1" x14ac:dyDescent="0.2">
      <c r="A1258" s="33" t="s">
        <v>46</v>
      </c>
      <c r="B1258" s="34"/>
      <c r="C1258" s="15">
        <v>0</v>
      </c>
      <c r="D1258" s="15">
        <f t="shared" ref="D1258:H1258" si="652">D1260+D1261+D1262-D1259</f>
        <v>0</v>
      </c>
      <c r="E1258" s="15">
        <f t="shared" si="652"/>
        <v>0</v>
      </c>
      <c r="F1258" s="15">
        <f t="shared" si="652"/>
        <v>0</v>
      </c>
      <c r="G1258" s="15">
        <f t="shared" si="652"/>
        <v>0</v>
      </c>
      <c r="H1258" s="16">
        <f t="shared" si="652"/>
        <v>0</v>
      </c>
      <c r="I1258" s="100">
        <f t="shared" si="638"/>
        <v>0</v>
      </c>
    </row>
    <row r="1259" spans="1:11" s="3" customFormat="1" hidden="1" x14ac:dyDescent="0.2">
      <c r="A1259" s="33" t="s">
        <v>47</v>
      </c>
      <c r="B1259" s="34"/>
      <c r="C1259" s="15">
        <v>0</v>
      </c>
      <c r="D1259" s="15"/>
      <c r="E1259" s="15">
        <f t="shared" ref="E1259:E1262" si="653">C1259+D1259</f>
        <v>0</v>
      </c>
      <c r="F1259" s="15"/>
      <c r="G1259" s="15"/>
      <c r="H1259" s="16"/>
      <c r="I1259" s="100">
        <f t="shared" si="638"/>
        <v>0</v>
      </c>
    </row>
    <row r="1260" spans="1:11" s="3" customFormat="1" hidden="1" x14ac:dyDescent="0.2">
      <c r="A1260" s="8" t="s">
        <v>115</v>
      </c>
      <c r="B1260" s="144" t="s">
        <v>116</v>
      </c>
      <c r="C1260" s="10">
        <v>0</v>
      </c>
      <c r="D1260" s="10"/>
      <c r="E1260" s="10">
        <f t="shared" si="653"/>
        <v>0</v>
      </c>
      <c r="F1260" s="10"/>
      <c r="G1260" s="10"/>
      <c r="H1260" s="11"/>
      <c r="I1260" s="100">
        <f t="shared" si="638"/>
        <v>0</v>
      </c>
      <c r="J1260" s="3">
        <v>0.02</v>
      </c>
      <c r="K1260" s="3">
        <v>0.13</v>
      </c>
    </row>
    <row r="1261" spans="1:11" s="3" customFormat="1" hidden="1" x14ac:dyDescent="0.2">
      <c r="A1261" s="8" t="s">
        <v>107</v>
      </c>
      <c r="B1261" s="144" t="s">
        <v>117</v>
      </c>
      <c r="C1261" s="10">
        <v>0</v>
      </c>
      <c r="D1261" s="10"/>
      <c r="E1261" s="10">
        <f t="shared" si="653"/>
        <v>0</v>
      </c>
      <c r="F1261" s="10"/>
      <c r="G1261" s="10"/>
      <c r="H1261" s="11"/>
      <c r="I1261" s="100">
        <f t="shared" si="638"/>
        <v>0</v>
      </c>
      <c r="J1261" s="3">
        <v>0.85</v>
      </c>
    </row>
    <row r="1262" spans="1:11" s="3" customFormat="1" hidden="1" x14ac:dyDescent="0.2">
      <c r="A1262" s="8" t="s">
        <v>109</v>
      </c>
      <c r="B1262" s="145" t="s">
        <v>118</v>
      </c>
      <c r="C1262" s="10">
        <v>0</v>
      </c>
      <c r="D1262" s="10"/>
      <c r="E1262" s="10">
        <f t="shared" si="653"/>
        <v>0</v>
      </c>
      <c r="F1262" s="10"/>
      <c r="G1262" s="10"/>
      <c r="H1262" s="11"/>
      <c r="I1262" s="100">
        <f t="shared" si="638"/>
        <v>0</v>
      </c>
    </row>
    <row r="1263" spans="1:11" s="3" customFormat="1" hidden="1" x14ac:dyDescent="0.2">
      <c r="A1263" s="29" t="s">
        <v>54</v>
      </c>
      <c r="B1263" s="30" t="s">
        <v>55</v>
      </c>
      <c r="C1263" s="15">
        <v>0</v>
      </c>
      <c r="D1263" s="15">
        <f t="shared" ref="D1263:H1263" si="654">SUM(D1267,D1268,D1269)</f>
        <v>0</v>
      </c>
      <c r="E1263" s="15">
        <f t="shared" si="654"/>
        <v>0</v>
      </c>
      <c r="F1263" s="15">
        <f t="shared" si="654"/>
        <v>0</v>
      </c>
      <c r="G1263" s="15">
        <f t="shared" si="654"/>
        <v>0</v>
      </c>
      <c r="H1263" s="16">
        <f t="shared" si="654"/>
        <v>0</v>
      </c>
      <c r="I1263" s="100">
        <f t="shared" si="638"/>
        <v>0</v>
      </c>
    </row>
    <row r="1264" spans="1:11" s="3" customFormat="1" hidden="1" x14ac:dyDescent="0.2">
      <c r="A1264" s="35" t="s">
        <v>45</v>
      </c>
      <c r="B1264" s="30"/>
      <c r="C1264" s="15"/>
      <c r="D1264" s="15"/>
      <c r="E1264" s="15"/>
      <c r="F1264" s="15"/>
      <c r="G1264" s="15"/>
      <c r="H1264" s="16"/>
      <c r="I1264" s="100">
        <f t="shared" si="638"/>
        <v>0</v>
      </c>
    </row>
    <row r="1265" spans="1:9" s="3" customFormat="1" hidden="1" x14ac:dyDescent="0.2">
      <c r="A1265" s="33" t="s">
        <v>46</v>
      </c>
      <c r="B1265" s="34"/>
      <c r="C1265" s="15">
        <v>0</v>
      </c>
      <c r="D1265" s="15">
        <f t="shared" ref="D1265:H1265" si="655">D1267+D1268+D1269-D1266</f>
        <v>0</v>
      </c>
      <c r="E1265" s="15">
        <f t="shared" si="655"/>
        <v>0</v>
      </c>
      <c r="F1265" s="15">
        <f t="shared" si="655"/>
        <v>0</v>
      </c>
      <c r="G1265" s="15">
        <f t="shared" si="655"/>
        <v>0</v>
      </c>
      <c r="H1265" s="16">
        <f t="shared" si="655"/>
        <v>0</v>
      </c>
      <c r="I1265" s="100">
        <f t="shared" si="638"/>
        <v>0</v>
      </c>
    </row>
    <row r="1266" spans="1:9" s="3" customFormat="1" hidden="1" x14ac:dyDescent="0.2">
      <c r="A1266" s="33" t="s">
        <v>47</v>
      </c>
      <c r="B1266" s="34"/>
      <c r="C1266" s="15">
        <v>0</v>
      </c>
      <c r="D1266" s="15"/>
      <c r="E1266" s="15">
        <f t="shared" ref="E1266:E1269" si="656">C1266+D1266</f>
        <v>0</v>
      </c>
      <c r="F1266" s="15"/>
      <c r="G1266" s="15"/>
      <c r="H1266" s="16"/>
      <c r="I1266" s="100">
        <f t="shared" si="638"/>
        <v>0</v>
      </c>
    </row>
    <row r="1267" spans="1:9" s="3" customFormat="1" hidden="1" x14ac:dyDescent="0.2">
      <c r="A1267" s="8" t="s">
        <v>48</v>
      </c>
      <c r="B1267" s="145" t="s">
        <v>56</v>
      </c>
      <c r="C1267" s="10">
        <v>0</v>
      </c>
      <c r="D1267" s="10"/>
      <c r="E1267" s="10">
        <f t="shared" si="656"/>
        <v>0</v>
      </c>
      <c r="F1267" s="10"/>
      <c r="G1267" s="10"/>
      <c r="H1267" s="11"/>
      <c r="I1267" s="100">
        <f t="shared" si="638"/>
        <v>0</v>
      </c>
    </row>
    <row r="1268" spans="1:9" s="3" customFormat="1" hidden="1" x14ac:dyDescent="0.2">
      <c r="A1268" s="8" t="s">
        <v>50</v>
      </c>
      <c r="B1268" s="145" t="s">
        <v>57</v>
      </c>
      <c r="C1268" s="10">
        <v>0</v>
      </c>
      <c r="D1268" s="10"/>
      <c r="E1268" s="10">
        <f t="shared" si="656"/>
        <v>0</v>
      </c>
      <c r="F1268" s="10"/>
      <c r="G1268" s="10"/>
      <c r="H1268" s="11"/>
      <c r="I1268" s="100">
        <f t="shared" si="638"/>
        <v>0</v>
      </c>
    </row>
    <row r="1269" spans="1:9" s="3" customFormat="1" hidden="1" x14ac:dyDescent="0.2">
      <c r="A1269" s="8" t="s">
        <v>52</v>
      </c>
      <c r="B1269" s="145" t="s">
        <v>58</v>
      </c>
      <c r="C1269" s="10">
        <v>0</v>
      </c>
      <c r="D1269" s="10"/>
      <c r="E1269" s="10">
        <f t="shared" si="656"/>
        <v>0</v>
      </c>
      <c r="F1269" s="10"/>
      <c r="G1269" s="10"/>
      <c r="H1269" s="11"/>
      <c r="I1269" s="100">
        <f t="shared" si="638"/>
        <v>0</v>
      </c>
    </row>
    <row r="1270" spans="1:9" s="3" customFormat="1" hidden="1" x14ac:dyDescent="0.2">
      <c r="A1270" s="29" t="s">
        <v>59</v>
      </c>
      <c r="B1270" s="36" t="s">
        <v>60</v>
      </c>
      <c r="C1270" s="15">
        <v>0</v>
      </c>
      <c r="D1270" s="15">
        <f t="shared" ref="D1270:H1270" si="657">SUM(D1274,D1275,D1276)</f>
        <v>0</v>
      </c>
      <c r="E1270" s="15">
        <f t="shared" si="657"/>
        <v>0</v>
      </c>
      <c r="F1270" s="15">
        <f t="shared" si="657"/>
        <v>0</v>
      </c>
      <c r="G1270" s="15">
        <f t="shared" si="657"/>
        <v>0</v>
      </c>
      <c r="H1270" s="16">
        <f t="shared" si="657"/>
        <v>0</v>
      </c>
      <c r="I1270" s="100">
        <f t="shared" si="638"/>
        <v>0</v>
      </c>
    </row>
    <row r="1271" spans="1:9" s="3" customFormat="1" hidden="1" x14ac:dyDescent="0.2">
      <c r="A1271" s="35" t="s">
        <v>45</v>
      </c>
      <c r="B1271" s="36"/>
      <c r="C1271" s="15"/>
      <c r="D1271" s="15"/>
      <c r="E1271" s="15"/>
      <c r="F1271" s="15"/>
      <c r="G1271" s="15"/>
      <c r="H1271" s="16"/>
      <c r="I1271" s="100">
        <f t="shared" si="638"/>
        <v>0</v>
      </c>
    </row>
    <row r="1272" spans="1:9" s="3" customFormat="1" hidden="1" x14ac:dyDescent="0.2">
      <c r="A1272" s="33" t="s">
        <v>46</v>
      </c>
      <c r="B1272" s="34"/>
      <c r="C1272" s="15">
        <v>0</v>
      </c>
      <c r="D1272" s="15">
        <f t="shared" ref="D1272:H1272" si="658">D1274+D1275+D1276-D1273</f>
        <v>0</v>
      </c>
      <c r="E1272" s="15">
        <f t="shared" si="658"/>
        <v>0</v>
      </c>
      <c r="F1272" s="15">
        <f t="shared" si="658"/>
        <v>0</v>
      </c>
      <c r="G1272" s="15">
        <f t="shared" si="658"/>
        <v>0</v>
      </c>
      <c r="H1272" s="16">
        <f t="shared" si="658"/>
        <v>0</v>
      </c>
      <c r="I1272" s="100">
        <f t="shared" si="638"/>
        <v>0</v>
      </c>
    </row>
    <row r="1273" spans="1:9" s="3" customFormat="1" hidden="1" x14ac:dyDescent="0.2">
      <c r="A1273" s="33" t="s">
        <v>47</v>
      </c>
      <c r="B1273" s="34"/>
      <c r="C1273" s="15">
        <v>0</v>
      </c>
      <c r="D1273" s="15"/>
      <c r="E1273" s="15">
        <f t="shared" ref="E1273:E1276" si="659">C1273+D1273</f>
        <v>0</v>
      </c>
      <c r="F1273" s="15"/>
      <c r="G1273" s="15"/>
      <c r="H1273" s="16"/>
      <c r="I1273" s="100">
        <f t="shared" si="638"/>
        <v>0</v>
      </c>
    </row>
    <row r="1274" spans="1:9" s="3" customFormat="1" hidden="1" x14ac:dyDescent="0.2">
      <c r="A1274" s="8" t="s">
        <v>48</v>
      </c>
      <c r="B1274" s="145" t="s">
        <v>61</v>
      </c>
      <c r="C1274" s="10">
        <v>0</v>
      </c>
      <c r="D1274" s="10"/>
      <c r="E1274" s="10">
        <f t="shared" si="659"/>
        <v>0</v>
      </c>
      <c r="F1274" s="10"/>
      <c r="G1274" s="10"/>
      <c r="H1274" s="11"/>
      <c r="I1274" s="100">
        <f t="shared" si="638"/>
        <v>0</v>
      </c>
    </row>
    <row r="1275" spans="1:9" s="3" customFormat="1" hidden="1" x14ac:dyDescent="0.2">
      <c r="A1275" s="8" t="s">
        <v>50</v>
      </c>
      <c r="B1275" s="145" t="s">
        <v>62</v>
      </c>
      <c r="C1275" s="10">
        <v>0</v>
      </c>
      <c r="D1275" s="10"/>
      <c r="E1275" s="10">
        <f t="shared" si="659"/>
        <v>0</v>
      </c>
      <c r="F1275" s="10"/>
      <c r="G1275" s="10"/>
      <c r="H1275" s="11"/>
      <c r="I1275" s="100">
        <f t="shared" si="638"/>
        <v>0</v>
      </c>
    </row>
    <row r="1276" spans="1:9" s="3" customFormat="1" hidden="1" x14ac:dyDescent="0.2">
      <c r="A1276" s="8" t="s">
        <v>52</v>
      </c>
      <c r="B1276" s="145" t="s">
        <v>63</v>
      </c>
      <c r="C1276" s="10">
        <v>0</v>
      </c>
      <c r="D1276" s="10"/>
      <c r="E1276" s="10">
        <f t="shared" si="659"/>
        <v>0</v>
      </c>
      <c r="F1276" s="10"/>
      <c r="G1276" s="10"/>
      <c r="H1276" s="11"/>
      <c r="I1276" s="100">
        <f t="shared" si="638"/>
        <v>0</v>
      </c>
    </row>
    <row r="1277" spans="1:9" s="3" customFormat="1" hidden="1" x14ac:dyDescent="0.2">
      <c r="A1277" s="37"/>
      <c r="B1277" s="24"/>
      <c r="C1277" s="10"/>
      <c r="D1277" s="10"/>
      <c r="E1277" s="10"/>
      <c r="F1277" s="10"/>
      <c r="G1277" s="10"/>
      <c r="H1277" s="11"/>
      <c r="I1277" s="100">
        <f t="shared" si="638"/>
        <v>0</v>
      </c>
    </row>
    <row r="1278" spans="1:9" s="3" customFormat="1" hidden="1" x14ac:dyDescent="0.2">
      <c r="A1278" s="29" t="s">
        <v>119</v>
      </c>
      <c r="B1278" s="30">
        <v>71</v>
      </c>
      <c r="C1278" s="15">
        <v>0</v>
      </c>
      <c r="D1278" s="15">
        <f t="shared" ref="D1278:H1278" si="660">SUM(D1279)</f>
        <v>0</v>
      </c>
      <c r="E1278" s="15">
        <f t="shared" si="660"/>
        <v>0</v>
      </c>
      <c r="F1278" s="15">
        <f t="shared" si="660"/>
        <v>0</v>
      </c>
      <c r="G1278" s="15">
        <f t="shared" si="660"/>
        <v>0</v>
      </c>
      <c r="H1278" s="16">
        <f t="shared" si="660"/>
        <v>0</v>
      </c>
      <c r="I1278" s="100">
        <f t="shared" si="638"/>
        <v>0</v>
      </c>
    </row>
    <row r="1279" spans="1:9" s="3" customFormat="1" hidden="1" x14ac:dyDescent="0.2">
      <c r="A1279" s="19" t="s">
        <v>120</v>
      </c>
      <c r="B1279" s="143" t="s">
        <v>121</v>
      </c>
      <c r="C1279" s="10">
        <v>0</v>
      </c>
      <c r="D1279" s="10"/>
      <c r="E1279" s="10">
        <f>C1279+D1279</f>
        <v>0</v>
      </c>
      <c r="F1279" s="10"/>
      <c r="G1279" s="10"/>
      <c r="H1279" s="11"/>
      <c r="I1279" s="100">
        <f t="shared" si="638"/>
        <v>0</v>
      </c>
    </row>
    <row r="1280" spans="1:9" s="3" customFormat="1" hidden="1" x14ac:dyDescent="0.2">
      <c r="A1280" s="37"/>
      <c r="B1280" s="24"/>
      <c r="C1280" s="10"/>
      <c r="D1280" s="10"/>
      <c r="E1280" s="10"/>
      <c r="F1280" s="10"/>
      <c r="G1280" s="10"/>
      <c r="H1280" s="11"/>
      <c r="I1280" s="100">
        <f t="shared" si="638"/>
        <v>0</v>
      </c>
    </row>
    <row r="1281" spans="1:9" s="3" customFormat="1" hidden="1" x14ac:dyDescent="0.2">
      <c r="A1281" s="17" t="s">
        <v>64</v>
      </c>
      <c r="B1281" s="36" t="s">
        <v>65</v>
      </c>
      <c r="C1281" s="15">
        <v>0</v>
      </c>
      <c r="D1281" s="15"/>
      <c r="E1281" s="15">
        <f>C1281+D1281</f>
        <v>0</v>
      </c>
      <c r="F1281" s="15"/>
      <c r="G1281" s="15"/>
      <c r="H1281" s="16"/>
      <c r="I1281" s="100">
        <f t="shared" si="638"/>
        <v>0</v>
      </c>
    </row>
    <row r="1282" spans="1:9" s="3" customFormat="1" hidden="1" x14ac:dyDescent="0.2">
      <c r="A1282" s="37"/>
      <c r="B1282" s="24"/>
      <c r="C1282" s="10"/>
      <c r="D1282" s="10"/>
      <c r="E1282" s="10"/>
      <c r="F1282" s="10"/>
      <c r="G1282" s="10"/>
      <c r="H1282" s="11"/>
      <c r="I1282" s="100">
        <f t="shared" si="638"/>
        <v>0</v>
      </c>
    </row>
    <row r="1283" spans="1:9" s="3" customFormat="1" hidden="1" x14ac:dyDescent="0.2">
      <c r="A1283" s="17" t="s">
        <v>66</v>
      </c>
      <c r="B1283" s="36"/>
      <c r="C1283" s="15">
        <v>0</v>
      </c>
      <c r="D1283" s="15">
        <f t="shared" ref="D1283:H1283" si="661">D1230-D1251</f>
        <v>0</v>
      </c>
      <c r="E1283" s="15">
        <f t="shared" si="661"/>
        <v>0</v>
      </c>
      <c r="F1283" s="15">
        <f t="shared" si="661"/>
        <v>0</v>
      </c>
      <c r="G1283" s="15">
        <f t="shared" si="661"/>
        <v>0</v>
      </c>
      <c r="H1283" s="16">
        <f t="shared" si="661"/>
        <v>0</v>
      </c>
      <c r="I1283" s="100">
        <f t="shared" si="638"/>
        <v>0</v>
      </c>
    </row>
    <row r="1284" spans="1:9" s="3" customFormat="1" hidden="1" x14ac:dyDescent="0.2">
      <c r="A1284" s="23"/>
      <c r="B1284" s="24"/>
      <c r="C1284" s="10"/>
      <c r="D1284" s="10"/>
      <c r="E1284" s="10"/>
      <c r="F1284" s="10"/>
      <c r="G1284" s="10"/>
      <c r="H1284" s="11"/>
      <c r="I1284" s="100">
        <f t="shared" si="638"/>
        <v>0</v>
      </c>
    </row>
    <row r="1285" spans="1:9" s="3" customFormat="1" hidden="1" x14ac:dyDescent="0.2">
      <c r="A1285" s="23"/>
      <c r="B1285" s="24"/>
      <c r="C1285" s="10"/>
      <c r="D1285" s="10"/>
      <c r="E1285" s="10"/>
      <c r="F1285" s="10"/>
      <c r="G1285" s="10"/>
      <c r="H1285" s="11"/>
      <c r="I1285" s="100">
        <f t="shared" si="638"/>
        <v>0</v>
      </c>
    </row>
    <row r="1286" spans="1:9" s="1" customFormat="1" hidden="1" x14ac:dyDescent="0.2">
      <c r="A1286" s="25" t="s">
        <v>81</v>
      </c>
      <c r="B1286" s="26" t="s">
        <v>127</v>
      </c>
      <c r="C1286" s="27">
        <v>0</v>
      </c>
      <c r="D1286" s="27">
        <f t="shared" ref="D1286:H1286" si="662">SUM(D1319)</f>
        <v>0</v>
      </c>
      <c r="E1286" s="27">
        <f t="shared" si="662"/>
        <v>0</v>
      </c>
      <c r="F1286" s="27">
        <f t="shared" si="662"/>
        <v>0</v>
      </c>
      <c r="G1286" s="27">
        <f t="shared" si="662"/>
        <v>0</v>
      </c>
      <c r="H1286" s="28">
        <f t="shared" si="662"/>
        <v>0</v>
      </c>
      <c r="I1286" s="100">
        <f t="shared" si="638"/>
        <v>0</v>
      </c>
    </row>
    <row r="1287" spans="1:9" s="3" customFormat="1" hidden="1" x14ac:dyDescent="0.2">
      <c r="A1287" s="39" t="s">
        <v>69</v>
      </c>
      <c r="B1287" s="40"/>
      <c r="C1287" s="58">
        <v>0</v>
      </c>
      <c r="D1287" s="58">
        <f>SUM(D1288,D1291,D1317,D1314)</f>
        <v>0</v>
      </c>
      <c r="E1287" s="58">
        <f t="shared" ref="E1287:H1287" si="663">SUM(E1288,E1291,E1317,E1314)</f>
        <v>0</v>
      </c>
      <c r="F1287" s="58">
        <f t="shared" si="663"/>
        <v>0</v>
      </c>
      <c r="G1287" s="58">
        <f t="shared" si="663"/>
        <v>0</v>
      </c>
      <c r="H1287" s="59">
        <f t="shared" si="663"/>
        <v>0</v>
      </c>
      <c r="I1287" s="100">
        <f t="shared" si="638"/>
        <v>0</v>
      </c>
    </row>
    <row r="1288" spans="1:9" s="3" customFormat="1" hidden="1" x14ac:dyDescent="0.2">
      <c r="A1288" s="29" t="s">
        <v>34</v>
      </c>
      <c r="B1288" s="30">
        <v>20</v>
      </c>
      <c r="C1288" s="15">
        <v>0</v>
      </c>
      <c r="D1288" s="15">
        <f t="shared" ref="D1288:H1288" si="664">SUM(D1289)</f>
        <v>0</v>
      </c>
      <c r="E1288" s="15">
        <f t="shared" si="664"/>
        <v>0</v>
      </c>
      <c r="F1288" s="15">
        <f t="shared" si="664"/>
        <v>0</v>
      </c>
      <c r="G1288" s="15">
        <f t="shared" si="664"/>
        <v>0</v>
      </c>
      <c r="H1288" s="16">
        <f t="shared" si="664"/>
        <v>0</v>
      </c>
      <c r="I1288" s="100">
        <f t="shared" si="638"/>
        <v>0</v>
      </c>
    </row>
    <row r="1289" spans="1:9" s="3" customFormat="1" hidden="1" x14ac:dyDescent="0.2">
      <c r="A1289" s="19" t="s">
        <v>37</v>
      </c>
      <c r="B1289" s="143" t="s">
        <v>38</v>
      </c>
      <c r="C1289" s="10">
        <v>0</v>
      </c>
      <c r="D1289" s="10">
        <f>D1342</f>
        <v>0</v>
      </c>
      <c r="E1289" s="10">
        <f>C1289+D1289</f>
        <v>0</v>
      </c>
      <c r="F1289" s="10">
        <f t="shared" ref="F1289:H1289" si="665">F1342</f>
        <v>0</v>
      </c>
      <c r="G1289" s="10">
        <f t="shared" si="665"/>
        <v>0</v>
      </c>
      <c r="H1289" s="11">
        <f t="shared" si="665"/>
        <v>0</v>
      </c>
      <c r="I1289" s="100">
        <f t="shared" si="638"/>
        <v>0</v>
      </c>
    </row>
    <row r="1290" spans="1:9" s="3" customFormat="1" hidden="1" x14ac:dyDescent="0.2">
      <c r="A1290" s="19"/>
      <c r="B1290" s="20"/>
      <c r="C1290" s="10"/>
      <c r="D1290" s="10"/>
      <c r="E1290" s="10"/>
      <c r="F1290" s="10"/>
      <c r="G1290" s="10"/>
      <c r="H1290" s="11"/>
      <c r="I1290" s="100">
        <f t="shared" si="638"/>
        <v>0</v>
      </c>
    </row>
    <row r="1291" spans="1:9" s="3" customFormat="1" ht="25.5" hidden="1" x14ac:dyDescent="0.2">
      <c r="A1291" s="146" t="s">
        <v>113</v>
      </c>
      <c r="B1291" s="31">
        <v>60</v>
      </c>
      <c r="C1291" s="15">
        <v>0</v>
      </c>
      <c r="D1291" s="15">
        <f t="shared" ref="D1291:H1291" si="666">SUM(D1292,D1299,D1306)</f>
        <v>0</v>
      </c>
      <c r="E1291" s="15">
        <f t="shared" si="666"/>
        <v>0</v>
      </c>
      <c r="F1291" s="15">
        <f t="shared" si="666"/>
        <v>0</v>
      </c>
      <c r="G1291" s="15">
        <f t="shared" si="666"/>
        <v>0</v>
      </c>
      <c r="H1291" s="16">
        <f t="shared" si="666"/>
        <v>0</v>
      </c>
      <c r="I1291" s="100">
        <f t="shared" si="638"/>
        <v>0</v>
      </c>
    </row>
    <row r="1292" spans="1:9" s="3" customFormat="1" ht="25.5" hidden="1" x14ac:dyDescent="0.2">
      <c r="A1292" s="29" t="s">
        <v>114</v>
      </c>
      <c r="B1292" s="32">
        <v>60</v>
      </c>
      <c r="C1292" s="15">
        <v>0</v>
      </c>
      <c r="D1292" s="15">
        <f t="shared" ref="D1292:H1292" si="667">SUM(D1296,D1297,D1298)</f>
        <v>0</v>
      </c>
      <c r="E1292" s="15">
        <f t="shared" si="667"/>
        <v>0</v>
      </c>
      <c r="F1292" s="15">
        <f t="shared" si="667"/>
        <v>0</v>
      </c>
      <c r="G1292" s="15">
        <f t="shared" si="667"/>
        <v>0</v>
      </c>
      <c r="H1292" s="16">
        <f t="shared" si="667"/>
        <v>0</v>
      </c>
      <c r="I1292" s="100">
        <f t="shared" si="638"/>
        <v>0</v>
      </c>
    </row>
    <row r="1293" spans="1:9" s="3" customFormat="1" hidden="1" x14ac:dyDescent="0.2">
      <c r="A1293" s="33" t="s">
        <v>45</v>
      </c>
      <c r="B1293" s="34"/>
      <c r="C1293" s="15"/>
      <c r="D1293" s="15"/>
      <c r="E1293" s="15"/>
      <c r="F1293" s="15"/>
      <c r="G1293" s="15"/>
      <c r="H1293" s="16"/>
      <c r="I1293" s="100">
        <f t="shared" si="638"/>
        <v>0</v>
      </c>
    </row>
    <row r="1294" spans="1:9" s="3" customFormat="1" hidden="1" x14ac:dyDescent="0.2">
      <c r="A1294" s="33" t="s">
        <v>46</v>
      </c>
      <c r="B1294" s="34"/>
      <c r="C1294" s="15">
        <v>0</v>
      </c>
      <c r="D1294" s="15">
        <f t="shared" ref="D1294:H1294" si="668">D1296+D1297+D1298-D1295</f>
        <v>0</v>
      </c>
      <c r="E1294" s="15">
        <f t="shared" si="668"/>
        <v>0</v>
      </c>
      <c r="F1294" s="15">
        <f t="shared" si="668"/>
        <v>0</v>
      </c>
      <c r="G1294" s="15">
        <f t="shared" si="668"/>
        <v>0</v>
      </c>
      <c r="H1294" s="16">
        <f t="shared" si="668"/>
        <v>0</v>
      </c>
      <c r="I1294" s="100">
        <f t="shared" si="638"/>
        <v>0</v>
      </c>
    </row>
    <row r="1295" spans="1:9" s="3" customFormat="1" hidden="1" x14ac:dyDescent="0.2">
      <c r="A1295" s="33" t="s">
        <v>47</v>
      </c>
      <c r="B1295" s="34"/>
      <c r="C1295" s="15">
        <v>0</v>
      </c>
      <c r="D1295" s="15">
        <f t="shared" ref="D1295:H1298" si="669">D1348</f>
        <v>0</v>
      </c>
      <c r="E1295" s="15">
        <f t="shared" si="669"/>
        <v>0</v>
      </c>
      <c r="F1295" s="15">
        <f t="shared" si="669"/>
        <v>0</v>
      </c>
      <c r="G1295" s="15">
        <f t="shared" si="669"/>
        <v>0</v>
      </c>
      <c r="H1295" s="16">
        <f t="shared" si="669"/>
        <v>0</v>
      </c>
      <c r="I1295" s="100">
        <f t="shared" ref="I1295:I1358" si="670">SUM(E1295:H1295)</f>
        <v>0</v>
      </c>
    </row>
    <row r="1296" spans="1:9" s="3" customFormat="1" hidden="1" x14ac:dyDescent="0.2">
      <c r="A1296" s="8" t="s">
        <v>115</v>
      </c>
      <c r="B1296" s="144" t="s">
        <v>116</v>
      </c>
      <c r="C1296" s="10">
        <v>0</v>
      </c>
      <c r="D1296" s="10">
        <f t="shared" si="669"/>
        <v>0</v>
      </c>
      <c r="E1296" s="10">
        <f t="shared" ref="E1296:E1298" si="671">C1296+D1296</f>
        <v>0</v>
      </c>
      <c r="F1296" s="10">
        <f>F1349</f>
        <v>0</v>
      </c>
      <c r="G1296" s="10">
        <f>G1349</f>
        <v>0</v>
      </c>
      <c r="H1296" s="11">
        <f>H1349</f>
        <v>0</v>
      </c>
      <c r="I1296" s="100">
        <f t="shared" si="670"/>
        <v>0</v>
      </c>
    </row>
    <row r="1297" spans="1:9" s="3" customFormat="1" hidden="1" x14ac:dyDescent="0.2">
      <c r="A1297" s="8" t="s">
        <v>107</v>
      </c>
      <c r="B1297" s="144" t="s">
        <v>117</v>
      </c>
      <c r="C1297" s="10">
        <v>0</v>
      </c>
      <c r="D1297" s="10">
        <f t="shared" si="669"/>
        <v>0</v>
      </c>
      <c r="E1297" s="10">
        <f t="shared" si="671"/>
        <v>0</v>
      </c>
      <c r="F1297" s="10">
        <f t="shared" ref="F1297:H1298" si="672">F1350</f>
        <v>0</v>
      </c>
      <c r="G1297" s="10">
        <f t="shared" si="672"/>
        <v>0</v>
      </c>
      <c r="H1297" s="11">
        <f t="shared" si="672"/>
        <v>0</v>
      </c>
      <c r="I1297" s="100">
        <f t="shared" si="670"/>
        <v>0</v>
      </c>
    </row>
    <row r="1298" spans="1:9" s="3" customFormat="1" hidden="1" x14ac:dyDescent="0.2">
      <c r="A1298" s="8" t="s">
        <v>109</v>
      </c>
      <c r="B1298" s="145" t="s">
        <v>118</v>
      </c>
      <c r="C1298" s="10">
        <v>0</v>
      </c>
      <c r="D1298" s="10">
        <f t="shared" si="669"/>
        <v>0</v>
      </c>
      <c r="E1298" s="10">
        <f t="shared" si="671"/>
        <v>0</v>
      </c>
      <c r="F1298" s="10">
        <f t="shared" si="672"/>
        <v>0</v>
      </c>
      <c r="G1298" s="10">
        <f t="shared" si="672"/>
        <v>0</v>
      </c>
      <c r="H1298" s="11">
        <f t="shared" si="672"/>
        <v>0</v>
      </c>
      <c r="I1298" s="100">
        <f t="shared" si="670"/>
        <v>0</v>
      </c>
    </row>
    <row r="1299" spans="1:9" s="3" customFormat="1" hidden="1" x14ac:dyDescent="0.2">
      <c r="A1299" s="29" t="s">
        <v>54</v>
      </c>
      <c r="B1299" s="30" t="s">
        <v>55</v>
      </c>
      <c r="C1299" s="15">
        <v>0</v>
      </c>
      <c r="D1299" s="15">
        <f t="shared" ref="D1299:H1299" si="673">SUM(D1303,D1304,D1305)</f>
        <v>0</v>
      </c>
      <c r="E1299" s="15">
        <f t="shared" si="673"/>
        <v>0</v>
      </c>
      <c r="F1299" s="15">
        <f t="shared" si="673"/>
        <v>0</v>
      </c>
      <c r="G1299" s="15">
        <f t="shared" si="673"/>
        <v>0</v>
      </c>
      <c r="H1299" s="16">
        <f t="shared" si="673"/>
        <v>0</v>
      </c>
      <c r="I1299" s="100">
        <f t="shared" si="670"/>
        <v>0</v>
      </c>
    </row>
    <row r="1300" spans="1:9" s="3" customFormat="1" hidden="1" x14ac:dyDescent="0.2">
      <c r="A1300" s="35" t="s">
        <v>45</v>
      </c>
      <c r="B1300" s="30"/>
      <c r="C1300" s="15"/>
      <c r="D1300" s="15"/>
      <c r="E1300" s="15"/>
      <c r="F1300" s="15"/>
      <c r="G1300" s="15"/>
      <c r="H1300" s="16"/>
      <c r="I1300" s="100">
        <f t="shared" si="670"/>
        <v>0</v>
      </c>
    </row>
    <row r="1301" spans="1:9" s="3" customFormat="1" hidden="1" x14ac:dyDescent="0.2">
      <c r="A1301" s="33" t="s">
        <v>46</v>
      </c>
      <c r="B1301" s="34"/>
      <c r="C1301" s="15">
        <v>0</v>
      </c>
      <c r="D1301" s="15">
        <f t="shared" ref="D1301:H1301" si="674">D1303+D1304+D1305-D1302</f>
        <v>0</v>
      </c>
      <c r="E1301" s="15">
        <f t="shared" si="674"/>
        <v>0</v>
      </c>
      <c r="F1301" s="15">
        <f t="shared" si="674"/>
        <v>0</v>
      </c>
      <c r="G1301" s="15">
        <f t="shared" si="674"/>
        <v>0</v>
      </c>
      <c r="H1301" s="16">
        <f t="shared" si="674"/>
        <v>0</v>
      </c>
      <c r="I1301" s="100">
        <f t="shared" si="670"/>
        <v>0</v>
      </c>
    </row>
    <row r="1302" spans="1:9" s="3" customFormat="1" hidden="1" x14ac:dyDescent="0.2">
      <c r="A1302" s="33" t="s">
        <v>47</v>
      </c>
      <c r="B1302" s="34"/>
      <c r="C1302" s="15">
        <v>0</v>
      </c>
      <c r="D1302" s="15">
        <f t="shared" ref="D1302:H1305" si="675">D1355</f>
        <v>0</v>
      </c>
      <c r="E1302" s="15">
        <f t="shared" si="675"/>
        <v>0</v>
      </c>
      <c r="F1302" s="15">
        <f t="shared" si="675"/>
        <v>0</v>
      </c>
      <c r="G1302" s="15">
        <f t="shared" si="675"/>
        <v>0</v>
      </c>
      <c r="H1302" s="16">
        <f t="shared" si="675"/>
        <v>0</v>
      </c>
      <c r="I1302" s="100">
        <f t="shared" si="670"/>
        <v>0</v>
      </c>
    </row>
    <row r="1303" spans="1:9" s="3" customFormat="1" hidden="1" x14ac:dyDescent="0.2">
      <c r="A1303" s="8" t="s">
        <v>48</v>
      </c>
      <c r="B1303" s="145" t="s">
        <v>56</v>
      </c>
      <c r="C1303" s="10">
        <v>0</v>
      </c>
      <c r="D1303" s="10">
        <f t="shared" si="675"/>
        <v>0</v>
      </c>
      <c r="E1303" s="10">
        <f t="shared" ref="E1303:E1305" si="676">C1303+D1303</f>
        <v>0</v>
      </c>
      <c r="F1303" s="10">
        <f t="shared" si="675"/>
        <v>0</v>
      </c>
      <c r="G1303" s="10">
        <f t="shared" si="675"/>
        <v>0</v>
      </c>
      <c r="H1303" s="11">
        <f t="shared" si="675"/>
        <v>0</v>
      </c>
      <c r="I1303" s="100">
        <f t="shared" si="670"/>
        <v>0</v>
      </c>
    </row>
    <row r="1304" spans="1:9" s="3" customFormat="1" hidden="1" x14ac:dyDescent="0.2">
      <c r="A1304" s="8" t="s">
        <v>50</v>
      </c>
      <c r="B1304" s="145" t="s">
        <v>57</v>
      </c>
      <c r="C1304" s="10">
        <v>0</v>
      </c>
      <c r="D1304" s="10">
        <f t="shared" si="675"/>
        <v>0</v>
      </c>
      <c r="E1304" s="10">
        <f t="shared" si="676"/>
        <v>0</v>
      </c>
      <c r="F1304" s="10">
        <f t="shared" si="675"/>
        <v>0</v>
      </c>
      <c r="G1304" s="10">
        <f t="shared" si="675"/>
        <v>0</v>
      </c>
      <c r="H1304" s="11">
        <f t="shared" si="675"/>
        <v>0</v>
      </c>
      <c r="I1304" s="100">
        <f t="shared" si="670"/>
        <v>0</v>
      </c>
    </row>
    <row r="1305" spans="1:9" s="3" customFormat="1" hidden="1" x14ac:dyDescent="0.2">
      <c r="A1305" s="8" t="s">
        <v>52</v>
      </c>
      <c r="B1305" s="145" t="s">
        <v>58</v>
      </c>
      <c r="C1305" s="10">
        <v>0</v>
      </c>
      <c r="D1305" s="10">
        <f t="shared" si="675"/>
        <v>0</v>
      </c>
      <c r="E1305" s="10">
        <f t="shared" si="676"/>
        <v>0</v>
      </c>
      <c r="F1305" s="10">
        <f t="shared" si="675"/>
        <v>0</v>
      </c>
      <c r="G1305" s="10">
        <f t="shared" si="675"/>
        <v>0</v>
      </c>
      <c r="H1305" s="11">
        <f t="shared" si="675"/>
        <v>0</v>
      </c>
      <c r="I1305" s="100">
        <f t="shared" si="670"/>
        <v>0</v>
      </c>
    </row>
    <row r="1306" spans="1:9" s="3" customFormat="1" hidden="1" x14ac:dyDescent="0.2">
      <c r="A1306" s="29" t="s">
        <v>59</v>
      </c>
      <c r="B1306" s="36" t="s">
        <v>60</v>
      </c>
      <c r="C1306" s="15">
        <v>0</v>
      </c>
      <c r="D1306" s="15">
        <f t="shared" ref="D1306:H1306" si="677">SUM(D1310,D1311,D1312)</f>
        <v>0</v>
      </c>
      <c r="E1306" s="15">
        <f t="shared" si="677"/>
        <v>0</v>
      </c>
      <c r="F1306" s="15">
        <f t="shared" si="677"/>
        <v>0</v>
      </c>
      <c r="G1306" s="15">
        <f t="shared" si="677"/>
        <v>0</v>
      </c>
      <c r="H1306" s="16">
        <f t="shared" si="677"/>
        <v>0</v>
      </c>
      <c r="I1306" s="100">
        <f t="shared" si="670"/>
        <v>0</v>
      </c>
    </row>
    <row r="1307" spans="1:9" s="3" customFormat="1" hidden="1" x14ac:dyDescent="0.2">
      <c r="A1307" s="35" t="s">
        <v>45</v>
      </c>
      <c r="B1307" s="36"/>
      <c r="C1307" s="15"/>
      <c r="D1307" s="15"/>
      <c r="E1307" s="15"/>
      <c r="F1307" s="15"/>
      <c r="G1307" s="15"/>
      <c r="H1307" s="16"/>
      <c r="I1307" s="100">
        <f t="shared" si="670"/>
        <v>0</v>
      </c>
    </row>
    <row r="1308" spans="1:9" s="3" customFormat="1" hidden="1" x14ac:dyDescent="0.2">
      <c r="A1308" s="33" t="s">
        <v>46</v>
      </c>
      <c r="B1308" s="34"/>
      <c r="C1308" s="15">
        <v>0</v>
      </c>
      <c r="D1308" s="15">
        <f t="shared" ref="D1308:H1308" si="678">D1310+D1311+D1312-D1309</f>
        <v>0</v>
      </c>
      <c r="E1308" s="15">
        <f t="shared" si="678"/>
        <v>0</v>
      </c>
      <c r="F1308" s="15">
        <f t="shared" si="678"/>
        <v>0</v>
      </c>
      <c r="G1308" s="15">
        <f t="shared" si="678"/>
        <v>0</v>
      </c>
      <c r="H1308" s="16">
        <f t="shared" si="678"/>
        <v>0</v>
      </c>
      <c r="I1308" s="100">
        <f t="shared" si="670"/>
        <v>0</v>
      </c>
    </row>
    <row r="1309" spans="1:9" s="3" customFormat="1" hidden="1" x14ac:dyDescent="0.2">
      <c r="A1309" s="33" t="s">
        <v>47</v>
      </c>
      <c r="B1309" s="34"/>
      <c r="C1309" s="15">
        <v>0</v>
      </c>
      <c r="D1309" s="15">
        <f t="shared" ref="D1309:H1312" si="679">D1362</f>
        <v>0</v>
      </c>
      <c r="E1309" s="15">
        <f t="shared" si="679"/>
        <v>0</v>
      </c>
      <c r="F1309" s="15">
        <f t="shared" si="679"/>
        <v>0</v>
      </c>
      <c r="G1309" s="15">
        <f t="shared" si="679"/>
        <v>0</v>
      </c>
      <c r="H1309" s="16">
        <f t="shared" si="679"/>
        <v>0</v>
      </c>
      <c r="I1309" s="100">
        <f t="shared" si="670"/>
        <v>0</v>
      </c>
    </row>
    <row r="1310" spans="1:9" s="3" customFormat="1" hidden="1" x14ac:dyDescent="0.2">
      <c r="A1310" s="8" t="s">
        <v>48</v>
      </c>
      <c r="B1310" s="145" t="s">
        <v>61</v>
      </c>
      <c r="C1310" s="10">
        <v>0</v>
      </c>
      <c r="D1310" s="10">
        <f t="shared" si="679"/>
        <v>0</v>
      </c>
      <c r="E1310" s="10">
        <f t="shared" ref="E1310:E1312" si="680">C1310+D1310</f>
        <v>0</v>
      </c>
      <c r="F1310" s="10">
        <f t="shared" si="679"/>
        <v>0</v>
      </c>
      <c r="G1310" s="10">
        <f t="shared" si="679"/>
        <v>0</v>
      </c>
      <c r="H1310" s="11">
        <f t="shared" si="679"/>
        <v>0</v>
      </c>
      <c r="I1310" s="100">
        <f t="shared" si="670"/>
        <v>0</v>
      </c>
    </row>
    <row r="1311" spans="1:9" s="3" customFormat="1" hidden="1" x14ac:dyDescent="0.2">
      <c r="A1311" s="8" t="s">
        <v>50</v>
      </c>
      <c r="B1311" s="145" t="s">
        <v>62</v>
      </c>
      <c r="C1311" s="10">
        <v>0</v>
      </c>
      <c r="D1311" s="10">
        <f t="shared" si="679"/>
        <v>0</v>
      </c>
      <c r="E1311" s="10">
        <f t="shared" si="680"/>
        <v>0</v>
      </c>
      <c r="F1311" s="10">
        <f t="shared" si="679"/>
        <v>0</v>
      </c>
      <c r="G1311" s="10">
        <f t="shared" si="679"/>
        <v>0</v>
      </c>
      <c r="H1311" s="11">
        <f t="shared" si="679"/>
        <v>0</v>
      </c>
      <c r="I1311" s="100">
        <f t="shared" si="670"/>
        <v>0</v>
      </c>
    </row>
    <row r="1312" spans="1:9" s="3" customFormat="1" hidden="1" x14ac:dyDescent="0.2">
      <c r="A1312" s="8" t="s">
        <v>52</v>
      </c>
      <c r="B1312" s="145" t="s">
        <v>63</v>
      </c>
      <c r="C1312" s="10">
        <v>0</v>
      </c>
      <c r="D1312" s="10">
        <f t="shared" si="679"/>
        <v>0</v>
      </c>
      <c r="E1312" s="10">
        <f t="shared" si="680"/>
        <v>0</v>
      </c>
      <c r="F1312" s="10">
        <f t="shared" si="679"/>
        <v>0</v>
      </c>
      <c r="G1312" s="10">
        <f t="shared" si="679"/>
        <v>0</v>
      </c>
      <c r="H1312" s="11">
        <f t="shared" si="679"/>
        <v>0</v>
      </c>
      <c r="I1312" s="100">
        <f t="shared" si="670"/>
        <v>0</v>
      </c>
    </row>
    <row r="1313" spans="1:11" s="3" customFormat="1" hidden="1" x14ac:dyDescent="0.2">
      <c r="A1313" s="37"/>
      <c r="B1313" s="24"/>
      <c r="C1313" s="10"/>
      <c r="D1313" s="10"/>
      <c r="E1313" s="10"/>
      <c r="F1313" s="10"/>
      <c r="G1313" s="10"/>
      <c r="H1313" s="11"/>
      <c r="I1313" s="100">
        <f t="shared" si="670"/>
        <v>0</v>
      </c>
    </row>
    <row r="1314" spans="1:11" s="3" customFormat="1" hidden="1" x14ac:dyDescent="0.2">
      <c r="A1314" s="136" t="s">
        <v>119</v>
      </c>
      <c r="B1314" s="30">
        <v>20</v>
      </c>
      <c r="C1314" s="15">
        <v>0</v>
      </c>
      <c r="D1314" s="15">
        <f t="shared" ref="D1314:H1314" si="681">SUM(D1315)</f>
        <v>0</v>
      </c>
      <c r="E1314" s="15">
        <f t="shared" si="681"/>
        <v>0</v>
      </c>
      <c r="F1314" s="15">
        <f t="shared" si="681"/>
        <v>0</v>
      </c>
      <c r="G1314" s="15">
        <f t="shared" si="681"/>
        <v>0</v>
      </c>
      <c r="H1314" s="16">
        <f t="shared" si="681"/>
        <v>0</v>
      </c>
      <c r="I1314" s="100">
        <f t="shared" si="670"/>
        <v>0</v>
      </c>
    </row>
    <row r="1315" spans="1:11" s="3" customFormat="1" hidden="1" x14ac:dyDescent="0.2">
      <c r="A1315" s="137" t="s">
        <v>120</v>
      </c>
      <c r="B1315" s="143" t="s">
        <v>121</v>
      </c>
      <c r="C1315" s="10">
        <v>0</v>
      </c>
      <c r="D1315" s="10">
        <f>D1368</f>
        <v>0</v>
      </c>
      <c r="E1315" s="10">
        <f>C1315+D1315</f>
        <v>0</v>
      </c>
      <c r="F1315" s="10">
        <f t="shared" ref="F1315:H1315" si="682">F1368</f>
        <v>0</v>
      </c>
      <c r="G1315" s="10">
        <f t="shared" si="682"/>
        <v>0</v>
      </c>
      <c r="H1315" s="11">
        <f t="shared" si="682"/>
        <v>0</v>
      </c>
      <c r="I1315" s="100">
        <f t="shared" si="670"/>
        <v>0</v>
      </c>
    </row>
    <row r="1316" spans="1:11" s="3" customFormat="1" hidden="1" x14ac:dyDescent="0.2">
      <c r="A1316" s="37"/>
      <c r="B1316" s="24"/>
      <c r="C1316" s="10"/>
      <c r="D1316" s="10"/>
      <c r="E1316" s="10"/>
      <c r="F1316" s="10"/>
      <c r="G1316" s="10"/>
      <c r="H1316" s="11"/>
      <c r="I1316" s="100">
        <f t="shared" si="670"/>
        <v>0</v>
      </c>
    </row>
    <row r="1317" spans="1:11" s="3" customFormat="1" hidden="1" x14ac:dyDescent="0.2">
      <c r="A1317" s="17" t="s">
        <v>64</v>
      </c>
      <c r="B1317" s="36" t="s">
        <v>65</v>
      </c>
      <c r="C1317" s="15">
        <v>0</v>
      </c>
      <c r="D1317" s="15">
        <f t="shared" ref="D1317" si="683">D1370</f>
        <v>0</v>
      </c>
      <c r="E1317" s="15">
        <f>C1317+D1317</f>
        <v>0</v>
      </c>
      <c r="F1317" s="15">
        <f t="shared" ref="F1317:H1317" si="684">F1370</f>
        <v>0</v>
      </c>
      <c r="G1317" s="15">
        <f t="shared" si="684"/>
        <v>0</v>
      </c>
      <c r="H1317" s="16">
        <f t="shared" si="684"/>
        <v>0</v>
      </c>
      <c r="I1317" s="100">
        <f t="shared" si="670"/>
        <v>0</v>
      </c>
    </row>
    <row r="1318" spans="1:11" s="3" customFormat="1" hidden="1" x14ac:dyDescent="0.2">
      <c r="A1318" s="23"/>
      <c r="B1318" s="24"/>
      <c r="C1318" s="10"/>
      <c r="D1318" s="10"/>
      <c r="E1318" s="10"/>
      <c r="F1318" s="10"/>
      <c r="G1318" s="10"/>
      <c r="H1318" s="11"/>
      <c r="I1318" s="100">
        <f t="shared" si="670"/>
        <v>0</v>
      </c>
    </row>
    <row r="1319" spans="1:11" s="1" customFormat="1" ht="25.5" hidden="1" x14ac:dyDescent="0.2">
      <c r="A1319" s="47" t="s">
        <v>83</v>
      </c>
      <c r="B1319" s="48"/>
      <c r="C1319" s="49">
        <v>0</v>
      </c>
      <c r="D1319" s="49">
        <f t="shared" ref="D1319:H1319" si="685">D1320</f>
        <v>0</v>
      </c>
      <c r="E1319" s="49">
        <f t="shared" si="685"/>
        <v>0</v>
      </c>
      <c r="F1319" s="49">
        <f t="shared" si="685"/>
        <v>0</v>
      </c>
      <c r="G1319" s="49">
        <f t="shared" si="685"/>
        <v>0</v>
      </c>
      <c r="H1319" s="50">
        <f t="shared" si="685"/>
        <v>0</v>
      </c>
      <c r="I1319" s="100">
        <f t="shared" si="670"/>
        <v>0</v>
      </c>
    </row>
    <row r="1320" spans="1:11" s="2" customFormat="1" hidden="1" x14ac:dyDescent="0.2">
      <c r="A1320" s="56" t="s">
        <v>71</v>
      </c>
      <c r="B1320" s="57"/>
      <c r="C1320" s="58">
        <v>0</v>
      </c>
      <c r="D1320" s="58">
        <f>SUM(D1321,D1324,D1350,D1347)</f>
        <v>0</v>
      </c>
      <c r="E1320" s="58">
        <f t="shared" ref="E1320:H1320" si="686">SUM(E1321,E1324,E1350,E1347)</f>
        <v>0</v>
      </c>
      <c r="F1320" s="58">
        <f t="shared" si="686"/>
        <v>0</v>
      </c>
      <c r="G1320" s="58">
        <f t="shared" si="686"/>
        <v>0</v>
      </c>
      <c r="H1320" s="59">
        <f t="shared" si="686"/>
        <v>0</v>
      </c>
      <c r="I1320" s="100">
        <f t="shared" si="670"/>
        <v>0</v>
      </c>
    </row>
    <row r="1321" spans="1:11" s="3" customFormat="1" hidden="1" x14ac:dyDescent="0.2">
      <c r="A1321" s="8" t="s">
        <v>72</v>
      </c>
      <c r="B1321" s="9"/>
      <c r="C1321" s="10">
        <v>0</v>
      </c>
      <c r="D1321" s="10"/>
      <c r="E1321" s="10">
        <f>SUM(C1321,D1321)</f>
        <v>0</v>
      </c>
      <c r="F1321" s="10"/>
      <c r="G1321" s="10"/>
      <c r="H1321" s="11"/>
      <c r="I1321" s="100">
        <f t="shared" si="670"/>
        <v>0</v>
      </c>
      <c r="K1321" s="3">
        <v>2.5899999999999999E-2</v>
      </c>
    </row>
    <row r="1322" spans="1:11" s="3" customFormat="1" ht="25.5" hidden="1" x14ac:dyDescent="0.2">
      <c r="A1322" s="8" t="s">
        <v>136</v>
      </c>
      <c r="B1322" s="12"/>
      <c r="C1322" s="10">
        <v>0</v>
      </c>
      <c r="D1322" s="10"/>
      <c r="E1322" s="10">
        <f t="shared" ref="E1322:E1326" si="687">SUM(C1322,D1322)</f>
        <v>0</v>
      </c>
      <c r="F1322" s="10"/>
      <c r="G1322" s="10"/>
      <c r="H1322" s="11"/>
      <c r="I1322" s="100">
        <f t="shared" si="670"/>
        <v>0</v>
      </c>
    </row>
    <row r="1323" spans="1:11" s="3" customFormat="1" hidden="1" x14ac:dyDescent="0.2">
      <c r="A1323" s="13" t="s">
        <v>123</v>
      </c>
      <c r="B1323" s="14" t="s">
        <v>104</v>
      </c>
      <c r="C1323" s="15">
        <v>0</v>
      </c>
      <c r="D1323" s="15">
        <f>SUM(D1324:D1326)</f>
        <v>0</v>
      </c>
      <c r="E1323" s="15">
        <f t="shared" si="687"/>
        <v>0</v>
      </c>
      <c r="F1323" s="15">
        <f t="shared" ref="F1323:H1323" si="688">SUM(F1324:F1326)</f>
        <v>0</v>
      </c>
      <c r="G1323" s="15">
        <f t="shared" si="688"/>
        <v>0</v>
      </c>
      <c r="H1323" s="16">
        <f t="shared" si="688"/>
        <v>0</v>
      </c>
      <c r="I1323" s="100">
        <f t="shared" si="670"/>
        <v>0</v>
      </c>
    </row>
    <row r="1324" spans="1:11" s="3" customFormat="1" hidden="1" x14ac:dyDescent="0.2">
      <c r="A1324" s="121" t="s">
        <v>105</v>
      </c>
      <c r="B1324" s="9" t="s">
        <v>106</v>
      </c>
      <c r="C1324" s="10">
        <v>0</v>
      </c>
      <c r="D1324" s="10"/>
      <c r="E1324" s="10">
        <f t="shared" si="687"/>
        <v>0</v>
      </c>
      <c r="F1324" s="10"/>
      <c r="G1324" s="10"/>
      <c r="H1324" s="11"/>
      <c r="I1324" s="100">
        <f t="shared" si="670"/>
        <v>0</v>
      </c>
    </row>
    <row r="1325" spans="1:11" s="3" customFormat="1" hidden="1" x14ac:dyDescent="0.2">
      <c r="A1325" s="121" t="s">
        <v>107</v>
      </c>
      <c r="B1325" s="9" t="s">
        <v>108</v>
      </c>
      <c r="C1325" s="10">
        <v>0</v>
      </c>
      <c r="D1325" s="10"/>
      <c r="E1325" s="10">
        <f t="shared" si="687"/>
        <v>0</v>
      </c>
      <c r="F1325" s="10"/>
      <c r="G1325" s="10"/>
      <c r="H1325" s="11"/>
      <c r="I1325" s="100">
        <f t="shared" si="670"/>
        <v>0</v>
      </c>
    </row>
    <row r="1326" spans="1:11" s="3" customFormat="1" hidden="1" x14ac:dyDescent="0.2">
      <c r="A1326" s="121" t="s">
        <v>109</v>
      </c>
      <c r="B1326" s="9" t="s">
        <v>110</v>
      </c>
      <c r="C1326" s="10">
        <v>0</v>
      </c>
      <c r="D1326" s="10"/>
      <c r="E1326" s="10">
        <f t="shared" si="687"/>
        <v>0</v>
      </c>
      <c r="F1326" s="10"/>
      <c r="G1326" s="10"/>
      <c r="H1326" s="11"/>
      <c r="I1326" s="100">
        <f t="shared" si="670"/>
        <v>0</v>
      </c>
    </row>
    <row r="1327" spans="1:11" s="3" customFormat="1" ht="25.5" hidden="1" x14ac:dyDescent="0.2">
      <c r="A1327" s="13" t="s">
        <v>13</v>
      </c>
      <c r="B1327" s="14" t="s">
        <v>14</v>
      </c>
      <c r="C1327" s="15">
        <v>0</v>
      </c>
      <c r="D1327" s="15">
        <f t="shared" ref="D1327:H1327" si="689">SUM(D1328,D1332,D1336)</f>
        <v>0</v>
      </c>
      <c r="E1327" s="15">
        <f t="shared" si="689"/>
        <v>0</v>
      </c>
      <c r="F1327" s="15">
        <f t="shared" si="689"/>
        <v>0</v>
      </c>
      <c r="G1327" s="15">
        <f t="shared" si="689"/>
        <v>0</v>
      </c>
      <c r="H1327" s="16">
        <f t="shared" si="689"/>
        <v>0</v>
      </c>
      <c r="I1327" s="100">
        <f t="shared" si="670"/>
        <v>0</v>
      </c>
    </row>
    <row r="1328" spans="1:11" s="3" customFormat="1" hidden="1" x14ac:dyDescent="0.2">
      <c r="A1328" s="17" t="s">
        <v>15</v>
      </c>
      <c r="B1328" s="18" t="s">
        <v>16</v>
      </c>
      <c r="C1328" s="15">
        <v>0</v>
      </c>
      <c r="D1328" s="15">
        <f t="shared" ref="D1328:H1328" si="690">SUM(D1329:D1331)</f>
        <v>0</v>
      </c>
      <c r="E1328" s="15">
        <f t="shared" si="690"/>
        <v>0</v>
      </c>
      <c r="F1328" s="15">
        <f t="shared" si="690"/>
        <v>0</v>
      </c>
      <c r="G1328" s="15">
        <f t="shared" si="690"/>
        <v>0</v>
      </c>
      <c r="H1328" s="16">
        <f t="shared" si="690"/>
        <v>0</v>
      </c>
      <c r="I1328" s="100">
        <f t="shared" si="670"/>
        <v>0</v>
      </c>
      <c r="K1328" s="3">
        <v>0.84489999999999998</v>
      </c>
    </row>
    <row r="1329" spans="1:9" s="3" customFormat="1" hidden="1" x14ac:dyDescent="0.2">
      <c r="A1329" s="19" t="s">
        <v>17</v>
      </c>
      <c r="B1329" s="20" t="s">
        <v>18</v>
      </c>
      <c r="C1329" s="10">
        <v>0</v>
      </c>
      <c r="D1329" s="10"/>
      <c r="E1329" s="10">
        <f t="shared" ref="E1329:E1331" si="691">SUM(C1329,D1329)</f>
        <v>0</v>
      </c>
      <c r="F1329" s="10"/>
      <c r="G1329" s="10"/>
      <c r="H1329" s="11"/>
      <c r="I1329" s="100">
        <f t="shared" si="670"/>
        <v>0</v>
      </c>
    </row>
    <row r="1330" spans="1:9" s="3" customFormat="1" hidden="1" x14ac:dyDescent="0.2">
      <c r="A1330" s="19" t="s">
        <v>19</v>
      </c>
      <c r="B1330" s="21" t="s">
        <v>20</v>
      </c>
      <c r="C1330" s="10">
        <v>0</v>
      </c>
      <c r="D1330" s="10"/>
      <c r="E1330" s="10">
        <f t="shared" si="691"/>
        <v>0</v>
      </c>
      <c r="F1330" s="10"/>
      <c r="G1330" s="10"/>
      <c r="H1330" s="11"/>
      <c r="I1330" s="100">
        <f t="shared" si="670"/>
        <v>0</v>
      </c>
    </row>
    <row r="1331" spans="1:9" s="3" customFormat="1" hidden="1" x14ac:dyDescent="0.2">
      <c r="A1331" s="19" t="s">
        <v>21</v>
      </c>
      <c r="B1331" s="21" t="s">
        <v>22</v>
      </c>
      <c r="C1331" s="10">
        <v>0</v>
      </c>
      <c r="D1331" s="10"/>
      <c r="E1331" s="10">
        <f t="shared" si="691"/>
        <v>0</v>
      </c>
      <c r="F1331" s="10"/>
      <c r="G1331" s="10"/>
      <c r="H1331" s="11"/>
      <c r="I1331" s="100">
        <f t="shared" si="670"/>
        <v>0</v>
      </c>
    </row>
    <row r="1332" spans="1:9" s="3" customFormat="1" hidden="1" x14ac:dyDescent="0.2">
      <c r="A1332" s="17" t="s">
        <v>23</v>
      </c>
      <c r="B1332" s="22" t="s">
        <v>24</v>
      </c>
      <c r="C1332" s="15">
        <v>0</v>
      </c>
      <c r="D1332" s="15">
        <f t="shared" ref="D1332:H1332" si="692">SUM(D1333:D1335)</f>
        <v>0</v>
      </c>
      <c r="E1332" s="15">
        <f t="shared" si="692"/>
        <v>0</v>
      </c>
      <c r="F1332" s="15">
        <f t="shared" si="692"/>
        <v>0</v>
      </c>
      <c r="G1332" s="15">
        <f t="shared" si="692"/>
        <v>0</v>
      </c>
      <c r="H1332" s="16">
        <f t="shared" si="692"/>
        <v>0</v>
      </c>
      <c r="I1332" s="100">
        <f t="shared" si="670"/>
        <v>0</v>
      </c>
    </row>
    <row r="1333" spans="1:9" s="3" customFormat="1" hidden="1" x14ac:dyDescent="0.2">
      <c r="A1333" s="19" t="s">
        <v>17</v>
      </c>
      <c r="B1333" s="21" t="s">
        <v>25</v>
      </c>
      <c r="C1333" s="10">
        <v>0</v>
      </c>
      <c r="D1333" s="10"/>
      <c r="E1333" s="10">
        <f t="shared" ref="E1333:E1335" si="693">SUM(C1333,D1333)</f>
        <v>0</v>
      </c>
      <c r="F1333" s="10"/>
      <c r="G1333" s="10"/>
      <c r="H1333" s="11"/>
      <c r="I1333" s="100">
        <f t="shared" si="670"/>
        <v>0</v>
      </c>
    </row>
    <row r="1334" spans="1:9" s="3" customFormat="1" hidden="1" x14ac:dyDescent="0.2">
      <c r="A1334" s="19" t="s">
        <v>19</v>
      </c>
      <c r="B1334" s="21" t="s">
        <v>26</v>
      </c>
      <c r="C1334" s="10">
        <v>0</v>
      </c>
      <c r="D1334" s="10"/>
      <c r="E1334" s="10">
        <f t="shared" si="693"/>
        <v>0</v>
      </c>
      <c r="F1334" s="10"/>
      <c r="G1334" s="10"/>
      <c r="H1334" s="11"/>
      <c r="I1334" s="100">
        <f t="shared" si="670"/>
        <v>0</v>
      </c>
    </row>
    <row r="1335" spans="1:9" s="3" customFormat="1" hidden="1" x14ac:dyDescent="0.2">
      <c r="A1335" s="19" t="s">
        <v>21</v>
      </c>
      <c r="B1335" s="21" t="s">
        <v>27</v>
      </c>
      <c r="C1335" s="10">
        <v>0</v>
      </c>
      <c r="D1335" s="10"/>
      <c r="E1335" s="10">
        <f t="shared" si="693"/>
        <v>0</v>
      </c>
      <c r="F1335" s="10"/>
      <c r="G1335" s="10"/>
      <c r="H1335" s="11"/>
      <c r="I1335" s="100">
        <f t="shared" si="670"/>
        <v>0</v>
      </c>
    </row>
    <row r="1336" spans="1:9" s="3" customFormat="1" hidden="1" x14ac:dyDescent="0.2">
      <c r="A1336" s="17" t="s">
        <v>28</v>
      </c>
      <c r="B1336" s="22" t="s">
        <v>29</v>
      </c>
      <c r="C1336" s="15">
        <v>0</v>
      </c>
      <c r="D1336" s="15">
        <f t="shared" ref="D1336:H1336" si="694">SUM(D1337:D1339)</f>
        <v>0</v>
      </c>
      <c r="E1336" s="15">
        <f t="shared" si="694"/>
        <v>0</v>
      </c>
      <c r="F1336" s="15">
        <f t="shared" si="694"/>
        <v>0</v>
      </c>
      <c r="G1336" s="15">
        <f t="shared" si="694"/>
        <v>0</v>
      </c>
      <c r="H1336" s="16">
        <f t="shared" si="694"/>
        <v>0</v>
      </c>
      <c r="I1336" s="100">
        <f t="shared" si="670"/>
        <v>0</v>
      </c>
    </row>
    <row r="1337" spans="1:9" s="3" customFormat="1" hidden="1" x14ac:dyDescent="0.2">
      <c r="A1337" s="19" t="s">
        <v>17</v>
      </c>
      <c r="B1337" s="21" t="s">
        <v>30</v>
      </c>
      <c r="C1337" s="10">
        <v>0</v>
      </c>
      <c r="D1337" s="10"/>
      <c r="E1337" s="10">
        <f t="shared" ref="E1337:E1339" si="695">SUM(C1337,D1337)</f>
        <v>0</v>
      </c>
      <c r="F1337" s="10"/>
      <c r="G1337" s="10"/>
      <c r="H1337" s="11"/>
      <c r="I1337" s="100">
        <f t="shared" si="670"/>
        <v>0</v>
      </c>
    </row>
    <row r="1338" spans="1:9" s="3" customFormat="1" hidden="1" x14ac:dyDescent="0.2">
      <c r="A1338" s="19" t="s">
        <v>19</v>
      </c>
      <c r="B1338" s="21" t="s">
        <v>31</v>
      </c>
      <c r="C1338" s="10">
        <v>0</v>
      </c>
      <c r="D1338" s="10"/>
      <c r="E1338" s="10">
        <f t="shared" si="695"/>
        <v>0</v>
      </c>
      <c r="F1338" s="10"/>
      <c r="G1338" s="10"/>
      <c r="H1338" s="11"/>
      <c r="I1338" s="100">
        <f t="shared" si="670"/>
        <v>0</v>
      </c>
    </row>
    <row r="1339" spans="1:9" s="3" customFormat="1" hidden="1" x14ac:dyDescent="0.2">
      <c r="A1339" s="19" t="s">
        <v>21</v>
      </c>
      <c r="B1339" s="21" t="s">
        <v>32</v>
      </c>
      <c r="C1339" s="10">
        <v>0</v>
      </c>
      <c r="D1339" s="10"/>
      <c r="E1339" s="10">
        <f t="shared" si="695"/>
        <v>0</v>
      </c>
      <c r="F1339" s="10"/>
      <c r="G1339" s="10"/>
      <c r="H1339" s="11"/>
      <c r="I1339" s="100">
        <f t="shared" si="670"/>
        <v>0</v>
      </c>
    </row>
    <row r="1340" spans="1:9" s="2" customFormat="1" hidden="1" x14ac:dyDescent="0.2">
      <c r="A1340" s="56" t="s">
        <v>69</v>
      </c>
      <c r="B1340" s="57"/>
      <c r="C1340" s="58">
        <v>0</v>
      </c>
      <c r="D1340" s="58">
        <f>SUM(D1341,D1344,D1370,D1367)</f>
        <v>0</v>
      </c>
      <c r="E1340" s="58">
        <f t="shared" ref="E1340:H1340" si="696">SUM(E1341,E1344,E1370,E1367)</f>
        <v>0</v>
      </c>
      <c r="F1340" s="58">
        <f t="shared" si="696"/>
        <v>0</v>
      </c>
      <c r="G1340" s="58">
        <f t="shared" si="696"/>
        <v>0</v>
      </c>
      <c r="H1340" s="59">
        <f t="shared" si="696"/>
        <v>0</v>
      </c>
      <c r="I1340" s="100">
        <f t="shared" si="670"/>
        <v>0</v>
      </c>
    </row>
    <row r="1341" spans="1:9" s="3" customFormat="1" hidden="1" x14ac:dyDescent="0.2">
      <c r="A1341" s="29" t="s">
        <v>34</v>
      </c>
      <c r="B1341" s="30">
        <v>20</v>
      </c>
      <c r="C1341" s="15">
        <v>0</v>
      </c>
      <c r="D1341" s="15">
        <f t="shared" ref="D1341:H1341" si="697">SUM(D1342)</f>
        <v>0</v>
      </c>
      <c r="E1341" s="15">
        <f t="shared" si="697"/>
        <v>0</v>
      </c>
      <c r="F1341" s="15">
        <f t="shared" si="697"/>
        <v>0</v>
      </c>
      <c r="G1341" s="15">
        <f t="shared" si="697"/>
        <v>0</v>
      </c>
      <c r="H1341" s="16">
        <f t="shared" si="697"/>
        <v>0</v>
      </c>
      <c r="I1341" s="100">
        <f t="shared" si="670"/>
        <v>0</v>
      </c>
    </row>
    <row r="1342" spans="1:9" s="3" customFormat="1" hidden="1" x14ac:dyDescent="0.2">
      <c r="A1342" s="19" t="s">
        <v>37</v>
      </c>
      <c r="B1342" s="143" t="s">
        <v>38</v>
      </c>
      <c r="C1342" s="10">
        <v>0</v>
      </c>
      <c r="D1342" s="10"/>
      <c r="E1342" s="10">
        <f>C1342+D1342</f>
        <v>0</v>
      </c>
      <c r="F1342" s="10"/>
      <c r="G1342" s="10"/>
      <c r="H1342" s="11"/>
      <c r="I1342" s="100">
        <f t="shared" si="670"/>
        <v>0</v>
      </c>
    </row>
    <row r="1343" spans="1:9" s="3" customFormat="1" hidden="1" x14ac:dyDescent="0.2">
      <c r="A1343" s="19"/>
      <c r="B1343" s="20"/>
      <c r="C1343" s="10"/>
      <c r="D1343" s="10"/>
      <c r="E1343" s="10"/>
      <c r="F1343" s="10"/>
      <c r="G1343" s="10"/>
      <c r="H1343" s="11"/>
      <c r="I1343" s="100">
        <f t="shared" si="670"/>
        <v>0</v>
      </c>
    </row>
    <row r="1344" spans="1:9" s="3" customFormat="1" ht="25.5" hidden="1" x14ac:dyDescent="0.2">
      <c r="A1344" s="146" t="s">
        <v>113</v>
      </c>
      <c r="B1344" s="31">
        <v>60</v>
      </c>
      <c r="C1344" s="15">
        <v>0</v>
      </c>
      <c r="D1344" s="15">
        <f t="shared" ref="D1344:H1344" si="698">SUM(D1345,D1352,D1359)</f>
        <v>0</v>
      </c>
      <c r="E1344" s="15">
        <f t="shared" si="698"/>
        <v>0</v>
      </c>
      <c r="F1344" s="15">
        <f t="shared" si="698"/>
        <v>0</v>
      </c>
      <c r="G1344" s="15">
        <f t="shared" si="698"/>
        <v>0</v>
      </c>
      <c r="H1344" s="16">
        <f t="shared" si="698"/>
        <v>0</v>
      </c>
      <c r="I1344" s="100">
        <f t="shared" si="670"/>
        <v>0</v>
      </c>
    </row>
    <row r="1345" spans="1:11" s="3" customFormat="1" ht="25.5" hidden="1" x14ac:dyDescent="0.2">
      <c r="A1345" s="29" t="s">
        <v>114</v>
      </c>
      <c r="B1345" s="32">
        <v>60</v>
      </c>
      <c r="C1345" s="15">
        <v>0</v>
      </c>
      <c r="D1345" s="15">
        <f t="shared" ref="D1345:H1345" si="699">SUM(D1349,D1350,D1351)</f>
        <v>0</v>
      </c>
      <c r="E1345" s="15">
        <f t="shared" si="699"/>
        <v>0</v>
      </c>
      <c r="F1345" s="15">
        <f t="shared" si="699"/>
        <v>0</v>
      </c>
      <c r="G1345" s="15">
        <f t="shared" si="699"/>
        <v>0</v>
      </c>
      <c r="H1345" s="16">
        <f t="shared" si="699"/>
        <v>0</v>
      </c>
      <c r="I1345" s="100">
        <f t="shared" si="670"/>
        <v>0</v>
      </c>
    </row>
    <row r="1346" spans="1:11" s="3" customFormat="1" hidden="1" x14ac:dyDescent="0.2">
      <c r="A1346" s="33" t="s">
        <v>45</v>
      </c>
      <c r="B1346" s="34"/>
      <c r="C1346" s="15"/>
      <c r="D1346" s="15"/>
      <c r="E1346" s="15"/>
      <c r="F1346" s="15"/>
      <c r="G1346" s="15"/>
      <c r="H1346" s="16"/>
      <c r="I1346" s="100">
        <f t="shared" si="670"/>
        <v>0</v>
      </c>
    </row>
    <row r="1347" spans="1:11" s="3" customFormat="1" hidden="1" x14ac:dyDescent="0.2">
      <c r="A1347" s="33" t="s">
        <v>46</v>
      </c>
      <c r="B1347" s="34"/>
      <c r="C1347" s="15">
        <v>0</v>
      </c>
      <c r="D1347" s="15">
        <f t="shared" ref="D1347:H1347" si="700">D1349+D1350+D1351-D1348</f>
        <v>0</v>
      </c>
      <c r="E1347" s="15">
        <f t="shared" si="700"/>
        <v>0</v>
      </c>
      <c r="F1347" s="15">
        <f t="shared" si="700"/>
        <v>0</v>
      </c>
      <c r="G1347" s="15">
        <f t="shared" si="700"/>
        <v>0</v>
      </c>
      <c r="H1347" s="16">
        <f t="shared" si="700"/>
        <v>0</v>
      </c>
      <c r="I1347" s="100">
        <f t="shared" si="670"/>
        <v>0</v>
      </c>
    </row>
    <row r="1348" spans="1:11" s="3" customFormat="1" hidden="1" x14ac:dyDescent="0.2">
      <c r="A1348" s="33" t="s">
        <v>47</v>
      </c>
      <c r="B1348" s="34"/>
      <c r="C1348" s="15">
        <v>0</v>
      </c>
      <c r="D1348" s="15"/>
      <c r="E1348" s="15">
        <f t="shared" ref="E1348:E1351" si="701">C1348+D1348</f>
        <v>0</v>
      </c>
      <c r="F1348" s="15"/>
      <c r="G1348" s="15"/>
      <c r="H1348" s="16"/>
      <c r="I1348" s="100">
        <f t="shared" si="670"/>
        <v>0</v>
      </c>
    </row>
    <row r="1349" spans="1:11" s="3" customFormat="1" hidden="1" x14ac:dyDescent="0.2">
      <c r="A1349" s="8" t="s">
        <v>115</v>
      </c>
      <c r="B1349" s="144" t="s">
        <v>116</v>
      </c>
      <c r="C1349" s="10">
        <v>0</v>
      </c>
      <c r="D1349" s="10"/>
      <c r="E1349" s="10">
        <f t="shared" si="701"/>
        <v>0</v>
      </c>
      <c r="F1349" s="10"/>
      <c r="G1349" s="10"/>
      <c r="H1349" s="11"/>
      <c r="I1349" s="100">
        <f t="shared" si="670"/>
        <v>0</v>
      </c>
      <c r="J1349" s="3">
        <v>2.5899999999999999E-2</v>
      </c>
      <c r="K1349" s="3">
        <v>0.12920000000000001</v>
      </c>
    </row>
    <row r="1350" spans="1:11" s="3" customFormat="1" hidden="1" x14ac:dyDescent="0.2">
      <c r="A1350" s="8" t="s">
        <v>107</v>
      </c>
      <c r="B1350" s="144" t="s">
        <v>117</v>
      </c>
      <c r="C1350" s="10">
        <v>0</v>
      </c>
      <c r="D1350" s="10"/>
      <c r="E1350" s="10">
        <f t="shared" si="701"/>
        <v>0</v>
      </c>
      <c r="F1350" s="10"/>
      <c r="G1350" s="10"/>
      <c r="H1350" s="11"/>
      <c r="I1350" s="100">
        <f t="shared" si="670"/>
        <v>0</v>
      </c>
      <c r="J1350" s="3">
        <v>0.84489999999999998</v>
      </c>
    </row>
    <row r="1351" spans="1:11" s="3" customFormat="1" hidden="1" x14ac:dyDescent="0.2">
      <c r="A1351" s="8" t="s">
        <v>109</v>
      </c>
      <c r="B1351" s="145" t="s">
        <v>118</v>
      </c>
      <c r="C1351" s="10">
        <v>0</v>
      </c>
      <c r="D1351" s="10"/>
      <c r="E1351" s="10">
        <f t="shared" si="701"/>
        <v>0</v>
      </c>
      <c r="F1351" s="10"/>
      <c r="G1351" s="10"/>
      <c r="H1351" s="11"/>
      <c r="I1351" s="100">
        <f t="shared" si="670"/>
        <v>0</v>
      </c>
    </row>
    <row r="1352" spans="1:11" s="3" customFormat="1" hidden="1" x14ac:dyDescent="0.2">
      <c r="A1352" s="29" t="s">
        <v>54</v>
      </c>
      <c r="B1352" s="30" t="s">
        <v>55</v>
      </c>
      <c r="C1352" s="15">
        <v>0</v>
      </c>
      <c r="D1352" s="15">
        <f t="shared" ref="D1352:H1352" si="702">SUM(D1356,D1357,D1358)</f>
        <v>0</v>
      </c>
      <c r="E1352" s="15">
        <f t="shared" si="702"/>
        <v>0</v>
      </c>
      <c r="F1352" s="15">
        <f t="shared" si="702"/>
        <v>0</v>
      </c>
      <c r="G1352" s="15">
        <f t="shared" si="702"/>
        <v>0</v>
      </c>
      <c r="H1352" s="16">
        <f t="shared" si="702"/>
        <v>0</v>
      </c>
      <c r="I1352" s="100">
        <f t="shared" si="670"/>
        <v>0</v>
      </c>
    </row>
    <row r="1353" spans="1:11" s="3" customFormat="1" hidden="1" x14ac:dyDescent="0.2">
      <c r="A1353" s="35" t="s">
        <v>45</v>
      </c>
      <c r="B1353" s="30"/>
      <c r="C1353" s="15"/>
      <c r="D1353" s="15"/>
      <c r="E1353" s="15"/>
      <c r="F1353" s="15"/>
      <c r="G1353" s="15"/>
      <c r="H1353" s="16"/>
      <c r="I1353" s="100">
        <f t="shared" si="670"/>
        <v>0</v>
      </c>
    </row>
    <row r="1354" spans="1:11" s="3" customFormat="1" hidden="1" x14ac:dyDescent="0.2">
      <c r="A1354" s="33" t="s">
        <v>46</v>
      </c>
      <c r="B1354" s="34"/>
      <c r="C1354" s="15">
        <v>0</v>
      </c>
      <c r="D1354" s="15">
        <f t="shared" ref="D1354:H1354" si="703">D1356+D1357+D1358-D1355</f>
        <v>0</v>
      </c>
      <c r="E1354" s="15">
        <f t="shared" si="703"/>
        <v>0</v>
      </c>
      <c r="F1354" s="15">
        <f t="shared" si="703"/>
        <v>0</v>
      </c>
      <c r="G1354" s="15">
        <f t="shared" si="703"/>
        <v>0</v>
      </c>
      <c r="H1354" s="16">
        <f t="shared" si="703"/>
        <v>0</v>
      </c>
      <c r="I1354" s="100">
        <f t="shared" si="670"/>
        <v>0</v>
      </c>
    </row>
    <row r="1355" spans="1:11" s="3" customFormat="1" hidden="1" x14ac:dyDescent="0.2">
      <c r="A1355" s="33" t="s">
        <v>47</v>
      </c>
      <c r="B1355" s="34"/>
      <c r="C1355" s="15">
        <v>0</v>
      </c>
      <c r="D1355" s="15"/>
      <c r="E1355" s="15">
        <f t="shared" ref="E1355:E1358" si="704">C1355+D1355</f>
        <v>0</v>
      </c>
      <c r="F1355" s="15"/>
      <c r="G1355" s="15"/>
      <c r="H1355" s="16"/>
      <c r="I1355" s="100">
        <f t="shared" si="670"/>
        <v>0</v>
      </c>
    </row>
    <row r="1356" spans="1:11" s="3" customFormat="1" hidden="1" x14ac:dyDescent="0.2">
      <c r="A1356" s="8" t="s">
        <v>48</v>
      </c>
      <c r="B1356" s="145" t="s">
        <v>56</v>
      </c>
      <c r="C1356" s="10">
        <v>0</v>
      </c>
      <c r="D1356" s="10"/>
      <c r="E1356" s="10">
        <f t="shared" si="704"/>
        <v>0</v>
      </c>
      <c r="F1356" s="10"/>
      <c r="G1356" s="10"/>
      <c r="H1356" s="11"/>
      <c r="I1356" s="100">
        <f t="shared" si="670"/>
        <v>0</v>
      </c>
    </row>
    <row r="1357" spans="1:11" s="3" customFormat="1" hidden="1" x14ac:dyDescent="0.2">
      <c r="A1357" s="8" t="s">
        <v>50</v>
      </c>
      <c r="B1357" s="145" t="s">
        <v>57</v>
      </c>
      <c r="C1357" s="10">
        <v>0</v>
      </c>
      <c r="D1357" s="10"/>
      <c r="E1357" s="10">
        <f t="shared" si="704"/>
        <v>0</v>
      </c>
      <c r="F1357" s="10"/>
      <c r="G1357" s="10"/>
      <c r="H1357" s="11"/>
      <c r="I1357" s="100">
        <f t="shared" si="670"/>
        <v>0</v>
      </c>
    </row>
    <row r="1358" spans="1:11" s="3" customFormat="1" hidden="1" x14ac:dyDescent="0.2">
      <c r="A1358" s="8" t="s">
        <v>52</v>
      </c>
      <c r="B1358" s="145" t="s">
        <v>58</v>
      </c>
      <c r="C1358" s="10">
        <v>0</v>
      </c>
      <c r="D1358" s="10"/>
      <c r="E1358" s="10">
        <f t="shared" si="704"/>
        <v>0</v>
      </c>
      <c r="F1358" s="10"/>
      <c r="G1358" s="10"/>
      <c r="H1358" s="11"/>
      <c r="I1358" s="100">
        <f t="shared" si="670"/>
        <v>0</v>
      </c>
    </row>
    <row r="1359" spans="1:11" s="3" customFormat="1" hidden="1" x14ac:dyDescent="0.2">
      <c r="A1359" s="29" t="s">
        <v>59</v>
      </c>
      <c r="B1359" s="36" t="s">
        <v>60</v>
      </c>
      <c r="C1359" s="15">
        <v>0</v>
      </c>
      <c r="D1359" s="15">
        <f t="shared" ref="D1359:H1359" si="705">SUM(D1363,D1364,D1365)</f>
        <v>0</v>
      </c>
      <c r="E1359" s="15">
        <f t="shared" si="705"/>
        <v>0</v>
      </c>
      <c r="F1359" s="15">
        <f t="shared" si="705"/>
        <v>0</v>
      </c>
      <c r="G1359" s="15">
        <f t="shared" si="705"/>
        <v>0</v>
      </c>
      <c r="H1359" s="16">
        <f t="shared" si="705"/>
        <v>0</v>
      </c>
      <c r="I1359" s="100">
        <f t="shared" ref="I1359:I1422" si="706">SUM(E1359:H1359)</f>
        <v>0</v>
      </c>
    </row>
    <row r="1360" spans="1:11" s="3" customFormat="1" hidden="1" x14ac:dyDescent="0.2">
      <c r="A1360" s="35" t="s">
        <v>45</v>
      </c>
      <c r="B1360" s="36"/>
      <c r="C1360" s="15"/>
      <c r="D1360" s="15"/>
      <c r="E1360" s="15"/>
      <c r="F1360" s="15"/>
      <c r="G1360" s="15"/>
      <c r="H1360" s="16"/>
      <c r="I1360" s="100">
        <f t="shared" si="706"/>
        <v>0</v>
      </c>
    </row>
    <row r="1361" spans="1:9" s="3" customFormat="1" hidden="1" x14ac:dyDescent="0.2">
      <c r="A1361" s="33" t="s">
        <v>46</v>
      </c>
      <c r="B1361" s="34"/>
      <c r="C1361" s="15">
        <v>0</v>
      </c>
      <c r="D1361" s="15">
        <f t="shared" ref="D1361:H1361" si="707">D1363+D1364+D1365-D1362</f>
        <v>0</v>
      </c>
      <c r="E1361" s="15">
        <f t="shared" si="707"/>
        <v>0</v>
      </c>
      <c r="F1361" s="15">
        <f t="shared" si="707"/>
        <v>0</v>
      </c>
      <c r="G1361" s="15">
        <f t="shared" si="707"/>
        <v>0</v>
      </c>
      <c r="H1361" s="16">
        <f t="shared" si="707"/>
        <v>0</v>
      </c>
      <c r="I1361" s="100">
        <f t="shared" si="706"/>
        <v>0</v>
      </c>
    </row>
    <row r="1362" spans="1:9" s="3" customFormat="1" hidden="1" x14ac:dyDescent="0.2">
      <c r="A1362" s="33" t="s">
        <v>47</v>
      </c>
      <c r="B1362" s="34"/>
      <c r="C1362" s="15">
        <v>0</v>
      </c>
      <c r="D1362" s="15"/>
      <c r="E1362" s="15">
        <f t="shared" ref="E1362:E1365" si="708">C1362+D1362</f>
        <v>0</v>
      </c>
      <c r="F1362" s="15"/>
      <c r="G1362" s="15"/>
      <c r="H1362" s="16"/>
      <c r="I1362" s="100">
        <f t="shared" si="706"/>
        <v>0</v>
      </c>
    </row>
    <row r="1363" spans="1:9" s="3" customFormat="1" hidden="1" x14ac:dyDescent="0.2">
      <c r="A1363" s="8" t="s">
        <v>48</v>
      </c>
      <c r="B1363" s="145" t="s">
        <v>61</v>
      </c>
      <c r="C1363" s="10">
        <v>0</v>
      </c>
      <c r="D1363" s="10"/>
      <c r="E1363" s="10">
        <f t="shared" si="708"/>
        <v>0</v>
      </c>
      <c r="F1363" s="10"/>
      <c r="G1363" s="10"/>
      <c r="H1363" s="11"/>
      <c r="I1363" s="100">
        <f t="shared" si="706"/>
        <v>0</v>
      </c>
    </row>
    <row r="1364" spans="1:9" s="3" customFormat="1" hidden="1" x14ac:dyDescent="0.2">
      <c r="A1364" s="8" t="s">
        <v>50</v>
      </c>
      <c r="B1364" s="145" t="s">
        <v>62</v>
      </c>
      <c r="C1364" s="10">
        <v>0</v>
      </c>
      <c r="D1364" s="10"/>
      <c r="E1364" s="10">
        <f t="shared" si="708"/>
        <v>0</v>
      </c>
      <c r="F1364" s="10"/>
      <c r="G1364" s="10"/>
      <c r="H1364" s="11"/>
      <c r="I1364" s="100">
        <f t="shared" si="706"/>
        <v>0</v>
      </c>
    </row>
    <row r="1365" spans="1:9" s="3" customFormat="1" hidden="1" x14ac:dyDescent="0.2">
      <c r="A1365" s="8" t="s">
        <v>52</v>
      </c>
      <c r="B1365" s="145" t="s">
        <v>63</v>
      </c>
      <c r="C1365" s="10">
        <v>0</v>
      </c>
      <c r="D1365" s="10"/>
      <c r="E1365" s="10">
        <f t="shared" si="708"/>
        <v>0</v>
      </c>
      <c r="F1365" s="10"/>
      <c r="G1365" s="10"/>
      <c r="H1365" s="11"/>
      <c r="I1365" s="100">
        <f t="shared" si="706"/>
        <v>0</v>
      </c>
    </row>
    <row r="1366" spans="1:9" s="3" customFormat="1" hidden="1" x14ac:dyDescent="0.2">
      <c r="A1366" s="37"/>
      <c r="B1366" s="24"/>
      <c r="C1366" s="10"/>
      <c r="D1366" s="10"/>
      <c r="E1366" s="10"/>
      <c r="F1366" s="10"/>
      <c r="G1366" s="10"/>
      <c r="H1366" s="11"/>
      <c r="I1366" s="100">
        <f t="shared" si="706"/>
        <v>0</v>
      </c>
    </row>
    <row r="1367" spans="1:9" s="3" customFormat="1" hidden="1" x14ac:dyDescent="0.2">
      <c r="A1367" s="29" t="s">
        <v>119</v>
      </c>
      <c r="B1367" s="30">
        <v>71</v>
      </c>
      <c r="C1367" s="15">
        <v>0</v>
      </c>
      <c r="D1367" s="15">
        <f t="shared" ref="D1367:H1367" si="709">SUM(D1368)</f>
        <v>0</v>
      </c>
      <c r="E1367" s="15">
        <f t="shared" si="709"/>
        <v>0</v>
      </c>
      <c r="F1367" s="15">
        <f t="shared" si="709"/>
        <v>0</v>
      </c>
      <c r="G1367" s="15">
        <f t="shared" si="709"/>
        <v>0</v>
      </c>
      <c r="H1367" s="16">
        <f t="shared" si="709"/>
        <v>0</v>
      </c>
      <c r="I1367" s="100">
        <f t="shared" si="706"/>
        <v>0</v>
      </c>
    </row>
    <row r="1368" spans="1:9" s="3" customFormat="1" hidden="1" x14ac:dyDescent="0.2">
      <c r="A1368" s="19" t="s">
        <v>120</v>
      </c>
      <c r="B1368" s="143" t="s">
        <v>121</v>
      </c>
      <c r="C1368" s="10">
        <v>0</v>
      </c>
      <c r="D1368" s="10"/>
      <c r="E1368" s="10">
        <f>C1368+D1368</f>
        <v>0</v>
      </c>
      <c r="F1368" s="10"/>
      <c r="G1368" s="10"/>
      <c r="H1368" s="11"/>
      <c r="I1368" s="100">
        <f t="shared" si="706"/>
        <v>0</v>
      </c>
    </row>
    <row r="1369" spans="1:9" s="3" customFormat="1" hidden="1" x14ac:dyDescent="0.2">
      <c r="A1369" s="37"/>
      <c r="B1369" s="24"/>
      <c r="C1369" s="10"/>
      <c r="D1369" s="10"/>
      <c r="E1369" s="10"/>
      <c r="F1369" s="10"/>
      <c r="G1369" s="10"/>
      <c r="H1369" s="11"/>
      <c r="I1369" s="100">
        <f t="shared" si="706"/>
        <v>0</v>
      </c>
    </row>
    <row r="1370" spans="1:9" s="3" customFormat="1" hidden="1" x14ac:dyDescent="0.2">
      <c r="A1370" s="17" t="s">
        <v>64</v>
      </c>
      <c r="B1370" s="36" t="s">
        <v>65</v>
      </c>
      <c r="C1370" s="15">
        <v>0</v>
      </c>
      <c r="D1370" s="15"/>
      <c r="E1370" s="15">
        <f>C1370+D1370</f>
        <v>0</v>
      </c>
      <c r="F1370" s="15"/>
      <c r="G1370" s="15"/>
      <c r="H1370" s="16"/>
      <c r="I1370" s="100">
        <f t="shared" si="706"/>
        <v>0</v>
      </c>
    </row>
    <row r="1371" spans="1:9" s="3" customFormat="1" hidden="1" x14ac:dyDescent="0.2">
      <c r="A1371" s="37"/>
      <c r="B1371" s="24"/>
      <c r="C1371" s="10"/>
      <c r="D1371" s="10"/>
      <c r="E1371" s="10"/>
      <c r="F1371" s="10"/>
      <c r="G1371" s="10"/>
      <c r="H1371" s="11"/>
      <c r="I1371" s="100">
        <f t="shared" si="706"/>
        <v>0</v>
      </c>
    </row>
    <row r="1372" spans="1:9" s="3" customFormat="1" hidden="1" x14ac:dyDescent="0.2">
      <c r="A1372" s="17" t="s">
        <v>66</v>
      </c>
      <c r="B1372" s="36"/>
      <c r="C1372" s="15">
        <v>0</v>
      </c>
      <c r="D1372" s="15">
        <f t="shared" ref="D1372:H1372" si="710">D1319-D1340</f>
        <v>0</v>
      </c>
      <c r="E1372" s="15">
        <f t="shared" si="710"/>
        <v>0</v>
      </c>
      <c r="F1372" s="15">
        <f t="shared" si="710"/>
        <v>0</v>
      </c>
      <c r="G1372" s="15">
        <f t="shared" si="710"/>
        <v>0</v>
      </c>
      <c r="H1372" s="16">
        <f t="shared" si="710"/>
        <v>0</v>
      </c>
      <c r="I1372" s="100">
        <f t="shared" si="706"/>
        <v>0</v>
      </c>
    </row>
    <row r="1373" spans="1:9" s="3" customFormat="1" hidden="1" x14ac:dyDescent="0.2">
      <c r="A1373" s="23"/>
      <c r="B1373" s="24"/>
      <c r="C1373" s="10"/>
      <c r="D1373" s="10"/>
      <c r="E1373" s="10"/>
      <c r="F1373" s="10"/>
      <c r="G1373" s="10"/>
      <c r="H1373" s="11"/>
      <c r="I1373" s="100">
        <f t="shared" si="706"/>
        <v>0</v>
      </c>
    </row>
    <row r="1374" spans="1:9" hidden="1" x14ac:dyDescent="0.2">
      <c r="A1374" s="113" t="s">
        <v>84</v>
      </c>
      <c r="B1374" s="114" t="s">
        <v>85</v>
      </c>
      <c r="C1374" s="115">
        <v>0</v>
      </c>
      <c r="D1374" s="115">
        <f t="shared" ref="D1374:H1374" si="711">SUM(D1407,D1462,D1516,D1571)</f>
        <v>0</v>
      </c>
      <c r="E1374" s="115">
        <f t="shared" si="711"/>
        <v>0</v>
      </c>
      <c r="F1374" s="115">
        <f t="shared" si="711"/>
        <v>0</v>
      </c>
      <c r="G1374" s="115">
        <f t="shared" si="711"/>
        <v>0</v>
      </c>
      <c r="H1374" s="116">
        <f t="shared" si="711"/>
        <v>0</v>
      </c>
      <c r="I1374" s="100">
        <f t="shared" si="706"/>
        <v>0</v>
      </c>
    </row>
    <row r="1375" spans="1:9" hidden="1" x14ac:dyDescent="0.2">
      <c r="A1375" s="101" t="s">
        <v>86</v>
      </c>
      <c r="B1375" s="102"/>
      <c r="C1375" s="111">
        <v>0</v>
      </c>
      <c r="D1375" s="111">
        <f>SUM(D1376,D1379,D1405,D1402)</f>
        <v>0</v>
      </c>
      <c r="E1375" s="111">
        <f t="shared" ref="E1375:H1375" si="712">SUM(E1376,E1379,E1405,E1402)</f>
        <v>0</v>
      </c>
      <c r="F1375" s="111">
        <f t="shared" si="712"/>
        <v>0</v>
      </c>
      <c r="G1375" s="111">
        <f t="shared" si="712"/>
        <v>0</v>
      </c>
      <c r="H1375" s="112">
        <f t="shared" si="712"/>
        <v>0</v>
      </c>
      <c r="I1375" s="100">
        <f t="shared" si="706"/>
        <v>0</v>
      </c>
    </row>
    <row r="1376" spans="1:9" s="3" customFormat="1" hidden="1" x14ac:dyDescent="0.2">
      <c r="A1376" s="29" t="s">
        <v>34</v>
      </c>
      <c r="B1376" s="30">
        <v>20</v>
      </c>
      <c r="C1376" s="15">
        <v>0</v>
      </c>
      <c r="D1376" s="15">
        <f t="shared" ref="D1376:H1376" si="713">SUM(D1377)</f>
        <v>0</v>
      </c>
      <c r="E1376" s="15">
        <f t="shared" si="713"/>
        <v>0</v>
      </c>
      <c r="F1376" s="15">
        <f t="shared" si="713"/>
        <v>0</v>
      </c>
      <c r="G1376" s="15">
        <f t="shared" si="713"/>
        <v>0</v>
      </c>
      <c r="H1376" s="16">
        <f t="shared" si="713"/>
        <v>0</v>
      </c>
      <c r="I1376" s="100">
        <f t="shared" si="706"/>
        <v>0</v>
      </c>
    </row>
    <row r="1377" spans="1:9" s="3" customFormat="1" hidden="1" x14ac:dyDescent="0.2">
      <c r="A1377" s="19" t="s">
        <v>37</v>
      </c>
      <c r="B1377" s="143" t="s">
        <v>38</v>
      </c>
      <c r="C1377" s="10">
        <v>0</v>
      </c>
      <c r="D1377" s="10">
        <f>SUM(D1430,D1485,D1539,D1594)</f>
        <v>0</v>
      </c>
      <c r="E1377" s="10">
        <f>C1377+D1377</f>
        <v>0</v>
      </c>
      <c r="F1377" s="10">
        <f>SUM(F1430,F1485,F1539,F1594)</f>
        <v>0</v>
      </c>
      <c r="G1377" s="10">
        <f>SUM(G1430,G1485,G1539,G1594)</f>
        <v>0</v>
      </c>
      <c r="H1377" s="11">
        <f>SUM(H1430,H1485,H1539,H1594)</f>
        <v>0</v>
      </c>
      <c r="I1377" s="100">
        <f t="shared" si="706"/>
        <v>0</v>
      </c>
    </row>
    <row r="1378" spans="1:9" s="3" customFormat="1" hidden="1" x14ac:dyDescent="0.2">
      <c r="A1378" s="19"/>
      <c r="B1378" s="20"/>
      <c r="C1378" s="10"/>
      <c r="D1378" s="10"/>
      <c r="E1378" s="10"/>
      <c r="F1378" s="10"/>
      <c r="G1378" s="10"/>
      <c r="H1378" s="11"/>
      <c r="I1378" s="100">
        <f t="shared" si="706"/>
        <v>0</v>
      </c>
    </row>
    <row r="1379" spans="1:9" ht="25.5" hidden="1" x14ac:dyDescent="0.2">
      <c r="A1379" s="146" t="s">
        <v>113</v>
      </c>
      <c r="B1379" s="31">
        <v>60</v>
      </c>
      <c r="C1379" s="15">
        <v>0</v>
      </c>
      <c r="D1379" s="15">
        <f t="shared" ref="D1379:H1379" si="714">SUM(D1380,D1387,D1394)</f>
        <v>0</v>
      </c>
      <c r="E1379" s="15">
        <f t="shared" si="714"/>
        <v>0</v>
      </c>
      <c r="F1379" s="15">
        <f t="shared" si="714"/>
        <v>0</v>
      </c>
      <c r="G1379" s="15">
        <f t="shared" si="714"/>
        <v>0</v>
      </c>
      <c r="H1379" s="16">
        <f t="shared" si="714"/>
        <v>0</v>
      </c>
      <c r="I1379" s="100">
        <f t="shared" si="706"/>
        <v>0</v>
      </c>
    </row>
    <row r="1380" spans="1:9" ht="25.5" hidden="1" x14ac:dyDescent="0.2">
      <c r="A1380" s="29" t="s">
        <v>114</v>
      </c>
      <c r="B1380" s="32">
        <v>60</v>
      </c>
      <c r="C1380" s="15">
        <v>0</v>
      </c>
      <c r="D1380" s="15">
        <f t="shared" ref="D1380:H1380" si="715">SUM(D1384,D1385,D1386)</f>
        <v>0</v>
      </c>
      <c r="E1380" s="15">
        <f t="shared" si="715"/>
        <v>0</v>
      </c>
      <c r="F1380" s="15">
        <f t="shared" si="715"/>
        <v>0</v>
      </c>
      <c r="G1380" s="15">
        <f t="shared" si="715"/>
        <v>0</v>
      </c>
      <c r="H1380" s="16">
        <f t="shared" si="715"/>
        <v>0</v>
      </c>
      <c r="I1380" s="100">
        <f t="shared" si="706"/>
        <v>0</v>
      </c>
    </row>
    <row r="1381" spans="1:9" s="3" customFormat="1" hidden="1" x14ac:dyDescent="0.2">
      <c r="A1381" s="33" t="s">
        <v>45</v>
      </c>
      <c r="B1381" s="34"/>
      <c r="C1381" s="15"/>
      <c r="D1381" s="15"/>
      <c r="E1381" s="15"/>
      <c r="F1381" s="15"/>
      <c r="G1381" s="15"/>
      <c r="H1381" s="16"/>
      <c r="I1381" s="100">
        <f t="shared" si="706"/>
        <v>0</v>
      </c>
    </row>
    <row r="1382" spans="1:9" s="3" customFormat="1" hidden="1" x14ac:dyDescent="0.2">
      <c r="A1382" s="33" t="s">
        <v>46</v>
      </c>
      <c r="B1382" s="34"/>
      <c r="C1382" s="15">
        <v>0</v>
      </c>
      <c r="D1382" s="15">
        <f t="shared" ref="D1382:H1382" si="716">D1384+D1385+D1386-D1383</f>
        <v>0</v>
      </c>
      <c r="E1382" s="15">
        <f t="shared" si="716"/>
        <v>0</v>
      </c>
      <c r="F1382" s="15">
        <f t="shared" si="716"/>
        <v>0</v>
      </c>
      <c r="G1382" s="15">
        <f t="shared" si="716"/>
        <v>0</v>
      </c>
      <c r="H1382" s="16">
        <f t="shared" si="716"/>
        <v>0</v>
      </c>
      <c r="I1382" s="100">
        <f t="shared" si="706"/>
        <v>0</v>
      </c>
    </row>
    <row r="1383" spans="1:9" hidden="1" x14ac:dyDescent="0.2">
      <c r="A1383" s="33" t="s">
        <v>47</v>
      </c>
      <c r="B1383" s="34"/>
      <c r="C1383" s="15">
        <v>0</v>
      </c>
      <c r="D1383" s="15">
        <f t="shared" ref="D1383:H1386" si="717">SUM(D1436,D1491,D1545,D1600)</f>
        <v>0</v>
      </c>
      <c r="E1383" s="15">
        <f t="shared" si="717"/>
        <v>0</v>
      </c>
      <c r="F1383" s="15">
        <f t="shared" si="717"/>
        <v>0</v>
      </c>
      <c r="G1383" s="15">
        <f t="shared" si="717"/>
        <v>0</v>
      </c>
      <c r="H1383" s="16">
        <f t="shared" si="717"/>
        <v>0</v>
      </c>
      <c r="I1383" s="100">
        <f t="shared" si="706"/>
        <v>0</v>
      </c>
    </row>
    <row r="1384" spans="1:9" hidden="1" x14ac:dyDescent="0.2">
      <c r="A1384" s="8" t="s">
        <v>115</v>
      </c>
      <c r="B1384" s="144" t="s">
        <v>116</v>
      </c>
      <c r="C1384" s="55">
        <v>0</v>
      </c>
      <c r="D1384" s="55">
        <f t="shared" si="717"/>
        <v>0</v>
      </c>
      <c r="E1384" s="55">
        <f t="shared" ref="E1384:E1386" si="718">C1384+D1384</f>
        <v>0</v>
      </c>
      <c r="F1384" s="55">
        <f t="shared" si="717"/>
        <v>0</v>
      </c>
      <c r="G1384" s="55">
        <f t="shared" si="717"/>
        <v>0</v>
      </c>
      <c r="H1384" s="95">
        <f t="shared" si="717"/>
        <v>0</v>
      </c>
      <c r="I1384" s="100">
        <f t="shared" si="706"/>
        <v>0</v>
      </c>
    </row>
    <row r="1385" spans="1:9" s="3" customFormat="1" hidden="1" x14ac:dyDescent="0.2">
      <c r="A1385" s="8" t="s">
        <v>107</v>
      </c>
      <c r="B1385" s="144" t="s">
        <v>117</v>
      </c>
      <c r="C1385" s="10">
        <v>0</v>
      </c>
      <c r="D1385" s="10">
        <f t="shared" si="717"/>
        <v>0</v>
      </c>
      <c r="E1385" s="10">
        <f t="shared" si="718"/>
        <v>0</v>
      </c>
      <c r="F1385" s="10">
        <f t="shared" si="717"/>
        <v>0</v>
      </c>
      <c r="G1385" s="10">
        <f t="shared" si="717"/>
        <v>0</v>
      </c>
      <c r="H1385" s="11">
        <f t="shared" si="717"/>
        <v>0</v>
      </c>
      <c r="I1385" s="100">
        <f t="shared" si="706"/>
        <v>0</v>
      </c>
    </row>
    <row r="1386" spans="1:9" hidden="1" x14ac:dyDescent="0.2">
      <c r="A1386" s="8" t="s">
        <v>109</v>
      </c>
      <c r="B1386" s="145" t="s">
        <v>118</v>
      </c>
      <c r="C1386" s="55">
        <v>0</v>
      </c>
      <c r="D1386" s="55">
        <f t="shared" si="717"/>
        <v>0</v>
      </c>
      <c r="E1386" s="55">
        <f t="shared" si="718"/>
        <v>0</v>
      </c>
      <c r="F1386" s="55">
        <f t="shared" si="717"/>
        <v>0</v>
      </c>
      <c r="G1386" s="55">
        <f t="shared" si="717"/>
        <v>0</v>
      </c>
      <c r="H1386" s="95">
        <f t="shared" si="717"/>
        <v>0</v>
      </c>
      <c r="I1386" s="100">
        <f t="shared" si="706"/>
        <v>0</v>
      </c>
    </row>
    <row r="1387" spans="1:9" s="3" customFormat="1" hidden="1" x14ac:dyDescent="0.2">
      <c r="A1387" s="29" t="s">
        <v>54</v>
      </c>
      <c r="B1387" s="30" t="s">
        <v>55</v>
      </c>
      <c r="C1387" s="15">
        <v>0</v>
      </c>
      <c r="D1387" s="15">
        <f t="shared" ref="D1387:H1387" si="719">SUM(D1391,D1392,D1393)</f>
        <v>0</v>
      </c>
      <c r="E1387" s="15">
        <f t="shared" si="719"/>
        <v>0</v>
      </c>
      <c r="F1387" s="15">
        <f t="shared" si="719"/>
        <v>0</v>
      </c>
      <c r="G1387" s="15">
        <f t="shared" si="719"/>
        <v>0</v>
      </c>
      <c r="H1387" s="16">
        <f t="shared" si="719"/>
        <v>0</v>
      </c>
      <c r="I1387" s="100">
        <f t="shared" si="706"/>
        <v>0</v>
      </c>
    </row>
    <row r="1388" spans="1:9" s="3" customFormat="1" hidden="1" x14ac:dyDescent="0.2">
      <c r="A1388" s="35" t="s">
        <v>45</v>
      </c>
      <c r="B1388" s="30"/>
      <c r="C1388" s="15"/>
      <c r="D1388" s="15"/>
      <c r="E1388" s="15"/>
      <c r="F1388" s="15"/>
      <c r="G1388" s="15"/>
      <c r="H1388" s="16"/>
      <c r="I1388" s="100">
        <f t="shared" si="706"/>
        <v>0</v>
      </c>
    </row>
    <row r="1389" spans="1:9" s="3" customFormat="1" hidden="1" x14ac:dyDescent="0.2">
      <c r="A1389" s="33" t="s">
        <v>46</v>
      </c>
      <c r="B1389" s="34"/>
      <c r="C1389" s="15">
        <v>0</v>
      </c>
      <c r="D1389" s="15">
        <f t="shared" ref="D1389:H1389" si="720">D1391+D1392+D1393-D1390</f>
        <v>0</v>
      </c>
      <c r="E1389" s="15">
        <f t="shared" si="720"/>
        <v>0</v>
      </c>
      <c r="F1389" s="15">
        <f t="shared" si="720"/>
        <v>0</v>
      </c>
      <c r="G1389" s="15">
        <f t="shared" si="720"/>
        <v>0</v>
      </c>
      <c r="H1389" s="16">
        <f t="shared" si="720"/>
        <v>0</v>
      </c>
      <c r="I1389" s="100">
        <f t="shared" si="706"/>
        <v>0</v>
      </c>
    </row>
    <row r="1390" spans="1:9" s="3" customFormat="1" hidden="1" x14ac:dyDescent="0.2">
      <c r="A1390" s="33" t="s">
        <v>47</v>
      </c>
      <c r="B1390" s="34"/>
      <c r="C1390" s="15">
        <v>0</v>
      </c>
      <c r="D1390" s="15">
        <f t="shared" ref="D1390:H1393" si="721">SUM(D1443,D1498,D1552,D1607)</f>
        <v>0</v>
      </c>
      <c r="E1390" s="15">
        <f t="shared" si="721"/>
        <v>0</v>
      </c>
      <c r="F1390" s="15">
        <f t="shared" si="721"/>
        <v>0</v>
      </c>
      <c r="G1390" s="15">
        <f t="shared" si="721"/>
        <v>0</v>
      </c>
      <c r="H1390" s="16">
        <f t="shared" si="721"/>
        <v>0</v>
      </c>
      <c r="I1390" s="100">
        <f t="shared" si="706"/>
        <v>0</v>
      </c>
    </row>
    <row r="1391" spans="1:9" s="3" customFormat="1" hidden="1" x14ac:dyDescent="0.2">
      <c r="A1391" s="8" t="s">
        <v>48</v>
      </c>
      <c r="B1391" s="145" t="s">
        <v>56</v>
      </c>
      <c r="C1391" s="10">
        <v>0</v>
      </c>
      <c r="D1391" s="10">
        <f t="shared" si="721"/>
        <v>0</v>
      </c>
      <c r="E1391" s="10">
        <f t="shared" ref="E1391:E1393" si="722">C1391+D1391</f>
        <v>0</v>
      </c>
      <c r="F1391" s="10">
        <f t="shared" si="721"/>
        <v>0</v>
      </c>
      <c r="G1391" s="10">
        <f t="shared" si="721"/>
        <v>0</v>
      </c>
      <c r="H1391" s="11">
        <f t="shared" si="721"/>
        <v>0</v>
      </c>
      <c r="I1391" s="100">
        <f t="shared" si="706"/>
        <v>0</v>
      </c>
    </row>
    <row r="1392" spans="1:9" s="3" customFormat="1" hidden="1" x14ac:dyDescent="0.2">
      <c r="A1392" s="8" t="s">
        <v>50</v>
      </c>
      <c r="B1392" s="145" t="s">
        <v>57</v>
      </c>
      <c r="C1392" s="10">
        <v>0</v>
      </c>
      <c r="D1392" s="10">
        <f t="shared" si="721"/>
        <v>0</v>
      </c>
      <c r="E1392" s="10">
        <f t="shared" si="722"/>
        <v>0</v>
      </c>
      <c r="F1392" s="10">
        <f t="shared" si="721"/>
        <v>0</v>
      </c>
      <c r="G1392" s="10">
        <f t="shared" si="721"/>
        <v>0</v>
      </c>
      <c r="H1392" s="11">
        <f t="shared" si="721"/>
        <v>0</v>
      </c>
      <c r="I1392" s="100">
        <f t="shared" si="706"/>
        <v>0</v>
      </c>
    </row>
    <row r="1393" spans="1:9" s="3" customFormat="1" hidden="1" x14ac:dyDescent="0.2">
      <c r="A1393" s="8" t="s">
        <v>52</v>
      </c>
      <c r="B1393" s="145" t="s">
        <v>58</v>
      </c>
      <c r="C1393" s="10">
        <v>0</v>
      </c>
      <c r="D1393" s="10">
        <f t="shared" si="721"/>
        <v>0</v>
      </c>
      <c r="E1393" s="10">
        <f t="shared" si="722"/>
        <v>0</v>
      </c>
      <c r="F1393" s="10">
        <f t="shared" si="721"/>
        <v>0</v>
      </c>
      <c r="G1393" s="10">
        <f t="shared" si="721"/>
        <v>0</v>
      </c>
      <c r="H1393" s="11">
        <f t="shared" si="721"/>
        <v>0</v>
      </c>
      <c r="I1393" s="100">
        <f t="shared" si="706"/>
        <v>0</v>
      </c>
    </row>
    <row r="1394" spans="1:9" s="3" customFormat="1" hidden="1" x14ac:dyDescent="0.2">
      <c r="A1394" s="29" t="s">
        <v>59</v>
      </c>
      <c r="B1394" s="36" t="s">
        <v>60</v>
      </c>
      <c r="C1394" s="15">
        <v>0</v>
      </c>
      <c r="D1394" s="15">
        <f t="shared" ref="D1394:H1394" si="723">SUM(D1398,D1399,D1400)</f>
        <v>0</v>
      </c>
      <c r="E1394" s="15">
        <f t="shared" si="723"/>
        <v>0</v>
      </c>
      <c r="F1394" s="15">
        <f t="shared" si="723"/>
        <v>0</v>
      </c>
      <c r="G1394" s="15">
        <f t="shared" si="723"/>
        <v>0</v>
      </c>
      <c r="H1394" s="16">
        <f t="shared" si="723"/>
        <v>0</v>
      </c>
      <c r="I1394" s="100">
        <f t="shared" si="706"/>
        <v>0</v>
      </c>
    </row>
    <row r="1395" spans="1:9" s="3" customFormat="1" hidden="1" x14ac:dyDescent="0.2">
      <c r="A1395" s="35" t="s">
        <v>45</v>
      </c>
      <c r="B1395" s="36"/>
      <c r="C1395" s="15"/>
      <c r="D1395" s="15"/>
      <c r="E1395" s="15"/>
      <c r="F1395" s="15"/>
      <c r="G1395" s="15"/>
      <c r="H1395" s="16"/>
      <c r="I1395" s="100">
        <f t="shared" si="706"/>
        <v>0</v>
      </c>
    </row>
    <row r="1396" spans="1:9" s="3" customFormat="1" hidden="1" x14ac:dyDescent="0.2">
      <c r="A1396" s="33" t="s">
        <v>46</v>
      </c>
      <c r="B1396" s="34"/>
      <c r="C1396" s="15">
        <v>0</v>
      </c>
      <c r="D1396" s="15">
        <f t="shared" ref="D1396:H1396" si="724">D1398+D1399+D1400-D1397</f>
        <v>0</v>
      </c>
      <c r="E1396" s="15">
        <f t="shared" si="724"/>
        <v>0</v>
      </c>
      <c r="F1396" s="15">
        <f t="shared" si="724"/>
        <v>0</v>
      </c>
      <c r="G1396" s="15">
        <f t="shared" si="724"/>
        <v>0</v>
      </c>
      <c r="H1396" s="16">
        <f t="shared" si="724"/>
        <v>0</v>
      </c>
      <c r="I1396" s="100">
        <f t="shared" si="706"/>
        <v>0</v>
      </c>
    </row>
    <row r="1397" spans="1:9" s="3" customFormat="1" hidden="1" x14ac:dyDescent="0.2">
      <c r="A1397" s="33" t="s">
        <v>47</v>
      </c>
      <c r="B1397" s="34"/>
      <c r="C1397" s="15">
        <v>0</v>
      </c>
      <c r="D1397" s="15">
        <f t="shared" ref="D1397:H1400" si="725">SUM(D1450,D1505,D1559,D1614)</f>
        <v>0</v>
      </c>
      <c r="E1397" s="15">
        <f t="shared" si="725"/>
        <v>0</v>
      </c>
      <c r="F1397" s="15">
        <f t="shared" si="725"/>
        <v>0</v>
      </c>
      <c r="G1397" s="15">
        <f t="shared" si="725"/>
        <v>0</v>
      </c>
      <c r="H1397" s="16">
        <f t="shared" si="725"/>
        <v>0</v>
      </c>
      <c r="I1397" s="100">
        <f t="shared" si="706"/>
        <v>0</v>
      </c>
    </row>
    <row r="1398" spans="1:9" s="3" customFormat="1" hidden="1" x14ac:dyDescent="0.2">
      <c r="A1398" s="8" t="s">
        <v>48</v>
      </c>
      <c r="B1398" s="145" t="s">
        <v>61</v>
      </c>
      <c r="C1398" s="10">
        <v>0</v>
      </c>
      <c r="D1398" s="10">
        <f t="shared" si="725"/>
        <v>0</v>
      </c>
      <c r="E1398" s="10">
        <f t="shared" ref="E1398:E1400" si="726">C1398+D1398</f>
        <v>0</v>
      </c>
      <c r="F1398" s="10">
        <f t="shared" si="725"/>
        <v>0</v>
      </c>
      <c r="G1398" s="10">
        <f t="shared" si="725"/>
        <v>0</v>
      </c>
      <c r="H1398" s="11">
        <f t="shared" si="725"/>
        <v>0</v>
      </c>
      <c r="I1398" s="100">
        <f t="shared" si="706"/>
        <v>0</v>
      </c>
    </row>
    <row r="1399" spans="1:9" s="3" customFormat="1" hidden="1" x14ac:dyDescent="0.2">
      <c r="A1399" s="8" t="s">
        <v>50</v>
      </c>
      <c r="B1399" s="145" t="s">
        <v>62</v>
      </c>
      <c r="C1399" s="10">
        <v>0</v>
      </c>
      <c r="D1399" s="10">
        <f t="shared" si="725"/>
        <v>0</v>
      </c>
      <c r="E1399" s="10">
        <f t="shared" si="726"/>
        <v>0</v>
      </c>
      <c r="F1399" s="10">
        <f t="shared" si="725"/>
        <v>0</v>
      </c>
      <c r="G1399" s="10">
        <f t="shared" si="725"/>
        <v>0</v>
      </c>
      <c r="H1399" s="11">
        <f t="shared" si="725"/>
        <v>0</v>
      </c>
      <c r="I1399" s="100">
        <f t="shared" si="706"/>
        <v>0</v>
      </c>
    </row>
    <row r="1400" spans="1:9" s="3" customFormat="1" hidden="1" x14ac:dyDescent="0.2">
      <c r="A1400" s="8" t="s">
        <v>52</v>
      </c>
      <c r="B1400" s="145" t="s">
        <v>63</v>
      </c>
      <c r="C1400" s="10">
        <v>0</v>
      </c>
      <c r="D1400" s="10">
        <f t="shared" si="725"/>
        <v>0</v>
      </c>
      <c r="E1400" s="10">
        <f t="shared" si="726"/>
        <v>0</v>
      </c>
      <c r="F1400" s="10">
        <f t="shared" si="725"/>
        <v>0</v>
      </c>
      <c r="G1400" s="10">
        <f t="shared" si="725"/>
        <v>0</v>
      </c>
      <c r="H1400" s="11">
        <f t="shared" si="725"/>
        <v>0</v>
      </c>
      <c r="I1400" s="100">
        <f t="shared" si="706"/>
        <v>0</v>
      </c>
    </row>
    <row r="1401" spans="1:9" s="3" customFormat="1" hidden="1" x14ac:dyDescent="0.2">
      <c r="A1401" s="37"/>
      <c r="B1401" s="24"/>
      <c r="C1401" s="10"/>
      <c r="D1401" s="10"/>
      <c r="E1401" s="10"/>
      <c r="F1401" s="10"/>
      <c r="G1401" s="10"/>
      <c r="H1401" s="11"/>
      <c r="I1401" s="100">
        <f t="shared" si="706"/>
        <v>0</v>
      </c>
    </row>
    <row r="1402" spans="1:9" s="3" customFormat="1" hidden="1" x14ac:dyDescent="0.2">
      <c r="A1402" s="136" t="s">
        <v>119</v>
      </c>
      <c r="B1402" s="30">
        <v>20</v>
      </c>
      <c r="C1402" s="15">
        <v>0</v>
      </c>
      <c r="D1402" s="15">
        <f t="shared" ref="D1402:H1402" si="727">SUM(D1403)</f>
        <v>0</v>
      </c>
      <c r="E1402" s="15">
        <f t="shared" si="727"/>
        <v>0</v>
      </c>
      <c r="F1402" s="15">
        <f t="shared" si="727"/>
        <v>0</v>
      </c>
      <c r="G1402" s="15">
        <f t="shared" si="727"/>
        <v>0</v>
      </c>
      <c r="H1402" s="16">
        <f t="shared" si="727"/>
        <v>0</v>
      </c>
      <c r="I1402" s="100">
        <f t="shared" si="706"/>
        <v>0</v>
      </c>
    </row>
    <row r="1403" spans="1:9" s="3" customFormat="1" hidden="1" x14ac:dyDescent="0.2">
      <c r="A1403" s="137" t="s">
        <v>120</v>
      </c>
      <c r="B1403" s="143" t="s">
        <v>121</v>
      </c>
      <c r="C1403" s="10">
        <v>0</v>
      </c>
      <c r="D1403" s="10">
        <f>SUM(D1456,D1511,D1565,D1620)</f>
        <v>0</v>
      </c>
      <c r="E1403" s="10">
        <f>C1403+D1403</f>
        <v>0</v>
      </c>
      <c r="F1403" s="10">
        <f>SUM(F1456,F1511,F1565,F1620)</f>
        <v>0</v>
      </c>
      <c r="G1403" s="10">
        <f>SUM(G1456,G1511,G1565,G1620)</f>
        <v>0</v>
      </c>
      <c r="H1403" s="11">
        <f>SUM(H1456,H1511,H1565,H1620)</f>
        <v>0</v>
      </c>
      <c r="I1403" s="100">
        <f t="shared" si="706"/>
        <v>0</v>
      </c>
    </row>
    <row r="1404" spans="1:9" s="3" customFormat="1" hidden="1" x14ac:dyDescent="0.2">
      <c r="A1404" s="37"/>
      <c r="B1404" s="24"/>
      <c r="C1404" s="10"/>
      <c r="D1404" s="10"/>
      <c r="E1404" s="10"/>
      <c r="F1404" s="10"/>
      <c r="G1404" s="10"/>
      <c r="H1404" s="11"/>
      <c r="I1404" s="100">
        <f t="shared" si="706"/>
        <v>0</v>
      </c>
    </row>
    <row r="1405" spans="1:9" s="3" customFormat="1" hidden="1" x14ac:dyDescent="0.2">
      <c r="A1405" s="17" t="s">
        <v>64</v>
      </c>
      <c r="B1405" s="36" t="s">
        <v>65</v>
      </c>
      <c r="C1405" s="15">
        <v>0</v>
      </c>
      <c r="D1405" s="15">
        <f>SUM(D1458,D1513,D1567,D1622)</f>
        <v>0</v>
      </c>
      <c r="E1405" s="15">
        <f>C1405+D1405</f>
        <v>0</v>
      </c>
      <c r="F1405" s="15">
        <f>SUM(F1458,F1513,F1567,F1622)</f>
        <v>0</v>
      </c>
      <c r="G1405" s="15">
        <f>SUM(G1458,G1513,G1567,G1622)</f>
        <v>0</v>
      </c>
      <c r="H1405" s="16">
        <f>SUM(H1458,H1513,H1567,H1622)</f>
        <v>0</v>
      </c>
      <c r="I1405" s="100">
        <f t="shared" si="706"/>
        <v>0</v>
      </c>
    </row>
    <row r="1406" spans="1:9" s="3" customFormat="1" hidden="1" x14ac:dyDescent="0.2">
      <c r="A1406" s="23"/>
      <c r="B1406" s="24"/>
      <c r="C1406" s="10"/>
      <c r="D1406" s="10"/>
      <c r="E1406" s="10"/>
      <c r="F1406" s="10"/>
      <c r="G1406" s="10"/>
      <c r="H1406" s="11"/>
      <c r="I1406" s="100">
        <f t="shared" si="706"/>
        <v>0</v>
      </c>
    </row>
    <row r="1407" spans="1:9" s="67" customFormat="1" ht="38.25" hidden="1" x14ac:dyDescent="0.2">
      <c r="A1407" s="105" t="s">
        <v>128</v>
      </c>
      <c r="B1407" s="106"/>
      <c r="C1407" s="107">
        <v>0</v>
      </c>
      <c r="D1407" s="107">
        <f t="shared" ref="D1407:H1407" si="728">D1408</f>
        <v>0</v>
      </c>
      <c r="E1407" s="107">
        <f t="shared" si="728"/>
        <v>0</v>
      </c>
      <c r="F1407" s="107">
        <f t="shared" si="728"/>
        <v>0</v>
      </c>
      <c r="G1407" s="107">
        <f t="shared" si="728"/>
        <v>0</v>
      </c>
      <c r="H1407" s="108">
        <f t="shared" si="728"/>
        <v>0</v>
      </c>
      <c r="I1407" s="100">
        <f t="shared" si="706"/>
        <v>0</v>
      </c>
    </row>
    <row r="1408" spans="1:9" hidden="1" x14ac:dyDescent="0.2">
      <c r="A1408" s="101" t="s">
        <v>71</v>
      </c>
      <c r="B1408" s="102"/>
      <c r="C1408" s="103">
        <v>0</v>
      </c>
      <c r="D1408" s="103">
        <f t="shared" ref="D1408:H1408" si="729">SUM(D1409,D1410,D1411,D1415)</f>
        <v>0</v>
      </c>
      <c r="E1408" s="103">
        <f t="shared" si="729"/>
        <v>0</v>
      </c>
      <c r="F1408" s="103">
        <f t="shared" si="729"/>
        <v>0</v>
      </c>
      <c r="G1408" s="103">
        <f t="shared" si="729"/>
        <v>0</v>
      </c>
      <c r="H1408" s="104">
        <f t="shared" si="729"/>
        <v>0</v>
      </c>
      <c r="I1408" s="100">
        <f t="shared" si="706"/>
        <v>0</v>
      </c>
    </row>
    <row r="1409" spans="1:9" s="3" customFormat="1" hidden="1" x14ac:dyDescent="0.2">
      <c r="A1409" s="8" t="s">
        <v>72</v>
      </c>
      <c r="B1409" s="9"/>
      <c r="C1409" s="10">
        <v>0</v>
      </c>
      <c r="D1409" s="10"/>
      <c r="E1409" s="10">
        <f t="shared" ref="E1409" si="730">C1409+D1409</f>
        <v>0</v>
      </c>
      <c r="F1409" s="10"/>
      <c r="G1409" s="10"/>
      <c r="H1409" s="11"/>
      <c r="I1409" s="100">
        <f t="shared" si="706"/>
        <v>0</v>
      </c>
    </row>
    <row r="1410" spans="1:9" s="3" customFormat="1" ht="25.5" hidden="1" x14ac:dyDescent="0.2">
      <c r="A1410" s="8" t="s">
        <v>136</v>
      </c>
      <c r="B1410" s="12"/>
      <c r="C1410" s="10">
        <v>0</v>
      </c>
      <c r="D1410" s="10"/>
      <c r="E1410" s="10">
        <v>0</v>
      </c>
      <c r="F1410" s="10"/>
      <c r="G1410" s="10"/>
      <c r="H1410" s="11"/>
      <c r="I1410" s="100">
        <f t="shared" si="706"/>
        <v>0</v>
      </c>
    </row>
    <row r="1411" spans="1:9" hidden="1" x14ac:dyDescent="0.2">
      <c r="A1411" s="13" t="s">
        <v>123</v>
      </c>
      <c r="B1411" s="14" t="s">
        <v>104</v>
      </c>
      <c r="C1411" s="15">
        <v>0</v>
      </c>
      <c r="D1411" s="15">
        <f>SUM(D1412:D1414)</f>
        <v>0</v>
      </c>
      <c r="E1411" s="15">
        <f>SUM(C1411,D1411)</f>
        <v>0</v>
      </c>
      <c r="F1411" s="15">
        <f t="shared" ref="F1411" si="731">SUM(F1412:F1414)</f>
        <v>0</v>
      </c>
      <c r="G1411" s="15">
        <f t="shared" ref="G1411:H1411" si="732">SUM(G1412:G1414)</f>
        <v>0</v>
      </c>
      <c r="H1411" s="16">
        <f t="shared" si="732"/>
        <v>0</v>
      </c>
      <c r="I1411" s="100">
        <f t="shared" si="706"/>
        <v>0</v>
      </c>
    </row>
    <row r="1412" spans="1:9" hidden="1" x14ac:dyDescent="0.2">
      <c r="A1412" s="121" t="s">
        <v>105</v>
      </c>
      <c r="B1412" s="9" t="s">
        <v>106</v>
      </c>
      <c r="C1412" s="55">
        <v>0</v>
      </c>
      <c r="D1412" s="55"/>
      <c r="E1412" s="55">
        <f t="shared" ref="E1412:E1414" si="733">SUM(C1412,D1412)</f>
        <v>0</v>
      </c>
      <c r="F1412" s="55"/>
      <c r="G1412" s="55"/>
      <c r="H1412" s="95"/>
      <c r="I1412" s="100">
        <f t="shared" si="706"/>
        <v>0</v>
      </c>
    </row>
    <row r="1413" spans="1:9" s="3" customFormat="1" hidden="1" x14ac:dyDescent="0.2">
      <c r="A1413" s="121" t="s">
        <v>107</v>
      </c>
      <c r="B1413" s="9" t="s">
        <v>108</v>
      </c>
      <c r="C1413" s="10">
        <v>0</v>
      </c>
      <c r="D1413" s="133"/>
      <c r="E1413" s="10">
        <f t="shared" si="733"/>
        <v>0</v>
      </c>
      <c r="F1413" s="10"/>
      <c r="G1413" s="10"/>
      <c r="H1413" s="11"/>
      <c r="I1413" s="100">
        <f t="shared" si="706"/>
        <v>0</v>
      </c>
    </row>
    <row r="1414" spans="1:9" hidden="1" x14ac:dyDescent="0.2">
      <c r="A1414" s="121" t="s">
        <v>109</v>
      </c>
      <c r="B1414" s="9" t="s">
        <v>110</v>
      </c>
      <c r="C1414" s="55">
        <v>0</v>
      </c>
      <c r="D1414" s="55"/>
      <c r="E1414" s="55">
        <f t="shared" si="733"/>
        <v>0</v>
      </c>
      <c r="F1414" s="55"/>
      <c r="G1414" s="55"/>
      <c r="H1414" s="95"/>
      <c r="I1414" s="100">
        <f t="shared" si="706"/>
        <v>0</v>
      </c>
    </row>
    <row r="1415" spans="1:9" s="3" customFormat="1" ht="25.5" hidden="1" x14ac:dyDescent="0.2">
      <c r="A1415" s="13" t="s">
        <v>13</v>
      </c>
      <c r="B1415" s="14" t="s">
        <v>14</v>
      </c>
      <c r="C1415" s="15">
        <v>0</v>
      </c>
      <c r="D1415" s="15">
        <v>0</v>
      </c>
      <c r="E1415" s="15">
        <v>0</v>
      </c>
      <c r="F1415" s="15">
        <v>0</v>
      </c>
      <c r="G1415" s="15">
        <v>0</v>
      </c>
      <c r="H1415" s="16">
        <v>0</v>
      </c>
      <c r="I1415" s="100">
        <f t="shared" si="706"/>
        <v>0</v>
      </c>
    </row>
    <row r="1416" spans="1:9" s="3" customFormat="1" hidden="1" x14ac:dyDescent="0.2">
      <c r="A1416" s="17" t="s">
        <v>15</v>
      </c>
      <c r="B1416" s="18" t="s">
        <v>16</v>
      </c>
      <c r="C1416" s="15">
        <v>0</v>
      </c>
      <c r="D1416" s="15">
        <v>0</v>
      </c>
      <c r="E1416" s="15">
        <v>0</v>
      </c>
      <c r="F1416" s="15">
        <v>0</v>
      </c>
      <c r="G1416" s="15">
        <v>0</v>
      </c>
      <c r="H1416" s="16">
        <v>0</v>
      </c>
      <c r="I1416" s="100">
        <f t="shared" si="706"/>
        <v>0</v>
      </c>
    </row>
    <row r="1417" spans="1:9" s="3" customFormat="1" hidden="1" x14ac:dyDescent="0.2">
      <c r="A1417" s="19" t="s">
        <v>17</v>
      </c>
      <c r="B1417" s="20" t="s">
        <v>18</v>
      </c>
      <c r="C1417" s="10">
        <v>0</v>
      </c>
      <c r="D1417" s="10"/>
      <c r="E1417" s="10">
        <v>0</v>
      </c>
      <c r="F1417" s="10"/>
      <c r="G1417" s="10"/>
      <c r="H1417" s="11"/>
      <c r="I1417" s="100">
        <f t="shared" si="706"/>
        <v>0</v>
      </c>
    </row>
    <row r="1418" spans="1:9" s="3" customFormat="1" hidden="1" x14ac:dyDescent="0.2">
      <c r="A1418" s="19" t="s">
        <v>19</v>
      </c>
      <c r="B1418" s="21" t="s">
        <v>20</v>
      </c>
      <c r="C1418" s="10">
        <v>0</v>
      </c>
      <c r="D1418" s="10"/>
      <c r="E1418" s="10">
        <v>0</v>
      </c>
      <c r="F1418" s="10"/>
      <c r="G1418" s="10"/>
      <c r="H1418" s="11"/>
      <c r="I1418" s="100">
        <f t="shared" si="706"/>
        <v>0</v>
      </c>
    </row>
    <row r="1419" spans="1:9" s="3" customFormat="1" hidden="1" x14ac:dyDescent="0.2">
      <c r="A1419" s="19" t="s">
        <v>21</v>
      </c>
      <c r="B1419" s="21" t="s">
        <v>22</v>
      </c>
      <c r="C1419" s="10">
        <v>0</v>
      </c>
      <c r="D1419" s="10"/>
      <c r="E1419" s="10">
        <v>0</v>
      </c>
      <c r="F1419" s="10"/>
      <c r="G1419" s="10"/>
      <c r="H1419" s="11"/>
      <c r="I1419" s="100">
        <f t="shared" si="706"/>
        <v>0</v>
      </c>
    </row>
    <row r="1420" spans="1:9" s="3" customFormat="1" hidden="1" x14ac:dyDescent="0.2">
      <c r="A1420" s="17" t="s">
        <v>23</v>
      </c>
      <c r="B1420" s="22" t="s">
        <v>24</v>
      </c>
      <c r="C1420" s="15">
        <v>0</v>
      </c>
      <c r="D1420" s="15">
        <v>0</v>
      </c>
      <c r="E1420" s="15">
        <v>0</v>
      </c>
      <c r="F1420" s="15">
        <v>0</v>
      </c>
      <c r="G1420" s="15">
        <v>0</v>
      </c>
      <c r="H1420" s="16">
        <v>0</v>
      </c>
      <c r="I1420" s="100">
        <f t="shared" si="706"/>
        <v>0</v>
      </c>
    </row>
    <row r="1421" spans="1:9" s="3" customFormat="1" hidden="1" x14ac:dyDescent="0.2">
      <c r="A1421" s="19" t="s">
        <v>17</v>
      </c>
      <c r="B1421" s="21" t="s">
        <v>25</v>
      </c>
      <c r="C1421" s="10">
        <v>0</v>
      </c>
      <c r="D1421" s="10"/>
      <c r="E1421" s="10">
        <v>0</v>
      </c>
      <c r="F1421" s="10"/>
      <c r="G1421" s="10"/>
      <c r="H1421" s="11"/>
      <c r="I1421" s="100">
        <f t="shared" si="706"/>
        <v>0</v>
      </c>
    </row>
    <row r="1422" spans="1:9" s="3" customFormat="1" hidden="1" x14ac:dyDescent="0.2">
      <c r="A1422" s="19" t="s">
        <v>19</v>
      </c>
      <c r="B1422" s="21" t="s">
        <v>26</v>
      </c>
      <c r="C1422" s="10">
        <v>0</v>
      </c>
      <c r="D1422" s="10"/>
      <c r="E1422" s="10">
        <v>0</v>
      </c>
      <c r="F1422" s="10"/>
      <c r="G1422" s="10"/>
      <c r="H1422" s="11"/>
      <c r="I1422" s="100">
        <f t="shared" si="706"/>
        <v>0</v>
      </c>
    </row>
    <row r="1423" spans="1:9" s="3" customFormat="1" hidden="1" x14ac:dyDescent="0.2">
      <c r="A1423" s="19" t="s">
        <v>21</v>
      </c>
      <c r="B1423" s="21" t="s">
        <v>27</v>
      </c>
      <c r="C1423" s="10">
        <v>0</v>
      </c>
      <c r="D1423" s="10"/>
      <c r="E1423" s="10">
        <v>0</v>
      </c>
      <c r="F1423" s="10"/>
      <c r="G1423" s="10"/>
      <c r="H1423" s="11"/>
      <c r="I1423" s="100">
        <f t="shared" ref="I1423:I1486" si="734">SUM(E1423:H1423)</f>
        <v>0</v>
      </c>
    </row>
    <row r="1424" spans="1:9" s="3" customFormat="1" hidden="1" x14ac:dyDescent="0.2">
      <c r="A1424" s="17" t="s">
        <v>28</v>
      </c>
      <c r="B1424" s="22" t="s">
        <v>29</v>
      </c>
      <c r="C1424" s="15">
        <v>0</v>
      </c>
      <c r="D1424" s="15">
        <v>0</v>
      </c>
      <c r="E1424" s="15">
        <v>0</v>
      </c>
      <c r="F1424" s="15">
        <v>0</v>
      </c>
      <c r="G1424" s="15">
        <v>0</v>
      </c>
      <c r="H1424" s="16">
        <v>0</v>
      </c>
      <c r="I1424" s="100">
        <f t="shared" si="734"/>
        <v>0</v>
      </c>
    </row>
    <row r="1425" spans="1:9" s="3" customFormat="1" hidden="1" x14ac:dyDescent="0.2">
      <c r="A1425" s="19" t="s">
        <v>17</v>
      </c>
      <c r="B1425" s="21" t="s">
        <v>30</v>
      </c>
      <c r="C1425" s="10">
        <v>0</v>
      </c>
      <c r="D1425" s="10"/>
      <c r="E1425" s="10">
        <v>0</v>
      </c>
      <c r="F1425" s="10"/>
      <c r="G1425" s="10"/>
      <c r="H1425" s="11"/>
      <c r="I1425" s="100">
        <f t="shared" si="734"/>
        <v>0</v>
      </c>
    </row>
    <row r="1426" spans="1:9" s="3" customFormat="1" hidden="1" x14ac:dyDescent="0.2">
      <c r="A1426" s="19" t="s">
        <v>19</v>
      </c>
      <c r="B1426" s="21" t="s">
        <v>31</v>
      </c>
      <c r="C1426" s="10">
        <v>0</v>
      </c>
      <c r="D1426" s="10"/>
      <c r="E1426" s="10">
        <v>0</v>
      </c>
      <c r="F1426" s="10"/>
      <c r="G1426" s="10"/>
      <c r="H1426" s="11"/>
      <c r="I1426" s="100">
        <f t="shared" si="734"/>
        <v>0</v>
      </c>
    </row>
    <row r="1427" spans="1:9" s="3" customFormat="1" hidden="1" x14ac:dyDescent="0.2">
      <c r="A1427" s="19" t="s">
        <v>21</v>
      </c>
      <c r="B1427" s="21" t="s">
        <v>32</v>
      </c>
      <c r="C1427" s="10">
        <v>0</v>
      </c>
      <c r="D1427" s="10"/>
      <c r="E1427" s="10">
        <v>0</v>
      </c>
      <c r="F1427" s="10"/>
      <c r="G1427" s="10"/>
      <c r="H1427" s="11"/>
      <c r="I1427" s="100">
        <f t="shared" si="734"/>
        <v>0</v>
      </c>
    </row>
    <row r="1428" spans="1:9" hidden="1" x14ac:dyDescent="0.2">
      <c r="A1428" s="101" t="s">
        <v>69</v>
      </c>
      <c r="B1428" s="102"/>
      <c r="C1428" s="111">
        <v>0</v>
      </c>
      <c r="D1428" s="111">
        <f>SUM(D1429,D1432,D1458,D1455)</f>
        <v>0</v>
      </c>
      <c r="E1428" s="111">
        <f t="shared" ref="E1428:H1428" si="735">SUM(E1429,E1432,E1458,E1455)</f>
        <v>0</v>
      </c>
      <c r="F1428" s="111">
        <f t="shared" si="735"/>
        <v>0</v>
      </c>
      <c r="G1428" s="111">
        <f t="shared" si="735"/>
        <v>0</v>
      </c>
      <c r="H1428" s="112">
        <f t="shared" si="735"/>
        <v>0</v>
      </c>
      <c r="I1428" s="100">
        <f t="shared" si="734"/>
        <v>0</v>
      </c>
    </row>
    <row r="1429" spans="1:9" s="3" customFormat="1" hidden="1" x14ac:dyDescent="0.2">
      <c r="A1429" s="29" t="s">
        <v>34</v>
      </c>
      <c r="B1429" s="30">
        <v>20</v>
      </c>
      <c r="C1429" s="15">
        <v>0</v>
      </c>
      <c r="D1429" s="15">
        <f t="shared" ref="D1429:H1429" si="736">SUM(D1430)</f>
        <v>0</v>
      </c>
      <c r="E1429" s="15">
        <f t="shared" si="736"/>
        <v>0</v>
      </c>
      <c r="F1429" s="15">
        <f t="shared" si="736"/>
        <v>0</v>
      </c>
      <c r="G1429" s="15">
        <f t="shared" si="736"/>
        <v>0</v>
      </c>
      <c r="H1429" s="16">
        <f t="shared" si="736"/>
        <v>0</v>
      </c>
      <c r="I1429" s="100">
        <f t="shared" si="734"/>
        <v>0</v>
      </c>
    </row>
    <row r="1430" spans="1:9" s="3" customFormat="1" hidden="1" x14ac:dyDescent="0.2">
      <c r="A1430" s="19" t="s">
        <v>37</v>
      </c>
      <c r="B1430" s="143" t="s">
        <v>38</v>
      </c>
      <c r="C1430" s="10">
        <v>0</v>
      </c>
      <c r="D1430" s="10"/>
      <c r="E1430" s="10">
        <f>C1430+D1430</f>
        <v>0</v>
      </c>
      <c r="F1430" s="10"/>
      <c r="G1430" s="10"/>
      <c r="H1430" s="11"/>
      <c r="I1430" s="100">
        <f t="shared" si="734"/>
        <v>0</v>
      </c>
    </row>
    <row r="1431" spans="1:9" s="3" customFormat="1" hidden="1" x14ac:dyDescent="0.2">
      <c r="A1431" s="19"/>
      <c r="B1431" s="20"/>
      <c r="C1431" s="10"/>
      <c r="D1431" s="10"/>
      <c r="E1431" s="10"/>
      <c r="F1431" s="10"/>
      <c r="G1431" s="10"/>
      <c r="H1431" s="11"/>
      <c r="I1431" s="100">
        <f t="shared" si="734"/>
        <v>0</v>
      </c>
    </row>
    <row r="1432" spans="1:9" ht="25.5" hidden="1" x14ac:dyDescent="0.2">
      <c r="A1432" s="146" t="s">
        <v>113</v>
      </c>
      <c r="B1432" s="31">
        <v>60</v>
      </c>
      <c r="C1432" s="15">
        <v>0</v>
      </c>
      <c r="D1432" s="15">
        <f t="shared" ref="D1432:H1432" si="737">SUM(D1433,D1440,D1447)</f>
        <v>0</v>
      </c>
      <c r="E1432" s="15">
        <f t="shared" si="737"/>
        <v>0</v>
      </c>
      <c r="F1432" s="15">
        <f t="shared" si="737"/>
        <v>0</v>
      </c>
      <c r="G1432" s="15">
        <f t="shared" si="737"/>
        <v>0</v>
      </c>
      <c r="H1432" s="16">
        <f t="shared" si="737"/>
        <v>0</v>
      </c>
      <c r="I1432" s="100">
        <f t="shared" si="734"/>
        <v>0</v>
      </c>
    </row>
    <row r="1433" spans="1:9" ht="25.5" hidden="1" x14ac:dyDescent="0.2">
      <c r="A1433" s="29" t="s">
        <v>114</v>
      </c>
      <c r="B1433" s="32">
        <v>60</v>
      </c>
      <c r="C1433" s="15">
        <v>0</v>
      </c>
      <c r="D1433" s="15">
        <f t="shared" ref="D1433:H1433" si="738">SUM(D1437,D1438,D1439)</f>
        <v>0</v>
      </c>
      <c r="E1433" s="15">
        <f t="shared" si="738"/>
        <v>0</v>
      </c>
      <c r="F1433" s="15">
        <f t="shared" si="738"/>
        <v>0</v>
      </c>
      <c r="G1433" s="15">
        <f t="shared" si="738"/>
        <v>0</v>
      </c>
      <c r="H1433" s="16">
        <f t="shared" si="738"/>
        <v>0</v>
      </c>
      <c r="I1433" s="100">
        <f t="shared" si="734"/>
        <v>0</v>
      </c>
    </row>
    <row r="1434" spans="1:9" s="3" customFormat="1" hidden="1" x14ac:dyDescent="0.2">
      <c r="A1434" s="33" t="s">
        <v>45</v>
      </c>
      <c r="B1434" s="34"/>
      <c r="C1434" s="15"/>
      <c r="D1434" s="15"/>
      <c r="E1434" s="15"/>
      <c r="F1434" s="15"/>
      <c r="G1434" s="15"/>
      <c r="H1434" s="16"/>
      <c r="I1434" s="100">
        <f t="shared" si="734"/>
        <v>0</v>
      </c>
    </row>
    <row r="1435" spans="1:9" s="3" customFormat="1" hidden="1" x14ac:dyDescent="0.2">
      <c r="A1435" s="33" t="s">
        <v>46</v>
      </c>
      <c r="B1435" s="34"/>
      <c r="C1435" s="15">
        <v>0</v>
      </c>
      <c r="D1435" s="15">
        <f>D1437+D1438+D1439-D1436</f>
        <v>0</v>
      </c>
      <c r="E1435" s="15">
        <f t="shared" ref="E1435:H1435" si="739">E1437+E1438+E1439-E1436</f>
        <v>0</v>
      </c>
      <c r="F1435" s="15">
        <f t="shared" si="739"/>
        <v>0</v>
      </c>
      <c r="G1435" s="15">
        <f t="shared" si="739"/>
        <v>0</v>
      </c>
      <c r="H1435" s="16">
        <f t="shared" si="739"/>
        <v>0</v>
      </c>
      <c r="I1435" s="100">
        <f t="shared" si="734"/>
        <v>0</v>
      </c>
    </row>
    <row r="1436" spans="1:9" hidden="1" x14ac:dyDescent="0.2">
      <c r="A1436" s="33" t="s">
        <v>47</v>
      </c>
      <c r="B1436" s="34"/>
      <c r="C1436" s="15">
        <v>0</v>
      </c>
      <c r="D1436" s="15"/>
      <c r="E1436" s="15">
        <f t="shared" ref="E1436:E1439" si="740">C1436+D1436</f>
        <v>0</v>
      </c>
      <c r="F1436" s="15"/>
      <c r="G1436" s="15"/>
      <c r="H1436" s="16"/>
      <c r="I1436" s="100">
        <f t="shared" si="734"/>
        <v>0</v>
      </c>
    </row>
    <row r="1437" spans="1:9" hidden="1" x14ac:dyDescent="0.2">
      <c r="A1437" s="8" t="s">
        <v>115</v>
      </c>
      <c r="B1437" s="144" t="s">
        <v>116</v>
      </c>
      <c r="C1437" s="55">
        <v>0</v>
      </c>
      <c r="D1437" s="55"/>
      <c r="E1437" s="55">
        <f t="shared" si="740"/>
        <v>0</v>
      </c>
      <c r="F1437" s="55"/>
      <c r="G1437" s="55"/>
      <c r="H1437" s="95"/>
      <c r="I1437" s="100">
        <f t="shared" si="734"/>
        <v>0</v>
      </c>
    </row>
    <row r="1438" spans="1:9" s="3" customFormat="1" hidden="1" x14ac:dyDescent="0.2">
      <c r="A1438" s="8" t="s">
        <v>107</v>
      </c>
      <c r="B1438" s="144" t="s">
        <v>117</v>
      </c>
      <c r="C1438" s="10">
        <v>0</v>
      </c>
      <c r="D1438" s="133"/>
      <c r="E1438" s="10">
        <f t="shared" si="740"/>
        <v>0</v>
      </c>
      <c r="F1438" s="10"/>
      <c r="G1438" s="10"/>
      <c r="H1438" s="11"/>
      <c r="I1438" s="100">
        <f t="shared" si="734"/>
        <v>0</v>
      </c>
    </row>
    <row r="1439" spans="1:9" hidden="1" x14ac:dyDescent="0.2">
      <c r="A1439" s="8" t="s">
        <v>109</v>
      </c>
      <c r="B1439" s="145" t="s">
        <v>118</v>
      </c>
      <c r="C1439" s="55">
        <v>0</v>
      </c>
      <c r="D1439" s="55"/>
      <c r="E1439" s="55">
        <f t="shared" si="740"/>
        <v>0</v>
      </c>
      <c r="F1439" s="55"/>
      <c r="G1439" s="55"/>
      <c r="H1439" s="95"/>
      <c r="I1439" s="100">
        <f t="shared" si="734"/>
        <v>0</v>
      </c>
    </row>
    <row r="1440" spans="1:9" s="3" customFormat="1" hidden="1" x14ac:dyDescent="0.2">
      <c r="A1440" s="29" t="s">
        <v>54</v>
      </c>
      <c r="B1440" s="30" t="s">
        <v>55</v>
      </c>
      <c r="C1440" s="15">
        <v>0</v>
      </c>
      <c r="D1440" s="15">
        <f t="shared" ref="D1440:H1440" si="741">SUM(D1444,D1445,D1446)</f>
        <v>0</v>
      </c>
      <c r="E1440" s="15">
        <f t="shared" si="741"/>
        <v>0</v>
      </c>
      <c r="F1440" s="15">
        <f t="shared" si="741"/>
        <v>0</v>
      </c>
      <c r="G1440" s="15">
        <f t="shared" si="741"/>
        <v>0</v>
      </c>
      <c r="H1440" s="16">
        <f t="shared" si="741"/>
        <v>0</v>
      </c>
      <c r="I1440" s="100">
        <f t="shared" si="734"/>
        <v>0</v>
      </c>
    </row>
    <row r="1441" spans="1:9" s="3" customFormat="1" hidden="1" x14ac:dyDescent="0.2">
      <c r="A1441" s="35" t="s">
        <v>45</v>
      </c>
      <c r="B1441" s="30"/>
      <c r="C1441" s="15"/>
      <c r="D1441" s="15"/>
      <c r="E1441" s="15"/>
      <c r="F1441" s="15"/>
      <c r="G1441" s="15"/>
      <c r="H1441" s="16"/>
      <c r="I1441" s="100">
        <f t="shared" si="734"/>
        <v>0</v>
      </c>
    </row>
    <row r="1442" spans="1:9" s="3" customFormat="1" hidden="1" x14ac:dyDescent="0.2">
      <c r="A1442" s="33" t="s">
        <v>46</v>
      </c>
      <c r="B1442" s="34"/>
      <c r="C1442" s="15">
        <v>0</v>
      </c>
      <c r="D1442" s="15">
        <f t="shared" ref="D1442:H1442" si="742">D1444+D1445+D1446-D1443</f>
        <v>0</v>
      </c>
      <c r="E1442" s="15">
        <f t="shared" si="742"/>
        <v>0</v>
      </c>
      <c r="F1442" s="15">
        <f t="shared" si="742"/>
        <v>0</v>
      </c>
      <c r="G1442" s="15">
        <f t="shared" si="742"/>
        <v>0</v>
      </c>
      <c r="H1442" s="16">
        <f t="shared" si="742"/>
        <v>0</v>
      </c>
      <c r="I1442" s="100">
        <f t="shared" si="734"/>
        <v>0</v>
      </c>
    </row>
    <row r="1443" spans="1:9" s="3" customFormat="1" hidden="1" x14ac:dyDescent="0.2">
      <c r="A1443" s="33" t="s">
        <v>47</v>
      </c>
      <c r="B1443" s="34"/>
      <c r="C1443" s="15">
        <v>0</v>
      </c>
      <c r="D1443" s="15"/>
      <c r="E1443" s="15">
        <f t="shared" ref="E1443:E1446" si="743">C1443+D1443</f>
        <v>0</v>
      </c>
      <c r="F1443" s="15"/>
      <c r="G1443" s="15"/>
      <c r="H1443" s="16"/>
      <c r="I1443" s="100">
        <f t="shared" si="734"/>
        <v>0</v>
      </c>
    </row>
    <row r="1444" spans="1:9" s="3" customFormat="1" hidden="1" x14ac:dyDescent="0.2">
      <c r="A1444" s="8" t="s">
        <v>48</v>
      </c>
      <c r="B1444" s="145" t="s">
        <v>56</v>
      </c>
      <c r="C1444" s="10">
        <v>0</v>
      </c>
      <c r="D1444" s="10"/>
      <c r="E1444" s="10">
        <f t="shared" si="743"/>
        <v>0</v>
      </c>
      <c r="F1444" s="10"/>
      <c r="G1444" s="10"/>
      <c r="H1444" s="11"/>
      <c r="I1444" s="100">
        <f t="shared" si="734"/>
        <v>0</v>
      </c>
    </row>
    <row r="1445" spans="1:9" s="3" customFormat="1" hidden="1" x14ac:dyDescent="0.2">
      <c r="A1445" s="8" t="s">
        <v>50</v>
      </c>
      <c r="B1445" s="145" t="s">
        <v>57</v>
      </c>
      <c r="C1445" s="10">
        <v>0</v>
      </c>
      <c r="D1445" s="10"/>
      <c r="E1445" s="10">
        <f t="shared" si="743"/>
        <v>0</v>
      </c>
      <c r="F1445" s="10"/>
      <c r="G1445" s="10"/>
      <c r="H1445" s="11"/>
      <c r="I1445" s="100">
        <f t="shared" si="734"/>
        <v>0</v>
      </c>
    </row>
    <row r="1446" spans="1:9" s="3" customFormat="1" hidden="1" x14ac:dyDescent="0.2">
      <c r="A1446" s="8" t="s">
        <v>52</v>
      </c>
      <c r="B1446" s="145" t="s">
        <v>58</v>
      </c>
      <c r="C1446" s="10">
        <v>0</v>
      </c>
      <c r="D1446" s="10"/>
      <c r="E1446" s="10">
        <f t="shared" si="743"/>
        <v>0</v>
      </c>
      <c r="F1446" s="10"/>
      <c r="G1446" s="10"/>
      <c r="H1446" s="11"/>
      <c r="I1446" s="100">
        <f t="shared" si="734"/>
        <v>0</v>
      </c>
    </row>
    <row r="1447" spans="1:9" s="3" customFormat="1" hidden="1" x14ac:dyDescent="0.2">
      <c r="A1447" s="29" t="s">
        <v>59</v>
      </c>
      <c r="B1447" s="36" t="s">
        <v>60</v>
      </c>
      <c r="C1447" s="15">
        <v>0</v>
      </c>
      <c r="D1447" s="15">
        <f t="shared" ref="D1447:H1447" si="744">SUM(D1451,D1452,D1453)</f>
        <v>0</v>
      </c>
      <c r="E1447" s="15">
        <f t="shared" si="744"/>
        <v>0</v>
      </c>
      <c r="F1447" s="15">
        <f t="shared" si="744"/>
        <v>0</v>
      </c>
      <c r="G1447" s="15">
        <f t="shared" si="744"/>
        <v>0</v>
      </c>
      <c r="H1447" s="16">
        <f t="shared" si="744"/>
        <v>0</v>
      </c>
      <c r="I1447" s="100">
        <f t="shared" si="734"/>
        <v>0</v>
      </c>
    </row>
    <row r="1448" spans="1:9" s="3" customFormat="1" hidden="1" x14ac:dyDescent="0.2">
      <c r="A1448" s="35" t="s">
        <v>45</v>
      </c>
      <c r="B1448" s="36"/>
      <c r="C1448" s="15"/>
      <c r="D1448" s="15"/>
      <c r="E1448" s="15"/>
      <c r="F1448" s="15"/>
      <c r="G1448" s="15"/>
      <c r="H1448" s="16"/>
      <c r="I1448" s="100">
        <f t="shared" si="734"/>
        <v>0</v>
      </c>
    </row>
    <row r="1449" spans="1:9" s="3" customFormat="1" hidden="1" x14ac:dyDescent="0.2">
      <c r="A1449" s="33" t="s">
        <v>46</v>
      </c>
      <c r="B1449" s="34"/>
      <c r="C1449" s="15">
        <v>0</v>
      </c>
      <c r="D1449" s="15">
        <f t="shared" ref="D1449:H1449" si="745">D1451+D1452+D1453-D1450</f>
        <v>0</v>
      </c>
      <c r="E1449" s="15">
        <f t="shared" si="745"/>
        <v>0</v>
      </c>
      <c r="F1449" s="15">
        <f t="shared" si="745"/>
        <v>0</v>
      </c>
      <c r="G1449" s="15">
        <f t="shared" si="745"/>
        <v>0</v>
      </c>
      <c r="H1449" s="16">
        <f t="shared" si="745"/>
        <v>0</v>
      </c>
      <c r="I1449" s="100">
        <f t="shared" si="734"/>
        <v>0</v>
      </c>
    </row>
    <row r="1450" spans="1:9" s="3" customFormat="1" hidden="1" x14ac:dyDescent="0.2">
      <c r="A1450" s="33" t="s">
        <v>47</v>
      </c>
      <c r="B1450" s="34"/>
      <c r="C1450" s="15">
        <v>0</v>
      </c>
      <c r="D1450" s="15"/>
      <c r="E1450" s="15">
        <f t="shared" ref="E1450:E1453" si="746">C1450+D1450</f>
        <v>0</v>
      </c>
      <c r="F1450" s="15"/>
      <c r="G1450" s="15"/>
      <c r="H1450" s="16"/>
      <c r="I1450" s="100">
        <f t="shared" si="734"/>
        <v>0</v>
      </c>
    </row>
    <row r="1451" spans="1:9" s="3" customFormat="1" hidden="1" x14ac:dyDescent="0.2">
      <c r="A1451" s="8" t="s">
        <v>48</v>
      </c>
      <c r="B1451" s="145" t="s">
        <v>61</v>
      </c>
      <c r="C1451" s="10">
        <v>0</v>
      </c>
      <c r="D1451" s="10"/>
      <c r="E1451" s="10">
        <f t="shared" si="746"/>
        <v>0</v>
      </c>
      <c r="F1451" s="10"/>
      <c r="G1451" s="10"/>
      <c r="H1451" s="11"/>
      <c r="I1451" s="100">
        <f t="shared" si="734"/>
        <v>0</v>
      </c>
    </row>
    <row r="1452" spans="1:9" s="3" customFormat="1" hidden="1" x14ac:dyDescent="0.2">
      <c r="A1452" s="8" t="s">
        <v>50</v>
      </c>
      <c r="B1452" s="145" t="s">
        <v>62</v>
      </c>
      <c r="C1452" s="10">
        <v>0</v>
      </c>
      <c r="D1452" s="10"/>
      <c r="E1452" s="10">
        <f t="shared" si="746"/>
        <v>0</v>
      </c>
      <c r="F1452" s="10"/>
      <c r="G1452" s="10"/>
      <c r="H1452" s="11"/>
      <c r="I1452" s="100">
        <f t="shared" si="734"/>
        <v>0</v>
      </c>
    </row>
    <row r="1453" spans="1:9" s="3" customFormat="1" hidden="1" x14ac:dyDescent="0.2">
      <c r="A1453" s="8" t="s">
        <v>52</v>
      </c>
      <c r="B1453" s="145" t="s">
        <v>63</v>
      </c>
      <c r="C1453" s="10">
        <v>0</v>
      </c>
      <c r="D1453" s="10"/>
      <c r="E1453" s="10">
        <f t="shared" si="746"/>
        <v>0</v>
      </c>
      <c r="F1453" s="10"/>
      <c r="G1453" s="10"/>
      <c r="H1453" s="11"/>
      <c r="I1453" s="100">
        <f t="shared" si="734"/>
        <v>0</v>
      </c>
    </row>
    <row r="1454" spans="1:9" s="3" customFormat="1" hidden="1" x14ac:dyDescent="0.2">
      <c r="A1454" s="37"/>
      <c r="B1454" s="24"/>
      <c r="C1454" s="10"/>
      <c r="D1454" s="10"/>
      <c r="E1454" s="10"/>
      <c r="F1454" s="10"/>
      <c r="G1454" s="10"/>
      <c r="H1454" s="11"/>
      <c r="I1454" s="100">
        <f t="shared" si="734"/>
        <v>0</v>
      </c>
    </row>
    <row r="1455" spans="1:9" s="3" customFormat="1" hidden="1" x14ac:dyDescent="0.2">
      <c r="A1455" s="29" t="s">
        <v>119</v>
      </c>
      <c r="B1455" s="30">
        <v>71</v>
      </c>
      <c r="C1455" s="15">
        <v>0</v>
      </c>
      <c r="D1455" s="15">
        <f t="shared" ref="D1455:H1455" si="747">SUM(D1456)</f>
        <v>0</v>
      </c>
      <c r="E1455" s="15">
        <f t="shared" si="747"/>
        <v>0</v>
      </c>
      <c r="F1455" s="15">
        <f t="shared" si="747"/>
        <v>0</v>
      </c>
      <c r="G1455" s="15">
        <f t="shared" si="747"/>
        <v>0</v>
      </c>
      <c r="H1455" s="16">
        <f t="shared" si="747"/>
        <v>0</v>
      </c>
      <c r="I1455" s="100">
        <f t="shared" si="734"/>
        <v>0</v>
      </c>
    </row>
    <row r="1456" spans="1:9" s="3" customFormat="1" hidden="1" x14ac:dyDescent="0.2">
      <c r="A1456" s="19" t="s">
        <v>120</v>
      </c>
      <c r="B1456" s="143" t="s">
        <v>121</v>
      </c>
      <c r="C1456" s="10">
        <v>0</v>
      </c>
      <c r="D1456" s="10"/>
      <c r="E1456" s="10">
        <f>C1456+D1456</f>
        <v>0</v>
      </c>
      <c r="F1456" s="10"/>
      <c r="G1456" s="10"/>
      <c r="H1456" s="11"/>
      <c r="I1456" s="100">
        <f t="shared" si="734"/>
        <v>0</v>
      </c>
    </row>
    <row r="1457" spans="1:9" s="3" customFormat="1" hidden="1" x14ac:dyDescent="0.2">
      <c r="A1457" s="37"/>
      <c r="B1457" s="24"/>
      <c r="C1457" s="10"/>
      <c r="D1457" s="10"/>
      <c r="E1457" s="10"/>
      <c r="F1457" s="10"/>
      <c r="G1457" s="10"/>
      <c r="H1457" s="11"/>
      <c r="I1457" s="100">
        <f t="shared" si="734"/>
        <v>0</v>
      </c>
    </row>
    <row r="1458" spans="1:9" s="3" customFormat="1" hidden="1" x14ac:dyDescent="0.2">
      <c r="A1458" s="17" t="s">
        <v>64</v>
      </c>
      <c r="B1458" s="36" t="s">
        <v>65</v>
      </c>
      <c r="C1458" s="15">
        <v>0</v>
      </c>
      <c r="D1458" s="15"/>
      <c r="E1458" s="15">
        <f>C1458+D1458</f>
        <v>0</v>
      </c>
      <c r="F1458" s="15"/>
      <c r="G1458" s="15"/>
      <c r="H1458" s="16"/>
      <c r="I1458" s="100">
        <f t="shared" si="734"/>
        <v>0</v>
      </c>
    </row>
    <row r="1459" spans="1:9" s="3" customFormat="1" hidden="1" x14ac:dyDescent="0.2">
      <c r="A1459" s="37"/>
      <c r="B1459" s="24"/>
      <c r="C1459" s="10"/>
      <c r="D1459" s="10"/>
      <c r="E1459" s="10"/>
      <c r="F1459" s="10"/>
      <c r="G1459" s="10"/>
      <c r="H1459" s="11"/>
      <c r="I1459" s="100">
        <f t="shared" si="734"/>
        <v>0</v>
      </c>
    </row>
    <row r="1460" spans="1:9" s="3" customFormat="1" hidden="1" x14ac:dyDescent="0.2">
      <c r="A1460" s="17" t="s">
        <v>66</v>
      </c>
      <c r="B1460" s="36"/>
      <c r="C1460" s="15">
        <v>0</v>
      </c>
      <c r="D1460" s="15">
        <f t="shared" ref="D1460:H1460" si="748">D1407-D1428</f>
        <v>0</v>
      </c>
      <c r="E1460" s="15">
        <f t="shared" si="748"/>
        <v>0</v>
      </c>
      <c r="F1460" s="15">
        <f t="shared" si="748"/>
        <v>0</v>
      </c>
      <c r="G1460" s="15">
        <f t="shared" si="748"/>
        <v>0</v>
      </c>
      <c r="H1460" s="16">
        <f t="shared" si="748"/>
        <v>0</v>
      </c>
      <c r="I1460" s="100">
        <f t="shared" si="734"/>
        <v>0</v>
      </c>
    </row>
    <row r="1461" spans="1:9" s="3" customFormat="1" hidden="1" x14ac:dyDescent="0.2">
      <c r="A1461" s="23"/>
      <c r="B1461" s="24"/>
      <c r="C1461" s="10"/>
      <c r="D1461" s="10"/>
      <c r="E1461" s="10"/>
      <c r="F1461" s="10"/>
      <c r="G1461" s="10"/>
      <c r="H1461" s="11"/>
      <c r="I1461" s="100">
        <f t="shared" si="734"/>
        <v>0</v>
      </c>
    </row>
    <row r="1462" spans="1:9" s="1" customFormat="1" ht="25.5" hidden="1" x14ac:dyDescent="0.2">
      <c r="A1462" s="47" t="s">
        <v>88</v>
      </c>
      <c r="B1462" s="48"/>
      <c r="C1462" s="49">
        <v>0</v>
      </c>
      <c r="D1462" s="49">
        <f t="shared" ref="D1462:H1462" si="749">D1463</f>
        <v>0</v>
      </c>
      <c r="E1462" s="49">
        <f t="shared" si="749"/>
        <v>0</v>
      </c>
      <c r="F1462" s="49">
        <f t="shared" si="749"/>
        <v>0</v>
      </c>
      <c r="G1462" s="49">
        <f t="shared" si="749"/>
        <v>0</v>
      </c>
      <c r="H1462" s="50">
        <f t="shared" si="749"/>
        <v>0</v>
      </c>
      <c r="I1462" s="100">
        <f t="shared" si="734"/>
        <v>0</v>
      </c>
    </row>
    <row r="1463" spans="1:9" s="3" customFormat="1" hidden="1" x14ac:dyDescent="0.2">
      <c r="A1463" s="39" t="s">
        <v>71</v>
      </c>
      <c r="B1463" s="40"/>
      <c r="C1463" s="41">
        <v>0</v>
      </c>
      <c r="D1463" s="41">
        <f t="shared" ref="D1463:H1463" si="750">SUM(D1464,D1465,D1466,D1470)</f>
        <v>0</v>
      </c>
      <c r="E1463" s="41">
        <f t="shared" si="750"/>
        <v>0</v>
      </c>
      <c r="F1463" s="41">
        <f t="shared" si="750"/>
        <v>0</v>
      </c>
      <c r="G1463" s="41">
        <f t="shared" si="750"/>
        <v>0</v>
      </c>
      <c r="H1463" s="42">
        <f t="shared" si="750"/>
        <v>0</v>
      </c>
      <c r="I1463" s="100">
        <f t="shared" si="734"/>
        <v>0</v>
      </c>
    </row>
    <row r="1464" spans="1:9" s="3" customFormat="1" hidden="1" x14ac:dyDescent="0.2">
      <c r="A1464" s="8" t="s">
        <v>72</v>
      </c>
      <c r="B1464" s="9"/>
      <c r="C1464" s="10">
        <v>0</v>
      </c>
      <c r="D1464" s="10"/>
      <c r="E1464" s="10">
        <f>SUM(C1464,D1464)</f>
        <v>0</v>
      </c>
      <c r="F1464" s="10"/>
      <c r="G1464" s="10"/>
      <c r="H1464" s="11"/>
      <c r="I1464" s="100">
        <f t="shared" si="734"/>
        <v>0</v>
      </c>
    </row>
    <row r="1465" spans="1:9" s="3" customFormat="1" ht="25.5" hidden="1" x14ac:dyDescent="0.2">
      <c r="A1465" s="8" t="s">
        <v>136</v>
      </c>
      <c r="B1465" s="12"/>
      <c r="C1465" s="10">
        <v>0</v>
      </c>
      <c r="D1465" s="10"/>
      <c r="E1465" s="10">
        <f t="shared" ref="E1465:E1469" si="751">SUM(C1465,D1465)</f>
        <v>0</v>
      </c>
      <c r="F1465" s="10"/>
      <c r="G1465" s="10"/>
      <c r="H1465" s="11"/>
      <c r="I1465" s="100">
        <f t="shared" si="734"/>
        <v>0</v>
      </c>
    </row>
    <row r="1466" spans="1:9" s="3" customFormat="1" hidden="1" x14ac:dyDescent="0.2">
      <c r="A1466" s="13" t="s">
        <v>123</v>
      </c>
      <c r="B1466" s="14" t="s">
        <v>104</v>
      </c>
      <c r="C1466" s="15">
        <v>0</v>
      </c>
      <c r="D1466" s="15">
        <f>SUM(D1467:D1469)</f>
        <v>0</v>
      </c>
      <c r="E1466" s="15">
        <f t="shared" si="751"/>
        <v>0</v>
      </c>
      <c r="F1466" s="15">
        <f t="shared" ref="F1466:H1466" si="752">SUM(F1467:F1469)</f>
        <v>0</v>
      </c>
      <c r="G1466" s="15">
        <f t="shared" si="752"/>
        <v>0</v>
      </c>
      <c r="H1466" s="16">
        <f t="shared" si="752"/>
        <v>0</v>
      </c>
      <c r="I1466" s="100">
        <f t="shared" si="734"/>
        <v>0</v>
      </c>
    </row>
    <row r="1467" spans="1:9" s="3" customFormat="1" hidden="1" x14ac:dyDescent="0.2">
      <c r="A1467" s="121" t="s">
        <v>105</v>
      </c>
      <c r="B1467" s="9" t="s">
        <v>106</v>
      </c>
      <c r="C1467" s="10">
        <v>0</v>
      </c>
      <c r="D1467" s="10"/>
      <c r="E1467" s="10">
        <f t="shared" si="751"/>
        <v>0</v>
      </c>
      <c r="F1467" s="10"/>
      <c r="G1467" s="10"/>
      <c r="H1467" s="11"/>
      <c r="I1467" s="100">
        <f t="shared" si="734"/>
        <v>0</v>
      </c>
    </row>
    <row r="1468" spans="1:9" s="3" customFormat="1" hidden="1" x14ac:dyDescent="0.2">
      <c r="A1468" s="121" t="s">
        <v>107</v>
      </c>
      <c r="B1468" s="9" t="s">
        <v>108</v>
      </c>
      <c r="C1468" s="10">
        <v>0</v>
      </c>
      <c r="D1468" s="10"/>
      <c r="E1468" s="10">
        <f t="shared" si="751"/>
        <v>0</v>
      </c>
      <c r="F1468" s="10"/>
      <c r="G1468" s="10"/>
      <c r="H1468" s="11"/>
      <c r="I1468" s="100">
        <f t="shared" si="734"/>
        <v>0</v>
      </c>
    </row>
    <row r="1469" spans="1:9" s="3" customFormat="1" hidden="1" x14ac:dyDescent="0.2">
      <c r="A1469" s="121" t="s">
        <v>109</v>
      </c>
      <c r="B1469" s="9" t="s">
        <v>110</v>
      </c>
      <c r="C1469" s="10">
        <v>0</v>
      </c>
      <c r="D1469" s="10"/>
      <c r="E1469" s="10">
        <f t="shared" si="751"/>
        <v>0</v>
      </c>
      <c r="F1469" s="10"/>
      <c r="G1469" s="10"/>
      <c r="H1469" s="11"/>
      <c r="I1469" s="100">
        <f t="shared" si="734"/>
        <v>0</v>
      </c>
    </row>
    <row r="1470" spans="1:9" s="3" customFormat="1" ht="25.5" hidden="1" x14ac:dyDescent="0.2">
      <c r="A1470" s="13" t="s">
        <v>13</v>
      </c>
      <c r="B1470" s="14" t="s">
        <v>14</v>
      </c>
      <c r="C1470" s="15">
        <v>0</v>
      </c>
      <c r="D1470" s="15">
        <f t="shared" ref="D1470:H1470" si="753">SUM(D1471,D1475,D1479)</f>
        <v>0</v>
      </c>
      <c r="E1470" s="15">
        <f t="shared" si="753"/>
        <v>0</v>
      </c>
      <c r="F1470" s="15">
        <f t="shared" si="753"/>
        <v>0</v>
      </c>
      <c r="G1470" s="15">
        <f t="shared" si="753"/>
        <v>0</v>
      </c>
      <c r="H1470" s="16">
        <f t="shared" si="753"/>
        <v>0</v>
      </c>
      <c r="I1470" s="100">
        <f t="shared" si="734"/>
        <v>0</v>
      </c>
    </row>
    <row r="1471" spans="1:9" s="3" customFormat="1" hidden="1" x14ac:dyDescent="0.2">
      <c r="A1471" s="17" t="s">
        <v>15</v>
      </c>
      <c r="B1471" s="18" t="s">
        <v>16</v>
      </c>
      <c r="C1471" s="15">
        <v>0</v>
      </c>
      <c r="D1471" s="15">
        <f t="shared" ref="D1471:H1471" si="754">SUM(D1472:D1474)</f>
        <v>0</v>
      </c>
      <c r="E1471" s="15">
        <f t="shared" si="754"/>
        <v>0</v>
      </c>
      <c r="F1471" s="15">
        <f t="shared" si="754"/>
        <v>0</v>
      </c>
      <c r="G1471" s="15">
        <f t="shared" si="754"/>
        <v>0</v>
      </c>
      <c r="H1471" s="16">
        <f t="shared" si="754"/>
        <v>0</v>
      </c>
      <c r="I1471" s="100">
        <f t="shared" si="734"/>
        <v>0</v>
      </c>
    </row>
    <row r="1472" spans="1:9" s="3" customFormat="1" hidden="1" x14ac:dyDescent="0.2">
      <c r="A1472" s="19" t="s">
        <v>17</v>
      </c>
      <c r="B1472" s="20" t="s">
        <v>18</v>
      </c>
      <c r="C1472" s="10">
        <v>0</v>
      </c>
      <c r="D1472" s="10"/>
      <c r="E1472" s="10">
        <f t="shared" ref="E1472:E1474" si="755">SUM(C1472,D1472)</f>
        <v>0</v>
      </c>
      <c r="F1472" s="10"/>
      <c r="G1472" s="10"/>
      <c r="H1472" s="11"/>
      <c r="I1472" s="100">
        <f t="shared" si="734"/>
        <v>0</v>
      </c>
    </row>
    <row r="1473" spans="1:9" s="3" customFormat="1" hidden="1" x14ac:dyDescent="0.2">
      <c r="A1473" s="19" t="s">
        <v>19</v>
      </c>
      <c r="B1473" s="21" t="s">
        <v>20</v>
      </c>
      <c r="C1473" s="10">
        <v>0</v>
      </c>
      <c r="D1473" s="10"/>
      <c r="E1473" s="10">
        <f t="shared" si="755"/>
        <v>0</v>
      </c>
      <c r="F1473" s="10"/>
      <c r="G1473" s="10"/>
      <c r="H1473" s="11"/>
      <c r="I1473" s="100">
        <f t="shared" si="734"/>
        <v>0</v>
      </c>
    </row>
    <row r="1474" spans="1:9" s="3" customFormat="1" hidden="1" x14ac:dyDescent="0.2">
      <c r="A1474" s="19" t="s">
        <v>21</v>
      </c>
      <c r="B1474" s="21" t="s">
        <v>22</v>
      </c>
      <c r="C1474" s="10">
        <v>0</v>
      </c>
      <c r="D1474" s="10"/>
      <c r="E1474" s="10">
        <f t="shared" si="755"/>
        <v>0</v>
      </c>
      <c r="F1474" s="10"/>
      <c r="G1474" s="10"/>
      <c r="H1474" s="11"/>
      <c r="I1474" s="100">
        <f t="shared" si="734"/>
        <v>0</v>
      </c>
    </row>
    <row r="1475" spans="1:9" s="3" customFormat="1" hidden="1" x14ac:dyDescent="0.2">
      <c r="A1475" s="17" t="s">
        <v>23</v>
      </c>
      <c r="B1475" s="22" t="s">
        <v>24</v>
      </c>
      <c r="C1475" s="15">
        <v>0</v>
      </c>
      <c r="D1475" s="15">
        <f t="shared" ref="D1475:H1475" si="756">SUM(D1476:D1478)</f>
        <v>0</v>
      </c>
      <c r="E1475" s="15">
        <f t="shared" si="756"/>
        <v>0</v>
      </c>
      <c r="F1475" s="15">
        <f t="shared" si="756"/>
        <v>0</v>
      </c>
      <c r="G1475" s="15">
        <f t="shared" si="756"/>
        <v>0</v>
      </c>
      <c r="H1475" s="16">
        <f t="shared" si="756"/>
        <v>0</v>
      </c>
      <c r="I1475" s="100">
        <f t="shared" si="734"/>
        <v>0</v>
      </c>
    </row>
    <row r="1476" spans="1:9" s="3" customFormat="1" hidden="1" x14ac:dyDescent="0.2">
      <c r="A1476" s="19" t="s">
        <v>17</v>
      </c>
      <c r="B1476" s="21" t="s">
        <v>25</v>
      </c>
      <c r="C1476" s="10">
        <v>0</v>
      </c>
      <c r="D1476" s="10"/>
      <c r="E1476" s="10">
        <f t="shared" ref="E1476:E1478" si="757">SUM(C1476,D1476)</f>
        <v>0</v>
      </c>
      <c r="F1476" s="10"/>
      <c r="G1476" s="10"/>
      <c r="H1476" s="11"/>
      <c r="I1476" s="100">
        <f t="shared" si="734"/>
        <v>0</v>
      </c>
    </row>
    <row r="1477" spans="1:9" s="3" customFormat="1" hidden="1" x14ac:dyDescent="0.2">
      <c r="A1477" s="19" t="s">
        <v>19</v>
      </c>
      <c r="B1477" s="21" t="s">
        <v>26</v>
      </c>
      <c r="C1477" s="10">
        <v>0</v>
      </c>
      <c r="D1477" s="10"/>
      <c r="E1477" s="10">
        <f t="shared" si="757"/>
        <v>0</v>
      </c>
      <c r="F1477" s="10"/>
      <c r="G1477" s="10"/>
      <c r="H1477" s="11"/>
      <c r="I1477" s="100">
        <f t="shared" si="734"/>
        <v>0</v>
      </c>
    </row>
    <row r="1478" spans="1:9" s="3" customFormat="1" hidden="1" x14ac:dyDescent="0.2">
      <c r="A1478" s="19" t="s">
        <v>21</v>
      </c>
      <c r="B1478" s="21" t="s">
        <v>27</v>
      </c>
      <c r="C1478" s="10">
        <v>0</v>
      </c>
      <c r="D1478" s="10"/>
      <c r="E1478" s="10">
        <f t="shared" si="757"/>
        <v>0</v>
      </c>
      <c r="F1478" s="10"/>
      <c r="G1478" s="10"/>
      <c r="H1478" s="11"/>
      <c r="I1478" s="100">
        <f t="shared" si="734"/>
        <v>0</v>
      </c>
    </row>
    <row r="1479" spans="1:9" s="3" customFormat="1" hidden="1" x14ac:dyDescent="0.2">
      <c r="A1479" s="17" t="s">
        <v>28</v>
      </c>
      <c r="B1479" s="22" t="s">
        <v>29</v>
      </c>
      <c r="C1479" s="15">
        <v>0</v>
      </c>
      <c r="D1479" s="15">
        <f t="shared" ref="D1479:H1479" si="758">SUM(D1480:D1482)</f>
        <v>0</v>
      </c>
      <c r="E1479" s="15">
        <f t="shared" si="758"/>
        <v>0</v>
      </c>
      <c r="F1479" s="15">
        <f t="shared" si="758"/>
        <v>0</v>
      </c>
      <c r="G1479" s="15">
        <f t="shared" si="758"/>
        <v>0</v>
      </c>
      <c r="H1479" s="16">
        <f t="shared" si="758"/>
        <v>0</v>
      </c>
      <c r="I1479" s="100">
        <f t="shared" si="734"/>
        <v>0</v>
      </c>
    </row>
    <row r="1480" spans="1:9" s="3" customFormat="1" hidden="1" x14ac:dyDescent="0.2">
      <c r="A1480" s="19" t="s">
        <v>17</v>
      </c>
      <c r="B1480" s="21" t="s">
        <v>30</v>
      </c>
      <c r="C1480" s="10">
        <v>0</v>
      </c>
      <c r="D1480" s="10"/>
      <c r="E1480" s="10">
        <f t="shared" ref="E1480:E1482" si="759">SUM(C1480,D1480)</f>
        <v>0</v>
      </c>
      <c r="F1480" s="10"/>
      <c r="G1480" s="10"/>
      <c r="H1480" s="11"/>
      <c r="I1480" s="100">
        <f t="shared" si="734"/>
        <v>0</v>
      </c>
    </row>
    <row r="1481" spans="1:9" s="3" customFormat="1" hidden="1" x14ac:dyDescent="0.2">
      <c r="A1481" s="19" t="s">
        <v>19</v>
      </c>
      <c r="B1481" s="21" t="s">
        <v>31</v>
      </c>
      <c r="C1481" s="10">
        <v>0</v>
      </c>
      <c r="D1481" s="10"/>
      <c r="E1481" s="10">
        <f t="shared" si="759"/>
        <v>0</v>
      </c>
      <c r="F1481" s="10"/>
      <c r="G1481" s="10"/>
      <c r="H1481" s="11"/>
      <c r="I1481" s="100">
        <f t="shared" si="734"/>
        <v>0</v>
      </c>
    </row>
    <row r="1482" spans="1:9" s="3" customFormat="1" hidden="1" x14ac:dyDescent="0.2">
      <c r="A1482" s="19" t="s">
        <v>21</v>
      </c>
      <c r="B1482" s="21" t="s">
        <v>32</v>
      </c>
      <c r="C1482" s="10">
        <v>0</v>
      </c>
      <c r="D1482" s="10"/>
      <c r="E1482" s="10">
        <f t="shared" si="759"/>
        <v>0</v>
      </c>
      <c r="F1482" s="10"/>
      <c r="G1482" s="10"/>
      <c r="H1482" s="11"/>
      <c r="I1482" s="100">
        <f t="shared" si="734"/>
        <v>0</v>
      </c>
    </row>
    <row r="1483" spans="1:9" s="3" customFormat="1" hidden="1" x14ac:dyDescent="0.2">
      <c r="A1483" s="39" t="s">
        <v>69</v>
      </c>
      <c r="B1483" s="40"/>
      <c r="C1483" s="58">
        <v>0</v>
      </c>
      <c r="D1483" s="58">
        <f>SUM(D1484,D1487,D1513,D1510)</f>
        <v>0</v>
      </c>
      <c r="E1483" s="58">
        <f t="shared" ref="E1483:H1483" si="760">SUM(E1484,E1487,E1513,E1510)</f>
        <v>0</v>
      </c>
      <c r="F1483" s="58">
        <f t="shared" si="760"/>
        <v>0</v>
      </c>
      <c r="G1483" s="58">
        <f t="shared" si="760"/>
        <v>0</v>
      </c>
      <c r="H1483" s="59">
        <f t="shared" si="760"/>
        <v>0</v>
      </c>
      <c r="I1483" s="100">
        <f t="shared" si="734"/>
        <v>0</v>
      </c>
    </row>
    <row r="1484" spans="1:9" s="3" customFormat="1" hidden="1" x14ac:dyDescent="0.2">
      <c r="A1484" s="29" t="s">
        <v>34</v>
      </c>
      <c r="B1484" s="30">
        <v>20</v>
      </c>
      <c r="C1484" s="15">
        <v>0</v>
      </c>
      <c r="D1484" s="15">
        <f t="shared" ref="D1484:H1484" si="761">SUM(D1485)</f>
        <v>0</v>
      </c>
      <c r="E1484" s="15">
        <f t="shared" si="761"/>
        <v>0</v>
      </c>
      <c r="F1484" s="15">
        <f t="shared" si="761"/>
        <v>0</v>
      </c>
      <c r="G1484" s="15">
        <f t="shared" si="761"/>
        <v>0</v>
      </c>
      <c r="H1484" s="16">
        <f t="shared" si="761"/>
        <v>0</v>
      </c>
      <c r="I1484" s="100">
        <f t="shared" si="734"/>
        <v>0</v>
      </c>
    </row>
    <row r="1485" spans="1:9" s="3" customFormat="1" hidden="1" x14ac:dyDescent="0.2">
      <c r="A1485" s="19" t="s">
        <v>37</v>
      </c>
      <c r="B1485" s="143" t="s">
        <v>38</v>
      </c>
      <c r="C1485" s="10">
        <v>0</v>
      </c>
      <c r="D1485" s="10"/>
      <c r="E1485" s="10">
        <f>C1485+D1485</f>
        <v>0</v>
      </c>
      <c r="F1485" s="10"/>
      <c r="G1485" s="10"/>
      <c r="H1485" s="11"/>
      <c r="I1485" s="100">
        <f t="shared" si="734"/>
        <v>0</v>
      </c>
    </row>
    <row r="1486" spans="1:9" s="3" customFormat="1" hidden="1" x14ac:dyDescent="0.2">
      <c r="A1486" s="19"/>
      <c r="B1486" s="20"/>
      <c r="C1486" s="10"/>
      <c r="D1486" s="10"/>
      <c r="E1486" s="10"/>
      <c r="F1486" s="10"/>
      <c r="G1486" s="10"/>
      <c r="H1486" s="11"/>
      <c r="I1486" s="100">
        <f t="shared" si="734"/>
        <v>0</v>
      </c>
    </row>
    <row r="1487" spans="1:9" s="3" customFormat="1" ht="25.5" hidden="1" x14ac:dyDescent="0.2">
      <c r="A1487" s="146" t="s">
        <v>113</v>
      </c>
      <c r="B1487" s="31">
        <v>60</v>
      </c>
      <c r="C1487" s="15">
        <v>0</v>
      </c>
      <c r="D1487" s="15">
        <f t="shared" ref="D1487:H1487" si="762">SUM(D1488,D1495,D1502)</f>
        <v>0</v>
      </c>
      <c r="E1487" s="15">
        <f t="shared" si="762"/>
        <v>0</v>
      </c>
      <c r="F1487" s="15">
        <f t="shared" si="762"/>
        <v>0</v>
      </c>
      <c r="G1487" s="15">
        <f t="shared" si="762"/>
        <v>0</v>
      </c>
      <c r="H1487" s="16">
        <f t="shared" si="762"/>
        <v>0</v>
      </c>
      <c r="I1487" s="100">
        <f t="shared" ref="I1487:I1550" si="763">SUM(E1487:H1487)</f>
        <v>0</v>
      </c>
    </row>
    <row r="1488" spans="1:9" s="3" customFormat="1" ht="25.5" hidden="1" x14ac:dyDescent="0.2">
      <c r="A1488" s="29" t="s">
        <v>114</v>
      </c>
      <c r="B1488" s="32">
        <v>60</v>
      </c>
      <c r="C1488" s="15">
        <v>0</v>
      </c>
      <c r="D1488" s="15">
        <f t="shared" ref="D1488:H1488" si="764">SUM(D1492,D1493,D1494)</f>
        <v>0</v>
      </c>
      <c r="E1488" s="15">
        <f t="shared" si="764"/>
        <v>0</v>
      </c>
      <c r="F1488" s="15">
        <f t="shared" si="764"/>
        <v>0</v>
      </c>
      <c r="G1488" s="15">
        <f t="shared" si="764"/>
        <v>0</v>
      </c>
      <c r="H1488" s="16">
        <f t="shared" si="764"/>
        <v>0</v>
      </c>
      <c r="I1488" s="100">
        <f t="shared" si="763"/>
        <v>0</v>
      </c>
    </row>
    <row r="1489" spans="1:9" s="3" customFormat="1" hidden="1" x14ac:dyDescent="0.2">
      <c r="A1489" s="33" t="s">
        <v>45</v>
      </c>
      <c r="B1489" s="34"/>
      <c r="C1489" s="15"/>
      <c r="D1489" s="15"/>
      <c r="E1489" s="15"/>
      <c r="F1489" s="15"/>
      <c r="G1489" s="15"/>
      <c r="H1489" s="16"/>
      <c r="I1489" s="100">
        <f t="shared" si="763"/>
        <v>0</v>
      </c>
    </row>
    <row r="1490" spans="1:9" s="3" customFormat="1" hidden="1" x14ac:dyDescent="0.2">
      <c r="A1490" s="33" t="s">
        <v>46</v>
      </c>
      <c r="B1490" s="34"/>
      <c r="C1490" s="15">
        <v>0</v>
      </c>
      <c r="D1490" s="15">
        <f t="shared" ref="D1490:H1490" si="765">D1492+D1493+D1494-D1491</f>
        <v>0</v>
      </c>
      <c r="E1490" s="15">
        <f t="shared" si="765"/>
        <v>0</v>
      </c>
      <c r="F1490" s="15">
        <f t="shared" si="765"/>
        <v>0</v>
      </c>
      <c r="G1490" s="15">
        <f t="shared" si="765"/>
        <v>0</v>
      </c>
      <c r="H1490" s="16">
        <f t="shared" si="765"/>
        <v>0</v>
      </c>
      <c r="I1490" s="100">
        <f t="shared" si="763"/>
        <v>0</v>
      </c>
    </row>
    <row r="1491" spans="1:9" s="3" customFormat="1" hidden="1" x14ac:dyDescent="0.2">
      <c r="A1491" s="33" t="s">
        <v>47</v>
      </c>
      <c r="B1491" s="34"/>
      <c r="C1491" s="15">
        <v>0</v>
      </c>
      <c r="D1491" s="15"/>
      <c r="E1491" s="15">
        <f t="shared" ref="E1491:E1494" si="766">C1491+D1491</f>
        <v>0</v>
      </c>
      <c r="F1491" s="15"/>
      <c r="G1491" s="15"/>
      <c r="H1491" s="16"/>
      <c r="I1491" s="100">
        <f t="shared" si="763"/>
        <v>0</v>
      </c>
    </row>
    <row r="1492" spans="1:9" s="3" customFormat="1" hidden="1" x14ac:dyDescent="0.2">
      <c r="A1492" s="8" t="s">
        <v>115</v>
      </c>
      <c r="B1492" s="144" t="s">
        <v>116</v>
      </c>
      <c r="C1492" s="10">
        <v>0</v>
      </c>
      <c r="D1492" s="10"/>
      <c r="E1492" s="10">
        <f t="shared" si="766"/>
        <v>0</v>
      </c>
      <c r="F1492" s="10"/>
      <c r="G1492" s="10"/>
      <c r="H1492" s="11"/>
      <c r="I1492" s="100">
        <f t="shared" si="763"/>
        <v>0</v>
      </c>
    </row>
    <row r="1493" spans="1:9" s="3" customFormat="1" hidden="1" x14ac:dyDescent="0.2">
      <c r="A1493" s="8" t="s">
        <v>107</v>
      </c>
      <c r="B1493" s="144" t="s">
        <v>117</v>
      </c>
      <c r="C1493" s="10">
        <v>0</v>
      </c>
      <c r="D1493" s="10"/>
      <c r="E1493" s="10">
        <f t="shared" si="766"/>
        <v>0</v>
      </c>
      <c r="F1493" s="10"/>
      <c r="G1493" s="10"/>
      <c r="H1493" s="11"/>
      <c r="I1493" s="100">
        <f t="shared" si="763"/>
        <v>0</v>
      </c>
    </row>
    <row r="1494" spans="1:9" s="3" customFormat="1" hidden="1" x14ac:dyDescent="0.2">
      <c r="A1494" s="8" t="s">
        <v>109</v>
      </c>
      <c r="B1494" s="145" t="s">
        <v>118</v>
      </c>
      <c r="C1494" s="10">
        <v>0</v>
      </c>
      <c r="D1494" s="10"/>
      <c r="E1494" s="10">
        <f t="shared" si="766"/>
        <v>0</v>
      </c>
      <c r="F1494" s="10"/>
      <c r="G1494" s="10"/>
      <c r="H1494" s="11"/>
      <c r="I1494" s="100">
        <f t="shared" si="763"/>
        <v>0</v>
      </c>
    </row>
    <row r="1495" spans="1:9" s="3" customFormat="1" hidden="1" x14ac:dyDescent="0.2">
      <c r="A1495" s="29" t="s">
        <v>54</v>
      </c>
      <c r="B1495" s="30" t="s">
        <v>55</v>
      </c>
      <c r="C1495" s="15">
        <v>0</v>
      </c>
      <c r="D1495" s="15">
        <f t="shared" ref="D1495:H1495" si="767">SUM(D1499,D1500,D1501)</f>
        <v>0</v>
      </c>
      <c r="E1495" s="15">
        <f t="shared" si="767"/>
        <v>0</v>
      </c>
      <c r="F1495" s="15">
        <f t="shared" si="767"/>
        <v>0</v>
      </c>
      <c r="G1495" s="15">
        <f t="shared" si="767"/>
        <v>0</v>
      </c>
      <c r="H1495" s="16">
        <f t="shared" si="767"/>
        <v>0</v>
      </c>
      <c r="I1495" s="100">
        <f t="shared" si="763"/>
        <v>0</v>
      </c>
    </row>
    <row r="1496" spans="1:9" s="3" customFormat="1" hidden="1" x14ac:dyDescent="0.2">
      <c r="A1496" s="35" t="s">
        <v>45</v>
      </c>
      <c r="B1496" s="30"/>
      <c r="C1496" s="15"/>
      <c r="D1496" s="15"/>
      <c r="E1496" s="15"/>
      <c r="F1496" s="15"/>
      <c r="G1496" s="15"/>
      <c r="H1496" s="16"/>
      <c r="I1496" s="100">
        <f t="shared" si="763"/>
        <v>0</v>
      </c>
    </row>
    <row r="1497" spans="1:9" s="3" customFormat="1" hidden="1" x14ac:dyDescent="0.2">
      <c r="A1497" s="33" t="s">
        <v>46</v>
      </c>
      <c r="B1497" s="34"/>
      <c r="C1497" s="15">
        <v>0</v>
      </c>
      <c r="D1497" s="15">
        <f t="shared" ref="D1497:H1497" si="768">D1499+D1500+D1501-D1498</f>
        <v>0</v>
      </c>
      <c r="E1497" s="15">
        <f t="shared" si="768"/>
        <v>0</v>
      </c>
      <c r="F1497" s="15">
        <f t="shared" si="768"/>
        <v>0</v>
      </c>
      <c r="G1497" s="15">
        <f t="shared" si="768"/>
        <v>0</v>
      </c>
      <c r="H1497" s="16">
        <f t="shared" si="768"/>
        <v>0</v>
      </c>
      <c r="I1497" s="100">
        <f t="shared" si="763"/>
        <v>0</v>
      </c>
    </row>
    <row r="1498" spans="1:9" s="3" customFormat="1" hidden="1" x14ac:dyDescent="0.2">
      <c r="A1498" s="33" t="s">
        <v>47</v>
      </c>
      <c r="B1498" s="34"/>
      <c r="C1498" s="15">
        <v>0</v>
      </c>
      <c r="D1498" s="15"/>
      <c r="E1498" s="15">
        <f t="shared" ref="E1498:E1501" si="769">C1498+D1498</f>
        <v>0</v>
      </c>
      <c r="F1498" s="15"/>
      <c r="G1498" s="15"/>
      <c r="H1498" s="16"/>
      <c r="I1498" s="100">
        <f t="shared" si="763"/>
        <v>0</v>
      </c>
    </row>
    <row r="1499" spans="1:9" s="3" customFormat="1" hidden="1" x14ac:dyDescent="0.2">
      <c r="A1499" s="8" t="s">
        <v>48</v>
      </c>
      <c r="B1499" s="145" t="s">
        <v>56</v>
      </c>
      <c r="C1499" s="10">
        <v>0</v>
      </c>
      <c r="D1499" s="10"/>
      <c r="E1499" s="10">
        <f t="shared" si="769"/>
        <v>0</v>
      </c>
      <c r="F1499" s="10"/>
      <c r="G1499" s="10"/>
      <c r="H1499" s="11"/>
      <c r="I1499" s="100">
        <f t="shared" si="763"/>
        <v>0</v>
      </c>
    </row>
    <row r="1500" spans="1:9" s="3" customFormat="1" hidden="1" x14ac:dyDescent="0.2">
      <c r="A1500" s="8" t="s">
        <v>50</v>
      </c>
      <c r="B1500" s="145" t="s">
        <v>57</v>
      </c>
      <c r="C1500" s="10">
        <v>0</v>
      </c>
      <c r="D1500" s="10"/>
      <c r="E1500" s="10">
        <f t="shared" si="769"/>
        <v>0</v>
      </c>
      <c r="F1500" s="10"/>
      <c r="G1500" s="10"/>
      <c r="H1500" s="11"/>
      <c r="I1500" s="100">
        <f t="shared" si="763"/>
        <v>0</v>
      </c>
    </row>
    <row r="1501" spans="1:9" s="3" customFormat="1" hidden="1" x14ac:dyDescent="0.2">
      <c r="A1501" s="8" t="s">
        <v>52</v>
      </c>
      <c r="B1501" s="145" t="s">
        <v>58</v>
      </c>
      <c r="C1501" s="10">
        <v>0</v>
      </c>
      <c r="D1501" s="10"/>
      <c r="E1501" s="10">
        <f t="shared" si="769"/>
        <v>0</v>
      </c>
      <c r="F1501" s="10"/>
      <c r="G1501" s="10"/>
      <c r="H1501" s="11"/>
      <c r="I1501" s="100">
        <f t="shared" si="763"/>
        <v>0</v>
      </c>
    </row>
    <row r="1502" spans="1:9" s="3" customFormat="1" hidden="1" x14ac:dyDescent="0.2">
      <c r="A1502" s="29" t="s">
        <v>59</v>
      </c>
      <c r="B1502" s="36" t="s">
        <v>60</v>
      </c>
      <c r="C1502" s="15">
        <v>0</v>
      </c>
      <c r="D1502" s="15">
        <f t="shared" ref="D1502:H1502" si="770">SUM(D1506,D1507,D1508)</f>
        <v>0</v>
      </c>
      <c r="E1502" s="15">
        <f t="shared" si="770"/>
        <v>0</v>
      </c>
      <c r="F1502" s="15">
        <f t="shared" si="770"/>
        <v>0</v>
      </c>
      <c r="G1502" s="15">
        <f t="shared" si="770"/>
        <v>0</v>
      </c>
      <c r="H1502" s="16">
        <f t="shared" si="770"/>
        <v>0</v>
      </c>
      <c r="I1502" s="100">
        <f t="shared" si="763"/>
        <v>0</v>
      </c>
    </row>
    <row r="1503" spans="1:9" s="3" customFormat="1" hidden="1" x14ac:dyDescent="0.2">
      <c r="A1503" s="35" t="s">
        <v>45</v>
      </c>
      <c r="B1503" s="36"/>
      <c r="C1503" s="15"/>
      <c r="D1503" s="15"/>
      <c r="E1503" s="15"/>
      <c r="F1503" s="15"/>
      <c r="G1503" s="15"/>
      <c r="H1503" s="16"/>
      <c r="I1503" s="100">
        <f t="shared" si="763"/>
        <v>0</v>
      </c>
    </row>
    <row r="1504" spans="1:9" s="3" customFormat="1" hidden="1" x14ac:dyDescent="0.2">
      <c r="A1504" s="33" t="s">
        <v>46</v>
      </c>
      <c r="B1504" s="34"/>
      <c r="C1504" s="15">
        <v>0</v>
      </c>
      <c r="D1504" s="15">
        <f t="shared" ref="D1504:H1504" si="771">D1506+D1507+D1508-D1505</f>
        <v>0</v>
      </c>
      <c r="E1504" s="15">
        <f t="shared" si="771"/>
        <v>0</v>
      </c>
      <c r="F1504" s="15">
        <f t="shared" si="771"/>
        <v>0</v>
      </c>
      <c r="G1504" s="15">
        <f t="shared" si="771"/>
        <v>0</v>
      </c>
      <c r="H1504" s="16">
        <f t="shared" si="771"/>
        <v>0</v>
      </c>
      <c r="I1504" s="100">
        <f t="shared" si="763"/>
        <v>0</v>
      </c>
    </row>
    <row r="1505" spans="1:9" s="3" customFormat="1" hidden="1" x14ac:dyDescent="0.2">
      <c r="A1505" s="33" t="s">
        <v>47</v>
      </c>
      <c r="B1505" s="34"/>
      <c r="C1505" s="15">
        <v>0</v>
      </c>
      <c r="D1505" s="15"/>
      <c r="E1505" s="15">
        <f t="shared" ref="E1505:E1508" si="772">C1505+D1505</f>
        <v>0</v>
      </c>
      <c r="F1505" s="15"/>
      <c r="G1505" s="15"/>
      <c r="H1505" s="16"/>
      <c r="I1505" s="100">
        <f t="shared" si="763"/>
        <v>0</v>
      </c>
    </row>
    <row r="1506" spans="1:9" s="3" customFormat="1" hidden="1" x14ac:dyDescent="0.2">
      <c r="A1506" s="8" t="s">
        <v>48</v>
      </c>
      <c r="B1506" s="145" t="s">
        <v>61</v>
      </c>
      <c r="C1506" s="10">
        <v>0</v>
      </c>
      <c r="D1506" s="10"/>
      <c r="E1506" s="10">
        <f t="shared" si="772"/>
        <v>0</v>
      </c>
      <c r="F1506" s="10"/>
      <c r="G1506" s="10"/>
      <c r="H1506" s="11"/>
      <c r="I1506" s="100">
        <f t="shared" si="763"/>
        <v>0</v>
      </c>
    </row>
    <row r="1507" spans="1:9" s="3" customFormat="1" hidden="1" x14ac:dyDescent="0.2">
      <c r="A1507" s="8" t="s">
        <v>50</v>
      </c>
      <c r="B1507" s="145" t="s">
        <v>62</v>
      </c>
      <c r="C1507" s="10">
        <v>0</v>
      </c>
      <c r="D1507" s="10"/>
      <c r="E1507" s="10">
        <f t="shared" si="772"/>
        <v>0</v>
      </c>
      <c r="F1507" s="10"/>
      <c r="G1507" s="10"/>
      <c r="H1507" s="11"/>
      <c r="I1507" s="100">
        <f t="shared" si="763"/>
        <v>0</v>
      </c>
    </row>
    <row r="1508" spans="1:9" s="3" customFormat="1" hidden="1" x14ac:dyDescent="0.2">
      <c r="A1508" s="8" t="s">
        <v>52</v>
      </c>
      <c r="B1508" s="145" t="s">
        <v>63</v>
      </c>
      <c r="C1508" s="10">
        <v>0</v>
      </c>
      <c r="D1508" s="10"/>
      <c r="E1508" s="10">
        <f t="shared" si="772"/>
        <v>0</v>
      </c>
      <c r="F1508" s="10"/>
      <c r="G1508" s="10"/>
      <c r="H1508" s="11"/>
      <c r="I1508" s="100">
        <f t="shared" si="763"/>
        <v>0</v>
      </c>
    </row>
    <row r="1509" spans="1:9" s="3" customFormat="1" hidden="1" x14ac:dyDescent="0.2">
      <c r="A1509" s="37"/>
      <c r="B1509" s="24"/>
      <c r="C1509" s="10"/>
      <c r="D1509" s="10"/>
      <c r="E1509" s="10"/>
      <c r="F1509" s="10"/>
      <c r="G1509" s="10"/>
      <c r="H1509" s="11"/>
      <c r="I1509" s="100">
        <f t="shared" si="763"/>
        <v>0</v>
      </c>
    </row>
    <row r="1510" spans="1:9" s="3" customFormat="1" hidden="1" x14ac:dyDescent="0.2">
      <c r="A1510" s="29" t="s">
        <v>119</v>
      </c>
      <c r="B1510" s="30">
        <v>71</v>
      </c>
      <c r="C1510" s="15">
        <v>0</v>
      </c>
      <c r="D1510" s="15">
        <f t="shared" ref="D1510:H1510" si="773">SUM(D1511)</f>
        <v>0</v>
      </c>
      <c r="E1510" s="15">
        <f t="shared" si="773"/>
        <v>0</v>
      </c>
      <c r="F1510" s="15">
        <f t="shared" si="773"/>
        <v>0</v>
      </c>
      <c r="G1510" s="15">
        <f t="shared" si="773"/>
        <v>0</v>
      </c>
      <c r="H1510" s="16">
        <f t="shared" si="773"/>
        <v>0</v>
      </c>
      <c r="I1510" s="100">
        <f t="shared" si="763"/>
        <v>0</v>
      </c>
    </row>
    <row r="1511" spans="1:9" s="3" customFormat="1" hidden="1" x14ac:dyDescent="0.2">
      <c r="A1511" s="19" t="s">
        <v>120</v>
      </c>
      <c r="B1511" s="143" t="s">
        <v>121</v>
      </c>
      <c r="C1511" s="10">
        <v>0</v>
      </c>
      <c r="D1511" s="10"/>
      <c r="E1511" s="10">
        <f>C1511+D1511</f>
        <v>0</v>
      </c>
      <c r="F1511" s="10"/>
      <c r="G1511" s="10"/>
      <c r="H1511" s="11"/>
      <c r="I1511" s="100">
        <f t="shared" si="763"/>
        <v>0</v>
      </c>
    </row>
    <row r="1512" spans="1:9" s="3" customFormat="1" hidden="1" x14ac:dyDescent="0.2">
      <c r="A1512" s="37"/>
      <c r="B1512" s="24"/>
      <c r="C1512" s="10"/>
      <c r="D1512" s="10"/>
      <c r="E1512" s="10"/>
      <c r="F1512" s="10"/>
      <c r="G1512" s="10"/>
      <c r="H1512" s="11"/>
      <c r="I1512" s="100">
        <f t="shared" si="763"/>
        <v>0</v>
      </c>
    </row>
    <row r="1513" spans="1:9" s="3" customFormat="1" hidden="1" x14ac:dyDescent="0.2">
      <c r="A1513" s="17" t="s">
        <v>64</v>
      </c>
      <c r="B1513" s="36" t="s">
        <v>65</v>
      </c>
      <c r="C1513" s="15">
        <v>0</v>
      </c>
      <c r="D1513" s="15"/>
      <c r="E1513" s="15">
        <f>C1513+D1513</f>
        <v>0</v>
      </c>
      <c r="F1513" s="15"/>
      <c r="G1513" s="15"/>
      <c r="H1513" s="16"/>
      <c r="I1513" s="100">
        <f t="shared" si="763"/>
        <v>0</v>
      </c>
    </row>
    <row r="1514" spans="1:9" s="3" customFormat="1" hidden="1" x14ac:dyDescent="0.2">
      <c r="A1514" s="37"/>
      <c r="B1514" s="24"/>
      <c r="C1514" s="10"/>
      <c r="D1514" s="10"/>
      <c r="E1514" s="10"/>
      <c r="F1514" s="10"/>
      <c r="G1514" s="10"/>
      <c r="H1514" s="11"/>
      <c r="I1514" s="100">
        <f t="shared" si="763"/>
        <v>0</v>
      </c>
    </row>
    <row r="1515" spans="1:9" s="3" customFormat="1" hidden="1" x14ac:dyDescent="0.2">
      <c r="A1515" s="17" t="s">
        <v>66</v>
      </c>
      <c r="B1515" s="36"/>
      <c r="C1515" s="15">
        <v>0</v>
      </c>
      <c r="D1515" s="15">
        <f t="shared" ref="D1515:H1515" si="774">D1462-D1483</f>
        <v>0</v>
      </c>
      <c r="E1515" s="15">
        <f t="shared" si="774"/>
        <v>0</v>
      </c>
      <c r="F1515" s="15">
        <f t="shared" si="774"/>
        <v>0</v>
      </c>
      <c r="G1515" s="15">
        <f t="shared" si="774"/>
        <v>0</v>
      </c>
      <c r="H1515" s="16">
        <f t="shared" si="774"/>
        <v>0</v>
      </c>
      <c r="I1515" s="100">
        <f t="shared" si="763"/>
        <v>0</v>
      </c>
    </row>
    <row r="1516" spans="1:9" s="1" customFormat="1" ht="25.5" hidden="1" x14ac:dyDescent="0.2">
      <c r="A1516" s="47" t="s">
        <v>89</v>
      </c>
      <c r="B1516" s="48"/>
      <c r="C1516" s="49">
        <v>0</v>
      </c>
      <c r="D1516" s="49">
        <f t="shared" ref="D1516:H1516" si="775">D1517</f>
        <v>0</v>
      </c>
      <c r="E1516" s="49">
        <f t="shared" si="775"/>
        <v>0</v>
      </c>
      <c r="F1516" s="49">
        <f t="shared" si="775"/>
        <v>0</v>
      </c>
      <c r="G1516" s="49">
        <f t="shared" si="775"/>
        <v>0</v>
      </c>
      <c r="H1516" s="50">
        <f t="shared" si="775"/>
        <v>0</v>
      </c>
      <c r="I1516" s="100">
        <f t="shared" si="763"/>
        <v>0</v>
      </c>
    </row>
    <row r="1517" spans="1:9" s="3" customFormat="1" hidden="1" x14ac:dyDescent="0.2">
      <c r="A1517" s="39" t="s">
        <v>71</v>
      </c>
      <c r="B1517" s="40"/>
      <c r="C1517" s="41">
        <v>0</v>
      </c>
      <c r="D1517" s="41">
        <f t="shared" ref="D1517:H1517" si="776">SUM(D1518,D1519,D1520,D1524)</f>
        <v>0</v>
      </c>
      <c r="E1517" s="41">
        <f t="shared" si="776"/>
        <v>0</v>
      </c>
      <c r="F1517" s="41">
        <f t="shared" si="776"/>
        <v>0</v>
      </c>
      <c r="G1517" s="41">
        <f t="shared" si="776"/>
        <v>0</v>
      </c>
      <c r="H1517" s="42">
        <f t="shared" si="776"/>
        <v>0</v>
      </c>
      <c r="I1517" s="100">
        <f t="shared" si="763"/>
        <v>0</v>
      </c>
    </row>
    <row r="1518" spans="1:9" s="3" customFormat="1" hidden="1" x14ac:dyDescent="0.2">
      <c r="A1518" s="8" t="s">
        <v>72</v>
      </c>
      <c r="B1518" s="9"/>
      <c r="C1518" s="10">
        <v>0</v>
      </c>
      <c r="D1518" s="10"/>
      <c r="E1518" s="10">
        <f>SUM(C1518,D1518)</f>
        <v>0</v>
      </c>
      <c r="F1518" s="10"/>
      <c r="G1518" s="10"/>
      <c r="H1518" s="11"/>
      <c r="I1518" s="100">
        <f t="shared" si="763"/>
        <v>0</v>
      </c>
    </row>
    <row r="1519" spans="1:9" s="3" customFormat="1" ht="25.5" hidden="1" x14ac:dyDescent="0.2">
      <c r="A1519" s="8" t="s">
        <v>136</v>
      </c>
      <c r="B1519" s="12"/>
      <c r="C1519" s="10">
        <v>0</v>
      </c>
      <c r="D1519" s="10"/>
      <c r="E1519" s="10">
        <f t="shared" ref="E1519:E1523" si="777">SUM(C1519,D1519)</f>
        <v>0</v>
      </c>
      <c r="F1519" s="10"/>
      <c r="G1519" s="10"/>
      <c r="H1519" s="11"/>
      <c r="I1519" s="100">
        <f t="shared" si="763"/>
        <v>0</v>
      </c>
    </row>
    <row r="1520" spans="1:9" s="3" customFormat="1" hidden="1" x14ac:dyDescent="0.2">
      <c r="A1520" s="13" t="s">
        <v>123</v>
      </c>
      <c r="B1520" s="14" t="s">
        <v>104</v>
      </c>
      <c r="C1520" s="15">
        <v>0</v>
      </c>
      <c r="D1520" s="15">
        <f>SUM(D1521:D1523)</f>
        <v>0</v>
      </c>
      <c r="E1520" s="15">
        <f t="shared" si="777"/>
        <v>0</v>
      </c>
      <c r="F1520" s="15">
        <f t="shared" ref="F1520:H1520" si="778">SUM(F1521:F1523)</f>
        <v>0</v>
      </c>
      <c r="G1520" s="15">
        <f t="shared" si="778"/>
        <v>0</v>
      </c>
      <c r="H1520" s="16">
        <f t="shared" si="778"/>
        <v>0</v>
      </c>
      <c r="I1520" s="100">
        <f t="shared" si="763"/>
        <v>0</v>
      </c>
    </row>
    <row r="1521" spans="1:9" s="3" customFormat="1" hidden="1" x14ac:dyDescent="0.2">
      <c r="A1521" s="121" t="s">
        <v>105</v>
      </c>
      <c r="B1521" s="9" t="s">
        <v>106</v>
      </c>
      <c r="C1521" s="10">
        <v>0</v>
      </c>
      <c r="D1521" s="10"/>
      <c r="E1521" s="10">
        <f t="shared" si="777"/>
        <v>0</v>
      </c>
      <c r="F1521" s="10"/>
      <c r="G1521" s="10"/>
      <c r="H1521" s="11"/>
      <c r="I1521" s="100">
        <f t="shared" si="763"/>
        <v>0</v>
      </c>
    </row>
    <row r="1522" spans="1:9" s="3" customFormat="1" hidden="1" x14ac:dyDescent="0.2">
      <c r="A1522" s="121" t="s">
        <v>107</v>
      </c>
      <c r="B1522" s="9" t="s">
        <v>108</v>
      </c>
      <c r="C1522" s="10">
        <v>0</v>
      </c>
      <c r="D1522" s="10"/>
      <c r="E1522" s="10">
        <f t="shared" si="777"/>
        <v>0</v>
      </c>
      <c r="F1522" s="10"/>
      <c r="G1522" s="10"/>
      <c r="H1522" s="11"/>
      <c r="I1522" s="100">
        <f t="shared" si="763"/>
        <v>0</v>
      </c>
    </row>
    <row r="1523" spans="1:9" s="3" customFormat="1" hidden="1" x14ac:dyDescent="0.2">
      <c r="A1523" s="121" t="s">
        <v>109</v>
      </c>
      <c r="B1523" s="9" t="s">
        <v>110</v>
      </c>
      <c r="C1523" s="10">
        <v>0</v>
      </c>
      <c r="D1523" s="10"/>
      <c r="E1523" s="10">
        <f t="shared" si="777"/>
        <v>0</v>
      </c>
      <c r="F1523" s="10"/>
      <c r="G1523" s="10"/>
      <c r="H1523" s="11"/>
      <c r="I1523" s="100">
        <f t="shared" si="763"/>
        <v>0</v>
      </c>
    </row>
    <row r="1524" spans="1:9" s="3" customFormat="1" ht="25.5" hidden="1" x14ac:dyDescent="0.2">
      <c r="A1524" s="13" t="s">
        <v>13</v>
      </c>
      <c r="B1524" s="14" t="s">
        <v>14</v>
      </c>
      <c r="C1524" s="15">
        <v>0</v>
      </c>
      <c r="D1524" s="15">
        <f t="shared" ref="D1524:H1524" si="779">SUM(D1525,D1529,D1533)</f>
        <v>0</v>
      </c>
      <c r="E1524" s="15">
        <f t="shared" si="779"/>
        <v>0</v>
      </c>
      <c r="F1524" s="15">
        <f t="shared" si="779"/>
        <v>0</v>
      </c>
      <c r="G1524" s="15">
        <f t="shared" si="779"/>
        <v>0</v>
      </c>
      <c r="H1524" s="16">
        <f t="shared" si="779"/>
        <v>0</v>
      </c>
      <c r="I1524" s="100">
        <f t="shared" si="763"/>
        <v>0</v>
      </c>
    </row>
    <row r="1525" spans="1:9" s="3" customFormat="1" hidden="1" x14ac:dyDescent="0.2">
      <c r="A1525" s="17" t="s">
        <v>15</v>
      </c>
      <c r="B1525" s="18" t="s">
        <v>16</v>
      </c>
      <c r="C1525" s="15">
        <v>0</v>
      </c>
      <c r="D1525" s="15">
        <f t="shared" ref="D1525:H1525" si="780">SUM(D1526:D1528)</f>
        <v>0</v>
      </c>
      <c r="E1525" s="15">
        <f t="shared" si="780"/>
        <v>0</v>
      </c>
      <c r="F1525" s="15">
        <f t="shared" si="780"/>
        <v>0</v>
      </c>
      <c r="G1525" s="15">
        <f t="shared" si="780"/>
        <v>0</v>
      </c>
      <c r="H1525" s="16">
        <f t="shared" si="780"/>
        <v>0</v>
      </c>
      <c r="I1525" s="100">
        <f t="shared" si="763"/>
        <v>0</v>
      </c>
    </row>
    <row r="1526" spans="1:9" s="3" customFormat="1" hidden="1" x14ac:dyDescent="0.2">
      <c r="A1526" s="19" t="s">
        <v>17</v>
      </c>
      <c r="B1526" s="20" t="s">
        <v>18</v>
      </c>
      <c r="C1526" s="10">
        <v>0</v>
      </c>
      <c r="D1526" s="10"/>
      <c r="E1526" s="10">
        <f t="shared" ref="E1526:E1528" si="781">SUM(C1526,D1526)</f>
        <v>0</v>
      </c>
      <c r="F1526" s="10"/>
      <c r="G1526" s="10"/>
      <c r="H1526" s="11"/>
      <c r="I1526" s="100">
        <f t="shared" si="763"/>
        <v>0</v>
      </c>
    </row>
    <row r="1527" spans="1:9" s="3" customFormat="1" hidden="1" x14ac:dyDescent="0.2">
      <c r="A1527" s="19" t="s">
        <v>19</v>
      </c>
      <c r="B1527" s="21" t="s">
        <v>20</v>
      </c>
      <c r="C1527" s="10">
        <v>0</v>
      </c>
      <c r="D1527" s="10"/>
      <c r="E1527" s="10">
        <f t="shared" si="781"/>
        <v>0</v>
      </c>
      <c r="F1527" s="10"/>
      <c r="G1527" s="10"/>
      <c r="H1527" s="11"/>
      <c r="I1527" s="100">
        <f t="shared" si="763"/>
        <v>0</v>
      </c>
    </row>
    <row r="1528" spans="1:9" s="3" customFormat="1" hidden="1" x14ac:dyDescent="0.2">
      <c r="A1528" s="19" t="s">
        <v>21</v>
      </c>
      <c r="B1528" s="21" t="s">
        <v>22</v>
      </c>
      <c r="C1528" s="10">
        <v>0</v>
      </c>
      <c r="D1528" s="10"/>
      <c r="E1528" s="10">
        <f t="shared" si="781"/>
        <v>0</v>
      </c>
      <c r="F1528" s="10"/>
      <c r="G1528" s="10"/>
      <c r="H1528" s="11"/>
      <c r="I1528" s="100">
        <f t="shared" si="763"/>
        <v>0</v>
      </c>
    </row>
    <row r="1529" spans="1:9" s="3" customFormat="1" hidden="1" x14ac:dyDescent="0.2">
      <c r="A1529" s="17" t="s">
        <v>23</v>
      </c>
      <c r="B1529" s="22" t="s">
        <v>24</v>
      </c>
      <c r="C1529" s="15">
        <v>0</v>
      </c>
      <c r="D1529" s="15">
        <f t="shared" ref="D1529:H1529" si="782">SUM(D1530:D1532)</f>
        <v>0</v>
      </c>
      <c r="E1529" s="15">
        <f t="shared" si="782"/>
        <v>0</v>
      </c>
      <c r="F1529" s="15">
        <f t="shared" si="782"/>
        <v>0</v>
      </c>
      <c r="G1529" s="15">
        <f t="shared" si="782"/>
        <v>0</v>
      </c>
      <c r="H1529" s="16">
        <f t="shared" si="782"/>
        <v>0</v>
      </c>
      <c r="I1529" s="100">
        <f t="shared" si="763"/>
        <v>0</v>
      </c>
    </row>
    <row r="1530" spans="1:9" s="3" customFormat="1" hidden="1" x14ac:dyDescent="0.2">
      <c r="A1530" s="19" t="s">
        <v>17</v>
      </c>
      <c r="B1530" s="21" t="s">
        <v>25</v>
      </c>
      <c r="C1530" s="10">
        <v>0</v>
      </c>
      <c r="D1530" s="10"/>
      <c r="E1530" s="10">
        <f t="shared" ref="E1530:E1532" si="783">SUM(C1530,D1530)</f>
        <v>0</v>
      </c>
      <c r="F1530" s="10"/>
      <c r="G1530" s="10"/>
      <c r="H1530" s="11"/>
      <c r="I1530" s="100">
        <f t="shared" si="763"/>
        <v>0</v>
      </c>
    </row>
    <row r="1531" spans="1:9" s="3" customFormat="1" hidden="1" x14ac:dyDescent="0.2">
      <c r="A1531" s="19" t="s">
        <v>19</v>
      </c>
      <c r="B1531" s="21" t="s">
        <v>26</v>
      </c>
      <c r="C1531" s="10">
        <v>0</v>
      </c>
      <c r="D1531" s="10"/>
      <c r="E1531" s="10">
        <f t="shared" si="783"/>
        <v>0</v>
      </c>
      <c r="F1531" s="10"/>
      <c r="G1531" s="10"/>
      <c r="H1531" s="11"/>
      <c r="I1531" s="100">
        <f t="shared" si="763"/>
        <v>0</v>
      </c>
    </row>
    <row r="1532" spans="1:9" s="3" customFormat="1" hidden="1" x14ac:dyDescent="0.2">
      <c r="A1532" s="19" t="s">
        <v>21</v>
      </c>
      <c r="B1532" s="21" t="s">
        <v>27</v>
      </c>
      <c r="C1532" s="10">
        <v>0</v>
      </c>
      <c r="D1532" s="10"/>
      <c r="E1532" s="10">
        <f t="shared" si="783"/>
        <v>0</v>
      </c>
      <c r="F1532" s="10"/>
      <c r="G1532" s="10"/>
      <c r="H1532" s="11"/>
      <c r="I1532" s="100">
        <f t="shared" si="763"/>
        <v>0</v>
      </c>
    </row>
    <row r="1533" spans="1:9" s="3" customFormat="1" hidden="1" x14ac:dyDescent="0.2">
      <c r="A1533" s="17" t="s">
        <v>28</v>
      </c>
      <c r="B1533" s="22" t="s">
        <v>29</v>
      </c>
      <c r="C1533" s="15">
        <v>0</v>
      </c>
      <c r="D1533" s="15">
        <f t="shared" ref="D1533:H1533" si="784">SUM(D1534:D1536)</f>
        <v>0</v>
      </c>
      <c r="E1533" s="15">
        <f t="shared" si="784"/>
        <v>0</v>
      </c>
      <c r="F1533" s="15">
        <f t="shared" si="784"/>
        <v>0</v>
      </c>
      <c r="G1533" s="15">
        <f t="shared" si="784"/>
        <v>0</v>
      </c>
      <c r="H1533" s="16">
        <f t="shared" si="784"/>
        <v>0</v>
      </c>
      <c r="I1533" s="100">
        <f t="shared" si="763"/>
        <v>0</v>
      </c>
    </row>
    <row r="1534" spans="1:9" s="3" customFormat="1" hidden="1" x14ac:dyDescent="0.2">
      <c r="A1534" s="19" t="s">
        <v>17</v>
      </c>
      <c r="B1534" s="21" t="s">
        <v>30</v>
      </c>
      <c r="C1534" s="10">
        <v>0</v>
      </c>
      <c r="D1534" s="10"/>
      <c r="E1534" s="10">
        <f t="shared" ref="E1534:E1536" si="785">SUM(C1534,D1534)</f>
        <v>0</v>
      </c>
      <c r="F1534" s="10"/>
      <c r="G1534" s="10"/>
      <c r="H1534" s="11"/>
      <c r="I1534" s="100">
        <f t="shared" si="763"/>
        <v>0</v>
      </c>
    </row>
    <row r="1535" spans="1:9" s="3" customFormat="1" hidden="1" x14ac:dyDescent="0.2">
      <c r="A1535" s="19" t="s">
        <v>19</v>
      </c>
      <c r="B1535" s="21" t="s">
        <v>31</v>
      </c>
      <c r="C1535" s="10">
        <v>0</v>
      </c>
      <c r="D1535" s="10"/>
      <c r="E1535" s="10">
        <f t="shared" si="785"/>
        <v>0</v>
      </c>
      <c r="F1535" s="10"/>
      <c r="G1535" s="10"/>
      <c r="H1535" s="11"/>
      <c r="I1535" s="100">
        <f t="shared" si="763"/>
        <v>0</v>
      </c>
    </row>
    <row r="1536" spans="1:9" s="3" customFormat="1" hidden="1" x14ac:dyDescent="0.2">
      <c r="A1536" s="19" t="s">
        <v>21</v>
      </c>
      <c r="B1536" s="21" t="s">
        <v>32</v>
      </c>
      <c r="C1536" s="10">
        <v>0</v>
      </c>
      <c r="D1536" s="10"/>
      <c r="E1536" s="10">
        <f t="shared" si="785"/>
        <v>0</v>
      </c>
      <c r="F1536" s="10"/>
      <c r="G1536" s="10"/>
      <c r="H1536" s="11"/>
      <c r="I1536" s="100">
        <f t="shared" si="763"/>
        <v>0</v>
      </c>
    </row>
    <row r="1537" spans="1:9" s="3" customFormat="1" hidden="1" x14ac:dyDescent="0.2">
      <c r="A1537" s="39" t="s">
        <v>69</v>
      </c>
      <c r="B1537" s="40"/>
      <c r="C1537" s="58">
        <v>0</v>
      </c>
      <c r="D1537" s="58">
        <f>SUM(D1538,D1541,D1567,D1564)</f>
        <v>0</v>
      </c>
      <c r="E1537" s="58">
        <f t="shared" ref="E1537:H1537" si="786">SUM(E1538,E1541,E1567,E1564)</f>
        <v>0</v>
      </c>
      <c r="F1537" s="58">
        <f t="shared" si="786"/>
        <v>0</v>
      </c>
      <c r="G1537" s="58">
        <f t="shared" si="786"/>
        <v>0</v>
      </c>
      <c r="H1537" s="59">
        <f t="shared" si="786"/>
        <v>0</v>
      </c>
      <c r="I1537" s="100">
        <f t="shared" si="763"/>
        <v>0</v>
      </c>
    </row>
    <row r="1538" spans="1:9" s="3" customFormat="1" hidden="1" x14ac:dyDescent="0.2">
      <c r="A1538" s="29" t="s">
        <v>34</v>
      </c>
      <c r="B1538" s="30">
        <v>20</v>
      </c>
      <c r="C1538" s="15">
        <v>0</v>
      </c>
      <c r="D1538" s="15">
        <f t="shared" ref="D1538:H1538" si="787">SUM(D1539)</f>
        <v>0</v>
      </c>
      <c r="E1538" s="15">
        <f t="shared" si="787"/>
        <v>0</v>
      </c>
      <c r="F1538" s="15">
        <f t="shared" si="787"/>
        <v>0</v>
      </c>
      <c r="G1538" s="15">
        <f t="shared" si="787"/>
        <v>0</v>
      </c>
      <c r="H1538" s="16">
        <f t="shared" si="787"/>
        <v>0</v>
      </c>
      <c r="I1538" s="100">
        <f t="shared" si="763"/>
        <v>0</v>
      </c>
    </row>
    <row r="1539" spans="1:9" s="3" customFormat="1" hidden="1" x14ac:dyDescent="0.2">
      <c r="A1539" s="19" t="s">
        <v>37</v>
      </c>
      <c r="B1539" s="143" t="s">
        <v>38</v>
      </c>
      <c r="C1539" s="10">
        <v>0</v>
      </c>
      <c r="D1539" s="10"/>
      <c r="E1539" s="10">
        <f>C1539+D1539</f>
        <v>0</v>
      </c>
      <c r="F1539" s="10"/>
      <c r="G1539" s="10"/>
      <c r="H1539" s="11"/>
      <c r="I1539" s="100">
        <f t="shared" si="763"/>
        <v>0</v>
      </c>
    </row>
    <row r="1540" spans="1:9" s="3" customFormat="1" hidden="1" x14ac:dyDescent="0.2">
      <c r="A1540" s="19"/>
      <c r="B1540" s="20"/>
      <c r="C1540" s="10"/>
      <c r="D1540" s="10"/>
      <c r="E1540" s="10"/>
      <c r="F1540" s="10"/>
      <c r="G1540" s="10"/>
      <c r="H1540" s="11"/>
      <c r="I1540" s="100">
        <f t="shared" si="763"/>
        <v>0</v>
      </c>
    </row>
    <row r="1541" spans="1:9" s="3" customFormat="1" ht="25.5" hidden="1" x14ac:dyDescent="0.2">
      <c r="A1541" s="146" t="s">
        <v>113</v>
      </c>
      <c r="B1541" s="31">
        <v>60</v>
      </c>
      <c r="C1541" s="15">
        <v>0</v>
      </c>
      <c r="D1541" s="15">
        <f t="shared" ref="D1541:H1541" si="788">SUM(D1542,D1549,D1556)</f>
        <v>0</v>
      </c>
      <c r="E1541" s="15">
        <f t="shared" si="788"/>
        <v>0</v>
      </c>
      <c r="F1541" s="15">
        <f t="shared" si="788"/>
        <v>0</v>
      </c>
      <c r="G1541" s="15">
        <f t="shared" si="788"/>
        <v>0</v>
      </c>
      <c r="H1541" s="16">
        <f t="shared" si="788"/>
        <v>0</v>
      </c>
      <c r="I1541" s="100">
        <f t="shared" si="763"/>
        <v>0</v>
      </c>
    </row>
    <row r="1542" spans="1:9" s="3" customFormat="1" ht="25.5" hidden="1" x14ac:dyDescent="0.2">
      <c r="A1542" s="29" t="s">
        <v>114</v>
      </c>
      <c r="B1542" s="32">
        <v>60</v>
      </c>
      <c r="C1542" s="15">
        <v>0</v>
      </c>
      <c r="D1542" s="15">
        <f t="shared" ref="D1542:H1542" si="789">SUM(D1546,D1547,D1548)</f>
        <v>0</v>
      </c>
      <c r="E1542" s="15">
        <f t="shared" si="789"/>
        <v>0</v>
      </c>
      <c r="F1542" s="15">
        <f t="shared" si="789"/>
        <v>0</v>
      </c>
      <c r="G1542" s="15">
        <f t="shared" si="789"/>
        <v>0</v>
      </c>
      <c r="H1542" s="16">
        <f t="shared" si="789"/>
        <v>0</v>
      </c>
      <c r="I1542" s="100">
        <f t="shared" si="763"/>
        <v>0</v>
      </c>
    </row>
    <row r="1543" spans="1:9" s="3" customFormat="1" hidden="1" x14ac:dyDescent="0.2">
      <c r="A1543" s="33" t="s">
        <v>45</v>
      </c>
      <c r="B1543" s="34"/>
      <c r="C1543" s="15"/>
      <c r="D1543" s="15"/>
      <c r="E1543" s="15"/>
      <c r="F1543" s="15"/>
      <c r="G1543" s="15"/>
      <c r="H1543" s="16"/>
      <c r="I1543" s="100">
        <f t="shared" si="763"/>
        <v>0</v>
      </c>
    </row>
    <row r="1544" spans="1:9" s="3" customFormat="1" hidden="1" x14ac:dyDescent="0.2">
      <c r="A1544" s="33" t="s">
        <v>46</v>
      </c>
      <c r="B1544" s="34"/>
      <c r="C1544" s="15">
        <v>0</v>
      </c>
      <c r="D1544" s="15">
        <f t="shared" ref="D1544:H1544" si="790">D1546+D1547+D1548-D1545</f>
        <v>0</v>
      </c>
      <c r="E1544" s="15">
        <f t="shared" si="790"/>
        <v>0</v>
      </c>
      <c r="F1544" s="15">
        <f t="shared" si="790"/>
        <v>0</v>
      </c>
      <c r="G1544" s="15">
        <f t="shared" si="790"/>
        <v>0</v>
      </c>
      <c r="H1544" s="16">
        <f t="shared" si="790"/>
        <v>0</v>
      </c>
      <c r="I1544" s="100">
        <f t="shared" si="763"/>
        <v>0</v>
      </c>
    </row>
    <row r="1545" spans="1:9" s="3" customFormat="1" hidden="1" x14ac:dyDescent="0.2">
      <c r="A1545" s="33" t="s">
        <v>47</v>
      </c>
      <c r="B1545" s="34"/>
      <c r="C1545" s="15">
        <v>0</v>
      </c>
      <c r="D1545" s="15"/>
      <c r="E1545" s="15">
        <f t="shared" ref="E1545:E1548" si="791">C1545+D1545</f>
        <v>0</v>
      </c>
      <c r="F1545" s="15"/>
      <c r="G1545" s="15"/>
      <c r="H1545" s="16"/>
      <c r="I1545" s="100">
        <f t="shared" si="763"/>
        <v>0</v>
      </c>
    </row>
    <row r="1546" spans="1:9" s="3" customFormat="1" hidden="1" x14ac:dyDescent="0.2">
      <c r="A1546" s="8" t="s">
        <v>115</v>
      </c>
      <c r="B1546" s="144" t="s">
        <v>116</v>
      </c>
      <c r="C1546" s="10">
        <v>0</v>
      </c>
      <c r="D1546" s="10"/>
      <c r="E1546" s="10">
        <f t="shared" si="791"/>
        <v>0</v>
      </c>
      <c r="F1546" s="10"/>
      <c r="G1546" s="10"/>
      <c r="H1546" s="11"/>
      <c r="I1546" s="100">
        <f t="shared" si="763"/>
        <v>0</v>
      </c>
    </row>
    <row r="1547" spans="1:9" s="3" customFormat="1" hidden="1" x14ac:dyDescent="0.2">
      <c r="A1547" s="8" t="s">
        <v>107</v>
      </c>
      <c r="B1547" s="144" t="s">
        <v>117</v>
      </c>
      <c r="C1547" s="10">
        <v>0</v>
      </c>
      <c r="D1547" s="10"/>
      <c r="E1547" s="10">
        <f t="shared" si="791"/>
        <v>0</v>
      </c>
      <c r="F1547" s="10"/>
      <c r="G1547" s="10"/>
      <c r="H1547" s="11"/>
      <c r="I1547" s="100">
        <f t="shared" si="763"/>
        <v>0</v>
      </c>
    </row>
    <row r="1548" spans="1:9" s="3" customFormat="1" hidden="1" x14ac:dyDescent="0.2">
      <c r="A1548" s="8" t="s">
        <v>109</v>
      </c>
      <c r="B1548" s="145" t="s">
        <v>118</v>
      </c>
      <c r="C1548" s="10">
        <v>0</v>
      </c>
      <c r="D1548" s="10"/>
      <c r="E1548" s="10">
        <f t="shared" si="791"/>
        <v>0</v>
      </c>
      <c r="F1548" s="10"/>
      <c r="G1548" s="10"/>
      <c r="H1548" s="11"/>
      <c r="I1548" s="100">
        <f t="shared" si="763"/>
        <v>0</v>
      </c>
    </row>
    <row r="1549" spans="1:9" s="3" customFormat="1" hidden="1" x14ac:dyDescent="0.2">
      <c r="A1549" s="29" t="s">
        <v>54</v>
      </c>
      <c r="B1549" s="30" t="s">
        <v>55</v>
      </c>
      <c r="C1549" s="15">
        <v>0</v>
      </c>
      <c r="D1549" s="15">
        <f t="shared" ref="D1549:H1549" si="792">SUM(D1553,D1554,D1555)</f>
        <v>0</v>
      </c>
      <c r="E1549" s="15">
        <f t="shared" si="792"/>
        <v>0</v>
      </c>
      <c r="F1549" s="15">
        <f t="shared" si="792"/>
        <v>0</v>
      </c>
      <c r="G1549" s="15">
        <f t="shared" si="792"/>
        <v>0</v>
      </c>
      <c r="H1549" s="16">
        <f t="shared" si="792"/>
        <v>0</v>
      </c>
      <c r="I1549" s="100">
        <f t="shared" si="763"/>
        <v>0</v>
      </c>
    </row>
    <row r="1550" spans="1:9" s="3" customFormat="1" hidden="1" x14ac:dyDescent="0.2">
      <c r="A1550" s="35" t="s">
        <v>45</v>
      </c>
      <c r="B1550" s="30"/>
      <c r="C1550" s="15"/>
      <c r="D1550" s="15"/>
      <c r="E1550" s="15"/>
      <c r="F1550" s="15"/>
      <c r="G1550" s="15"/>
      <c r="H1550" s="16"/>
      <c r="I1550" s="100">
        <f t="shared" si="763"/>
        <v>0</v>
      </c>
    </row>
    <row r="1551" spans="1:9" s="3" customFormat="1" hidden="1" x14ac:dyDescent="0.2">
      <c r="A1551" s="33" t="s">
        <v>46</v>
      </c>
      <c r="B1551" s="34"/>
      <c r="C1551" s="15">
        <v>0</v>
      </c>
      <c r="D1551" s="15">
        <f t="shared" ref="D1551:H1551" si="793">D1553+D1554+D1555-D1552</f>
        <v>0</v>
      </c>
      <c r="E1551" s="15">
        <f t="shared" si="793"/>
        <v>0</v>
      </c>
      <c r="F1551" s="15">
        <f t="shared" si="793"/>
        <v>0</v>
      </c>
      <c r="G1551" s="15">
        <f t="shared" si="793"/>
        <v>0</v>
      </c>
      <c r="H1551" s="16">
        <f t="shared" si="793"/>
        <v>0</v>
      </c>
      <c r="I1551" s="100">
        <f t="shared" ref="I1551:I1614" si="794">SUM(E1551:H1551)</f>
        <v>0</v>
      </c>
    </row>
    <row r="1552" spans="1:9" s="3" customFormat="1" hidden="1" x14ac:dyDescent="0.2">
      <c r="A1552" s="33" t="s">
        <v>47</v>
      </c>
      <c r="B1552" s="34"/>
      <c r="C1552" s="15">
        <v>0</v>
      </c>
      <c r="D1552" s="15"/>
      <c r="E1552" s="15">
        <f t="shared" ref="E1552:E1555" si="795">C1552+D1552</f>
        <v>0</v>
      </c>
      <c r="F1552" s="15"/>
      <c r="G1552" s="15"/>
      <c r="H1552" s="16"/>
      <c r="I1552" s="100">
        <f t="shared" si="794"/>
        <v>0</v>
      </c>
    </row>
    <row r="1553" spans="1:9" s="3" customFormat="1" hidden="1" x14ac:dyDescent="0.2">
      <c r="A1553" s="8" t="s">
        <v>48</v>
      </c>
      <c r="B1553" s="145" t="s">
        <v>56</v>
      </c>
      <c r="C1553" s="10">
        <v>0</v>
      </c>
      <c r="D1553" s="10"/>
      <c r="E1553" s="10">
        <f t="shared" si="795"/>
        <v>0</v>
      </c>
      <c r="F1553" s="10"/>
      <c r="G1553" s="10"/>
      <c r="H1553" s="11"/>
      <c r="I1553" s="100">
        <f t="shared" si="794"/>
        <v>0</v>
      </c>
    </row>
    <row r="1554" spans="1:9" s="3" customFormat="1" hidden="1" x14ac:dyDescent="0.2">
      <c r="A1554" s="8" t="s">
        <v>50</v>
      </c>
      <c r="B1554" s="145" t="s">
        <v>57</v>
      </c>
      <c r="C1554" s="10">
        <v>0</v>
      </c>
      <c r="D1554" s="10"/>
      <c r="E1554" s="10">
        <f t="shared" si="795"/>
        <v>0</v>
      </c>
      <c r="F1554" s="10"/>
      <c r="G1554" s="10"/>
      <c r="H1554" s="11"/>
      <c r="I1554" s="100">
        <f t="shared" si="794"/>
        <v>0</v>
      </c>
    </row>
    <row r="1555" spans="1:9" s="3" customFormat="1" hidden="1" x14ac:dyDescent="0.2">
      <c r="A1555" s="8" t="s">
        <v>52</v>
      </c>
      <c r="B1555" s="145" t="s">
        <v>58</v>
      </c>
      <c r="C1555" s="10">
        <v>0</v>
      </c>
      <c r="D1555" s="10"/>
      <c r="E1555" s="10">
        <f t="shared" si="795"/>
        <v>0</v>
      </c>
      <c r="F1555" s="10"/>
      <c r="G1555" s="10"/>
      <c r="H1555" s="11"/>
      <c r="I1555" s="100">
        <f t="shared" si="794"/>
        <v>0</v>
      </c>
    </row>
    <row r="1556" spans="1:9" s="3" customFormat="1" hidden="1" x14ac:dyDescent="0.2">
      <c r="A1556" s="29" t="s">
        <v>59</v>
      </c>
      <c r="B1556" s="36" t="s">
        <v>60</v>
      </c>
      <c r="C1556" s="15">
        <v>0</v>
      </c>
      <c r="D1556" s="15">
        <f t="shared" ref="D1556:H1556" si="796">SUM(D1560,D1561,D1562)</f>
        <v>0</v>
      </c>
      <c r="E1556" s="15">
        <f t="shared" si="796"/>
        <v>0</v>
      </c>
      <c r="F1556" s="15">
        <f t="shared" si="796"/>
        <v>0</v>
      </c>
      <c r="G1556" s="15">
        <f t="shared" si="796"/>
        <v>0</v>
      </c>
      <c r="H1556" s="16">
        <f t="shared" si="796"/>
        <v>0</v>
      </c>
      <c r="I1556" s="100">
        <f t="shared" si="794"/>
        <v>0</v>
      </c>
    </row>
    <row r="1557" spans="1:9" s="3" customFormat="1" hidden="1" x14ac:dyDescent="0.2">
      <c r="A1557" s="35" t="s">
        <v>45</v>
      </c>
      <c r="B1557" s="36"/>
      <c r="C1557" s="15"/>
      <c r="D1557" s="15"/>
      <c r="E1557" s="15"/>
      <c r="F1557" s="15"/>
      <c r="G1557" s="15"/>
      <c r="H1557" s="16"/>
      <c r="I1557" s="100">
        <f t="shared" si="794"/>
        <v>0</v>
      </c>
    </row>
    <row r="1558" spans="1:9" s="3" customFormat="1" hidden="1" x14ac:dyDescent="0.2">
      <c r="A1558" s="33" t="s">
        <v>46</v>
      </c>
      <c r="B1558" s="34"/>
      <c r="C1558" s="15">
        <v>0</v>
      </c>
      <c r="D1558" s="15">
        <f t="shared" ref="D1558:H1558" si="797">D1560+D1561+D1562-D1559</f>
        <v>0</v>
      </c>
      <c r="E1558" s="15">
        <f t="shared" si="797"/>
        <v>0</v>
      </c>
      <c r="F1558" s="15">
        <f t="shared" si="797"/>
        <v>0</v>
      </c>
      <c r="G1558" s="15">
        <f t="shared" si="797"/>
        <v>0</v>
      </c>
      <c r="H1558" s="16">
        <f t="shared" si="797"/>
        <v>0</v>
      </c>
      <c r="I1558" s="100">
        <f t="shared" si="794"/>
        <v>0</v>
      </c>
    </row>
    <row r="1559" spans="1:9" s="3" customFormat="1" hidden="1" x14ac:dyDescent="0.2">
      <c r="A1559" s="33" t="s">
        <v>47</v>
      </c>
      <c r="B1559" s="34"/>
      <c r="C1559" s="15">
        <v>0</v>
      </c>
      <c r="D1559" s="15"/>
      <c r="E1559" s="15">
        <f t="shared" ref="E1559:E1562" si="798">C1559+D1559</f>
        <v>0</v>
      </c>
      <c r="F1559" s="15"/>
      <c r="G1559" s="15"/>
      <c r="H1559" s="16"/>
      <c r="I1559" s="100">
        <f t="shared" si="794"/>
        <v>0</v>
      </c>
    </row>
    <row r="1560" spans="1:9" s="3" customFormat="1" hidden="1" x14ac:dyDescent="0.2">
      <c r="A1560" s="8" t="s">
        <v>48</v>
      </c>
      <c r="B1560" s="145" t="s">
        <v>61</v>
      </c>
      <c r="C1560" s="10">
        <v>0</v>
      </c>
      <c r="D1560" s="10"/>
      <c r="E1560" s="10">
        <f t="shared" si="798"/>
        <v>0</v>
      </c>
      <c r="F1560" s="10"/>
      <c r="G1560" s="10"/>
      <c r="H1560" s="11"/>
      <c r="I1560" s="100">
        <f t="shared" si="794"/>
        <v>0</v>
      </c>
    </row>
    <row r="1561" spans="1:9" s="3" customFormat="1" hidden="1" x14ac:dyDescent="0.2">
      <c r="A1561" s="8" t="s">
        <v>50</v>
      </c>
      <c r="B1561" s="145" t="s">
        <v>62</v>
      </c>
      <c r="C1561" s="10">
        <v>0</v>
      </c>
      <c r="D1561" s="10"/>
      <c r="E1561" s="10">
        <f t="shared" si="798"/>
        <v>0</v>
      </c>
      <c r="F1561" s="10"/>
      <c r="G1561" s="10"/>
      <c r="H1561" s="11"/>
      <c r="I1561" s="100">
        <f t="shared" si="794"/>
        <v>0</v>
      </c>
    </row>
    <row r="1562" spans="1:9" s="3" customFormat="1" hidden="1" x14ac:dyDescent="0.2">
      <c r="A1562" s="8" t="s">
        <v>52</v>
      </c>
      <c r="B1562" s="145" t="s">
        <v>63</v>
      </c>
      <c r="C1562" s="10">
        <v>0</v>
      </c>
      <c r="D1562" s="10"/>
      <c r="E1562" s="10">
        <f t="shared" si="798"/>
        <v>0</v>
      </c>
      <c r="F1562" s="10"/>
      <c r="G1562" s="10"/>
      <c r="H1562" s="11"/>
      <c r="I1562" s="100">
        <f t="shared" si="794"/>
        <v>0</v>
      </c>
    </row>
    <row r="1563" spans="1:9" s="3" customFormat="1" hidden="1" x14ac:dyDescent="0.2">
      <c r="A1563" s="37"/>
      <c r="B1563" s="24"/>
      <c r="C1563" s="10"/>
      <c r="D1563" s="10"/>
      <c r="E1563" s="10"/>
      <c r="F1563" s="10"/>
      <c r="G1563" s="10"/>
      <c r="H1563" s="11"/>
      <c r="I1563" s="100">
        <f t="shared" si="794"/>
        <v>0</v>
      </c>
    </row>
    <row r="1564" spans="1:9" s="3" customFormat="1" hidden="1" x14ac:dyDescent="0.2">
      <c r="A1564" s="29" t="s">
        <v>119</v>
      </c>
      <c r="B1564" s="30">
        <v>71</v>
      </c>
      <c r="C1564" s="15">
        <v>0</v>
      </c>
      <c r="D1564" s="15">
        <f t="shared" ref="D1564:H1564" si="799">SUM(D1565)</f>
        <v>0</v>
      </c>
      <c r="E1564" s="15">
        <f t="shared" si="799"/>
        <v>0</v>
      </c>
      <c r="F1564" s="15">
        <f t="shared" si="799"/>
        <v>0</v>
      </c>
      <c r="G1564" s="15">
        <f t="shared" si="799"/>
        <v>0</v>
      </c>
      <c r="H1564" s="16">
        <f t="shared" si="799"/>
        <v>0</v>
      </c>
      <c r="I1564" s="100">
        <f t="shared" si="794"/>
        <v>0</v>
      </c>
    </row>
    <row r="1565" spans="1:9" s="3" customFormat="1" hidden="1" x14ac:dyDescent="0.2">
      <c r="A1565" s="19" t="s">
        <v>120</v>
      </c>
      <c r="B1565" s="143" t="s">
        <v>121</v>
      </c>
      <c r="C1565" s="10">
        <v>0</v>
      </c>
      <c r="D1565" s="10"/>
      <c r="E1565" s="10">
        <f>C1565+D1565</f>
        <v>0</v>
      </c>
      <c r="F1565" s="10"/>
      <c r="G1565" s="10"/>
      <c r="H1565" s="11"/>
      <c r="I1565" s="100">
        <f t="shared" si="794"/>
        <v>0</v>
      </c>
    </row>
    <row r="1566" spans="1:9" s="3" customFormat="1" hidden="1" x14ac:dyDescent="0.2">
      <c r="A1566" s="37"/>
      <c r="B1566" s="24"/>
      <c r="C1566" s="10"/>
      <c r="D1566" s="10"/>
      <c r="E1566" s="10"/>
      <c r="F1566" s="10"/>
      <c r="G1566" s="10"/>
      <c r="H1566" s="11"/>
      <c r="I1566" s="100">
        <f t="shared" si="794"/>
        <v>0</v>
      </c>
    </row>
    <row r="1567" spans="1:9" s="3" customFormat="1" hidden="1" x14ac:dyDescent="0.2">
      <c r="A1567" s="17" t="s">
        <v>64</v>
      </c>
      <c r="B1567" s="36" t="s">
        <v>65</v>
      </c>
      <c r="C1567" s="15">
        <v>0</v>
      </c>
      <c r="D1567" s="15"/>
      <c r="E1567" s="15">
        <f>C1567+D1567</f>
        <v>0</v>
      </c>
      <c r="F1567" s="15"/>
      <c r="G1567" s="15"/>
      <c r="H1567" s="16"/>
      <c r="I1567" s="100">
        <f t="shared" si="794"/>
        <v>0</v>
      </c>
    </row>
    <row r="1568" spans="1:9" s="3" customFormat="1" hidden="1" x14ac:dyDescent="0.2">
      <c r="A1568" s="37"/>
      <c r="B1568" s="24"/>
      <c r="C1568" s="10"/>
      <c r="D1568" s="10"/>
      <c r="E1568" s="10"/>
      <c r="F1568" s="10"/>
      <c r="G1568" s="10"/>
      <c r="H1568" s="11"/>
      <c r="I1568" s="100">
        <f t="shared" si="794"/>
        <v>0</v>
      </c>
    </row>
    <row r="1569" spans="1:9" s="3" customFormat="1" hidden="1" x14ac:dyDescent="0.2">
      <c r="A1569" s="17" t="s">
        <v>66</v>
      </c>
      <c r="B1569" s="36"/>
      <c r="C1569" s="15">
        <v>0</v>
      </c>
      <c r="D1569" s="15">
        <f t="shared" ref="D1569:H1569" si="800">D1516-D1537</f>
        <v>0</v>
      </c>
      <c r="E1569" s="15">
        <f t="shared" si="800"/>
        <v>0</v>
      </c>
      <c r="F1569" s="15">
        <f t="shared" si="800"/>
        <v>0</v>
      </c>
      <c r="G1569" s="15">
        <f t="shared" si="800"/>
        <v>0</v>
      </c>
      <c r="H1569" s="16">
        <f t="shared" si="800"/>
        <v>0</v>
      </c>
      <c r="I1569" s="100">
        <f t="shared" si="794"/>
        <v>0</v>
      </c>
    </row>
    <row r="1570" spans="1:9" s="3" customFormat="1" hidden="1" x14ac:dyDescent="0.2">
      <c r="A1570" s="23"/>
      <c r="B1570" s="24"/>
      <c r="C1570" s="10"/>
      <c r="D1570" s="10"/>
      <c r="E1570" s="10"/>
      <c r="F1570" s="10"/>
      <c r="G1570" s="10"/>
      <c r="H1570" s="11"/>
      <c r="I1570" s="100">
        <f t="shared" si="794"/>
        <v>0</v>
      </c>
    </row>
    <row r="1571" spans="1:9" s="1" customFormat="1" hidden="1" x14ac:dyDescent="0.2">
      <c r="A1571" s="47" t="s">
        <v>90</v>
      </c>
      <c r="B1571" s="48"/>
      <c r="C1571" s="49">
        <v>0</v>
      </c>
      <c r="D1571" s="49">
        <f t="shared" ref="D1571:H1571" si="801">D1572</f>
        <v>0</v>
      </c>
      <c r="E1571" s="49">
        <f t="shared" si="801"/>
        <v>0</v>
      </c>
      <c r="F1571" s="49">
        <f t="shared" si="801"/>
        <v>0</v>
      </c>
      <c r="G1571" s="49">
        <f t="shared" si="801"/>
        <v>0</v>
      </c>
      <c r="H1571" s="50">
        <f t="shared" si="801"/>
        <v>0</v>
      </c>
      <c r="I1571" s="100">
        <f t="shared" si="794"/>
        <v>0</v>
      </c>
    </row>
    <row r="1572" spans="1:9" s="3" customFormat="1" hidden="1" x14ac:dyDescent="0.2">
      <c r="A1572" s="39" t="s">
        <v>71</v>
      </c>
      <c r="B1572" s="40"/>
      <c r="C1572" s="41">
        <v>0</v>
      </c>
      <c r="D1572" s="41">
        <f t="shared" ref="D1572:H1572" si="802">SUM(D1573,D1574,D1575,D1579)</f>
        <v>0</v>
      </c>
      <c r="E1572" s="41">
        <f t="shared" si="802"/>
        <v>0</v>
      </c>
      <c r="F1572" s="41">
        <f t="shared" si="802"/>
        <v>0</v>
      </c>
      <c r="G1572" s="41">
        <f t="shared" si="802"/>
        <v>0</v>
      </c>
      <c r="H1572" s="42">
        <f t="shared" si="802"/>
        <v>0</v>
      </c>
      <c r="I1572" s="100">
        <f t="shared" si="794"/>
        <v>0</v>
      </c>
    </row>
    <row r="1573" spans="1:9" s="3" customFormat="1" hidden="1" x14ac:dyDescent="0.2">
      <c r="A1573" s="8" t="s">
        <v>72</v>
      </c>
      <c r="B1573" s="9"/>
      <c r="C1573" s="10">
        <v>0</v>
      </c>
      <c r="D1573" s="10"/>
      <c r="E1573" s="10">
        <f>SUM(C1573,D1573)</f>
        <v>0</v>
      </c>
      <c r="F1573" s="10"/>
      <c r="G1573" s="10"/>
      <c r="H1573" s="11"/>
      <c r="I1573" s="100">
        <f t="shared" si="794"/>
        <v>0</v>
      </c>
    </row>
    <row r="1574" spans="1:9" s="3" customFormat="1" ht="25.5" hidden="1" x14ac:dyDescent="0.2">
      <c r="A1574" s="8" t="s">
        <v>136</v>
      </c>
      <c r="B1574" s="12"/>
      <c r="C1574" s="10">
        <v>0</v>
      </c>
      <c r="D1574" s="10"/>
      <c r="E1574" s="10">
        <f t="shared" ref="E1574:E1578" si="803">SUM(C1574,D1574)</f>
        <v>0</v>
      </c>
      <c r="F1574" s="10"/>
      <c r="G1574" s="10"/>
      <c r="H1574" s="11"/>
      <c r="I1574" s="100">
        <f t="shared" si="794"/>
        <v>0</v>
      </c>
    </row>
    <row r="1575" spans="1:9" s="3" customFormat="1" hidden="1" x14ac:dyDescent="0.2">
      <c r="A1575" s="13" t="s">
        <v>123</v>
      </c>
      <c r="B1575" s="14" t="s">
        <v>104</v>
      </c>
      <c r="C1575" s="15">
        <v>0</v>
      </c>
      <c r="D1575" s="15">
        <f>SUM(D1576:D1578)</f>
        <v>0</v>
      </c>
      <c r="E1575" s="15">
        <f t="shared" si="803"/>
        <v>0</v>
      </c>
      <c r="F1575" s="15">
        <f t="shared" ref="F1575:H1575" si="804">SUM(F1576:F1578)</f>
        <v>0</v>
      </c>
      <c r="G1575" s="15">
        <f t="shared" si="804"/>
        <v>0</v>
      </c>
      <c r="H1575" s="16">
        <f t="shared" si="804"/>
        <v>0</v>
      </c>
      <c r="I1575" s="100">
        <f t="shared" si="794"/>
        <v>0</v>
      </c>
    </row>
    <row r="1576" spans="1:9" s="3" customFormat="1" hidden="1" x14ac:dyDescent="0.2">
      <c r="A1576" s="121" t="s">
        <v>105</v>
      </c>
      <c r="B1576" s="9" t="s">
        <v>106</v>
      </c>
      <c r="C1576" s="10">
        <v>0</v>
      </c>
      <c r="D1576" s="10"/>
      <c r="E1576" s="10">
        <f t="shared" si="803"/>
        <v>0</v>
      </c>
      <c r="F1576" s="10"/>
      <c r="G1576" s="10"/>
      <c r="H1576" s="11"/>
      <c r="I1576" s="100">
        <f t="shared" si="794"/>
        <v>0</v>
      </c>
    </row>
    <row r="1577" spans="1:9" s="3" customFormat="1" hidden="1" x14ac:dyDescent="0.2">
      <c r="A1577" s="121" t="s">
        <v>107</v>
      </c>
      <c r="B1577" s="9" t="s">
        <v>108</v>
      </c>
      <c r="C1577" s="10">
        <v>0</v>
      </c>
      <c r="D1577" s="10"/>
      <c r="E1577" s="10">
        <f t="shared" si="803"/>
        <v>0</v>
      </c>
      <c r="F1577" s="10"/>
      <c r="G1577" s="10"/>
      <c r="H1577" s="11"/>
      <c r="I1577" s="100">
        <f t="shared" si="794"/>
        <v>0</v>
      </c>
    </row>
    <row r="1578" spans="1:9" s="3" customFormat="1" hidden="1" x14ac:dyDescent="0.2">
      <c r="A1578" s="121" t="s">
        <v>109</v>
      </c>
      <c r="B1578" s="9" t="s">
        <v>110</v>
      </c>
      <c r="C1578" s="10">
        <v>0</v>
      </c>
      <c r="D1578" s="10"/>
      <c r="E1578" s="10">
        <f t="shared" si="803"/>
        <v>0</v>
      </c>
      <c r="F1578" s="10"/>
      <c r="G1578" s="10"/>
      <c r="H1578" s="11"/>
      <c r="I1578" s="100">
        <f t="shared" si="794"/>
        <v>0</v>
      </c>
    </row>
    <row r="1579" spans="1:9" s="3" customFormat="1" ht="25.5" hidden="1" x14ac:dyDescent="0.2">
      <c r="A1579" s="13" t="s">
        <v>13</v>
      </c>
      <c r="B1579" s="14" t="s">
        <v>14</v>
      </c>
      <c r="C1579" s="15">
        <v>0</v>
      </c>
      <c r="D1579" s="15">
        <f t="shared" ref="D1579:H1579" si="805">SUM(D1580,D1584,D1588)</f>
        <v>0</v>
      </c>
      <c r="E1579" s="15">
        <f t="shared" si="805"/>
        <v>0</v>
      </c>
      <c r="F1579" s="15">
        <f t="shared" si="805"/>
        <v>0</v>
      </c>
      <c r="G1579" s="15">
        <f t="shared" si="805"/>
        <v>0</v>
      </c>
      <c r="H1579" s="16">
        <f t="shared" si="805"/>
        <v>0</v>
      </c>
      <c r="I1579" s="100">
        <f t="shared" si="794"/>
        <v>0</v>
      </c>
    </row>
    <row r="1580" spans="1:9" s="3" customFormat="1" hidden="1" x14ac:dyDescent="0.2">
      <c r="A1580" s="17" t="s">
        <v>15</v>
      </c>
      <c r="B1580" s="18" t="s">
        <v>16</v>
      </c>
      <c r="C1580" s="15">
        <v>0</v>
      </c>
      <c r="D1580" s="15">
        <f t="shared" ref="D1580:H1580" si="806">SUM(D1581:D1583)</f>
        <v>0</v>
      </c>
      <c r="E1580" s="15">
        <f t="shared" si="806"/>
        <v>0</v>
      </c>
      <c r="F1580" s="15">
        <f t="shared" si="806"/>
        <v>0</v>
      </c>
      <c r="G1580" s="15">
        <f t="shared" si="806"/>
        <v>0</v>
      </c>
      <c r="H1580" s="16">
        <f t="shared" si="806"/>
        <v>0</v>
      </c>
      <c r="I1580" s="100">
        <f t="shared" si="794"/>
        <v>0</v>
      </c>
    </row>
    <row r="1581" spans="1:9" s="3" customFormat="1" hidden="1" x14ac:dyDescent="0.2">
      <c r="A1581" s="19" t="s">
        <v>17</v>
      </c>
      <c r="B1581" s="20" t="s">
        <v>18</v>
      </c>
      <c r="C1581" s="10">
        <v>0</v>
      </c>
      <c r="D1581" s="10"/>
      <c r="E1581" s="10">
        <f t="shared" ref="E1581:E1583" si="807">SUM(C1581,D1581)</f>
        <v>0</v>
      </c>
      <c r="F1581" s="10"/>
      <c r="G1581" s="10"/>
      <c r="H1581" s="11"/>
      <c r="I1581" s="100">
        <f t="shared" si="794"/>
        <v>0</v>
      </c>
    </row>
    <row r="1582" spans="1:9" s="3" customFormat="1" hidden="1" x14ac:dyDescent="0.2">
      <c r="A1582" s="19" t="s">
        <v>19</v>
      </c>
      <c r="B1582" s="21" t="s">
        <v>20</v>
      </c>
      <c r="C1582" s="10">
        <v>0</v>
      </c>
      <c r="D1582" s="10"/>
      <c r="E1582" s="10">
        <f t="shared" si="807"/>
        <v>0</v>
      </c>
      <c r="F1582" s="10"/>
      <c r="G1582" s="10"/>
      <c r="H1582" s="11"/>
      <c r="I1582" s="100">
        <f t="shared" si="794"/>
        <v>0</v>
      </c>
    </row>
    <row r="1583" spans="1:9" s="3" customFormat="1" hidden="1" x14ac:dyDescent="0.2">
      <c r="A1583" s="19" t="s">
        <v>21</v>
      </c>
      <c r="B1583" s="21" t="s">
        <v>22</v>
      </c>
      <c r="C1583" s="10">
        <v>0</v>
      </c>
      <c r="D1583" s="10"/>
      <c r="E1583" s="10">
        <f t="shared" si="807"/>
        <v>0</v>
      </c>
      <c r="F1583" s="10"/>
      <c r="G1583" s="10"/>
      <c r="H1583" s="11"/>
      <c r="I1583" s="100">
        <f t="shared" si="794"/>
        <v>0</v>
      </c>
    </row>
    <row r="1584" spans="1:9" s="3" customFormat="1" hidden="1" x14ac:dyDescent="0.2">
      <c r="A1584" s="17" t="s">
        <v>23</v>
      </c>
      <c r="B1584" s="22" t="s">
        <v>24</v>
      </c>
      <c r="C1584" s="15">
        <v>0</v>
      </c>
      <c r="D1584" s="15">
        <f t="shared" ref="D1584:H1584" si="808">SUM(D1585:D1587)</f>
        <v>0</v>
      </c>
      <c r="E1584" s="15">
        <f t="shared" si="808"/>
        <v>0</v>
      </c>
      <c r="F1584" s="15">
        <f t="shared" si="808"/>
        <v>0</v>
      </c>
      <c r="G1584" s="15">
        <f t="shared" si="808"/>
        <v>0</v>
      </c>
      <c r="H1584" s="16">
        <f t="shared" si="808"/>
        <v>0</v>
      </c>
      <c r="I1584" s="100">
        <f t="shared" si="794"/>
        <v>0</v>
      </c>
    </row>
    <row r="1585" spans="1:9" s="3" customFormat="1" hidden="1" x14ac:dyDescent="0.2">
      <c r="A1585" s="19" t="s">
        <v>17</v>
      </c>
      <c r="B1585" s="21" t="s">
        <v>25</v>
      </c>
      <c r="C1585" s="10">
        <v>0</v>
      </c>
      <c r="D1585" s="10"/>
      <c r="E1585" s="10">
        <f t="shared" ref="E1585:E1587" si="809">SUM(C1585,D1585)</f>
        <v>0</v>
      </c>
      <c r="F1585" s="10"/>
      <c r="G1585" s="10"/>
      <c r="H1585" s="11"/>
      <c r="I1585" s="100">
        <f t="shared" si="794"/>
        <v>0</v>
      </c>
    </row>
    <row r="1586" spans="1:9" s="3" customFormat="1" hidden="1" x14ac:dyDescent="0.2">
      <c r="A1586" s="19" t="s">
        <v>19</v>
      </c>
      <c r="B1586" s="21" t="s">
        <v>26</v>
      </c>
      <c r="C1586" s="10">
        <v>0</v>
      </c>
      <c r="D1586" s="10"/>
      <c r="E1586" s="10">
        <f t="shared" si="809"/>
        <v>0</v>
      </c>
      <c r="F1586" s="10"/>
      <c r="G1586" s="10"/>
      <c r="H1586" s="11"/>
      <c r="I1586" s="100">
        <f t="shared" si="794"/>
        <v>0</v>
      </c>
    </row>
    <row r="1587" spans="1:9" s="3" customFormat="1" hidden="1" x14ac:dyDescent="0.2">
      <c r="A1587" s="19" t="s">
        <v>21</v>
      </c>
      <c r="B1587" s="21" t="s">
        <v>27</v>
      </c>
      <c r="C1587" s="10">
        <v>0</v>
      </c>
      <c r="D1587" s="10"/>
      <c r="E1587" s="10">
        <f t="shared" si="809"/>
        <v>0</v>
      </c>
      <c r="F1587" s="10"/>
      <c r="G1587" s="10"/>
      <c r="H1587" s="11"/>
      <c r="I1587" s="100">
        <f t="shared" si="794"/>
        <v>0</v>
      </c>
    </row>
    <row r="1588" spans="1:9" s="3" customFormat="1" hidden="1" x14ac:dyDescent="0.2">
      <c r="A1588" s="17" t="s">
        <v>28</v>
      </c>
      <c r="B1588" s="22" t="s">
        <v>29</v>
      </c>
      <c r="C1588" s="15">
        <v>0</v>
      </c>
      <c r="D1588" s="15">
        <f t="shared" ref="D1588:H1588" si="810">SUM(D1589:D1591)</f>
        <v>0</v>
      </c>
      <c r="E1588" s="15">
        <f t="shared" si="810"/>
        <v>0</v>
      </c>
      <c r="F1588" s="15">
        <f t="shared" si="810"/>
        <v>0</v>
      </c>
      <c r="G1588" s="15">
        <f t="shared" si="810"/>
        <v>0</v>
      </c>
      <c r="H1588" s="16">
        <f t="shared" si="810"/>
        <v>0</v>
      </c>
      <c r="I1588" s="100">
        <f t="shared" si="794"/>
        <v>0</v>
      </c>
    </row>
    <row r="1589" spans="1:9" s="3" customFormat="1" hidden="1" x14ac:dyDescent="0.2">
      <c r="A1589" s="19" t="s">
        <v>17</v>
      </c>
      <c r="B1589" s="21" t="s">
        <v>30</v>
      </c>
      <c r="C1589" s="10">
        <v>0</v>
      </c>
      <c r="D1589" s="10"/>
      <c r="E1589" s="10">
        <f t="shared" ref="E1589:E1591" si="811">SUM(C1589,D1589)</f>
        <v>0</v>
      </c>
      <c r="F1589" s="10"/>
      <c r="G1589" s="10"/>
      <c r="H1589" s="11"/>
      <c r="I1589" s="100">
        <f t="shared" si="794"/>
        <v>0</v>
      </c>
    </row>
    <row r="1590" spans="1:9" s="3" customFormat="1" hidden="1" x14ac:dyDescent="0.2">
      <c r="A1590" s="19" t="s">
        <v>19</v>
      </c>
      <c r="B1590" s="21" t="s">
        <v>31</v>
      </c>
      <c r="C1590" s="10">
        <v>0</v>
      </c>
      <c r="D1590" s="10"/>
      <c r="E1590" s="10">
        <f t="shared" si="811"/>
        <v>0</v>
      </c>
      <c r="F1590" s="10"/>
      <c r="G1590" s="10"/>
      <c r="H1590" s="11"/>
      <c r="I1590" s="100">
        <f t="shared" si="794"/>
        <v>0</v>
      </c>
    </row>
    <row r="1591" spans="1:9" s="3" customFormat="1" hidden="1" x14ac:dyDescent="0.2">
      <c r="A1591" s="19" t="s">
        <v>21</v>
      </c>
      <c r="B1591" s="21" t="s">
        <v>32</v>
      </c>
      <c r="C1591" s="10">
        <v>0</v>
      </c>
      <c r="D1591" s="10"/>
      <c r="E1591" s="10">
        <f t="shared" si="811"/>
        <v>0</v>
      </c>
      <c r="F1591" s="10"/>
      <c r="G1591" s="10"/>
      <c r="H1591" s="11"/>
      <c r="I1591" s="100">
        <f t="shared" si="794"/>
        <v>0</v>
      </c>
    </row>
    <row r="1592" spans="1:9" s="3" customFormat="1" hidden="1" x14ac:dyDescent="0.2">
      <c r="A1592" s="39" t="s">
        <v>69</v>
      </c>
      <c r="B1592" s="40"/>
      <c r="C1592" s="58">
        <v>0</v>
      </c>
      <c r="D1592" s="58">
        <f>SUM(D1593,D1596,D1622,D1619)</f>
        <v>0</v>
      </c>
      <c r="E1592" s="58">
        <f t="shared" ref="E1592:H1592" si="812">SUM(E1593,E1596,E1622,E1619)</f>
        <v>0</v>
      </c>
      <c r="F1592" s="58">
        <f t="shared" si="812"/>
        <v>0</v>
      </c>
      <c r="G1592" s="58">
        <f t="shared" si="812"/>
        <v>0</v>
      </c>
      <c r="H1592" s="59">
        <f t="shared" si="812"/>
        <v>0</v>
      </c>
      <c r="I1592" s="100">
        <f t="shared" si="794"/>
        <v>0</v>
      </c>
    </row>
    <row r="1593" spans="1:9" s="3" customFormat="1" hidden="1" x14ac:dyDescent="0.2">
      <c r="A1593" s="29" t="s">
        <v>34</v>
      </c>
      <c r="B1593" s="30">
        <v>20</v>
      </c>
      <c r="C1593" s="15">
        <v>0</v>
      </c>
      <c r="D1593" s="15">
        <f t="shared" ref="D1593:H1593" si="813">SUM(D1594)</f>
        <v>0</v>
      </c>
      <c r="E1593" s="15">
        <f t="shared" si="813"/>
        <v>0</v>
      </c>
      <c r="F1593" s="15">
        <f t="shared" si="813"/>
        <v>0</v>
      </c>
      <c r="G1593" s="15">
        <f t="shared" si="813"/>
        <v>0</v>
      </c>
      <c r="H1593" s="16">
        <f t="shared" si="813"/>
        <v>0</v>
      </c>
      <c r="I1593" s="100">
        <f t="shared" si="794"/>
        <v>0</v>
      </c>
    </row>
    <row r="1594" spans="1:9" s="3" customFormat="1" hidden="1" x14ac:dyDescent="0.2">
      <c r="A1594" s="19" t="s">
        <v>37</v>
      </c>
      <c r="B1594" s="143" t="s">
        <v>38</v>
      </c>
      <c r="C1594" s="10">
        <v>0</v>
      </c>
      <c r="D1594" s="10"/>
      <c r="E1594" s="10">
        <f>C1594+D1594</f>
        <v>0</v>
      </c>
      <c r="F1594" s="10"/>
      <c r="G1594" s="10"/>
      <c r="H1594" s="11"/>
      <c r="I1594" s="100">
        <f t="shared" si="794"/>
        <v>0</v>
      </c>
    </row>
    <row r="1595" spans="1:9" s="3" customFormat="1" hidden="1" x14ac:dyDescent="0.2">
      <c r="A1595" s="19"/>
      <c r="B1595" s="20"/>
      <c r="C1595" s="10"/>
      <c r="D1595" s="10"/>
      <c r="E1595" s="10"/>
      <c r="F1595" s="10"/>
      <c r="G1595" s="10"/>
      <c r="H1595" s="11"/>
      <c r="I1595" s="100">
        <f t="shared" si="794"/>
        <v>0</v>
      </c>
    </row>
    <row r="1596" spans="1:9" s="3" customFormat="1" ht="25.5" hidden="1" x14ac:dyDescent="0.2">
      <c r="A1596" s="146" t="s">
        <v>113</v>
      </c>
      <c r="B1596" s="31">
        <v>60</v>
      </c>
      <c r="C1596" s="15">
        <v>0</v>
      </c>
      <c r="D1596" s="15">
        <f t="shared" ref="D1596:H1596" si="814">SUM(D1597,D1604,D1611)</f>
        <v>0</v>
      </c>
      <c r="E1596" s="15">
        <f t="shared" si="814"/>
        <v>0</v>
      </c>
      <c r="F1596" s="15">
        <f t="shared" si="814"/>
        <v>0</v>
      </c>
      <c r="G1596" s="15">
        <f t="shared" si="814"/>
        <v>0</v>
      </c>
      <c r="H1596" s="16">
        <f t="shared" si="814"/>
        <v>0</v>
      </c>
      <c r="I1596" s="100">
        <f t="shared" si="794"/>
        <v>0</v>
      </c>
    </row>
    <row r="1597" spans="1:9" s="3" customFormat="1" ht="25.5" hidden="1" x14ac:dyDescent="0.2">
      <c r="A1597" s="29" t="s">
        <v>114</v>
      </c>
      <c r="B1597" s="32">
        <v>60</v>
      </c>
      <c r="C1597" s="15">
        <v>0</v>
      </c>
      <c r="D1597" s="15">
        <f t="shared" ref="D1597:H1597" si="815">SUM(D1601,D1602,D1603)</f>
        <v>0</v>
      </c>
      <c r="E1597" s="15">
        <f t="shared" si="815"/>
        <v>0</v>
      </c>
      <c r="F1597" s="15">
        <f t="shared" si="815"/>
        <v>0</v>
      </c>
      <c r="G1597" s="15">
        <f t="shared" si="815"/>
        <v>0</v>
      </c>
      <c r="H1597" s="16">
        <f t="shared" si="815"/>
        <v>0</v>
      </c>
      <c r="I1597" s="100">
        <f t="shared" si="794"/>
        <v>0</v>
      </c>
    </row>
    <row r="1598" spans="1:9" s="3" customFormat="1" hidden="1" x14ac:dyDescent="0.2">
      <c r="A1598" s="33" t="s">
        <v>45</v>
      </c>
      <c r="B1598" s="34"/>
      <c r="C1598" s="15"/>
      <c r="D1598" s="15"/>
      <c r="E1598" s="15"/>
      <c r="F1598" s="15"/>
      <c r="G1598" s="15"/>
      <c r="H1598" s="16"/>
      <c r="I1598" s="100">
        <f t="shared" si="794"/>
        <v>0</v>
      </c>
    </row>
    <row r="1599" spans="1:9" s="3" customFormat="1" hidden="1" x14ac:dyDescent="0.2">
      <c r="A1599" s="33" t="s">
        <v>46</v>
      </c>
      <c r="B1599" s="34"/>
      <c r="C1599" s="15">
        <v>0</v>
      </c>
      <c r="D1599" s="15">
        <f t="shared" ref="D1599:H1599" si="816">D1601+D1602+D1603-D1600</f>
        <v>0</v>
      </c>
      <c r="E1599" s="15">
        <f t="shared" si="816"/>
        <v>0</v>
      </c>
      <c r="F1599" s="15">
        <f t="shared" si="816"/>
        <v>0</v>
      </c>
      <c r="G1599" s="15">
        <f t="shared" si="816"/>
        <v>0</v>
      </c>
      <c r="H1599" s="16">
        <f t="shared" si="816"/>
        <v>0</v>
      </c>
      <c r="I1599" s="100">
        <f t="shared" si="794"/>
        <v>0</v>
      </c>
    </row>
    <row r="1600" spans="1:9" s="3" customFormat="1" hidden="1" x14ac:dyDescent="0.2">
      <c r="A1600" s="33" t="s">
        <v>47</v>
      </c>
      <c r="B1600" s="34"/>
      <c r="C1600" s="15">
        <v>0</v>
      </c>
      <c r="D1600" s="15"/>
      <c r="E1600" s="15">
        <f t="shared" ref="E1600:E1603" si="817">C1600+D1600</f>
        <v>0</v>
      </c>
      <c r="F1600" s="15"/>
      <c r="G1600" s="15"/>
      <c r="H1600" s="16"/>
      <c r="I1600" s="100">
        <f t="shared" si="794"/>
        <v>0</v>
      </c>
    </row>
    <row r="1601" spans="1:9" s="3" customFormat="1" hidden="1" x14ac:dyDescent="0.2">
      <c r="A1601" s="8" t="s">
        <v>115</v>
      </c>
      <c r="B1601" s="144" t="s">
        <v>116</v>
      </c>
      <c r="C1601" s="10">
        <v>0</v>
      </c>
      <c r="D1601" s="10"/>
      <c r="E1601" s="10">
        <f t="shared" si="817"/>
        <v>0</v>
      </c>
      <c r="F1601" s="10"/>
      <c r="G1601" s="10"/>
      <c r="H1601" s="11"/>
      <c r="I1601" s="100">
        <f t="shared" si="794"/>
        <v>0</v>
      </c>
    </row>
    <row r="1602" spans="1:9" s="3" customFormat="1" hidden="1" x14ac:dyDescent="0.2">
      <c r="A1602" s="8" t="s">
        <v>107</v>
      </c>
      <c r="B1602" s="144" t="s">
        <v>117</v>
      </c>
      <c r="C1602" s="10">
        <v>0</v>
      </c>
      <c r="D1602" s="10"/>
      <c r="E1602" s="10">
        <f t="shared" si="817"/>
        <v>0</v>
      </c>
      <c r="F1602" s="10"/>
      <c r="G1602" s="10"/>
      <c r="H1602" s="11"/>
      <c r="I1602" s="100">
        <f t="shared" si="794"/>
        <v>0</v>
      </c>
    </row>
    <row r="1603" spans="1:9" s="3" customFormat="1" hidden="1" x14ac:dyDescent="0.2">
      <c r="A1603" s="8" t="s">
        <v>109</v>
      </c>
      <c r="B1603" s="145" t="s">
        <v>118</v>
      </c>
      <c r="C1603" s="10">
        <v>0</v>
      </c>
      <c r="D1603" s="10"/>
      <c r="E1603" s="10">
        <f t="shared" si="817"/>
        <v>0</v>
      </c>
      <c r="F1603" s="10"/>
      <c r="G1603" s="10"/>
      <c r="H1603" s="11"/>
      <c r="I1603" s="100">
        <f t="shared" si="794"/>
        <v>0</v>
      </c>
    </row>
    <row r="1604" spans="1:9" s="3" customFormat="1" hidden="1" x14ac:dyDescent="0.2">
      <c r="A1604" s="29" t="s">
        <v>54</v>
      </c>
      <c r="B1604" s="30" t="s">
        <v>55</v>
      </c>
      <c r="C1604" s="15">
        <v>0</v>
      </c>
      <c r="D1604" s="15">
        <f t="shared" ref="D1604:H1604" si="818">SUM(D1608,D1609,D1610)</f>
        <v>0</v>
      </c>
      <c r="E1604" s="15">
        <f t="shared" si="818"/>
        <v>0</v>
      </c>
      <c r="F1604" s="15">
        <f t="shared" si="818"/>
        <v>0</v>
      </c>
      <c r="G1604" s="15">
        <f t="shared" si="818"/>
        <v>0</v>
      </c>
      <c r="H1604" s="16">
        <f t="shared" si="818"/>
        <v>0</v>
      </c>
      <c r="I1604" s="100">
        <f t="shared" si="794"/>
        <v>0</v>
      </c>
    </row>
    <row r="1605" spans="1:9" s="3" customFormat="1" hidden="1" x14ac:dyDescent="0.2">
      <c r="A1605" s="35" t="s">
        <v>45</v>
      </c>
      <c r="B1605" s="30"/>
      <c r="C1605" s="15"/>
      <c r="D1605" s="15"/>
      <c r="E1605" s="15"/>
      <c r="F1605" s="15"/>
      <c r="G1605" s="15"/>
      <c r="H1605" s="16"/>
      <c r="I1605" s="100">
        <f t="shared" si="794"/>
        <v>0</v>
      </c>
    </row>
    <row r="1606" spans="1:9" s="3" customFormat="1" hidden="1" x14ac:dyDescent="0.2">
      <c r="A1606" s="33" t="s">
        <v>46</v>
      </c>
      <c r="B1606" s="34"/>
      <c r="C1606" s="15">
        <v>0</v>
      </c>
      <c r="D1606" s="15">
        <f t="shared" ref="D1606:H1606" si="819">D1608+D1609+D1610-D1607</f>
        <v>0</v>
      </c>
      <c r="E1606" s="15">
        <f t="shared" si="819"/>
        <v>0</v>
      </c>
      <c r="F1606" s="15">
        <f t="shared" si="819"/>
        <v>0</v>
      </c>
      <c r="G1606" s="15">
        <f t="shared" si="819"/>
        <v>0</v>
      </c>
      <c r="H1606" s="16">
        <f t="shared" si="819"/>
        <v>0</v>
      </c>
      <c r="I1606" s="100">
        <f t="shared" si="794"/>
        <v>0</v>
      </c>
    </row>
    <row r="1607" spans="1:9" s="3" customFormat="1" hidden="1" x14ac:dyDescent="0.2">
      <c r="A1607" s="33" t="s">
        <v>47</v>
      </c>
      <c r="B1607" s="34"/>
      <c r="C1607" s="15">
        <v>0</v>
      </c>
      <c r="D1607" s="15"/>
      <c r="E1607" s="15">
        <f t="shared" ref="E1607:E1610" si="820">C1607+D1607</f>
        <v>0</v>
      </c>
      <c r="F1607" s="15"/>
      <c r="G1607" s="15"/>
      <c r="H1607" s="16"/>
      <c r="I1607" s="100">
        <f t="shared" si="794"/>
        <v>0</v>
      </c>
    </row>
    <row r="1608" spans="1:9" s="3" customFormat="1" hidden="1" x14ac:dyDescent="0.2">
      <c r="A1608" s="8" t="s">
        <v>48</v>
      </c>
      <c r="B1608" s="145" t="s">
        <v>56</v>
      </c>
      <c r="C1608" s="10">
        <v>0</v>
      </c>
      <c r="D1608" s="10"/>
      <c r="E1608" s="10">
        <f t="shared" si="820"/>
        <v>0</v>
      </c>
      <c r="F1608" s="10"/>
      <c r="G1608" s="10"/>
      <c r="H1608" s="11"/>
      <c r="I1608" s="100">
        <f t="shared" si="794"/>
        <v>0</v>
      </c>
    </row>
    <row r="1609" spans="1:9" s="3" customFormat="1" hidden="1" x14ac:dyDescent="0.2">
      <c r="A1609" s="8" t="s">
        <v>50</v>
      </c>
      <c r="B1609" s="145" t="s">
        <v>57</v>
      </c>
      <c r="C1609" s="10">
        <v>0</v>
      </c>
      <c r="D1609" s="10"/>
      <c r="E1609" s="10">
        <f t="shared" si="820"/>
        <v>0</v>
      </c>
      <c r="F1609" s="10"/>
      <c r="G1609" s="10"/>
      <c r="H1609" s="11"/>
      <c r="I1609" s="100">
        <f t="shared" si="794"/>
        <v>0</v>
      </c>
    </row>
    <row r="1610" spans="1:9" s="3" customFormat="1" hidden="1" x14ac:dyDescent="0.2">
      <c r="A1610" s="8" t="s">
        <v>52</v>
      </c>
      <c r="B1610" s="145" t="s">
        <v>58</v>
      </c>
      <c r="C1610" s="10">
        <v>0</v>
      </c>
      <c r="D1610" s="10"/>
      <c r="E1610" s="10">
        <f t="shared" si="820"/>
        <v>0</v>
      </c>
      <c r="F1610" s="10"/>
      <c r="G1610" s="10"/>
      <c r="H1610" s="11"/>
      <c r="I1610" s="100">
        <f t="shared" si="794"/>
        <v>0</v>
      </c>
    </row>
    <row r="1611" spans="1:9" s="3" customFormat="1" hidden="1" x14ac:dyDescent="0.2">
      <c r="A1611" s="29" t="s">
        <v>59</v>
      </c>
      <c r="B1611" s="36" t="s">
        <v>60</v>
      </c>
      <c r="C1611" s="15">
        <v>0</v>
      </c>
      <c r="D1611" s="15">
        <f t="shared" ref="D1611:H1611" si="821">SUM(D1615,D1616,D1617)</f>
        <v>0</v>
      </c>
      <c r="E1611" s="15">
        <f t="shared" si="821"/>
        <v>0</v>
      </c>
      <c r="F1611" s="15">
        <f t="shared" si="821"/>
        <v>0</v>
      </c>
      <c r="G1611" s="15">
        <f t="shared" si="821"/>
        <v>0</v>
      </c>
      <c r="H1611" s="16">
        <f t="shared" si="821"/>
        <v>0</v>
      </c>
      <c r="I1611" s="100">
        <f t="shared" si="794"/>
        <v>0</v>
      </c>
    </row>
    <row r="1612" spans="1:9" s="3" customFormat="1" hidden="1" x14ac:dyDescent="0.2">
      <c r="A1612" s="35" t="s">
        <v>45</v>
      </c>
      <c r="B1612" s="36"/>
      <c r="C1612" s="15"/>
      <c r="D1612" s="15"/>
      <c r="E1612" s="15"/>
      <c r="F1612" s="15"/>
      <c r="G1612" s="15"/>
      <c r="H1612" s="16"/>
      <c r="I1612" s="100">
        <f t="shared" si="794"/>
        <v>0</v>
      </c>
    </row>
    <row r="1613" spans="1:9" s="3" customFormat="1" hidden="1" x14ac:dyDescent="0.2">
      <c r="A1613" s="33" t="s">
        <v>46</v>
      </c>
      <c r="B1613" s="34"/>
      <c r="C1613" s="15">
        <v>0</v>
      </c>
      <c r="D1613" s="15">
        <f t="shared" ref="D1613:H1613" si="822">D1615+D1616+D1617-D1614</f>
        <v>0</v>
      </c>
      <c r="E1613" s="15">
        <f t="shared" si="822"/>
        <v>0</v>
      </c>
      <c r="F1613" s="15">
        <f t="shared" si="822"/>
        <v>0</v>
      </c>
      <c r="G1613" s="15">
        <f t="shared" si="822"/>
        <v>0</v>
      </c>
      <c r="H1613" s="16">
        <f t="shared" si="822"/>
        <v>0</v>
      </c>
      <c r="I1613" s="100">
        <f t="shared" si="794"/>
        <v>0</v>
      </c>
    </row>
    <row r="1614" spans="1:9" s="3" customFormat="1" hidden="1" x14ac:dyDescent="0.2">
      <c r="A1614" s="33" t="s">
        <v>47</v>
      </c>
      <c r="B1614" s="34"/>
      <c r="C1614" s="15">
        <v>0</v>
      </c>
      <c r="D1614" s="15"/>
      <c r="E1614" s="15">
        <f t="shared" ref="E1614:E1617" si="823">C1614+D1614</f>
        <v>0</v>
      </c>
      <c r="F1614" s="15"/>
      <c r="G1614" s="15"/>
      <c r="H1614" s="16"/>
      <c r="I1614" s="100">
        <f t="shared" si="794"/>
        <v>0</v>
      </c>
    </row>
    <row r="1615" spans="1:9" s="3" customFormat="1" hidden="1" x14ac:dyDescent="0.2">
      <c r="A1615" s="8" t="s">
        <v>48</v>
      </c>
      <c r="B1615" s="145" t="s">
        <v>61</v>
      </c>
      <c r="C1615" s="10">
        <v>0</v>
      </c>
      <c r="D1615" s="10"/>
      <c r="E1615" s="10">
        <f t="shared" si="823"/>
        <v>0</v>
      </c>
      <c r="F1615" s="10"/>
      <c r="G1615" s="10"/>
      <c r="H1615" s="11"/>
      <c r="I1615" s="100">
        <f t="shared" ref="I1615:I1678" si="824">SUM(E1615:H1615)</f>
        <v>0</v>
      </c>
    </row>
    <row r="1616" spans="1:9" s="3" customFormat="1" hidden="1" x14ac:dyDescent="0.2">
      <c r="A1616" s="8" t="s">
        <v>50</v>
      </c>
      <c r="B1616" s="145" t="s">
        <v>62</v>
      </c>
      <c r="C1616" s="10">
        <v>0</v>
      </c>
      <c r="D1616" s="10"/>
      <c r="E1616" s="10">
        <f t="shared" si="823"/>
        <v>0</v>
      </c>
      <c r="F1616" s="10"/>
      <c r="G1616" s="10"/>
      <c r="H1616" s="11"/>
      <c r="I1616" s="100">
        <f t="shared" si="824"/>
        <v>0</v>
      </c>
    </row>
    <row r="1617" spans="1:9" s="3" customFormat="1" hidden="1" x14ac:dyDescent="0.2">
      <c r="A1617" s="8" t="s">
        <v>52</v>
      </c>
      <c r="B1617" s="145" t="s">
        <v>63</v>
      </c>
      <c r="C1617" s="10">
        <v>0</v>
      </c>
      <c r="D1617" s="10"/>
      <c r="E1617" s="10">
        <f t="shared" si="823"/>
        <v>0</v>
      </c>
      <c r="F1617" s="10"/>
      <c r="G1617" s="10"/>
      <c r="H1617" s="11"/>
      <c r="I1617" s="100">
        <f t="shared" si="824"/>
        <v>0</v>
      </c>
    </row>
    <row r="1618" spans="1:9" s="3" customFormat="1" hidden="1" x14ac:dyDescent="0.2">
      <c r="A1618" s="37"/>
      <c r="B1618" s="24"/>
      <c r="C1618" s="10"/>
      <c r="D1618" s="10"/>
      <c r="E1618" s="10"/>
      <c r="F1618" s="10"/>
      <c r="G1618" s="10"/>
      <c r="H1618" s="11"/>
      <c r="I1618" s="100">
        <f t="shared" si="824"/>
        <v>0</v>
      </c>
    </row>
    <row r="1619" spans="1:9" s="3" customFormat="1" hidden="1" x14ac:dyDescent="0.2">
      <c r="A1619" s="29" t="s">
        <v>119</v>
      </c>
      <c r="B1619" s="30">
        <v>71</v>
      </c>
      <c r="C1619" s="15">
        <v>0</v>
      </c>
      <c r="D1619" s="15">
        <f t="shared" ref="D1619:H1619" si="825">SUM(D1620)</f>
        <v>0</v>
      </c>
      <c r="E1619" s="15">
        <f t="shared" si="825"/>
        <v>0</v>
      </c>
      <c r="F1619" s="15">
        <f t="shared" si="825"/>
        <v>0</v>
      </c>
      <c r="G1619" s="15">
        <f t="shared" si="825"/>
        <v>0</v>
      </c>
      <c r="H1619" s="16">
        <f t="shared" si="825"/>
        <v>0</v>
      </c>
      <c r="I1619" s="100">
        <f t="shared" si="824"/>
        <v>0</v>
      </c>
    </row>
    <row r="1620" spans="1:9" s="3" customFormat="1" hidden="1" x14ac:dyDescent="0.2">
      <c r="A1620" s="19" t="s">
        <v>120</v>
      </c>
      <c r="B1620" s="143" t="s">
        <v>121</v>
      </c>
      <c r="C1620" s="10">
        <v>0</v>
      </c>
      <c r="D1620" s="10"/>
      <c r="E1620" s="10">
        <f>C1620+D1620</f>
        <v>0</v>
      </c>
      <c r="F1620" s="10"/>
      <c r="G1620" s="10"/>
      <c r="H1620" s="11"/>
      <c r="I1620" s="100">
        <f t="shared" si="824"/>
        <v>0</v>
      </c>
    </row>
    <row r="1621" spans="1:9" s="3" customFormat="1" hidden="1" x14ac:dyDescent="0.2">
      <c r="A1621" s="37"/>
      <c r="B1621" s="24"/>
      <c r="C1621" s="10"/>
      <c r="D1621" s="10"/>
      <c r="E1621" s="10"/>
      <c r="F1621" s="10"/>
      <c r="G1621" s="10"/>
      <c r="H1621" s="11"/>
      <c r="I1621" s="100">
        <f t="shared" si="824"/>
        <v>0</v>
      </c>
    </row>
    <row r="1622" spans="1:9" s="3" customFormat="1" hidden="1" x14ac:dyDescent="0.2">
      <c r="A1622" s="17" t="s">
        <v>64</v>
      </c>
      <c r="B1622" s="36" t="s">
        <v>65</v>
      </c>
      <c r="C1622" s="15">
        <v>0</v>
      </c>
      <c r="D1622" s="15"/>
      <c r="E1622" s="15">
        <f>C1622+D1622</f>
        <v>0</v>
      </c>
      <c r="F1622" s="15"/>
      <c r="G1622" s="15"/>
      <c r="H1622" s="16"/>
      <c r="I1622" s="100">
        <f t="shared" si="824"/>
        <v>0</v>
      </c>
    </row>
    <row r="1623" spans="1:9" s="3" customFormat="1" hidden="1" x14ac:dyDescent="0.2">
      <c r="A1623" s="37"/>
      <c r="B1623" s="24"/>
      <c r="C1623" s="10"/>
      <c r="D1623" s="10"/>
      <c r="E1623" s="10"/>
      <c r="F1623" s="10"/>
      <c r="G1623" s="10"/>
      <c r="H1623" s="11"/>
      <c r="I1623" s="100">
        <f t="shared" si="824"/>
        <v>0</v>
      </c>
    </row>
    <row r="1624" spans="1:9" s="3" customFormat="1" hidden="1" x14ac:dyDescent="0.2">
      <c r="A1624" s="17" t="s">
        <v>66</v>
      </c>
      <c r="B1624" s="36"/>
      <c r="C1624" s="15">
        <v>0</v>
      </c>
      <c r="D1624" s="15">
        <f t="shared" ref="D1624:H1624" si="826">D1571-D1592</f>
        <v>0</v>
      </c>
      <c r="E1624" s="15">
        <f t="shared" si="826"/>
        <v>0</v>
      </c>
      <c r="F1624" s="15">
        <f t="shared" si="826"/>
        <v>0</v>
      </c>
      <c r="G1624" s="15">
        <f t="shared" si="826"/>
        <v>0</v>
      </c>
      <c r="H1624" s="16">
        <f t="shared" si="826"/>
        <v>0</v>
      </c>
      <c r="I1624" s="100">
        <f t="shared" si="824"/>
        <v>0</v>
      </c>
    </row>
    <row r="1625" spans="1:9" s="3" customFormat="1" hidden="1" x14ac:dyDescent="0.2">
      <c r="A1625" s="23"/>
      <c r="B1625" s="24"/>
      <c r="C1625" s="10"/>
      <c r="D1625" s="10"/>
      <c r="E1625" s="10"/>
      <c r="F1625" s="10"/>
      <c r="G1625" s="10"/>
      <c r="H1625" s="11"/>
      <c r="I1625" s="100">
        <f t="shared" si="824"/>
        <v>0</v>
      </c>
    </row>
    <row r="1626" spans="1:9" s="1" customFormat="1" hidden="1" x14ac:dyDescent="0.2">
      <c r="A1626" s="25" t="s">
        <v>129</v>
      </c>
      <c r="B1626" s="26" t="s">
        <v>130</v>
      </c>
      <c r="C1626" s="27">
        <v>0</v>
      </c>
      <c r="D1626" s="27">
        <f t="shared" ref="D1626:H1626" si="827">D1659</f>
        <v>0</v>
      </c>
      <c r="E1626" s="27">
        <f t="shared" si="827"/>
        <v>0</v>
      </c>
      <c r="F1626" s="27">
        <f t="shared" si="827"/>
        <v>0</v>
      </c>
      <c r="G1626" s="27">
        <f t="shared" si="827"/>
        <v>0</v>
      </c>
      <c r="H1626" s="28">
        <f t="shared" si="827"/>
        <v>0</v>
      </c>
      <c r="I1626" s="100">
        <f t="shared" si="824"/>
        <v>0</v>
      </c>
    </row>
    <row r="1627" spans="1:9" s="3" customFormat="1" hidden="1" x14ac:dyDescent="0.2">
      <c r="A1627" s="39" t="s">
        <v>69</v>
      </c>
      <c r="B1627" s="40"/>
      <c r="C1627" s="58">
        <v>0</v>
      </c>
      <c r="D1627" s="58">
        <f>SUM(D1628,D1631,D1657,D1654)</f>
        <v>0</v>
      </c>
      <c r="E1627" s="58">
        <f t="shared" ref="E1627:H1627" si="828">SUM(E1628,E1631,E1657,E1654)</f>
        <v>0</v>
      </c>
      <c r="F1627" s="58">
        <f t="shared" si="828"/>
        <v>0</v>
      </c>
      <c r="G1627" s="58">
        <f t="shared" si="828"/>
        <v>0</v>
      </c>
      <c r="H1627" s="59">
        <f t="shared" si="828"/>
        <v>0</v>
      </c>
      <c r="I1627" s="100">
        <f t="shared" si="824"/>
        <v>0</v>
      </c>
    </row>
    <row r="1628" spans="1:9" s="3" customFormat="1" hidden="1" x14ac:dyDescent="0.2">
      <c r="A1628" s="29" t="s">
        <v>34</v>
      </c>
      <c r="B1628" s="30">
        <v>20</v>
      </c>
      <c r="C1628" s="15">
        <v>0</v>
      </c>
      <c r="D1628" s="15">
        <f t="shared" ref="D1628:H1628" si="829">SUM(D1629)</f>
        <v>0</v>
      </c>
      <c r="E1628" s="15">
        <f t="shared" si="829"/>
        <v>0</v>
      </c>
      <c r="F1628" s="15">
        <f t="shared" si="829"/>
        <v>0</v>
      </c>
      <c r="G1628" s="15">
        <f t="shared" si="829"/>
        <v>0</v>
      </c>
      <c r="H1628" s="16">
        <f t="shared" si="829"/>
        <v>0</v>
      </c>
      <c r="I1628" s="100">
        <f t="shared" si="824"/>
        <v>0</v>
      </c>
    </row>
    <row r="1629" spans="1:9" s="3" customFormat="1" hidden="1" x14ac:dyDescent="0.2">
      <c r="A1629" s="19" t="s">
        <v>37</v>
      </c>
      <c r="B1629" s="143" t="s">
        <v>38</v>
      </c>
      <c r="C1629" s="10">
        <v>0</v>
      </c>
      <c r="D1629" s="10">
        <f>D1682</f>
        <v>0</v>
      </c>
      <c r="E1629" s="10">
        <f>C1629+D1629</f>
        <v>0</v>
      </c>
      <c r="F1629" s="10">
        <f t="shared" ref="F1629:H1629" si="830">F1682</f>
        <v>0</v>
      </c>
      <c r="G1629" s="10">
        <f t="shared" si="830"/>
        <v>0</v>
      </c>
      <c r="H1629" s="11">
        <f t="shared" si="830"/>
        <v>0</v>
      </c>
      <c r="I1629" s="100">
        <f t="shared" si="824"/>
        <v>0</v>
      </c>
    </row>
    <row r="1630" spans="1:9" s="3" customFormat="1" hidden="1" x14ac:dyDescent="0.2">
      <c r="A1630" s="19"/>
      <c r="B1630" s="20"/>
      <c r="C1630" s="10"/>
      <c r="D1630" s="10"/>
      <c r="E1630" s="10"/>
      <c r="F1630" s="10"/>
      <c r="G1630" s="10"/>
      <c r="H1630" s="11"/>
      <c r="I1630" s="100">
        <f t="shared" si="824"/>
        <v>0</v>
      </c>
    </row>
    <row r="1631" spans="1:9" s="3" customFormat="1" ht="25.5" hidden="1" x14ac:dyDescent="0.2">
      <c r="A1631" s="146" t="s">
        <v>113</v>
      </c>
      <c r="B1631" s="31">
        <v>60</v>
      </c>
      <c r="C1631" s="15">
        <v>0</v>
      </c>
      <c r="D1631" s="15">
        <f t="shared" ref="D1631:H1631" si="831">SUM(D1632,D1639,D1646)</f>
        <v>0</v>
      </c>
      <c r="E1631" s="15">
        <f t="shared" si="831"/>
        <v>0</v>
      </c>
      <c r="F1631" s="15">
        <f t="shared" si="831"/>
        <v>0</v>
      </c>
      <c r="G1631" s="15">
        <f t="shared" si="831"/>
        <v>0</v>
      </c>
      <c r="H1631" s="16">
        <f t="shared" si="831"/>
        <v>0</v>
      </c>
      <c r="I1631" s="100">
        <f t="shared" si="824"/>
        <v>0</v>
      </c>
    </row>
    <row r="1632" spans="1:9" s="3" customFormat="1" ht="25.5" hidden="1" x14ac:dyDescent="0.2">
      <c r="A1632" s="29" t="s">
        <v>114</v>
      </c>
      <c r="B1632" s="32">
        <v>60</v>
      </c>
      <c r="C1632" s="15">
        <v>0</v>
      </c>
      <c r="D1632" s="15">
        <f t="shared" ref="D1632:H1632" si="832">SUM(D1636,D1637,D1638)</f>
        <v>0</v>
      </c>
      <c r="E1632" s="15">
        <f t="shared" si="832"/>
        <v>0</v>
      </c>
      <c r="F1632" s="15">
        <f t="shared" si="832"/>
        <v>0</v>
      </c>
      <c r="G1632" s="15">
        <f t="shared" si="832"/>
        <v>0</v>
      </c>
      <c r="H1632" s="16">
        <f t="shared" si="832"/>
        <v>0</v>
      </c>
      <c r="I1632" s="100">
        <f t="shared" si="824"/>
        <v>0</v>
      </c>
    </row>
    <row r="1633" spans="1:9" s="3" customFormat="1" hidden="1" x14ac:dyDescent="0.2">
      <c r="A1633" s="33" t="s">
        <v>45</v>
      </c>
      <c r="B1633" s="34"/>
      <c r="C1633" s="15"/>
      <c r="D1633" s="15"/>
      <c r="E1633" s="15"/>
      <c r="F1633" s="15"/>
      <c r="G1633" s="15"/>
      <c r="H1633" s="16"/>
      <c r="I1633" s="100">
        <f t="shared" si="824"/>
        <v>0</v>
      </c>
    </row>
    <row r="1634" spans="1:9" s="3" customFormat="1" hidden="1" x14ac:dyDescent="0.2">
      <c r="A1634" s="33" t="s">
        <v>46</v>
      </c>
      <c r="B1634" s="34"/>
      <c r="C1634" s="15">
        <v>0</v>
      </c>
      <c r="D1634" s="15">
        <f t="shared" ref="D1634:H1634" si="833">D1636+D1637+D1638-D1635</f>
        <v>0</v>
      </c>
      <c r="E1634" s="15">
        <f t="shared" si="833"/>
        <v>0</v>
      </c>
      <c r="F1634" s="15">
        <f t="shared" si="833"/>
        <v>0</v>
      </c>
      <c r="G1634" s="15">
        <f t="shared" si="833"/>
        <v>0</v>
      </c>
      <c r="H1634" s="16">
        <f t="shared" si="833"/>
        <v>0</v>
      </c>
      <c r="I1634" s="100">
        <f t="shared" si="824"/>
        <v>0</v>
      </c>
    </row>
    <row r="1635" spans="1:9" s="3" customFormat="1" hidden="1" x14ac:dyDescent="0.2">
      <c r="A1635" s="33" t="s">
        <v>47</v>
      </c>
      <c r="B1635" s="34"/>
      <c r="C1635" s="15">
        <v>0</v>
      </c>
      <c r="D1635" s="15">
        <f t="shared" ref="D1635:E1638" si="834">D1688</f>
        <v>0</v>
      </c>
      <c r="E1635" s="15">
        <f t="shared" si="834"/>
        <v>0</v>
      </c>
      <c r="F1635" s="15">
        <f>F1688</f>
        <v>0</v>
      </c>
      <c r="G1635" s="15">
        <f t="shared" ref="G1635:H1635" si="835">G1688</f>
        <v>0</v>
      </c>
      <c r="H1635" s="16">
        <f t="shared" si="835"/>
        <v>0</v>
      </c>
      <c r="I1635" s="100">
        <f t="shared" si="824"/>
        <v>0</v>
      </c>
    </row>
    <row r="1636" spans="1:9" s="3" customFormat="1" hidden="1" x14ac:dyDescent="0.2">
      <c r="A1636" s="8" t="s">
        <v>115</v>
      </c>
      <c r="B1636" s="144" t="s">
        <v>116</v>
      </c>
      <c r="C1636" s="10">
        <v>0</v>
      </c>
      <c r="D1636" s="10">
        <f t="shared" si="834"/>
        <v>0</v>
      </c>
      <c r="E1636" s="10">
        <f t="shared" ref="E1636:E1638" si="836">C1636+D1636</f>
        <v>0</v>
      </c>
      <c r="F1636" s="10">
        <f t="shared" ref="F1636:H1638" si="837">F1689</f>
        <v>0</v>
      </c>
      <c r="G1636" s="10">
        <f t="shared" si="837"/>
        <v>0</v>
      </c>
      <c r="H1636" s="11">
        <f t="shared" si="837"/>
        <v>0</v>
      </c>
      <c r="I1636" s="100">
        <f t="shared" si="824"/>
        <v>0</v>
      </c>
    </row>
    <row r="1637" spans="1:9" s="3" customFormat="1" hidden="1" x14ac:dyDescent="0.2">
      <c r="A1637" s="8" t="s">
        <v>107</v>
      </c>
      <c r="B1637" s="144" t="s">
        <v>117</v>
      </c>
      <c r="C1637" s="10">
        <v>0</v>
      </c>
      <c r="D1637" s="10">
        <f t="shared" si="834"/>
        <v>0</v>
      </c>
      <c r="E1637" s="10">
        <f t="shared" si="836"/>
        <v>0</v>
      </c>
      <c r="F1637" s="10">
        <f t="shared" si="837"/>
        <v>0</v>
      </c>
      <c r="G1637" s="10">
        <f t="shared" si="837"/>
        <v>0</v>
      </c>
      <c r="H1637" s="11">
        <f t="shared" si="837"/>
        <v>0</v>
      </c>
      <c r="I1637" s="100">
        <f t="shared" si="824"/>
        <v>0</v>
      </c>
    </row>
    <row r="1638" spans="1:9" s="3" customFormat="1" hidden="1" x14ac:dyDescent="0.2">
      <c r="A1638" s="8" t="s">
        <v>109</v>
      </c>
      <c r="B1638" s="145" t="s">
        <v>118</v>
      </c>
      <c r="C1638" s="10">
        <v>0</v>
      </c>
      <c r="D1638" s="10">
        <f t="shared" si="834"/>
        <v>0</v>
      </c>
      <c r="E1638" s="10">
        <f t="shared" si="836"/>
        <v>0</v>
      </c>
      <c r="F1638" s="10">
        <f t="shared" si="837"/>
        <v>0</v>
      </c>
      <c r="G1638" s="10">
        <f t="shared" si="837"/>
        <v>0</v>
      </c>
      <c r="H1638" s="11">
        <f t="shared" si="837"/>
        <v>0</v>
      </c>
      <c r="I1638" s="100">
        <f t="shared" si="824"/>
        <v>0</v>
      </c>
    </row>
    <row r="1639" spans="1:9" s="3" customFormat="1" hidden="1" x14ac:dyDescent="0.2">
      <c r="A1639" s="29" t="s">
        <v>54</v>
      </c>
      <c r="B1639" s="30" t="s">
        <v>55</v>
      </c>
      <c r="C1639" s="15">
        <v>0</v>
      </c>
      <c r="D1639" s="15">
        <f t="shared" ref="D1639:H1639" si="838">SUM(D1643,D1644,D1645)</f>
        <v>0</v>
      </c>
      <c r="E1639" s="15">
        <f t="shared" si="838"/>
        <v>0</v>
      </c>
      <c r="F1639" s="15">
        <f t="shared" si="838"/>
        <v>0</v>
      </c>
      <c r="G1639" s="15">
        <f t="shared" si="838"/>
        <v>0</v>
      </c>
      <c r="H1639" s="16">
        <f t="shared" si="838"/>
        <v>0</v>
      </c>
      <c r="I1639" s="100">
        <f t="shared" si="824"/>
        <v>0</v>
      </c>
    </row>
    <row r="1640" spans="1:9" s="3" customFormat="1" hidden="1" x14ac:dyDescent="0.2">
      <c r="A1640" s="35" t="s">
        <v>45</v>
      </c>
      <c r="B1640" s="30"/>
      <c r="C1640" s="15"/>
      <c r="D1640" s="15"/>
      <c r="E1640" s="15"/>
      <c r="F1640" s="15"/>
      <c r="G1640" s="15"/>
      <c r="H1640" s="16"/>
      <c r="I1640" s="100">
        <f t="shared" si="824"/>
        <v>0</v>
      </c>
    </row>
    <row r="1641" spans="1:9" s="3" customFormat="1" hidden="1" x14ac:dyDescent="0.2">
      <c r="A1641" s="33" t="s">
        <v>46</v>
      </c>
      <c r="B1641" s="34"/>
      <c r="C1641" s="15">
        <v>0</v>
      </c>
      <c r="D1641" s="15">
        <f t="shared" ref="D1641:H1641" si="839">D1643+D1644+D1645-D1642</f>
        <v>0</v>
      </c>
      <c r="E1641" s="15">
        <f t="shared" si="839"/>
        <v>0</v>
      </c>
      <c r="F1641" s="15">
        <f t="shared" si="839"/>
        <v>0</v>
      </c>
      <c r="G1641" s="15">
        <f t="shared" si="839"/>
        <v>0</v>
      </c>
      <c r="H1641" s="16">
        <f t="shared" si="839"/>
        <v>0</v>
      </c>
      <c r="I1641" s="100">
        <f t="shared" si="824"/>
        <v>0</v>
      </c>
    </row>
    <row r="1642" spans="1:9" s="3" customFormat="1" hidden="1" x14ac:dyDescent="0.2">
      <c r="A1642" s="33" t="s">
        <v>47</v>
      </c>
      <c r="B1642" s="34"/>
      <c r="C1642" s="15">
        <v>0</v>
      </c>
      <c r="D1642" s="15">
        <f t="shared" ref="D1642:H1645" si="840">D1695</f>
        <v>0</v>
      </c>
      <c r="E1642" s="15">
        <f t="shared" si="840"/>
        <v>0</v>
      </c>
      <c r="F1642" s="15">
        <f t="shared" si="840"/>
        <v>0</v>
      </c>
      <c r="G1642" s="15">
        <f t="shared" si="840"/>
        <v>0</v>
      </c>
      <c r="H1642" s="16">
        <f t="shared" si="840"/>
        <v>0</v>
      </c>
      <c r="I1642" s="100">
        <f t="shared" si="824"/>
        <v>0</v>
      </c>
    </row>
    <row r="1643" spans="1:9" s="3" customFormat="1" hidden="1" x14ac:dyDescent="0.2">
      <c r="A1643" s="8" t="s">
        <v>48</v>
      </c>
      <c r="B1643" s="145" t="s">
        <v>56</v>
      </c>
      <c r="C1643" s="10">
        <v>0</v>
      </c>
      <c r="D1643" s="10">
        <f t="shared" si="840"/>
        <v>0</v>
      </c>
      <c r="E1643" s="10">
        <f t="shared" ref="E1643:E1645" si="841">C1643+D1643</f>
        <v>0</v>
      </c>
      <c r="F1643" s="10">
        <f t="shared" si="840"/>
        <v>0</v>
      </c>
      <c r="G1643" s="10">
        <f t="shared" si="840"/>
        <v>0</v>
      </c>
      <c r="H1643" s="11">
        <f t="shared" si="840"/>
        <v>0</v>
      </c>
      <c r="I1643" s="100">
        <f t="shared" si="824"/>
        <v>0</v>
      </c>
    </row>
    <row r="1644" spans="1:9" s="3" customFormat="1" hidden="1" x14ac:dyDescent="0.2">
      <c r="A1644" s="8" t="s">
        <v>50</v>
      </c>
      <c r="B1644" s="145" t="s">
        <v>57</v>
      </c>
      <c r="C1644" s="10">
        <v>0</v>
      </c>
      <c r="D1644" s="10">
        <f t="shared" si="840"/>
        <v>0</v>
      </c>
      <c r="E1644" s="10">
        <f t="shared" si="841"/>
        <v>0</v>
      </c>
      <c r="F1644" s="10">
        <f t="shared" si="840"/>
        <v>0</v>
      </c>
      <c r="G1644" s="10">
        <f t="shared" si="840"/>
        <v>0</v>
      </c>
      <c r="H1644" s="11">
        <f t="shared" si="840"/>
        <v>0</v>
      </c>
      <c r="I1644" s="100">
        <f t="shared" si="824"/>
        <v>0</v>
      </c>
    </row>
    <row r="1645" spans="1:9" s="3" customFormat="1" hidden="1" x14ac:dyDescent="0.2">
      <c r="A1645" s="8" t="s">
        <v>52</v>
      </c>
      <c r="B1645" s="145" t="s">
        <v>58</v>
      </c>
      <c r="C1645" s="10">
        <v>0</v>
      </c>
      <c r="D1645" s="10">
        <f t="shared" si="840"/>
        <v>0</v>
      </c>
      <c r="E1645" s="10">
        <f t="shared" si="841"/>
        <v>0</v>
      </c>
      <c r="F1645" s="10">
        <f t="shared" si="840"/>
        <v>0</v>
      </c>
      <c r="G1645" s="10">
        <f t="shared" si="840"/>
        <v>0</v>
      </c>
      <c r="H1645" s="11">
        <f t="shared" si="840"/>
        <v>0</v>
      </c>
      <c r="I1645" s="100">
        <f t="shared" si="824"/>
        <v>0</v>
      </c>
    </row>
    <row r="1646" spans="1:9" s="3" customFormat="1" hidden="1" x14ac:dyDescent="0.2">
      <c r="A1646" s="29" t="s">
        <v>59</v>
      </c>
      <c r="B1646" s="36" t="s">
        <v>60</v>
      </c>
      <c r="C1646" s="15">
        <v>0</v>
      </c>
      <c r="D1646" s="15">
        <f t="shared" ref="D1646:H1646" si="842">SUM(D1650,D1651,D1652)</f>
        <v>0</v>
      </c>
      <c r="E1646" s="15">
        <f t="shared" si="842"/>
        <v>0</v>
      </c>
      <c r="F1646" s="15">
        <f t="shared" si="842"/>
        <v>0</v>
      </c>
      <c r="G1646" s="15">
        <f t="shared" si="842"/>
        <v>0</v>
      </c>
      <c r="H1646" s="16">
        <f t="shared" si="842"/>
        <v>0</v>
      </c>
      <c r="I1646" s="100">
        <f t="shared" si="824"/>
        <v>0</v>
      </c>
    </row>
    <row r="1647" spans="1:9" s="3" customFormat="1" hidden="1" x14ac:dyDescent="0.2">
      <c r="A1647" s="35" t="s">
        <v>45</v>
      </c>
      <c r="B1647" s="36"/>
      <c r="C1647" s="15"/>
      <c r="D1647" s="15"/>
      <c r="E1647" s="15"/>
      <c r="F1647" s="15"/>
      <c r="G1647" s="15"/>
      <c r="H1647" s="16"/>
      <c r="I1647" s="100">
        <f t="shared" si="824"/>
        <v>0</v>
      </c>
    </row>
    <row r="1648" spans="1:9" s="3" customFormat="1" hidden="1" x14ac:dyDescent="0.2">
      <c r="A1648" s="33" t="s">
        <v>46</v>
      </c>
      <c r="B1648" s="34"/>
      <c r="C1648" s="15">
        <v>0</v>
      </c>
      <c r="D1648" s="15">
        <f t="shared" ref="D1648:H1648" si="843">D1650+D1651+D1652-D1649</f>
        <v>0</v>
      </c>
      <c r="E1648" s="15">
        <f t="shared" si="843"/>
        <v>0</v>
      </c>
      <c r="F1648" s="15">
        <f t="shared" si="843"/>
        <v>0</v>
      </c>
      <c r="G1648" s="15">
        <f t="shared" si="843"/>
        <v>0</v>
      </c>
      <c r="H1648" s="16">
        <f t="shared" si="843"/>
        <v>0</v>
      </c>
      <c r="I1648" s="100">
        <f t="shared" si="824"/>
        <v>0</v>
      </c>
    </row>
    <row r="1649" spans="1:9" s="3" customFormat="1" hidden="1" x14ac:dyDescent="0.2">
      <c r="A1649" s="33" t="s">
        <v>47</v>
      </c>
      <c r="B1649" s="34"/>
      <c r="C1649" s="15">
        <v>0</v>
      </c>
      <c r="D1649" s="15">
        <f t="shared" ref="D1649:H1652" si="844">D1702</f>
        <v>0</v>
      </c>
      <c r="E1649" s="15">
        <f t="shared" si="844"/>
        <v>0</v>
      </c>
      <c r="F1649" s="15">
        <f t="shared" si="844"/>
        <v>0</v>
      </c>
      <c r="G1649" s="15">
        <f t="shared" si="844"/>
        <v>0</v>
      </c>
      <c r="H1649" s="16">
        <f t="shared" si="844"/>
        <v>0</v>
      </c>
      <c r="I1649" s="100">
        <f t="shared" si="824"/>
        <v>0</v>
      </c>
    </row>
    <row r="1650" spans="1:9" s="3" customFormat="1" hidden="1" x14ac:dyDescent="0.2">
      <c r="A1650" s="8" t="s">
        <v>48</v>
      </c>
      <c r="B1650" s="145" t="s">
        <v>61</v>
      </c>
      <c r="C1650" s="10">
        <v>0</v>
      </c>
      <c r="D1650" s="10">
        <f t="shared" si="844"/>
        <v>0</v>
      </c>
      <c r="E1650" s="10">
        <f t="shared" ref="E1650:E1652" si="845">C1650+D1650</f>
        <v>0</v>
      </c>
      <c r="F1650" s="10">
        <f t="shared" si="844"/>
        <v>0</v>
      </c>
      <c r="G1650" s="10">
        <f t="shared" si="844"/>
        <v>0</v>
      </c>
      <c r="H1650" s="11">
        <f t="shared" si="844"/>
        <v>0</v>
      </c>
      <c r="I1650" s="100">
        <f t="shared" si="824"/>
        <v>0</v>
      </c>
    </row>
    <row r="1651" spans="1:9" s="3" customFormat="1" hidden="1" x14ac:dyDescent="0.2">
      <c r="A1651" s="8" t="s">
        <v>50</v>
      </c>
      <c r="B1651" s="145" t="s">
        <v>62</v>
      </c>
      <c r="C1651" s="10">
        <v>0</v>
      </c>
      <c r="D1651" s="10">
        <f t="shared" si="844"/>
        <v>0</v>
      </c>
      <c r="E1651" s="10">
        <f t="shared" si="845"/>
        <v>0</v>
      </c>
      <c r="F1651" s="10">
        <f t="shared" si="844"/>
        <v>0</v>
      </c>
      <c r="G1651" s="10">
        <f t="shared" si="844"/>
        <v>0</v>
      </c>
      <c r="H1651" s="11">
        <f t="shared" si="844"/>
        <v>0</v>
      </c>
      <c r="I1651" s="100">
        <f t="shared" si="824"/>
        <v>0</v>
      </c>
    </row>
    <row r="1652" spans="1:9" s="3" customFormat="1" hidden="1" x14ac:dyDescent="0.2">
      <c r="A1652" s="8" t="s">
        <v>52</v>
      </c>
      <c r="B1652" s="145" t="s">
        <v>63</v>
      </c>
      <c r="C1652" s="10">
        <v>0</v>
      </c>
      <c r="D1652" s="10">
        <f t="shared" si="844"/>
        <v>0</v>
      </c>
      <c r="E1652" s="10">
        <f t="shared" si="845"/>
        <v>0</v>
      </c>
      <c r="F1652" s="10">
        <f t="shared" si="844"/>
        <v>0</v>
      </c>
      <c r="G1652" s="10">
        <f t="shared" si="844"/>
        <v>0</v>
      </c>
      <c r="H1652" s="11">
        <f t="shared" si="844"/>
        <v>0</v>
      </c>
      <c r="I1652" s="100">
        <f t="shared" si="824"/>
        <v>0</v>
      </c>
    </row>
    <row r="1653" spans="1:9" s="3" customFormat="1" hidden="1" x14ac:dyDescent="0.2">
      <c r="A1653" s="37"/>
      <c r="B1653" s="24"/>
      <c r="C1653" s="10"/>
      <c r="D1653" s="10"/>
      <c r="E1653" s="10"/>
      <c r="F1653" s="10"/>
      <c r="G1653" s="10"/>
      <c r="H1653" s="11"/>
      <c r="I1653" s="100">
        <f t="shared" si="824"/>
        <v>0</v>
      </c>
    </row>
    <row r="1654" spans="1:9" s="3" customFormat="1" hidden="1" x14ac:dyDescent="0.2">
      <c r="A1654" s="136" t="s">
        <v>119</v>
      </c>
      <c r="B1654" s="30">
        <v>20</v>
      </c>
      <c r="C1654" s="15">
        <v>0</v>
      </c>
      <c r="D1654" s="15">
        <f t="shared" ref="D1654:H1654" si="846">SUM(D1655)</f>
        <v>0</v>
      </c>
      <c r="E1654" s="15">
        <f t="shared" si="846"/>
        <v>0</v>
      </c>
      <c r="F1654" s="15">
        <f t="shared" si="846"/>
        <v>0</v>
      </c>
      <c r="G1654" s="15">
        <f t="shared" si="846"/>
        <v>0</v>
      </c>
      <c r="H1654" s="16">
        <f t="shared" si="846"/>
        <v>0</v>
      </c>
      <c r="I1654" s="100">
        <f t="shared" si="824"/>
        <v>0</v>
      </c>
    </row>
    <row r="1655" spans="1:9" s="3" customFormat="1" hidden="1" x14ac:dyDescent="0.2">
      <c r="A1655" s="137" t="s">
        <v>120</v>
      </c>
      <c r="B1655" s="143" t="s">
        <v>121</v>
      </c>
      <c r="C1655" s="10">
        <v>0</v>
      </c>
      <c r="D1655" s="10">
        <f>D1708</f>
        <v>0</v>
      </c>
      <c r="E1655" s="10">
        <f>C1655+D1655</f>
        <v>0</v>
      </c>
      <c r="F1655" s="10">
        <f t="shared" ref="F1655:H1655" si="847">F1708</f>
        <v>0</v>
      </c>
      <c r="G1655" s="10">
        <f t="shared" si="847"/>
        <v>0</v>
      </c>
      <c r="H1655" s="11">
        <f t="shared" si="847"/>
        <v>0</v>
      </c>
      <c r="I1655" s="100">
        <f t="shared" si="824"/>
        <v>0</v>
      </c>
    </row>
    <row r="1656" spans="1:9" s="3" customFormat="1" hidden="1" x14ac:dyDescent="0.2">
      <c r="A1656" s="37"/>
      <c r="B1656" s="24"/>
      <c r="C1656" s="10"/>
      <c r="D1656" s="10"/>
      <c r="E1656" s="10"/>
      <c r="F1656" s="10"/>
      <c r="G1656" s="10"/>
      <c r="H1656" s="11"/>
      <c r="I1656" s="100">
        <f t="shared" si="824"/>
        <v>0</v>
      </c>
    </row>
    <row r="1657" spans="1:9" s="3" customFormat="1" hidden="1" x14ac:dyDescent="0.2">
      <c r="A1657" s="17" t="s">
        <v>64</v>
      </c>
      <c r="B1657" s="36" t="s">
        <v>65</v>
      </c>
      <c r="C1657" s="15">
        <v>0</v>
      </c>
      <c r="D1657" s="15">
        <f t="shared" ref="D1657" si="848">D1710</f>
        <v>0</v>
      </c>
      <c r="E1657" s="15">
        <f>C1657+D1657</f>
        <v>0</v>
      </c>
      <c r="F1657" s="15">
        <f t="shared" ref="F1657:H1657" si="849">F1710</f>
        <v>0</v>
      </c>
      <c r="G1657" s="15">
        <f t="shared" si="849"/>
        <v>0</v>
      </c>
      <c r="H1657" s="16">
        <f t="shared" si="849"/>
        <v>0</v>
      </c>
      <c r="I1657" s="100">
        <f t="shared" si="824"/>
        <v>0</v>
      </c>
    </row>
    <row r="1658" spans="1:9" s="3" customFormat="1" hidden="1" x14ac:dyDescent="0.2">
      <c r="A1658" s="23"/>
      <c r="B1658" s="24"/>
      <c r="C1658" s="10"/>
      <c r="D1658" s="10"/>
      <c r="E1658" s="10"/>
      <c r="F1658" s="10"/>
      <c r="G1658" s="10"/>
      <c r="H1658" s="11"/>
      <c r="I1658" s="100">
        <f t="shared" si="824"/>
        <v>0</v>
      </c>
    </row>
    <row r="1659" spans="1:9" s="1" customFormat="1" hidden="1" x14ac:dyDescent="0.2">
      <c r="A1659" s="142" t="s">
        <v>131</v>
      </c>
      <c r="B1659" s="48"/>
      <c r="C1659" s="49">
        <v>0</v>
      </c>
      <c r="D1659" s="49">
        <f t="shared" ref="D1659:H1659" si="850">D1660</f>
        <v>0</v>
      </c>
      <c r="E1659" s="49">
        <f t="shared" si="850"/>
        <v>0</v>
      </c>
      <c r="F1659" s="49">
        <f t="shared" si="850"/>
        <v>0</v>
      </c>
      <c r="G1659" s="49">
        <f t="shared" si="850"/>
        <v>0</v>
      </c>
      <c r="H1659" s="50">
        <f t="shared" si="850"/>
        <v>0</v>
      </c>
      <c r="I1659" s="100">
        <f t="shared" si="824"/>
        <v>0</v>
      </c>
    </row>
    <row r="1660" spans="1:9" s="2" customFormat="1" hidden="1" x14ac:dyDescent="0.2">
      <c r="A1660" s="56" t="s">
        <v>71</v>
      </c>
      <c r="B1660" s="57"/>
      <c r="C1660" s="58">
        <v>0</v>
      </c>
      <c r="D1660" s="58">
        <f t="shared" ref="D1660:H1660" si="851">SUM(D1661,D1662,D1663,D1667)</f>
        <v>0</v>
      </c>
      <c r="E1660" s="58">
        <f t="shared" si="851"/>
        <v>0</v>
      </c>
      <c r="F1660" s="58">
        <f t="shared" si="851"/>
        <v>0</v>
      </c>
      <c r="G1660" s="58">
        <f t="shared" si="851"/>
        <v>0</v>
      </c>
      <c r="H1660" s="59">
        <f t="shared" si="851"/>
        <v>0</v>
      </c>
      <c r="I1660" s="100">
        <f t="shared" si="824"/>
        <v>0</v>
      </c>
    </row>
    <row r="1661" spans="1:9" s="3" customFormat="1" hidden="1" x14ac:dyDescent="0.2">
      <c r="A1661" s="8" t="s">
        <v>72</v>
      </c>
      <c r="B1661" s="9"/>
      <c r="C1661" s="10">
        <v>0</v>
      </c>
      <c r="D1661" s="10"/>
      <c r="E1661" s="10">
        <f>SUM(C1661,D1661)</f>
        <v>0</v>
      </c>
      <c r="F1661" s="10"/>
      <c r="G1661" s="10"/>
      <c r="H1661" s="11"/>
      <c r="I1661" s="100">
        <f t="shared" si="824"/>
        <v>0</v>
      </c>
    </row>
    <row r="1662" spans="1:9" s="3" customFormat="1" ht="25.5" hidden="1" x14ac:dyDescent="0.2">
      <c r="A1662" s="8" t="s">
        <v>136</v>
      </c>
      <c r="B1662" s="12"/>
      <c r="C1662" s="10">
        <v>0</v>
      </c>
      <c r="D1662" s="10"/>
      <c r="E1662" s="10">
        <f t="shared" ref="E1662:E1666" si="852">SUM(C1662,D1662)</f>
        <v>0</v>
      </c>
      <c r="F1662" s="10"/>
      <c r="G1662" s="10"/>
      <c r="H1662" s="11"/>
      <c r="I1662" s="100">
        <f t="shared" si="824"/>
        <v>0</v>
      </c>
    </row>
    <row r="1663" spans="1:9" s="3" customFormat="1" hidden="1" x14ac:dyDescent="0.2">
      <c r="A1663" s="13" t="s">
        <v>123</v>
      </c>
      <c r="B1663" s="14" t="s">
        <v>104</v>
      </c>
      <c r="C1663" s="15">
        <v>0</v>
      </c>
      <c r="D1663" s="15">
        <f>SUM(D1664:D1666)</f>
        <v>0</v>
      </c>
      <c r="E1663" s="15">
        <f t="shared" si="852"/>
        <v>0</v>
      </c>
      <c r="F1663" s="15">
        <f t="shared" ref="F1663:H1663" si="853">SUM(F1664:F1666)</f>
        <v>0</v>
      </c>
      <c r="G1663" s="15">
        <f t="shared" si="853"/>
        <v>0</v>
      </c>
      <c r="H1663" s="16">
        <f t="shared" si="853"/>
        <v>0</v>
      </c>
      <c r="I1663" s="100">
        <f t="shared" si="824"/>
        <v>0</v>
      </c>
    </row>
    <row r="1664" spans="1:9" s="3" customFormat="1" hidden="1" x14ac:dyDescent="0.2">
      <c r="A1664" s="121" t="s">
        <v>105</v>
      </c>
      <c r="B1664" s="9" t="s">
        <v>106</v>
      </c>
      <c r="C1664" s="10">
        <v>0</v>
      </c>
      <c r="D1664" s="10"/>
      <c r="E1664" s="10">
        <f t="shared" si="852"/>
        <v>0</v>
      </c>
      <c r="F1664" s="10"/>
      <c r="G1664" s="10"/>
      <c r="H1664" s="11"/>
      <c r="I1664" s="100">
        <f t="shared" si="824"/>
        <v>0</v>
      </c>
    </row>
    <row r="1665" spans="1:9" s="3" customFormat="1" hidden="1" x14ac:dyDescent="0.2">
      <c r="A1665" s="121" t="s">
        <v>107</v>
      </c>
      <c r="B1665" s="9" t="s">
        <v>108</v>
      </c>
      <c r="C1665" s="10">
        <v>0</v>
      </c>
      <c r="D1665" s="10"/>
      <c r="E1665" s="10">
        <f t="shared" si="852"/>
        <v>0</v>
      </c>
      <c r="F1665" s="10"/>
      <c r="G1665" s="10"/>
      <c r="H1665" s="11"/>
      <c r="I1665" s="100">
        <f t="shared" si="824"/>
        <v>0</v>
      </c>
    </row>
    <row r="1666" spans="1:9" s="3" customFormat="1" hidden="1" x14ac:dyDescent="0.2">
      <c r="A1666" s="121" t="s">
        <v>109</v>
      </c>
      <c r="B1666" s="9" t="s">
        <v>110</v>
      </c>
      <c r="C1666" s="10">
        <v>0</v>
      </c>
      <c r="D1666" s="10"/>
      <c r="E1666" s="10">
        <f t="shared" si="852"/>
        <v>0</v>
      </c>
      <c r="F1666" s="10"/>
      <c r="G1666" s="10"/>
      <c r="H1666" s="11"/>
      <c r="I1666" s="100">
        <f t="shared" si="824"/>
        <v>0</v>
      </c>
    </row>
    <row r="1667" spans="1:9" s="3" customFormat="1" ht="25.5" hidden="1" x14ac:dyDescent="0.2">
      <c r="A1667" s="13" t="s">
        <v>13</v>
      </c>
      <c r="B1667" s="14" t="s">
        <v>14</v>
      </c>
      <c r="C1667" s="15">
        <v>0</v>
      </c>
      <c r="D1667" s="15">
        <f t="shared" ref="D1667:H1667" si="854">SUM(D1668,D1672,D1676)</f>
        <v>0</v>
      </c>
      <c r="E1667" s="15">
        <f t="shared" si="854"/>
        <v>0</v>
      </c>
      <c r="F1667" s="15">
        <f t="shared" si="854"/>
        <v>0</v>
      </c>
      <c r="G1667" s="15">
        <f t="shared" si="854"/>
        <v>0</v>
      </c>
      <c r="H1667" s="16">
        <f t="shared" si="854"/>
        <v>0</v>
      </c>
      <c r="I1667" s="100">
        <f t="shared" si="824"/>
        <v>0</v>
      </c>
    </row>
    <row r="1668" spans="1:9" s="3" customFormat="1" hidden="1" x14ac:dyDescent="0.2">
      <c r="A1668" s="17" t="s">
        <v>15</v>
      </c>
      <c r="B1668" s="18" t="s">
        <v>16</v>
      </c>
      <c r="C1668" s="15">
        <v>0</v>
      </c>
      <c r="D1668" s="15">
        <f t="shared" ref="D1668:H1668" si="855">SUM(D1669:D1671)</f>
        <v>0</v>
      </c>
      <c r="E1668" s="15">
        <f t="shared" si="855"/>
        <v>0</v>
      </c>
      <c r="F1668" s="15">
        <f t="shared" si="855"/>
        <v>0</v>
      </c>
      <c r="G1668" s="15">
        <f t="shared" si="855"/>
        <v>0</v>
      </c>
      <c r="H1668" s="16">
        <f t="shared" si="855"/>
        <v>0</v>
      </c>
      <c r="I1668" s="100">
        <f t="shared" si="824"/>
        <v>0</v>
      </c>
    </row>
    <row r="1669" spans="1:9" s="3" customFormat="1" hidden="1" x14ac:dyDescent="0.2">
      <c r="A1669" s="19" t="s">
        <v>17</v>
      </c>
      <c r="B1669" s="20" t="s">
        <v>18</v>
      </c>
      <c r="C1669" s="10">
        <v>0</v>
      </c>
      <c r="D1669" s="10"/>
      <c r="E1669" s="10">
        <f t="shared" ref="E1669:E1671" si="856">SUM(C1669,D1669)</f>
        <v>0</v>
      </c>
      <c r="F1669" s="10"/>
      <c r="G1669" s="10"/>
      <c r="H1669" s="11"/>
      <c r="I1669" s="100">
        <f t="shared" si="824"/>
        <v>0</v>
      </c>
    </row>
    <row r="1670" spans="1:9" s="3" customFormat="1" hidden="1" x14ac:dyDescent="0.2">
      <c r="A1670" s="19" t="s">
        <v>19</v>
      </c>
      <c r="B1670" s="21" t="s">
        <v>20</v>
      </c>
      <c r="C1670" s="10">
        <v>0</v>
      </c>
      <c r="D1670" s="10"/>
      <c r="E1670" s="10">
        <f t="shared" si="856"/>
        <v>0</v>
      </c>
      <c r="F1670" s="10"/>
      <c r="G1670" s="10"/>
      <c r="H1670" s="11"/>
      <c r="I1670" s="100">
        <f t="shared" si="824"/>
        <v>0</v>
      </c>
    </row>
    <row r="1671" spans="1:9" s="3" customFormat="1" hidden="1" x14ac:dyDescent="0.2">
      <c r="A1671" s="19" t="s">
        <v>21</v>
      </c>
      <c r="B1671" s="21" t="s">
        <v>22</v>
      </c>
      <c r="C1671" s="10">
        <v>0</v>
      </c>
      <c r="D1671" s="10"/>
      <c r="E1671" s="10">
        <f t="shared" si="856"/>
        <v>0</v>
      </c>
      <c r="F1671" s="10"/>
      <c r="G1671" s="10"/>
      <c r="H1671" s="11"/>
      <c r="I1671" s="100">
        <f t="shared" si="824"/>
        <v>0</v>
      </c>
    </row>
    <row r="1672" spans="1:9" s="3" customFormat="1" hidden="1" x14ac:dyDescent="0.2">
      <c r="A1672" s="17" t="s">
        <v>23</v>
      </c>
      <c r="B1672" s="22" t="s">
        <v>24</v>
      </c>
      <c r="C1672" s="15">
        <v>0</v>
      </c>
      <c r="D1672" s="15">
        <f t="shared" ref="D1672:H1672" si="857">SUM(D1673:D1675)</f>
        <v>0</v>
      </c>
      <c r="E1672" s="15">
        <f t="shared" si="857"/>
        <v>0</v>
      </c>
      <c r="F1672" s="15">
        <f t="shared" si="857"/>
        <v>0</v>
      </c>
      <c r="G1672" s="15">
        <f t="shared" si="857"/>
        <v>0</v>
      </c>
      <c r="H1672" s="16">
        <f t="shared" si="857"/>
        <v>0</v>
      </c>
      <c r="I1672" s="100">
        <f t="shared" si="824"/>
        <v>0</v>
      </c>
    </row>
    <row r="1673" spans="1:9" s="3" customFormat="1" hidden="1" x14ac:dyDescent="0.2">
      <c r="A1673" s="19" t="s">
        <v>17</v>
      </c>
      <c r="B1673" s="21" t="s">
        <v>25</v>
      </c>
      <c r="C1673" s="10">
        <v>0</v>
      </c>
      <c r="D1673" s="10"/>
      <c r="E1673" s="10">
        <f t="shared" ref="E1673:E1675" si="858">SUM(C1673,D1673)</f>
        <v>0</v>
      </c>
      <c r="F1673" s="10"/>
      <c r="G1673" s="10"/>
      <c r="H1673" s="11"/>
      <c r="I1673" s="100">
        <f t="shared" si="824"/>
        <v>0</v>
      </c>
    </row>
    <row r="1674" spans="1:9" s="3" customFormat="1" hidden="1" x14ac:dyDescent="0.2">
      <c r="A1674" s="19" t="s">
        <v>19</v>
      </c>
      <c r="B1674" s="21" t="s">
        <v>26</v>
      </c>
      <c r="C1674" s="10">
        <v>0</v>
      </c>
      <c r="D1674" s="10"/>
      <c r="E1674" s="10">
        <f t="shared" si="858"/>
        <v>0</v>
      </c>
      <c r="F1674" s="10"/>
      <c r="G1674" s="10"/>
      <c r="H1674" s="11"/>
      <c r="I1674" s="100">
        <f t="shared" si="824"/>
        <v>0</v>
      </c>
    </row>
    <row r="1675" spans="1:9" s="3" customFormat="1" hidden="1" x14ac:dyDescent="0.2">
      <c r="A1675" s="19" t="s">
        <v>21</v>
      </c>
      <c r="B1675" s="21" t="s">
        <v>27</v>
      </c>
      <c r="C1675" s="10">
        <v>0</v>
      </c>
      <c r="D1675" s="10"/>
      <c r="E1675" s="10">
        <f t="shared" si="858"/>
        <v>0</v>
      </c>
      <c r="F1675" s="10"/>
      <c r="G1675" s="10"/>
      <c r="H1675" s="11"/>
      <c r="I1675" s="100">
        <f t="shared" si="824"/>
        <v>0</v>
      </c>
    </row>
    <row r="1676" spans="1:9" s="3" customFormat="1" hidden="1" x14ac:dyDescent="0.2">
      <c r="A1676" s="17" t="s">
        <v>28</v>
      </c>
      <c r="B1676" s="22" t="s">
        <v>29</v>
      </c>
      <c r="C1676" s="15">
        <v>0</v>
      </c>
      <c r="D1676" s="15">
        <f t="shared" ref="D1676:H1676" si="859">SUM(D1677:D1679)</f>
        <v>0</v>
      </c>
      <c r="E1676" s="15">
        <f t="shared" si="859"/>
        <v>0</v>
      </c>
      <c r="F1676" s="15">
        <f t="shared" si="859"/>
        <v>0</v>
      </c>
      <c r="G1676" s="15">
        <f t="shared" si="859"/>
        <v>0</v>
      </c>
      <c r="H1676" s="16">
        <f t="shared" si="859"/>
        <v>0</v>
      </c>
      <c r="I1676" s="100">
        <f t="shared" si="824"/>
        <v>0</v>
      </c>
    </row>
    <row r="1677" spans="1:9" s="3" customFormat="1" hidden="1" x14ac:dyDescent="0.2">
      <c r="A1677" s="19" t="s">
        <v>17</v>
      </c>
      <c r="B1677" s="21" t="s">
        <v>30</v>
      </c>
      <c r="C1677" s="10">
        <v>0</v>
      </c>
      <c r="D1677" s="10"/>
      <c r="E1677" s="10">
        <f t="shared" ref="E1677:E1679" si="860">SUM(C1677,D1677)</f>
        <v>0</v>
      </c>
      <c r="F1677" s="10"/>
      <c r="G1677" s="10"/>
      <c r="H1677" s="11"/>
      <c r="I1677" s="100">
        <f t="shared" si="824"/>
        <v>0</v>
      </c>
    </row>
    <row r="1678" spans="1:9" s="3" customFormat="1" hidden="1" x14ac:dyDescent="0.2">
      <c r="A1678" s="19" t="s">
        <v>19</v>
      </c>
      <c r="B1678" s="21" t="s">
        <v>31</v>
      </c>
      <c r="C1678" s="10">
        <v>0</v>
      </c>
      <c r="D1678" s="10"/>
      <c r="E1678" s="10">
        <f t="shared" si="860"/>
        <v>0</v>
      </c>
      <c r="F1678" s="10"/>
      <c r="G1678" s="10"/>
      <c r="H1678" s="11"/>
      <c r="I1678" s="100">
        <f t="shared" si="824"/>
        <v>0</v>
      </c>
    </row>
    <row r="1679" spans="1:9" s="3" customFormat="1" hidden="1" x14ac:dyDescent="0.2">
      <c r="A1679" s="19" t="s">
        <v>21</v>
      </c>
      <c r="B1679" s="21" t="s">
        <v>32</v>
      </c>
      <c r="C1679" s="10">
        <v>0</v>
      </c>
      <c r="D1679" s="10"/>
      <c r="E1679" s="10">
        <f t="shared" si="860"/>
        <v>0</v>
      </c>
      <c r="F1679" s="10"/>
      <c r="G1679" s="10"/>
      <c r="H1679" s="11"/>
      <c r="I1679" s="100">
        <f t="shared" ref="I1679:I1742" si="861">SUM(E1679:H1679)</f>
        <v>0</v>
      </c>
    </row>
    <row r="1680" spans="1:9" s="2" customFormat="1" hidden="1" x14ac:dyDescent="0.2">
      <c r="A1680" s="56" t="s">
        <v>69</v>
      </c>
      <c r="B1680" s="57"/>
      <c r="C1680" s="58">
        <v>0</v>
      </c>
      <c r="D1680" s="58">
        <f>SUM(D1681,D1684,D1710,D1707)</f>
        <v>0</v>
      </c>
      <c r="E1680" s="58">
        <f t="shared" ref="E1680:H1680" si="862">SUM(E1681,E1684,E1710,E1707)</f>
        <v>0</v>
      </c>
      <c r="F1680" s="58">
        <f t="shared" si="862"/>
        <v>0</v>
      </c>
      <c r="G1680" s="58">
        <f t="shared" si="862"/>
        <v>0</v>
      </c>
      <c r="H1680" s="59">
        <f t="shared" si="862"/>
        <v>0</v>
      </c>
      <c r="I1680" s="100">
        <f t="shared" si="861"/>
        <v>0</v>
      </c>
    </row>
    <row r="1681" spans="1:11" s="3" customFormat="1" hidden="1" x14ac:dyDescent="0.2">
      <c r="A1681" s="29" t="s">
        <v>34</v>
      </c>
      <c r="B1681" s="30">
        <v>20</v>
      </c>
      <c r="C1681" s="15">
        <v>0</v>
      </c>
      <c r="D1681" s="15">
        <f t="shared" ref="D1681:H1681" si="863">SUM(D1682)</f>
        <v>0</v>
      </c>
      <c r="E1681" s="15">
        <f t="shared" si="863"/>
        <v>0</v>
      </c>
      <c r="F1681" s="15">
        <f t="shared" si="863"/>
        <v>0</v>
      </c>
      <c r="G1681" s="15">
        <f t="shared" si="863"/>
        <v>0</v>
      </c>
      <c r="H1681" s="16">
        <f t="shared" si="863"/>
        <v>0</v>
      </c>
      <c r="I1681" s="100">
        <f t="shared" si="861"/>
        <v>0</v>
      </c>
    </row>
    <row r="1682" spans="1:11" s="3" customFormat="1" hidden="1" x14ac:dyDescent="0.2">
      <c r="A1682" s="19" t="s">
        <v>37</v>
      </c>
      <c r="B1682" s="143" t="s">
        <v>38</v>
      </c>
      <c r="C1682" s="10">
        <v>0</v>
      </c>
      <c r="D1682" s="10"/>
      <c r="E1682" s="10">
        <f>C1682+D1682</f>
        <v>0</v>
      </c>
      <c r="F1682" s="10"/>
      <c r="G1682" s="10"/>
      <c r="H1682" s="11"/>
      <c r="I1682" s="100">
        <f t="shared" si="861"/>
        <v>0</v>
      </c>
    </row>
    <row r="1683" spans="1:11" s="3" customFormat="1" hidden="1" x14ac:dyDescent="0.2">
      <c r="A1683" s="19"/>
      <c r="B1683" s="20"/>
      <c r="C1683" s="10"/>
      <c r="D1683" s="10"/>
      <c r="E1683" s="10"/>
      <c r="F1683" s="10"/>
      <c r="G1683" s="10"/>
      <c r="H1683" s="11"/>
      <c r="I1683" s="100">
        <f t="shared" si="861"/>
        <v>0</v>
      </c>
    </row>
    <row r="1684" spans="1:11" s="3" customFormat="1" ht="25.5" hidden="1" x14ac:dyDescent="0.2">
      <c r="A1684" s="146" t="s">
        <v>113</v>
      </c>
      <c r="B1684" s="31">
        <v>60</v>
      </c>
      <c r="C1684" s="15">
        <v>0</v>
      </c>
      <c r="D1684" s="15">
        <f t="shared" ref="D1684:H1684" si="864">SUM(D1685,D1692,D1699)</f>
        <v>0</v>
      </c>
      <c r="E1684" s="15">
        <f t="shared" si="864"/>
        <v>0</v>
      </c>
      <c r="F1684" s="15">
        <f t="shared" si="864"/>
        <v>0</v>
      </c>
      <c r="G1684" s="15">
        <f t="shared" si="864"/>
        <v>0</v>
      </c>
      <c r="H1684" s="16">
        <f t="shared" si="864"/>
        <v>0</v>
      </c>
      <c r="I1684" s="100">
        <f t="shared" si="861"/>
        <v>0</v>
      </c>
    </row>
    <row r="1685" spans="1:11" s="3" customFormat="1" ht="25.5" hidden="1" x14ac:dyDescent="0.2">
      <c r="A1685" s="29" t="s">
        <v>114</v>
      </c>
      <c r="B1685" s="32">
        <v>60</v>
      </c>
      <c r="C1685" s="15">
        <v>0</v>
      </c>
      <c r="D1685" s="15">
        <f t="shared" ref="D1685:H1685" si="865">SUM(D1689,D1690,D1691)</f>
        <v>0</v>
      </c>
      <c r="E1685" s="15">
        <f t="shared" si="865"/>
        <v>0</v>
      </c>
      <c r="F1685" s="15">
        <f t="shared" si="865"/>
        <v>0</v>
      </c>
      <c r="G1685" s="15">
        <f t="shared" si="865"/>
        <v>0</v>
      </c>
      <c r="H1685" s="16">
        <f t="shared" si="865"/>
        <v>0</v>
      </c>
      <c r="I1685" s="100">
        <f t="shared" si="861"/>
        <v>0</v>
      </c>
    </row>
    <row r="1686" spans="1:11" s="3" customFormat="1" hidden="1" x14ac:dyDescent="0.2">
      <c r="A1686" s="33" t="s">
        <v>45</v>
      </c>
      <c r="B1686" s="34"/>
      <c r="C1686" s="15"/>
      <c r="D1686" s="15"/>
      <c r="E1686" s="15"/>
      <c r="F1686" s="15"/>
      <c r="G1686" s="15"/>
      <c r="H1686" s="16"/>
      <c r="I1686" s="100">
        <f t="shared" si="861"/>
        <v>0</v>
      </c>
    </row>
    <row r="1687" spans="1:11" s="3" customFormat="1" hidden="1" x14ac:dyDescent="0.2">
      <c r="A1687" s="33" t="s">
        <v>46</v>
      </c>
      <c r="B1687" s="34"/>
      <c r="C1687" s="15">
        <v>0</v>
      </c>
      <c r="D1687" s="15">
        <f t="shared" ref="D1687:H1687" si="866">D1689+D1690+D1691-D1688</f>
        <v>0</v>
      </c>
      <c r="E1687" s="15">
        <f t="shared" si="866"/>
        <v>0</v>
      </c>
      <c r="F1687" s="15">
        <f t="shared" si="866"/>
        <v>0</v>
      </c>
      <c r="G1687" s="15">
        <f t="shared" si="866"/>
        <v>0</v>
      </c>
      <c r="H1687" s="16">
        <f t="shared" si="866"/>
        <v>0</v>
      </c>
      <c r="I1687" s="100">
        <f t="shared" si="861"/>
        <v>0</v>
      </c>
    </row>
    <row r="1688" spans="1:11" s="3" customFormat="1" hidden="1" x14ac:dyDescent="0.2">
      <c r="A1688" s="33" t="s">
        <v>47</v>
      </c>
      <c r="B1688" s="34"/>
      <c r="C1688" s="15">
        <v>0</v>
      </c>
      <c r="D1688" s="15"/>
      <c r="E1688" s="15">
        <f t="shared" ref="E1688:E1691" si="867">C1688+D1688</f>
        <v>0</v>
      </c>
      <c r="F1688" s="15"/>
      <c r="G1688" s="15"/>
      <c r="H1688" s="16"/>
      <c r="I1688" s="100">
        <f t="shared" si="861"/>
        <v>0</v>
      </c>
    </row>
    <row r="1689" spans="1:11" s="3" customFormat="1" hidden="1" x14ac:dyDescent="0.2">
      <c r="A1689" s="8" t="s">
        <v>115</v>
      </c>
      <c r="B1689" s="144" t="s">
        <v>116</v>
      </c>
      <c r="C1689" s="10">
        <v>0</v>
      </c>
      <c r="D1689" s="10"/>
      <c r="E1689" s="10">
        <f t="shared" si="867"/>
        <v>0</v>
      </c>
      <c r="F1689" s="10"/>
      <c r="G1689" s="10"/>
      <c r="H1689" s="11"/>
      <c r="I1689" s="100">
        <f t="shared" si="861"/>
        <v>0</v>
      </c>
      <c r="J1689" s="3">
        <v>0.02</v>
      </c>
      <c r="K1689" s="3">
        <v>0.13</v>
      </c>
    </row>
    <row r="1690" spans="1:11" s="3" customFormat="1" hidden="1" x14ac:dyDescent="0.2">
      <c r="A1690" s="8" t="s">
        <v>107</v>
      </c>
      <c r="B1690" s="144" t="s">
        <v>117</v>
      </c>
      <c r="C1690" s="10">
        <v>0</v>
      </c>
      <c r="D1690" s="10"/>
      <c r="E1690" s="10">
        <f t="shared" si="867"/>
        <v>0</v>
      </c>
      <c r="F1690" s="10"/>
      <c r="G1690" s="10"/>
      <c r="H1690" s="11"/>
      <c r="I1690" s="100">
        <f t="shared" si="861"/>
        <v>0</v>
      </c>
      <c r="J1690" s="3">
        <v>0.85</v>
      </c>
    </row>
    <row r="1691" spans="1:11" s="3" customFormat="1" hidden="1" x14ac:dyDescent="0.2">
      <c r="A1691" s="8" t="s">
        <v>109</v>
      </c>
      <c r="B1691" s="145" t="s">
        <v>118</v>
      </c>
      <c r="C1691" s="10">
        <v>0</v>
      </c>
      <c r="D1691" s="10"/>
      <c r="E1691" s="10">
        <f t="shared" si="867"/>
        <v>0</v>
      </c>
      <c r="F1691" s="10"/>
      <c r="G1691" s="10"/>
      <c r="H1691" s="11"/>
      <c r="I1691" s="100">
        <f t="shared" si="861"/>
        <v>0</v>
      </c>
    </row>
    <row r="1692" spans="1:11" s="3" customFormat="1" hidden="1" x14ac:dyDescent="0.2">
      <c r="A1692" s="29" t="s">
        <v>54</v>
      </c>
      <c r="B1692" s="30" t="s">
        <v>55</v>
      </c>
      <c r="C1692" s="15">
        <v>0</v>
      </c>
      <c r="D1692" s="15">
        <f t="shared" ref="D1692:H1692" si="868">SUM(D1696,D1697,D1698)</f>
        <v>0</v>
      </c>
      <c r="E1692" s="15">
        <f t="shared" si="868"/>
        <v>0</v>
      </c>
      <c r="F1692" s="15">
        <f t="shared" si="868"/>
        <v>0</v>
      </c>
      <c r="G1692" s="15">
        <f t="shared" si="868"/>
        <v>0</v>
      </c>
      <c r="H1692" s="16">
        <f t="shared" si="868"/>
        <v>0</v>
      </c>
      <c r="I1692" s="100">
        <f t="shared" si="861"/>
        <v>0</v>
      </c>
    </row>
    <row r="1693" spans="1:11" s="3" customFormat="1" hidden="1" x14ac:dyDescent="0.2">
      <c r="A1693" s="35" t="s">
        <v>45</v>
      </c>
      <c r="B1693" s="30"/>
      <c r="C1693" s="15"/>
      <c r="D1693" s="15"/>
      <c r="E1693" s="15"/>
      <c r="F1693" s="15"/>
      <c r="G1693" s="15"/>
      <c r="H1693" s="16"/>
      <c r="I1693" s="100">
        <f t="shared" si="861"/>
        <v>0</v>
      </c>
    </row>
    <row r="1694" spans="1:11" s="3" customFormat="1" hidden="1" x14ac:dyDescent="0.2">
      <c r="A1694" s="33" t="s">
        <v>46</v>
      </c>
      <c r="B1694" s="34"/>
      <c r="C1694" s="15">
        <v>0</v>
      </c>
      <c r="D1694" s="15">
        <f t="shared" ref="D1694:H1694" si="869">D1696+D1697+D1698-D1695</f>
        <v>0</v>
      </c>
      <c r="E1694" s="15">
        <f t="shared" si="869"/>
        <v>0</v>
      </c>
      <c r="F1694" s="15">
        <f t="shared" si="869"/>
        <v>0</v>
      </c>
      <c r="G1694" s="15">
        <f t="shared" si="869"/>
        <v>0</v>
      </c>
      <c r="H1694" s="16">
        <f t="shared" si="869"/>
        <v>0</v>
      </c>
      <c r="I1694" s="100">
        <f t="shared" si="861"/>
        <v>0</v>
      </c>
    </row>
    <row r="1695" spans="1:11" s="3" customFormat="1" hidden="1" x14ac:dyDescent="0.2">
      <c r="A1695" s="33" t="s">
        <v>47</v>
      </c>
      <c r="B1695" s="34"/>
      <c r="C1695" s="15">
        <v>0</v>
      </c>
      <c r="D1695" s="15"/>
      <c r="E1695" s="15">
        <f t="shared" ref="E1695:E1698" si="870">C1695+D1695</f>
        <v>0</v>
      </c>
      <c r="F1695" s="15"/>
      <c r="G1695" s="15"/>
      <c r="H1695" s="16"/>
      <c r="I1695" s="100">
        <f t="shared" si="861"/>
        <v>0</v>
      </c>
    </row>
    <row r="1696" spans="1:11" s="3" customFormat="1" hidden="1" x14ac:dyDescent="0.2">
      <c r="A1696" s="8" t="s">
        <v>48</v>
      </c>
      <c r="B1696" s="145" t="s">
        <v>56</v>
      </c>
      <c r="C1696" s="10">
        <v>0</v>
      </c>
      <c r="D1696" s="10"/>
      <c r="E1696" s="10">
        <f t="shared" si="870"/>
        <v>0</v>
      </c>
      <c r="F1696" s="10"/>
      <c r="G1696" s="10"/>
      <c r="H1696" s="11"/>
      <c r="I1696" s="100">
        <f t="shared" si="861"/>
        <v>0</v>
      </c>
    </row>
    <row r="1697" spans="1:9" s="3" customFormat="1" hidden="1" x14ac:dyDescent="0.2">
      <c r="A1697" s="8" t="s">
        <v>50</v>
      </c>
      <c r="B1697" s="145" t="s">
        <v>57</v>
      </c>
      <c r="C1697" s="10">
        <v>0</v>
      </c>
      <c r="D1697" s="10"/>
      <c r="E1697" s="10">
        <f t="shared" si="870"/>
        <v>0</v>
      </c>
      <c r="F1697" s="10"/>
      <c r="G1697" s="10"/>
      <c r="H1697" s="11"/>
      <c r="I1697" s="100">
        <f t="shared" si="861"/>
        <v>0</v>
      </c>
    </row>
    <row r="1698" spans="1:9" s="3" customFormat="1" hidden="1" x14ac:dyDescent="0.2">
      <c r="A1698" s="8" t="s">
        <v>52</v>
      </c>
      <c r="B1698" s="145" t="s">
        <v>58</v>
      </c>
      <c r="C1698" s="10">
        <v>0</v>
      </c>
      <c r="D1698" s="10"/>
      <c r="E1698" s="10">
        <f t="shared" si="870"/>
        <v>0</v>
      </c>
      <c r="F1698" s="10"/>
      <c r="G1698" s="10"/>
      <c r="H1698" s="11"/>
      <c r="I1698" s="100">
        <f t="shared" si="861"/>
        <v>0</v>
      </c>
    </row>
    <row r="1699" spans="1:9" s="3" customFormat="1" hidden="1" x14ac:dyDescent="0.2">
      <c r="A1699" s="29" t="s">
        <v>59</v>
      </c>
      <c r="B1699" s="36" t="s">
        <v>60</v>
      </c>
      <c r="C1699" s="15">
        <v>0</v>
      </c>
      <c r="D1699" s="15">
        <f t="shared" ref="D1699:H1699" si="871">SUM(D1703,D1704,D1705)</f>
        <v>0</v>
      </c>
      <c r="E1699" s="15">
        <f t="shared" si="871"/>
        <v>0</v>
      </c>
      <c r="F1699" s="15">
        <f t="shared" si="871"/>
        <v>0</v>
      </c>
      <c r="G1699" s="15">
        <f t="shared" si="871"/>
        <v>0</v>
      </c>
      <c r="H1699" s="16">
        <f t="shared" si="871"/>
        <v>0</v>
      </c>
      <c r="I1699" s="100">
        <f t="shared" si="861"/>
        <v>0</v>
      </c>
    </row>
    <row r="1700" spans="1:9" s="3" customFormat="1" hidden="1" x14ac:dyDescent="0.2">
      <c r="A1700" s="35" t="s">
        <v>45</v>
      </c>
      <c r="B1700" s="36"/>
      <c r="C1700" s="15"/>
      <c r="D1700" s="15"/>
      <c r="E1700" s="15"/>
      <c r="F1700" s="15"/>
      <c r="G1700" s="15"/>
      <c r="H1700" s="16"/>
      <c r="I1700" s="100">
        <f t="shared" si="861"/>
        <v>0</v>
      </c>
    </row>
    <row r="1701" spans="1:9" s="3" customFormat="1" hidden="1" x14ac:dyDescent="0.2">
      <c r="A1701" s="33" t="s">
        <v>46</v>
      </c>
      <c r="B1701" s="34"/>
      <c r="C1701" s="15">
        <v>0</v>
      </c>
      <c r="D1701" s="15">
        <f t="shared" ref="D1701:H1701" si="872">D1703+D1704+D1705-D1702</f>
        <v>0</v>
      </c>
      <c r="E1701" s="15">
        <f t="shared" si="872"/>
        <v>0</v>
      </c>
      <c r="F1701" s="15">
        <f t="shared" si="872"/>
        <v>0</v>
      </c>
      <c r="G1701" s="15">
        <f t="shared" si="872"/>
        <v>0</v>
      </c>
      <c r="H1701" s="16">
        <f t="shared" si="872"/>
        <v>0</v>
      </c>
      <c r="I1701" s="100">
        <f t="shared" si="861"/>
        <v>0</v>
      </c>
    </row>
    <row r="1702" spans="1:9" s="3" customFormat="1" hidden="1" x14ac:dyDescent="0.2">
      <c r="A1702" s="33" t="s">
        <v>47</v>
      </c>
      <c r="B1702" s="34"/>
      <c r="C1702" s="15">
        <v>0</v>
      </c>
      <c r="D1702" s="15"/>
      <c r="E1702" s="15">
        <f t="shared" ref="E1702:E1705" si="873">C1702+D1702</f>
        <v>0</v>
      </c>
      <c r="F1702" s="15"/>
      <c r="G1702" s="15"/>
      <c r="H1702" s="16"/>
      <c r="I1702" s="100">
        <f t="shared" si="861"/>
        <v>0</v>
      </c>
    </row>
    <row r="1703" spans="1:9" s="3" customFormat="1" hidden="1" x14ac:dyDescent="0.2">
      <c r="A1703" s="8" t="s">
        <v>48</v>
      </c>
      <c r="B1703" s="145" t="s">
        <v>61</v>
      </c>
      <c r="C1703" s="10">
        <v>0</v>
      </c>
      <c r="D1703" s="10"/>
      <c r="E1703" s="10">
        <f t="shared" si="873"/>
        <v>0</v>
      </c>
      <c r="F1703" s="10"/>
      <c r="G1703" s="10"/>
      <c r="H1703" s="11"/>
      <c r="I1703" s="100">
        <f t="shared" si="861"/>
        <v>0</v>
      </c>
    </row>
    <row r="1704" spans="1:9" s="3" customFormat="1" hidden="1" x14ac:dyDescent="0.2">
      <c r="A1704" s="8" t="s">
        <v>50</v>
      </c>
      <c r="B1704" s="145" t="s">
        <v>62</v>
      </c>
      <c r="C1704" s="10">
        <v>0</v>
      </c>
      <c r="D1704" s="10"/>
      <c r="E1704" s="10">
        <f t="shared" si="873"/>
        <v>0</v>
      </c>
      <c r="F1704" s="10"/>
      <c r="G1704" s="10"/>
      <c r="H1704" s="11"/>
      <c r="I1704" s="100">
        <f t="shared" si="861"/>
        <v>0</v>
      </c>
    </row>
    <row r="1705" spans="1:9" s="3" customFormat="1" hidden="1" x14ac:dyDescent="0.2">
      <c r="A1705" s="8" t="s">
        <v>52</v>
      </c>
      <c r="B1705" s="145" t="s">
        <v>63</v>
      </c>
      <c r="C1705" s="10">
        <v>0</v>
      </c>
      <c r="D1705" s="10"/>
      <c r="E1705" s="10">
        <f t="shared" si="873"/>
        <v>0</v>
      </c>
      <c r="F1705" s="10"/>
      <c r="G1705" s="10"/>
      <c r="H1705" s="11"/>
      <c r="I1705" s="100">
        <f t="shared" si="861"/>
        <v>0</v>
      </c>
    </row>
    <row r="1706" spans="1:9" s="3" customFormat="1" hidden="1" x14ac:dyDescent="0.2">
      <c r="A1706" s="37"/>
      <c r="B1706" s="24"/>
      <c r="C1706" s="10"/>
      <c r="D1706" s="10"/>
      <c r="E1706" s="10"/>
      <c r="F1706" s="10"/>
      <c r="G1706" s="10"/>
      <c r="H1706" s="11"/>
      <c r="I1706" s="100">
        <f t="shared" si="861"/>
        <v>0</v>
      </c>
    </row>
    <row r="1707" spans="1:9" s="3" customFormat="1" hidden="1" x14ac:dyDescent="0.2">
      <c r="A1707" s="29" t="s">
        <v>119</v>
      </c>
      <c r="B1707" s="30">
        <v>71</v>
      </c>
      <c r="C1707" s="15">
        <v>0</v>
      </c>
      <c r="D1707" s="15">
        <f t="shared" ref="D1707:H1707" si="874">SUM(D1708)</f>
        <v>0</v>
      </c>
      <c r="E1707" s="15">
        <f t="shared" si="874"/>
        <v>0</v>
      </c>
      <c r="F1707" s="15">
        <f t="shared" si="874"/>
        <v>0</v>
      </c>
      <c r="G1707" s="15">
        <f t="shared" si="874"/>
        <v>0</v>
      </c>
      <c r="H1707" s="16">
        <f t="shared" si="874"/>
        <v>0</v>
      </c>
      <c r="I1707" s="100">
        <f t="shared" si="861"/>
        <v>0</v>
      </c>
    </row>
    <row r="1708" spans="1:9" s="3" customFormat="1" hidden="1" x14ac:dyDescent="0.2">
      <c r="A1708" s="19" t="s">
        <v>120</v>
      </c>
      <c r="B1708" s="143" t="s">
        <v>121</v>
      </c>
      <c r="C1708" s="10">
        <v>0</v>
      </c>
      <c r="D1708" s="10"/>
      <c r="E1708" s="10">
        <f>C1708+D1708</f>
        <v>0</v>
      </c>
      <c r="F1708" s="10"/>
      <c r="G1708" s="10"/>
      <c r="H1708" s="11"/>
      <c r="I1708" s="100">
        <f t="shared" si="861"/>
        <v>0</v>
      </c>
    </row>
    <row r="1709" spans="1:9" s="3" customFormat="1" hidden="1" x14ac:dyDescent="0.2">
      <c r="A1709" s="37"/>
      <c r="B1709" s="24"/>
      <c r="C1709" s="10"/>
      <c r="D1709" s="10"/>
      <c r="E1709" s="10"/>
      <c r="F1709" s="10"/>
      <c r="G1709" s="10"/>
      <c r="H1709" s="11"/>
      <c r="I1709" s="100">
        <f t="shared" si="861"/>
        <v>0</v>
      </c>
    </row>
    <row r="1710" spans="1:9" s="3" customFormat="1" hidden="1" x14ac:dyDescent="0.2">
      <c r="A1710" s="17" t="s">
        <v>64</v>
      </c>
      <c r="B1710" s="36" t="s">
        <v>65</v>
      </c>
      <c r="C1710" s="15">
        <v>0</v>
      </c>
      <c r="D1710" s="15"/>
      <c r="E1710" s="15">
        <f>C1710+D1710</f>
        <v>0</v>
      </c>
      <c r="F1710" s="15"/>
      <c r="G1710" s="15"/>
      <c r="H1710" s="16"/>
      <c r="I1710" s="100">
        <f t="shared" si="861"/>
        <v>0</v>
      </c>
    </row>
    <row r="1711" spans="1:9" s="3" customFormat="1" hidden="1" x14ac:dyDescent="0.2">
      <c r="A1711" s="37"/>
      <c r="B1711" s="24"/>
      <c r="C1711" s="10"/>
      <c r="D1711" s="10"/>
      <c r="E1711" s="10"/>
      <c r="F1711" s="10"/>
      <c r="G1711" s="10"/>
      <c r="H1711" s="11"/>
      <c r="I1711" s="100">
        <f t="shared" si="861"/>
        <v>0</v>
      </c>
    </row>
    <row r="1712" spans="1:9" s="3" customFormat="1" hidden="1" x14ac:dyDescent="0.2">
      <c r="A1712" s="17" t="s">
        <v>66</v>
      </c>
      <c r="B1712" s="36"/>
      <c r="C1712" s="15">
        <v>0</v>
      </c>
      <c r="D1712" s="15">
        <f t="shared" ref="D1712:H1712" si="875">D1659-D1680</f>
        <v>0</v>
      </c>
      <c r="E1712" s="15">
        <f t="shared" si="875"/>
        <v>0</v>
      </c>
      <c r="F1712" s="15">
        <f t="shared" si="875"/>
        <v>0</v>
      </c>
      <c r="G1712" s="15">
        <f t="shared" si="875"/>
        <v>0</v>
      </c>
      <c r="H1712" s="16">
        <f t="shared" si="875"/>
        <v>0</v>
      </c>
      <c r="I1712" s="100">
        <f t="shared" si="861"/>
        <v>0</v>
      </c>
    </row>
    <row r="1713" spans="1:9" s="3" customFormat="1" hidden="1" x14ac:dyDescent="0.2">
      <c r="A1713" s="23"/>
      <c r="B1713" s="24"/>
      <c r="C1713" s="10"/>
      <c r="D1713" s="10"/>
      <c r="E1713" s="10"/>
      <c r="F1713" s="10"/>
      <c r="G1713" s="10"/>
      <c r="H1713" s="11"/>
      <c r="I1713" s="100">
        <f t="shared" si="861"/>
        <v>0</v>
      </c>
    </row>
    <row r="1714" spans="1:9" s="1" customFormat="1" hidden="1" x14ac:dyDescent="0.2">
      <c r="A1714" s="25" t="s">
        <v>94</v>
      </c>
      <c r="B1714" s="26" t="s">
        <v>95</v>
      </c>
      <c r="C1714" s="27">
        <v>0</v>
      </c>
      <c r="D1714" s="27">
        <f t="shared" ref="D1714:H1714" si="876">SUM(D1747,D1802,D1856,D1911)</f>
        <v>0</v>
      </c>
      <c r="E1714" s="27">
        <f t="shared" si="876"/>
        <v>0</v>
      </c>
      <c r="F1714" s="27">
        <f t="shared" si="876"/>
        <v>0</v>
      </c>
      <c r="G1714" s="27">
        <f t="shared" si="876"/>
        <v>0</v>
      </c>
      <c r="H1714" s="28">
        <f t="shared" si="876"/>
        <v>0</v>
      </c>
      <c r="I1714" s="100">
        <f t="shared" si="861"/>
        <v>0</v>
      </c>
    </row>
    <row r="1715" spans="1:9" s="2" customFormat="1" hidden="1" x14ac:dyDescent="0.2">
      <c r="A1715" s="56" t="s">
        <v>96</v>
      </c>
      <c r="B1715" s="57"/>
      <c r="C1715" s="58">
        <v>0</v>
      </c>
      <c r="D1715" s="58">
        <f>SUM(D1716,D1719,D1745,D1742)</f>
        <v>0</v>
      </c>
      <c r="E1715" s="58">
        <f t="shared" ref="E1715:H1715" si="877">SUM(E1716,E1719,E1745,E1742)</f>
        <v>0</v>
      </c>
      <c r="F1715" s="58">
        <f t="shared" si="877"/>
        <v>0</v>
      </c>
      <c r="G1715" s="58">
        <f t="shared" si="877"/>
        <v>0</v>
      </c>
      <c r="H1715" s="59">
        <f t="shared" si="877"/>
        <v>0</v>
      </c>
      <c r="I1715" s="100">
        <f t="shared" si="861"/>
        <v>0</v>
      </c>
    </row>
    <row r="1716" spans="1:9" s="3" customFormat="1" hidden="1" x14ac:dyDescent="0.2">
      <c r="A1716" s="29" t="s">
        <v>34</v>
      </c>
      <c r="B1716" s="30">
        <v>20</v>
      </c>
      <c r="C1716" s="15">
        <v>0</v>
      </c>
      <c r="D1716" s="15">
        <f t="shared" ref="D1716:H1716" si="878">SUM(D1717)</f>
        <v>0</v>
      </c>
      <c r="E1716" s="15">
        <f t="shared" si="878"/>
        <v>0</v>
      </c>
      <c r="F1716" s="15">
        <f t="shared" si="878"/>
        <v>0</v>
      </c>
      <c r="G1716" s="15">
        <f t="shared" si="878"/>
        <v>0</v>
      </c>
      <c r="H1716" s="16">
        <f t="shared" si="878"/>
        <v>0</v>
      </c>
      <c r="I1716" s="100">
        <f t="shared" si="861"/>
        <v>0</v>
      </c>
    </row>
    <row r="1717" spans="1:9" s="3" customFormat="1" hidden="1" x14ac:dyDescent="0.2">
      <c r="A1717" s="19" t="s">
        <v>37</v>
      </c>
      <c r="B1717" s="143" t="s">
        <v>38</v>
      </c>
      <c r="C1717" s="10">
        <v>0</v>
      </c>
      <c r="D1717" s="10">
        <f>SUM(D1770,D1825,D1879,D1934)</f>
        <v>0</v>
      </c>
      <c r="E1717" s="10">
        <f>C1717+D1717</f>
        <v>0</v>
      </c>
      <c r="F1717" s="10">
        <f t="shared" ref="F1717:H1717" si="879">SUM(F1770,F1825,F1879,F1934)</f>
        <v>0</v>
      </c>
      <c r="G1717" s="10">
        <f t="shared" si="879"/>
        <v>0</v>
      </c>
      <c r="H1717" s="11">
        <f t="shared" si="879"/>
        <v>0</v>
      </c>
      <c r="I1717" s="100">
        <f t="shared" si="861"/>
        <v>0</v>
      </c>
    </row>
    <row r="1718" spans="1:9" s="3" customFormat="1" hidden="1" x14ac:dyDescent="0.2">
      <c r="A1718" s="19"/>
      <c r="B1718" s="20"/>
      <c r="C1718" s="10"/>
      <c r="D1718" s="10"/>
      <c r="E1718" s="10"/>
      <c r="F1718" s="10"/>
      <c r="G1718" s="10"/>
      <c r="H1718" s="11"/>
      <c r="I1718" s="100">
        <f t="shared" si="861"/>
        <v>0</v>
      </c>
    </row>
    <row r="1719" spans="1:9" s="3" customFormat="1" ht="25.5" hidden="1" x14ac:dyDescent="0.2">
      <c r="A1719" s="29" t="s">
        <v>42</v>
      </c>
      <c r="B1719" s="31">
        <v>58</v>
      </c>
      <c r="C1719" s="15">
        <v>0</v>
      </c>
      <c r="D1719" s="15">
        <f t="shared" ref="D1719:H1719" si="880">SUM(D1720,D1727,D1734)</f>
        <v>0</v>
      </c>
      <c r="E1719" s="15">
        <f t="shared" si="880"/>
        <v>0</v>
      </c>
      <c r="F1719" s="15">
        <f t="shared" si="880"/>
        <v>0</v>
      </c>
      <c r="G1719" s="15">
        <f t="shared" si="880"/>
        <v>0</v>
      </c>
      <c r="H1719" s="16">
        <f t="shared" si="880"/>
        <v>0</v>
      </c>
      <c r="I1719" s="100">
        <f t="shared" si="861"/>
        <v>0</v>
      </c>
    </row>
    <row r="1720" spans="1:9" s="3" customFormat="1" hidden="1" x14ac:dyDescent="0.2">
      <c r="A1720" s="29" t="s">
        <v>43</v>
      </c>
      <c r="B1720" s="32" t="s">
        <v>44</v>
      </c>
      <c r="C1720" s="15">
        <v>0</v>
      </c>
      <c r="D1720" s="15">
        <f t="shared" ref="D1720:H1720" si="881">SUM(D1724,D1725,D1726)</f>
        <v>0</v>
      </c>
      <c r="E1720" s="15">
        <f t="shared" si="881"/>
        <v>0</v>
      </c>
      <c r="F1720" s="15">
        <f t="shared" si="881"/>
        <v>0</v>
      </c>
      <c r="G1720" s="15">
        <f t="shared" si="881"/>
        <v>0</v>
      </c>
      <c r="H1720" s="16">
        <f t="shared" si="881"/>
        <v>0</v>
      </c>
      <c r="I1720" s="100">
        <f t="shared" si="861"/>
        <v>0</v>
      </c>
    </row>
    <row r="1721" spans="1:9" s="3" customFormat="1" hidden="1" x14ac:dyDescent="0.2">
      <c r="A1721" s="33" t="s">
        <v>45</v>
      </c>
      <c r="B1721" s="34"/>
      <c r="C1721" s="15"/>
      <c r="D1721" s="15"/>
      <c r="E1721" s="15"/>
      <c r="F1721" s="15"/>
      <c r="G1721" s="15"/>
      <c r="H1721" s="16"/>
      <c r="I1721" s="100">
        <f t="shared" si="861"/>
        <v>0</v>
      </c>
    </row>
    <row r="1722" spans="1:9" s="3" customFormat="1" hidden="1" x14ac:dyDescent="0.2">
      <c r="A1722" s="33" t="s">
        <v>46</v>
      </c>
      <c r="B1722" s="34"/>
      <c r="C1722" s="15">
        <v>0</v>
      </c>
      <c r="D1722" s="15">
        <f t="shared" ref="D1722:H1722" si="882">D1724+D1725+D1726-D1723</f>
        <v>0</v>
      </c>
      <c r="E1722" s="15">
        <f t="shared" si="882"/>
        <v>0</v>
      </c>
      <c r="F1722" s="15">
        <f t="shared" si="882"/>
        <v>0</v>
      </c>
      <c r="G1722" s="15">
        <f t="shared" si="882"/>
        <v>0</v>
      </c>
      <c r="H1722" s="16">
        <f t="shared" si="882"/>
        <v>0</v>
      </c>
      <c r="I1722" s="100">
        <f t="shared" si="861"/>
        <v>0</v>
      </c>
    </row>
    <row r="1723" spans="1:9" s="3" customFormat="1" hidden="1" x14ac:dyDescent="0.2">
      <c r="A1723" s="33" t="s">
        <v>47</v>
      </c>
      <c r="B1723" s="34"/>
      <c r="C1723" s="15">
        <v>0</v>
      </c>
      <c r="D1723" s="15">
        <f t="shared" ref="D1723:H1726" si="883">SUM(D1776,D1831,D1885,D1940)</f>
        <v>0</v>
      </c>
      <c r="E1723" s="15">
        <f t="shared" si="883"/>
        <v>0</v>
      </c>
      <c r="F1723" s="15">
        <f t="shared" si="883"/>
        <v>0</v>
      </c>
      <c r="G1723" s="15">
        <f t="shared" si="883"/>
        <v>0</v>
      </c>
      <c r="H1723" s="16">
        <f t="shared" si="883"/>
        <v>0</v>
      </c>
      <c r="I1723" s="100">
        <f t="shared" si="861"/>
        <v>0</v>
      </c>
    </row>
    <row r="1724" spans="1:9" s="3" customFormat="1" hidden="1" x14ac:dyDescent="0.2">
      <c r="A1724" s="8" t="s">
        <v>48</v>
      </c>
      <c r="B1724" s="144" t="s">
        <v>49</v>
      </c>
      <c r="C1724" s="10">
        <v>0</v>
      </c>
      <c r="D1724" s="10">
        <f t="shared" si="883"/>
        <v>0</v>
      </c>
      <c r="E1724" s="10">
        <f t="shared" ref="E1724:E1726" si="884">C1724+D1724</f>
        <v>0</v>
      </c>
      <c r="F1724" s="10">
        <f t="shared" si="883"/>
        <v>0</v>
      </c>
      <c r="G1724" s="10">
        <f t="shared" si="883"/>
        <v>0</v>
      </c>
      <c r="H1724" s="11">
        <f t="shared" si="883"/>
        <v>0</v>
      </c>
      <c r="I1724" s="100">
        <f t="shared" si="861"/>
        <v>0</v>
      </c>
    </row>
    <row r="1725" spans="1:9" s="3" customFormat="1" hidden="1" x14ac:dyDescent="0.2">
      <c r="A1725" s="8" t="s">
        <v>50</v>
      </c>
      <c r="B1725" s="144" t="s">
        <v>51</v>
      </c>
      <c r="C1725" s="10">
        <v>0</v>
      </c>
      <c r="D1725" s="10">
        <f t="shared" si="883"/>
        <v>0</v>
      </c>
      <c r="E1725" s="10">
        <f t="shared" si="884"/>
        <v>0</v>
      </c>
      <c r="F1725" s="10">
        <f t="shared" si="883"/>
        <v>0</v>
      </c>
      <c r="G1725" s="10">
        <f t="shared" si="883"/>
        <v>0</v>
      </c>
      <c r="H1725" s="11">
        <f t="shared" si="883"/>
        <v>0</v>
      </c>
      <c r="I1725" s="100">
        <f t="shared" si="861"/>
        <v>0</v>
      </c>
    </row>
    <row r="1726" spans="1:9" s="3" customFormat="1" hidden="1" x14ac:dyDescent="0.2">
      <c r="A1726" s="8" t="s">
        <v>52</v>
      </c>
      <c r="B1726" s="145" t="s">
        <v>53</v>
      </c>
      <c r="C1726" s="10">
        <v>0</v>
      </c>
      <c r="D1726" s="10">
        <f t="shared" si="883"/>
        <v>0</v>
      </c>
      <c r="E1726" s="10">
        <f t="shared" si="884"/>
        <v>0</v>
      </c>
      <c r="F1726" s="10">
        <f t="shared" si="883"/>
        <v>0</v>
      </c>
      <c r="G1726" s="10">
        <f t="shared" si="883"/>
        <v>0</v>
      </c>
      <c r="H1726" s="11">
        <f t="shared" si="883"/>
        <v>0</v>
      </c>
      <c r="I1726" s="100">
        <f t="shared" si="861"/>
        <v>0</v>
      </c>
    </row>
    <row r="1727" spans="1:9" s="3" customFormat="1" hidden="1" x14ac:dyDescent="0.2">
      <c r="A1727" s="29" t="s">
        <v>54</v>
      </c>
      <c r="B1727" s="30" t="s">
        <v>55</v>
      </c>
      <c r="C1727" s="15">
        <v>0</v>
      </c>
      <c r="D1727" s="15">
        <f t="shared" ref="D1727:H1727" si="885">SUM(D1731,D1732,D1733)</f>
        <v>0</v>
      </c>
      <c r="E1727" s="15">
        <f t="shared" si="885"/>
        <v>0</v>
      </c>
      <c r="F1727" s="15">
        <f t="shared" si="885"/>
        <v>0</v>
      </c>
      <c r="G1727" s="15">
        <f t="shared" si="885"/>
        <v>0</v>
      </c>
      <c r="H1727" s="16">
        <f t="shared" si="885"/>
        <v>0</v>
      </c>
      <c r="I1727" s="100">
        <f t="shared" si="861"/>
        <v>0</v>
      </c>
    </row>
    <row r="1728" spans="1:9" s="3" customFormat="1" hidden="1" x14ac:dyDescent="0.2">
      <c r="A1728" s="35" t="s">
        <v>45</v>
      </c>
      <c r="B1728" s="30"/>
      <c r="C1728" s="15"/>
      <c r="D1728" s="15"/>
      <c r="E1728" s="15"/>
      <c r="F1728" s="15"/>
      <c r="G1728" s="15"/>
      <c r="H1728" s="16"/>
      <c r="I1728" s="100">
        <f t="shared" si="861"/>
        <v>0</v>
      </c>
    </row>
    <row r="1729" spans="1:9" s="3" customFormat="1" hidden="1" x14ac:dyDescent="0.2">
      <c r="A1729" s="33" t="s">
        <v>46</v>
      </c>
      <c r="B1729" s="34"/>
      <c r="C1729" s="15">
        <v>0</v>
      </c>
      <c r="D1729" s="15">
        <f t="shared" ref="D1729:H1729" si="886">D1731+D1732+D1733-D1730</f>
        <v>0</v>
      </c>
      <c r="E1729" s="15">
        <f t="shared" si="886"/>
        <v>0</v>
      </c>
      <c r="F1729" s="15">
        <f t="shared" si="886"/>
        <v>0</v>
      </c>
      <c r="G1729" s="15">
        <f t="shared" si="886"/>
        <v>0</v>
      </c>
      <c r="H1729" s="16">
        <f t="shared" si="886"/>
        <v>0</v>
      </c>
      <c r="I1729" s="100">
        <f t="shared" si="861"/>
        <v>0</v>
      </c>
    </row>
    <row r="1730" spans="1:9" s="3" customFormat="1" hidden="1" x14ac:dyDescent="0.2">
      <c r="A1730" s="33" t="s">
        <v>47</v>
      </c>
      <c r="B1730" s="34"/>
      <c r="C1730" s="15">
        <v>0</v>
      </c>
      <c r="D1730" s="15">
        <f t="shared" ref="D1730:H1733" si="887">SUM(D1783,D1838,D1892,D1947)</f>
        <v>0</v>
      </c>
      <c r="E1730" s="15">
        <f t="shared" si="887"/>
        <v>0</v>
      </c>
      <c r="F1730" s="15">
        <f t="shared" si="887"/>
        <v>0</v>
      </c>
      <c r="G1730" s="15">
        <f t="shared" si="887"/>
        <v>0</v>
      </c>
      <c r="H1730" s="16">
        <f t="shared" si="887"/>
        <v>0</v>
      </c>
      <c r="I1730" s="100">
        <f t="shared" si="861"/>
        <v>0</v>
      </c>
    </row>
    <row r="1731" spans="1:9" s="3" customFormat="1" hidden="1" x14ac:dyDescent="0.2">
      <c r="A1731" s="8" t="s">
        <v>48</v>
      </c>
      <c r="B1731" s="145" t="s">
        <v>56</v>
      </c>
      <c r="C1731" s="10">
        <v>0</v>
      </c>
      <c r="D1731" s="10">
        <f t="shared" si="887"/>
        <v>0</v>
      </c>
      <c r="E1731" s="10">
        <f t="shared" ref="E1731:E1733" si="888">C1731+D1731</f>
        <v>0</v>
      </c>
      <c r="F1731" s="10">
        <f t="shared" si="887"/>
        <v>0</v>
      </c>
      <c r="G1731" s="10">
        <f t="shared" si="887"/>
        <v>0</v>
      </c>
      <c r="H1731" s="11">
        <f t="shared" si="887"/>
        <v>0</v>
      </c>
      <c r="I1731" s="100">
        <f t="shared" si="861"/>
        <v>0</v>
      </c>
    </row>
    <row r="1732" spans="1:9" s="3" customFormat="1" hidden="1" x14ac:dyDescent="0.2">
      <c r="A1732" s="8" t="s">
        <v>50</v>
      </c>
      <c r="B1732" s="145" t="s">
        <v>57</v>
      </c>
      <c r="C1732" s="10">
        <v>0</v>
      </c>
      <c r="D1732" s="10">
        <f t="shared" si="887"/>
        <v>0</v>
      </c>
      <c r="E1732" s="10">
        <f t="shared" si="888"/>
        <v>0</v>
      </c>
      <c r="F1732" s="10">
        <f t="shared" si="887"/>
        <v>0</v>
      </c>
      <c r="G1732" s="10">
        <f t="shared" si="887"/>
        <v>0</v>
      </c>
      <c r="H1732" s="11">
        <f t="shared" si="887"/>
        <v>0</v>
      </c>
      <c r="I1732" s="100">
        <f t="shared" si="861"/>
        <v>0</v>
      </c>
    </row>
    <row r="1733" spans="1:9" s="3" customFormat="1" hidden="1" x14ac:dyDescent="0.2">
      <c r="A1733" s="8" t="s">
        <v>52</v>
      </c>
      <c r="B1733" s="145" t="s">
        <v>58</v>
      </c>
      <c r="C1733" s="10">
        <v>0</v>
      </c>
      <c r="D1733" s="10">
        <f t="shared" si="887"/>
        <v>0</v>
      </c>
      <c r="E1733" s="10">
        <f t="shared" si="888"/>
        <v>0</v>
      </c>
      <c r="F1733" s="10">
        <f t="shared" si="887"/>
        <v>0</v>
      </c>
      <c r="G1733" s="10">
        <f t="shared" si="887"/>
        <v>0</v>
      </c>
      <c r="H1733" s="11">
        <f t="shared" si="887"/>
        <v>0</v>
      </c>
      <c r="I1733" s="100">
        <f t="shared" si="861"/>
        <v>0</v>
      </c>
    </row>
    <row r="1734" spans="1:9" s="3" customFormat="1" hidden="1" x14ac:dyDescent="0.2">
      <c r="A1734" s="29" t="s">
        <v>59</v>
      </c>
      <c r="B1734" s="36" t="s">
        <v>60</v>
      </c>
      <c r="C1734" s="15">
        <v>0</v>
      </c>
      <c r="D1734" s="15">
        <f t="shared" ref="D1734:H1734" si="889">SUM(D1738,D1739,D1740)</f>
        <v>0</v>
      </c>
      <c r="E1734" s="15">
        <f t="shared" si="889"/>
        <v>0</v>
      </c>
      <c r="F1734" s="15">
        <f t="shared" si="889"/>
        <v>0</v>
      </c>
      <c r="G1734" s="15">
        <f t="shared" si="889"/>
        <v>0</v>
      </c>
      <c r="H1734" s="16">
        <f t="shared" si="889"/>
        <v>0</v>
      </c>
      <c r="I1734" s="100">
        <f t="shared" si="861"/>
        <v>0</v>
      </c>
    </row>
    <row r="1735" spans="1:9" s="3" customFormat="1" hidden="1" x14ac:dyDescent="0.2">
      <c r="A1735" s="35" t="s">
        <v>45</v>
      </c>
      <c r="B1735" s="36"/>
      <c r="C1735" s="15"/>
      <c r="D1735" s="15"/>
      <c r="E1735" s="15"/>
      <c r="F1735" s="15"/>
      <c r="G1735" s="15"/>
      <c r="H1735" s="16"/>
      <c r="I1735" s="100">
        <f t="shared" si="861"/>
        <v>0</v>
      </c>
    </row>
    <row r="1736" spans="1:9" s="3" customFormat="1" hidden="1" x14ac:dyDescent="0.2">
      <c r="A1736" s="33" t="s">
        <v>46</v>
      </c>
      <c r="B1736" s="34"/>
      <c r="C1736" s="15">
        <v>0</v>
      </c>
      <c r="D1736" s="15">
        <f t="shared" ref="D1736:H1736" si="890">D1738+D1739+D1740-D1737</f>
        <v>0</v>
      </c>
      <c r="E1736" s="15">
        <f t="shared" si="890"/>
        <v>0</v>
      </c>
      <c r="F1736" s="15">
        <f t="shared" si="890"/>
        <v>0</v>
      </c>
      <c r="G1736" s="15">
        <f t="shared" si="890"/>
        <v>0</v>
      </c>
      <c r="H1736" s="16">
        <f t="shared" si="890"/>
        <v>0</v>
      </c>
      <c r="I1736" s="100">
        <f t="shared" si="861"/>
        <v>0</v>
      </c>
    </row>
    <row r="1737" spans="1:9" s="3" customFormat="1" hidden="1" x14ac:dyDescent="0.2">
      <c r="A1737" s="33" t="s">
        <v>47</v>
      </c>
      <c r="B1737" s="34"/>
      <c r="C1737" s="15">
        <v>0</v>
      </c>
      <c r="D1737" s="15">
        <f t="shared" ref="D1737:H1740" si="891">SUM(D1790,D1845,D1899,D1954)</f>
        <v>0</v>
      </c>
      <c r="E1737" s="15">
        <f t="shared" si="891"/>
        <v>0</v>
      </c>
      <c r="F1737" s="15">
        <f t="shared" si="891"/>
        <v>0</v>
      </c>
      <c r="G1737" s="15">
        <f t="shared" si="891"/>
        <v>0</v>
      </c>
      <c r="H1737" s="16">
        <f t="shared" si="891"/>
        <v>0</v>
      </c>
      <c r="I1737" s="100">
        <f t="shared" si="861"/>
        <v>0</v>
      </c>
    </row>
    <row r="1738" spans="1:9" s="3" customFormat="1" hidden="1" x14ac:dyDescent="0.2">
      <c r="A1738" s="8" t="s">
        <v>48</v>
      </c>
      <c r="B1738" s="145" t="s">
        <v>61</v>
      </c>
      <c r="C1738" s="10">
        <v>0</v>
      </c>
      <c r="D1738" s="10">
        <f t="shared" si="891"/>
        <v>0</v>
      </c>
      <c r="E1738" s="10">
        <f t="shared" ref="E1738:E1740" si="892">C1738+D1738</f>
        <v>0</v>
      </c>
      <c r="F1738" s="10">
        <f t="shared" si="891"/>
        <v>0</v>
      </c>
      <c r="G1738" s="10">
        <f t="shared" si="891"/>
        <v>0</v>
      </c>
      <c r="H1738" s="11">
        <f t="shared" si="891"/>
        <v>0</v>
      </c>
      <c r="I1738" s="100">
        <f t="shared" si="861"/>
        <v>0</v>
      </c>
    </row>
    <row r="1739" spans="1:9" s="3" customFormat="1" hidden="1" x14ac:dyDescent="0.2">
      <c r="A1739" s="8" t="s">
        <v>50</v>
      </c>
      <c r="B1739" s="145" t="s">
        <v>62</v>
      </c>
      <c r="C1739" s="10">
        <v>0</v>
      </c>
      <c r="D1739" s="10">
        <f t="shared" si="891"/>
        <v>0</v>
      </c>
      <c r="E1739" s="10">
        <f t="shared" si="892"/>
        <v>0</v>
      </c>
      <c r="F1739" s="10">
        <f t="shared" si="891"/>
        <v>0</v>
      </c>
      <c r="G1739" s="10">
        <f t="shared" si="891"/>
        <v>0</v>
      </c>
      <c r="H1739" s="11">
        <f t="shared" si="891"/>
        <v>0</v>
      </c>
      <c r="I1739" s="100">
        <f t="shared" si="861"/>
        <v>0</v>
      </c>
    </row>
    <row r="1740" spans="1:9" s="3" customFormat="1" hidden="1" x14ac:dyDescent="0.2">
      <c r="A1740" s="8" t="s">
        <v>52</v>
      </c>
      <c r="B1740" s="145" t="s">
        <v>63</v>
      </c>
      <c r="C1740" s="10">
        <v>0</v>
      </c>
      <c r="D1740" s="10">
        <f t="shared" si="891"/>
        <v>0</v>
      </c>
      <c r="E1740" s="10">
        <f t="shared" si="892"/>
        <v>0</v>
      </c>
      <c r="F1740" s="10">
        <f t="shared" si="891"/>
        <v>0</v>
      </c>
      <c r="G1740" s="10">
        <f t="shared" si="891"/>
        <v>0</v>
      </c>
      <c r="H1740" s="11">
        <f t="shared" si="891"/>
        <v>0</v>
      </c>
      <c r="I1740" s="100">
        <f t="shared" si="861"/>
        <v>0</v>
      </c>
    </row>
    <row r="1741" spans="1:9" s="3" customFormat="1" hidden="1" x14ac:dyDescent="0.2">
      <c r="A1741" s="37"/>
      <c r="B1741" s="24"/>
      <c r="C1741" s="10"/>
      <c r="D1741" s="10"/>
      <c r="E1741" s="10"/>
      <c r="F1741" s="10"/>
      <c r="G1741" s="10"/>
      <c r="H1741" s="11"/>
      <c r="I1741" s="100">
        <f t="shared" si="861"/>
        <v>0</v>
      </c>
    </row>
    <row r="1742" spans="1:9" s="3" customFormat="1" hidden="1" x14ac:dyDescent="0.2">
      <c r="A1742" s="136" t="s">
        <v>119</v>
      </c>
      <c r="B1742" s="30">
        <v>71</v>
      </c>
      <c r="C1742" s="15">
        <v>0</v>
      </c>
      <c r="D1742" s="15">
        <f t="shared" ref="D1742:H1742" si="893">SUM(D1743)</f>
        <v>0</v>
      </c>
      <c r="E1742" s="15">
        <f t="shared" si="893"/>
        <v>0</v>
      </c>
      <c r="F1742" s="15">
        <f t="shared" si="893"/>
        <v>0</v>
      </c>
      <c r="G1742" s="15">
        <f t="shared" si="893"/>
        <v>0</v>
      </c>
      <c r="H1742" s="16">
        <f t="shared" si="893"/>
        <v>0</v>
      </c>
      <c r="I1742" s="100">
        <f t="shared" si="861"/>
        <v>0</v>
      </c>
    </row>
    <row r="1743" spans="1:9" s="3" customFormat="1" hidden="1" x14ac:dyDescent="0.2">
      <c r="A1743" s="137" t="s">
        <v>120</v>
      </c>
      <c r="B1743" s="143" t="s">
        <v>121</v>
      </c>
      <c r="C1743" s="10">
        <v>0</v>
      </c>
      <c r="D1743" s="10">
        <f>SUM(D1796,D1851,D1905,D1960)</f>
        <v>0</v>
      </c>
      <c r="E1743" s="10">
        <f>C1743+D1743</f>
        <v>0</v>
      </c>
      <c r="F1743" s="10">
        <f t="shared" ref="F1743:H1743" si="894">SUM(F1796,F1851,F1905,F1960)</f>
        <v>0</v>
      </c>
      <c r="G1743" s="10">
        <f t="shared" si="894"/>
        <v>0</v>
      </c>
      <c r="H1743" s="11">
        <f t="shared" si="894"/>
        <v>0</v>
      </c>
      <c r="I1743" s="100">
        <f t="shared" ref="I1743:I1806" si="895">SUM(E1743:H1743)</f>
        <v>0</v>
      </c>
    </row>
    <row r="1744" spans="1:9" s="3" customFormat="1" hidden="1" x14ac:dyDescent="0.2">
      <c r="A1744" s="37"/>
      <c r="B1744" s="24"/>
      <c r="C1744" s="10"/>
      <c r="D1744" s="10"/>
      <c r="E1744" s="10"/>
      <c r="F1744" s="10"/>
      <c r="G1744" s="10"/>
      <c r="H1744" s="11"/>
      <c r="I1744" s="100">
        <f t="shared" si="895"/>
        <v>0</v>
      </c>
    </row>
    <row r="1745" spans="1:11" s="3" customFormat="1" hidden="1" x14ac:dyDescent="0.2">
      <c r="A1745" s="17" t="s">
        <v>64</v>
      </c>
      <c r="B1745" s="36" t="s">
        <v>65</v>
      </c>
      <c r="C1745" s="15">
        <v>0</v>
      </c>
      <c r="D1745" s="15">
        <f t="shared" ref="D1745" si="896">SUM(D1798,D1853,D1907,D1962)</f>
        <v>0</v>
      </c>
      <c r="E1745" s="15">
        <f>C1745+D1745</f>
        <v>0</v>
      </c>
      <c r="F1745" s="15">
        <f t="shared" ref="F1745:H1745" si="897">SUM(F1798,F1853,F1907,F1962)</f>
        <v>0</v>
      </c>
      <c r="G1745" s="15">
        <f t="shared" si="897"/>
        <v>0</v>
      </c>
      <c r="H1745" s="16">
        <f t="shared" si="897"/>
        <v>0</v>
      </c>
      <c r="I1745" s="100">
        <f t="shared" si="895"/>
        <v>0</v>
      </c>
    </row>
    <row r="1746" spans="1:11" s="3" customFormat="1" hidden="1" x14ac:dyDescent="0.2">
      <c r="A1746" s="37"/>
      <c r="B1746" s="24"/>
      <c r="C1746" s="10"/>
      <c r="D1746" s="10"/>
      <c r="E1746" s="10"/>
      <c r="F1746" s="10"/>
      <c r="G1746" s="10"/>
      <c r="H1746" s="11"/>
      <c r="I1746" s="100">
        <f t="shared" si="895"/>
        <v>0</v>
      </c>
    </row>
    <row r="1747" spans="1:11" s="1" customFormat="1" ht="38.25" hidden="1" x14ac:dyDescent="0.2">
      <c r="A1747" s="47" t="s">
        <v>97</v>
      </c>
      <c r="B1747" s="48"/>
      <c r="C1747" s="49">
        <v>0</v>
      </c>
      <c r="D1747" s="49">
        <f t="shared" ref="D1747:H1747" si="898">D1748</f>
        <v>0</v>
      </c>
      <c r="E1747" s="49">
        <f t="shared" si="898"/>
        <v>0</v>
      </c>
      <c r="F1747" s="49">
        <f t="shared" si="898"/>
        <v>0</v>
      </c>
      <c r="G1747" s="49">
        <f t="shared" si="898"/>
        <v>0</v>
      </c>
      <c r="H1747" s="50">
        <f t="shared" si="898"/>
        <v>0</v>
      </c>
      <c r="I1747" s="100">
        <f t="shared" si="895"/>
        <v>0</v>
      </c>
    </row>
    <row r="1748" spans="1:11" s="2" customFormat="1" hidden="1" x14ac:dyDescent="0.2">
      <c r="A1748" s="56" t="s">
        <v>71</v>
      </c>
      <c r="B1748" s="57"/>
      <c r="C1748" s="58">
        <v>0</v>
      </c>
      <c r="D1748" s="58">
        <f>SUM(D1749,D1752,D1778,D1775)</f>
        <v>0</v>
      </c>
      <c r="E1748" s="58">
        <f t="shared" ref="E1748:H1748" si="899">SUM(E1749,E1752,E1778,E1775)</f>
        <v>0</v>
      </c>
      <c r="F1748" s="58">
        <f t="shared" si="899"/>
        <v>0</v>
      </c>
      <c r="G1748" s="58">
        <f t="shared" si="899"/>
        <v>0</v>
      </c>
      <c r="H1748" s="59">
        <f t="shared" si="899"/>
        <v>0</v>
      </c>
      <c r="I1748" s="100">
        <f t="shared" si="895"/>
        <v>0</v>
      </c>
    </row>
    <row r="1749" spans="1:11" s="3" customFormat="1" hidden="1" x14ac:dyDescent="0.2">
      <c r="A1749" s="8" t="s">
        <v>72</v>
      </c>
      <c r="B1749" s="9"/>
      <c r="C1749" s="10">
        <v>0</v>
      </c>
      <c r="D1749" s="10"/>
      <c r="E1749" s="10">
        <f>SUM(C1749,D1749)</f>
        <v>0</v>
      </c>
      <c r="F1749" s="10"/>
      <c r="G1749" s="10"/>
      <c r="H1749" s="11"/>
      <c r="I1749" s="100">
        <f t="shared" si="895"/>
        <v>0</v>
      </c>
    </row>
    <row r="1750" spans="1:11" s="3" customFormat="1" ht="25.5" hidden="1" x14ac:dyDescent="0.2">
      <c r="A1750" s="8" t="s">
        <v>136</v>
      </c>
      <c r="B1750" s="12"/>
      <c r="C1750" s="10">
        <v>0</v>
      </c>
      <c r="D1750" s="10"/>
      <c r="E1750" s="10">
        <f t="shared" ref="E1750:E1754" si="900">SUM(C1750,D1750)</f>
        <v>0</v>
      </c>
      <c r="F1750" s="10"/>
      <c r="G1750" s="10"/>
      <c r="H1750" s="11"/>
      <c r="I1750" s="100">
        <f t="shared" si="895"/>
        <v>0</v>
      </c>
      <c r="J1750" s="3">
        <f>J1751+J1757</f>
        <v>0.85</v>
      </c>
      <c r="K1750" s="3">
        <v>1</v>
      </c>
    </row>
    <row r="1751" spans="1:11" s="3" customFormat="1" hidden="1" x14ac:dyDescent="0.2">
      <c r="A1751" s="13" t="s">
        <v>123</v>
      </c>
      <c r="B1751" s="14" t="s">
        <v>104</v>
      </c>
      <c r="C1751" s="15">
        <v>0</v>
      </c>
      <c r="D1751" s="15">
        <f>SUM(D1752:D1754)</f>
        <v>0</v>
      </c>
      <c r="E1751" s="15">
        <f t="shared" si="900"/>
        <v>0</v>
      </c>
      <c r="F1751" s="15">
        <f t="shared" ref="F1751:H1751" si="901">SUM(F1752:F1754)</f>
        <v>0</v>
      </c>
      <c r="G1751" s="15">
        <f t="shared" si="901"/>
        <v>0</v>
      </c>
      <c r="H1751" s="16">
        <f t="shared" si="901"/>
        <v>0</v>
      </c>
      <c r="I1751" s="100">
        <f t="shared" si="895"/>
        <v>0</v>
      </c>
    </row>
    <row r="1752" spans="1:11" s="3" customFormat="1" hidden="1" x14ac:dyDescent="0.2">
      <c r="A1752" s="121" t="s">
        <v>105</v>
      </c>
      <c r="B1752" s="9" t="s">
        <v>106</v>
      </c>
      <c r="C1752" s="10">
        <v>0</v>
      </c>
      <c r="D1752" s="10"/>
      <c r="E1752" s="10">
        <f t="shared" si="900"/>
        <v>0</v>
      </c>
      <c r="F1752" s="10"/>
      <c r="G1752" s="10"/>
      <c r="H1752" s="11"/>
      <c r="I1752" s="100">
        <f t="shared" si="895"/>
        <v>0</v>
      </c>
    </row>
    <row r="1753" spans="1:11" s="3" customFormat="1" hidden="1" x14ac:dyDescent="0.2">
      <c r="A1753" s="121" t="s">
        <v>107</v>
      </c>
      <c r="B1753" s="9" t="s">
        <v>108</v>
      </c>
      <c r="C1753" s="10">
        <v>0</v>
      </c>
      <c r="D1753" s="10"/>
      <c r="E1753" s="10">
        <f t="shared" si="900"/>
        <v>0</v>
      </c>
      <c r="F1753" s="10"/>
      <c r="G1753" s="10"/>
      <c r="H1753" s="11"/>
      <c r="I1753" s="100">
        <f t="shared" si="895"/>
        <v>0</v>
      </c>
    </row>
    <row r="1754" spans="1:11" s="3" customFormat="1" hidden="1" x14ac:dyDescent="0.2">
      <c r="A1754" s="121" t="s">
        <v>109</v>
      </c>
      <c r="B1754" s="9" t="s">
        <v>110</v>
      </c>
      <c r="C1754" s="10">
        <v>0</v>
      </c>
      <c r="D1754" s="10"/>
      <c r="E1754" s="10">
        <f t="shared" si="900"/>
        <v>0</v>
      </c>
      <c r="F1754" s="10"/>
      <c r="G1754" s="10"/>
      <c r="H1754" s="11"/>
      <c r="I1754" s="100">
        <f t="shared" si="895"/>
        <v>0</v>
      </c>
    </row>
    <row r="1755" spans="1:11" s="3" customFormat="1" ht="25.5" hidden="1" x14ac:dyDescent="0.2">
      <c r="A1755" s="13" t="s">
        <v>13</v>
      </c>
      <c r="B1755" s="14" t="s">
        <v>14</v>
      </c>
      <c r="C1755" s="15">
        <v>0</v>
      </c>
      <c r="D1755" s="15">
        <f t="shared" ref="D1755:H1755" si="902">SUM(D1756,D1760,D1764)</f>
        <v>0</v>
      </c>
      <c r="E1755" s="15">
        <f t="shared" si="902"/>
        <v>0</v>
      </c>
      <c r="F1755" s="15">
        <f t="shared" si="902"/>
        <v>0</v>
      </c>
      <c r="G1755" s="15">
        <f t="shared" si="902"/>
        <v>0</v>
      </c>
      <c r="H1755" s="16">
        <f t="shared" si="902"/>
        <v>0</v>
      </c>
      <c r="I1755" s="100">
        <f t="shared" si="895"/>
        <v>0</v>
      </c>
    </row>
    <row r="1756" spans="1:11" s="3" customFormat="1" hidden="1" x14ac:dyDescent="0.2">
      <c r="A1756" s="17" t="s">
        <v>15</v>
      </c>
      <c r="B1756" s="18" t="s">
        <v>16</v>
      </c>
      <c r="C1756" s="15">
        <v>0</v>
      </c>
      <c r="D1756" s="15">
        <f t="shared" ref="D1756:H1756" si="903">SUM(D1757:D1759)</f>
        <v>0</v>
      </c>
      <c r="E1756" s="15">
        <f t="shared" si="903"/>
        <v>0</v>
      </c>
      <c r="F1756" s="15">
        <f t="shared" si="903"/>
        <v>0</v>
      </c>
      <c r="G1756" s="15">
        <f t="shared" si="903"/>
        <v>0</v>
      </c>
      <c r="H1756" s="16">
        <f t="shared" si="903"/>
        <v>0</v>
      </c>
      <c r="I1756" s="100">
        <f t="shared" si="895"/>
        <v>0</v>
      </c>
    </row>
    <row r="1757" spans="1:11" s="3" customFormat="1" hidden="1" x14ac:dyDescent="0.2">
      <c r="A1757" s="19" t="s">
        <v>17</v>
      </c>
      <c r="B1757" s="20" t="s">
        <v>18</v>
      </c>
      <c r="C1757" s="10">
        <v>0</v>
      </c>
      <c r="D1757" s="10"/>
      <c r="E1757" s="10">
        <f t="shared" ref="E1757:E1759" si="904">SUM(C1757,D1757)</f>
        <v>0</v>
      </c>
      <c r="F1757" s="10"/>
      <c r="G1757" s="10"/>
      <c r="H1757" s="11"/>
      <c r="I1757" s="100">
        <f t="shared" si="895"/>
        <v>0</v>
      </c>
      <c r="J1757" s="3">
        <v>0.85</v>
      </c>
      <c r="K1757" s="3">
        <f>K1750*J1757/J1750</f>
        <v>1</v>
      </c>
    </row>
    <row r="1758" spans="1:11" s="3" customFormat="1" hidden="1" x14ac:dyDescent="0.2">
      <c r="A1758" s="19" t="s">
        <v>19</v>
      </c>
      <c r="B1758" s="21" t="s">
        <v>20</v>
      </c>
      <c r="C1758" s="10">
        <v>0</v>
      </c>
      <c r="D1758" s="10"/>
      <c r="E1758" s="10">
        <f t="shared" si="904"/>
        <v>0</v>
      </c>
      <c r="F1758" s="10"/>
      <c r="G1758" s="10"/>
      <c r="H1758" s="11"/>
      <c r="I1758" s="100">
        <f t="shared" si="895"/>
        <v>0</v>
      </c>
    </row>
    <row r="1759" spans="1:11" s="3" customFormat="1" hidden="1" x14ac:dyDescent="0.2">
      <c r="A1759" s="19" t="s">
        <v>21</v>
      </c>
      <c r="B1759" s="21" t="s">
        <v>22</v>
      </c>
      <c r="C1759" s="10">
        <v>0</v>
      </c>
      <c r="D1759" s="10"/>
      <c r="E1759" s="10">
        <f t="shared" si="904"/>
        <v>0</v>
      </c>
      <c r="F1759" s="10"/>
      <c r="G1759" s="10"/>
      <c r="H1759" s="11"/>
      <c r="I1759" s="100">
        <f t="shared" si="895"/>
        <v>0</v>
      </c>
    </row>
    <row r="1760" spans="1:11" s="3" customFormat="1" hidden="1" x14ac:dyDescent="0.2">
      <c r="A1760" s="17" t="s">
        <v>23</v>
      </c>
      <c r="B1760" s="22" t="s">
        <v>24</v>
      </c>
      <c r="C1760" s="15">
        <v>0</v>
      </c>
      <c r="D1760" s="15">
        <f t="shared" ref="D1760:H1760" si="905">SUM(D1761:D1763)</f>
        <v>0</v>
      </c>
      <c r="E1760" s="15">
        <f t="shared" si="905"/>
        <v>0</v>
      </c>
      <c r="F1760" s="15">
        <f t="shared" si="905"/>
        <v>0</v>
      </c>
      <c r="G1760" s="15">
        <f t="shared" si="905"/>
        <v>0</v>
      </c>
      <c r="H1760" s="16">
        <f t="shared" si="905"/>
        <v>0</v>
      </c>
      <c r="I1760" s="100">
        <f t="shared" si="895"/>
        <v>0</v>
      </c>
    </row>
    <row r="1761" spans="1:9" s="3" customFormat="1" hidden="1" x14ac:dyDescent="0.2">
      <c r="A1761" s="19" t="s">
        <v>17</v>
      </c>
      <c r="B1761" s="21" t="s">
        <v>25</v>
      </c>
      <c r="C1761" s="10">
        <v>0</v>
      </c>
      <c r="D1761" s="10"/>
      <c r="E1761" s="10">
        <f t="shared" ref="E1761:E1763" si="906">SUM(C1761,D1761)</f>
        <v>0</v>
      </c>
      <c r="F1761" s="10"/>
      <c r="G1761" s="10"/>
      <c r="H1761" s="11"/>
      <c r="I1761" s="100">
        <f t="shared" si="895"/>
        <v>0</v>
      </c>
    </row>
    <row r="1762" spans="1:9" s="3" customFormat="1" hidden="1" x14ac:dyDescent="0.2">
      <c r="A1762" s="19" t="s">
        <v>19</v>
      </c>
      <c r="B1762" s="21" t="s">
        <v>26</v>
      </c>
      <c r="C1762" s="10">
        <v>0</v>
      </c>
      <c r="D1762" s="10"/>
      <c r="E1762" s="10">
        <f t="shared" si="906"/>
        <v>0</v>
      </c>
      <c r="F1762" s="10"/>
      <c r="G1762" s="10"/>
      <c r="H1762" s="11"/>
      <c r="I1762" s="100">
        <f t="shared" si="895"/>
        <v>0</v>
      </c>
    </row>
    <row r="1763" spans="1:9" s="3" customFormat="1" hidden="1" x14ac:dyDescent="0.2">
      <c r="A1763" s="19" t="s">
        <v>21</v>
      </c>
      <c r="B1763" s="21" t="s">
        <v>27</v>
      </c>
      <c r="C1763" s="10">
        <v>0</v>
      </c>
      <c r="D1763" s="10"/>
      <c r="E1763" s="10">
        <f t="shared" si="906"/>
        <v>0</v>
      </c>
      <c r="F1763" s="10"/>
      <c r="G1763" s="10"/>
      <c r="H1763" s="11"/>
      <c r="I1763" s="100">
        <f t="shared" si="895"/>
        <v>0</v>
      </c>
    </row>
    <row r="1764" spans="1:9" s="3" customFormat="1" hidden="1" x14ac:dyDescent="0.2">
      <c r="A1764" s="17" t="s">
        <v>28</v>
      </c>
      <c r="B1764" s="22" t="s">
        <v>29</v>
      </c>
      <c r="C1764" s="15">
        <v>0</v>
      </c>
      <c r="D1764" s="15">
        <f t="shared" ref="D1764:H1764" si="907">SUM(D1765:D1767)</f>
        <v>0</v>
      </c>
      <c r="E1764" s="15">
        <f t="shared" si="907"/>
        <v>0</v>
      </c>
      <c r="F1764" s="15">
        <f t="shared" si="907"/>
        <v>0</v>
      </c>
      <c r="G1764" s="15">
        <f t="shared" si="907"/>
        <v>0</v>
      </c>
      <c r="H1764" s="16">
        <f t="shared" si="907"/>
        <v>0</v>
      </c>
      <c r="I1764" s="100">
        <f t="shared" si="895"/>
        <v>0</v>
      </c>
    </row>
    <row r="1765" spans="1:9" s="3" customFormat="1" hidden="1" x14ac:dyDescent="0.2">
      <c r="A1765" s="19" t="s">
        <v>17</v>
      </c>
      <c r="B1765" s="21" t="s">
        <v>30</v>
      </c>
      <c r="C1765" s="10">
        <v>0</v>
      </c>
      <c r="D1765" s="10"/>
      <c r="E1765" s="10">
        <f t="shared" ref="E1765:E1767" si="908">SUM(C1765,D1765)</f>
        <v>0</v>
      </c>
      <c r="F1765" s="10"/>
      <c r="G1765" s="10"/>
      <c r="H1765" s="11"/>
      <c r="I1765" s="100">
        <f t="shared" si="895"/>
        <v>0</v>
      </c>
    </row>
    <row r="1766" spans="1:9" s="3" customFormat="1" hidden="1" x14ac:dyDescent="0.2">
      <c r="A1766" s="19" t="s">
        <v>19</v>
      </c>
      <c r="B1766" s="21" t="s">
        <v>31</v>
      </c>
      <c r="C1766" s="10">
        <v>0</v>
      </c>
      <c r="D1766" s="10"/>
      <c r="E1766" s="10">
        <f t="shared" si="908"/>
        <v>0</v>
      </c>
      <c r="F1766" s="10"/>
      <c r="G1766" s="10"/>
      <c r="H1766" s="11"/>
      <c r="I1766" s="100">
        <f t="shared" si="895"/>
        <v>0</v>
      </c>
    </row>
    <row r="1767" spans="1:9" s="3" customFormat="1" hidden="1" x14ac:dyDescent="0.2">
      <c r="A1767" s="19" t="s">
        <v>21</v>
      </c>
      <c r="B1767" s="21" t="s">
        <v>32</v>
      </c>
      <c r="C1767" s="10">
        <v>0</v>
      </c>
      <c r="D1767" s="10"/>
      <c r="E1767" s="10">
        <f t="shared" si="908"/>
        <v>0</v>
      </c>
      <c r="F1767" s="10"/>
      <c r="G1767" s="10"/>
      <c r="H1767" s="11"/>
      <c r="I1767" s="100">
        <f t="shared" si="895"/>
        <v>0</v>
      </c>
    </row>
    <row r="1768" spans="1:9" s="2" customFormat="1" hidden="1" x14ac:dyDescent="0.2">
      <c r="A1768" s="56" t="s">
        <v>69</v>
      </c>
      <c r="B1768" s="57"/>
      <c r="C1768" s="58">
        <v>0</v>
      </c>
      <c r="D1768" s="58">
        <f>SUM(D1769,D1772,D1798,D1795)</f>
        <v>0</v>
      </c>
      <c r="E1768" s="58">
        <f t="shared" ref="E1768:H1768" si="909">SUM(E1769,E1772,E1798,E1795)</f>
        <v>0</v>
      </c>
      <c r="F1768" s="58">
        <f t="shared" si="909"/>
        <v>0</v>
      </c>
      <c r="G1768" s="58">
        <f t="shared" si="909"/>
        <v>0</v>
      </c>
      <c r="H1768" s="59">
        <f t="shared" si="909"/>
        <v>0</v>
      </c>
      <c r="I1768" s="100">
        <f t="shared" si="895"/>
        <v>0</v>
      </c>
    </row>
    <row r="1769" spans="1:9" s="3" customFormat="1" hidden="1" x14ac:dyDescent="0.2">
      <c r="A1769" s="29" t="s">
        <v>34</v>
      </c>
      <c r="B1769" s="30">
        <v>20</v>
      </c>
      <c r="C1769" s="15">
        <v>0</v>
      </c>
      <c r="D1769" s="15">
        <f t="shared" ref="D1769:H1769" si="910">SUM(D1770)</f>
        <v>0</v>
      </c>
      <c r="E1769" s="15">
        <f t="shared" si="910"/>
        <v>0</v>
      </c>
      <c r="F1769" s="15">
        <f t="shared" si="910"/>
        <v>0</v>
      </c>
      <c r="G1769" s="15">
        <f t="shared" si="910"/>
        <v>0</v>
      </c>
      <c r="H1769" s="16">
        <f t="shared" si="910"/>
        <v>0</v>
      </c>
      <c r="I1769" s="100">
        <f t="shared" si="895"/>
        <v>0</v>
      </c>
    </row>
    <row r="1770" spans="1:9" s="3" customFormat="1" hidden="1" x14ac:dyDescent="0.2">
      <c r="A1770" s="19" t="s">
        <v>37</v>
      </c>
      <c r="B1770" s="143" t="s">
        <v>38</v>
      </c>
      <c r="C1770" s="10">
        <v>0</v>
      </c>
      <c r="D1770" s="10"/>
      <c r="E1770" s="10">
        <f>C1770+D1770</f>
        <v>0</v>
      </c>
      <c r="F1770" s="10"/>
      <c r="G1770" s="10"/>
      <c r="H1770" s="11"/>
      <c r="I1770" s="100">
        <f t="shared" si="895"/>
        <v>0</v>
      </c>
    </row>
    <row r="1771" spans="1:9" s="3" customFormat="1" hidden="1" x14ac:dyDescent="0.2">
      <c r="A1771" s="19"/>
      <c r="B1771" s="20"/>
      <c r="C1771" s="10"/>
      <c r="D1771" s="10"/>
      <c r="E1771" s="10"/>
      <c r="F1771" s="10"/>
      <c r="G1771" s="10"/>
      <c r="H1771" s="11"/>
      <c r="I1771" s="100">
        <f t="shared" si="895"/>
        <v>0</v>
      </c>
    </row>
    <row r="1772" spans="1:9" s="3" customFormat="1" ht="25.5" hidden="1" x14ac:dyDescent="0.2">
      <c r="A1772" s="146" t="s">
        <v>113</v>
      </c>
      <c r="B1772" s="31">
        <v>60</v>
      </c>
      <c r="C1772" s="15">
        <v>0</v>
      </c>
      <c r="D1772" s="15">
        <f t="shared" ref="D1772:H1772" si="911">SUM(D1773,D1780,D1787)</f>
        <v>0</v>
      </c>
      <c r="E1772" s="15">
        <f t="shared" si="911"/>
        <v>0</v>
      </c>
      <c r="F1772" s="15">
        <f t="shared" si="911"/>
        <v>0</v>
      </c>
      <c r="G1772" s="15">
        <f t="shared" si="911"/>
        <v>0</v>
      </c>
      <c r="H1772" s="16">
        <f t="shared" si="911"/>
        <v>0</v>
      </c>
      <c r="I1772" s="100">
        <f t="shared" si="895"/>
        <v>0</v>
      </c>
    </row>
    <row r="1773" spans="1:9" s="3" customFormat="1" ht="25.5" hidden="1" x14ac:dyDescent="0.2">
      <c r="A1773" s="29" t="s">
        <v>114</v>
      </c>
      <c r="B1773" s="32">
        <v>60</v>
      </c>
      <c r="C1773" s="15">
        <v>0</v>
      </c>
      <c r="D1773" s="15">
        <f t="shared" ref="D1773:H1773" si="912">SUM(D1777,D1778,D1779)</f>
        <v>0</v>
      </c>
      <c r="E1773" s="15">
        <f t="shared" si="912"/>
        <v>0</v>
      </c>
      <c r="F1773" s="15">
        <f t="shared" si="912"/>
        <v>0</v>
      </c>
      <c r="G1773" s="15">
        <f t="shared" si="912"/>
        <v>0</v>
      </c>
      <c r="H1773" s="16">
        <f t="shared" si="912"/>
        <v>0</v>
      </c>
      <c r="I1773" s="100">
        <f t="shared" si="895"/>
        <v>0</v>
      </c>
    </row>
    <row r="1774" spans="1:9" s="3" customFormat="1" hidden="1" x14ac:dyDescent="0.2">
      <c r="A1774" s="33" t="s">
        <v>45</v>
      </c>
      <c r="B1774" s="34"/>
      <c r="C1774" s="15"/>
      <c r="D1774" s="15"/>
      <c r="E1774" s="15"/>
      <c r="F1774" s="15"/>
      <c r="G1774" s="15"/>
      <c r="H1774" s="16"/>
      <c r="I1774" s="100">
        <f t="shared" si="895"/>
        <v>0</v>
      </c>
    </row>
    <row r="1775" spans="1:9" s="3" customFormat="1" hidden="1" x14ac:dyDescent="0.2">
      <c r="A1775" s="33" t="s">
        <v>46</v>
      </c>
      <c r="B1775" s="34"/>
      <c r="C1775" s="15">
        <v>0</v>
      </c>
      <c r="D1775" s="15"/>
      <c r="E1775" s="15">
        <f t="shared" ref="E1775:H1775" si="913">E1777+E1778+E1779-E1776</f>
        <v>0</v>
      </c>
      <c r="F1775" s="15">
        <f t="shared" si="913"/>
        <v>0</v>
      </c>
      <c r="G1775" s="15">
        <f t="shared" si="913"/>
        <v>0</v>
      </c>
      <c r="H1775" s="16">
        <f t="shared" si="913"/>
        <v>0</v>
      </c>
      <c r="I1775" s="100">
        <f t="shared" si="895"/>
        <v>0</v>
      </c>
    </row>
    <row r="1776" spans="1:9" s="3" customFormat="1" hidden="1" x14ac:dyDescent="0.2">
      <c r="A1776" s="33" t="s">
        <v>47</v>
      </c>
      <c r="B1776" s="34"/>
      <c r="C1776" s="15">
        <v>0</v>
      </c>
      <c r="D1776" s="15"/>
      <c r="E1776" s="15">
        <f t="shared" ref="E1776:E1779" si="914">C1776+D1776</f>
        <v>0</v>
      </c>
      <c r="F1776" s="15"/>
      <c r="G1776" s="15"/>
      <c r="H1776" s="16"/>
      <c r="I1776" s="100">
        <f t="shared" si="895"/>
        <v>0</v>
      </c>
    </row>
    <row r="1777" spans="1:11" s="3" customFormat="1" hidden="1" x14ac:dyDescent="0.2">
      <c r="A1777" s="8" t="s">
        <v>115</v>
      </c>
      <c r="B1777" s="144" t="s">
        <v>116</v>
      </c>
      <c r="C1777" s="10">
        <v>0</v>
      </c>
      <c r="D1777" s="10"/>
      <c r="E1777" s="10">
        <f t="shared" si="914"/>
        <v>0</v>
      </c>
      <c r="F1777" s="10"/>
      <c r="G1777" s="10"/>
      <c r="H1777" s="11"/>
      <c r="I1777" s="100">
        <f t="shared" si="895"/>
        <v>0</v>
      </c>
      <c r="J1777" s="3">
        <v>0.02</v>
      </c>
      <c r="K1777" s="3">
        <v>0.13</v>
      </c>
    </row>
    <row r="1778" spans="1:11" s="3" customFormat="1" hidden="1" x14ac:dyDescent="0.2">
      <c r="A1778" s="8" t="s">
        <v>107</v>
      </c>
      <c r="B1778" s="144" t="s">
        <v>117</v>
      </c>
      <c r="C1778" s="10">
        <v>0</v>
      </c>
      <c r="D1778" s="10"/>
      <c r="E1778" s="10">
        <f t="shared" si="914"/>
        <v>0</v>
      </c>
      <c r="F1778" s="10"/>
      <c r="G1778" s="10"/>
      <c r="H1778" s="11"/>
      <c r="I1778" s="100">
        <f t="shared" si="895"/>
        <v>0</v>
      </c>
      <c r="J1778" s="3">
        <v>0.85</v>
      </c>
    </row>
    <row r="1779" spans="1:11" s="3" customFormat="1" hidden="1" x14ac:dyDescent="0.2">
      <c r="A1779" s="8" t="s">
        <v>109</v>
      </c>
      <c r="B1779" s="145" t="s">
        <v>118</v>
      </c>
      <c r="C1779" s="10">
        <v>0</v>
      </c>
      <c r="D1779" s="10"/>
      <c r="E1779" s="10">
        <f t="shared" si="914"/>
        <v>0</v>
      </c>
      <c r="F1779" s="10"/>
      <c r="G1779" s="10"/>
      <c r="H1779" s="11"/>
      <c r="I1779" s="100">
        <f t="shared" si="895"/>
        <v>0</v>
      </c>
    </row>
    <row r="1780" spans="1:11" s="3" customFormat="1" hidden="1" x14ac:dyDescent="0.2">
      <c r="A1780" s="29" t="s">
        <v>54</v>
      </c>
      <c r="B1780" s="30" t="s">
        <v>55</v>
      </c>
      <c r="C1780" s="15">
        <v>0</v>
      </c>
      <c r="D1780" s="15">
        <f t="shared" ref="D1780:H1780" si="915">SUM(D1784,D1785,D1786)</f>
        <v>0</v>
      </c>
      <c r="E1780" s="15">
        <f t="shared" si="915"/>
        <v>0</v>
      </c>
      <c r="F1780" s="15">
        <f t="shared" si="915"/>
        <v>0</v>
      </c>
      <c r="G1780" s="15">
        <f t="shared" si="915"/>
        <v>0</v>
      </c>
      <c r="H1780" s="16">
        <f t="shared" si="915"/>
        <v>0</v>
      </c>
      <c r="I1780" s="100">
        <f t="shared" si="895"/>
        <v>0</v>
      </c>
    </row>
    <row r="1781" spans="1:11" s="3" customFormat="1" hidden="1" x14ac:dyDescent="0.2">
      <c r="A1781" s="35" t="s">
        <v>45</v>
      </c>
      <c r="B1781" s="30"/>
      <c r="C1781" s="15"/>
      <c r="D1781" s="15"/>
      <c r="E1781" s="15"/>
      <c r="F1781" s="15"/>
      <c r="G1781" s="15"/>
      <c r="H1781" s="16"/>
      <c r="I1781" s="100">
        <f t="shared" si="895"/>
        <v>0</v>
      </c>
    </row>
    <row r="1782" spans="1:11" s="3" customFormat="1" hidden="1" x14ac:dyDescent="0.2">
      <c r="A1782" s="33" t="s">
        <v>46</v>
      </c>
      <c r="B1782" s="34"/>
      <c r="C1782" s="15">
        <v>0</v>
      </c>
      <c r="D1782" s="15">
        <f t="shared" ref="D1782:H1782" si="916">D1784+D1785+D1786-D1783</f>
        <v>0</v>
      </c>
      <c r="E1782" s="15">
        <f t="shared" si="916"/>
        <v>0</v>
      </c>
      <c r="F1782" s="15">
        <f t="shared" si="916"/>
        <v>0</v>
      </c>
      <c r="G1782" s="15">
        <f t="shared" si="916"/>
        <v>0</v>
      </c>
      <c r="H1782" s="16">
        <f t="shared" si="916"/>
        <v>0</v>
      </c>
      <c r="I1782" s="100">
        <f t="shared" si="895"/>
        <v>0</v>
      </c>
    </row>
    <row r="1783" spans="1:11" s="3" customFormat="1" hidden="1" x14ac:dyDescent="0.2">
      <c r="A1783" s="33" t="s">
        <v>47</v>
      </c>
      <c r="B1783" s="34"/>
      <c r="C1783" s="15">
        <v>0</v>
      </c>
      <c r="D1783" s="15"/>
      <c r="E1783" s="15">
        <f t="shared" ref="E1783:E1786" si="917">C1783+D1783</f>
        <v>0</v>
      </c>
      <c r="F1783" s="15"/>
      <c r="G1783" s="15"/>
      <c r="H1783" s="16"/>
      <c r="I1783" s="100">
        <f t="shared" si="895"/>
        <v>0</v>
      </c>
    </row>
    <row r="1784" spans="1:11" s="3" customFormat="1" hidden="1" x14ac:dyDescent="0.2">
      <c r="A1784" s="8" t="s">
        <v>48</v>
      </c>
      <c r="B1784" s="145" t="s">
        <v>56</v>
      </c>
      <c r="C1784" s="10">
        <v>0</v>
      </c>
      <c r="D1784" s="10"/>
      <c r="E1784" s="10">
        <f t="shared" si="917"/>
        <v>0</v>
      </c>
      <c r="F1784" s="10"/>
      <c r="G1784" s="10"/>
      <c r="H1784" s="11"/>
      <c r="I1784" s="100">
        <f t="shared" si="895"/>
        <v>0</v>
      </c>
    </row>
    <row r="1785" spans="1:11" s="3" customFormat="1" hidden="1" x14ac:dyDescent="0.2">
      <c r="A1785" s="8" t="s">
        <v>50</v>
      </c>
      <c r="B1785" s="145" t="s">
        <v>57</v>
      </c>
      <c r="C1785" s="10">
        <v>0</v>
      </c>
      <c r="D1785" s="10"/>
      <c r="E1785" s="10">
        <f t="shared" si="917"/>
        <v>0</v>
      </c>
      <c r="F1785" s="10"/>
      <c r="G1785" s="10"/>
      <c r="H1785" s="11"/>
      <c r="I1785" s="100">
        <f t="shared" si="895"/>
        <v>0</v>
      </c>
    </row>
    <row r="1786" spans="1:11" s="3" customFormat="1" hidden="1" x14ac:dyDescent="0.2">
      <c r="A1786" s="8" t="s">
        <v>52</v>
      </c>
      <c r="B1786" s="145" t="s">
        <v>58</v>
      </c>
      <c r="C1786" s="10">
        <v>0</v>
      </c>
      <c r="D1786" s="10"/>
      <c r="E1786" s="10">
        <f t="shared" si="917"/>
        <v>0</v>
      </c>
      <c r="F1786" s="10"/>
      <c r="G1786" s="10"/>
      <c r="H1786" s="11"/>
      <c r="I1786" s="100">
        <f t="shared" si="895"/>
        <v>0</v>
      </c>
    </row>
    <row r="1787" spans="1:11" s="3" customFormat="1" hidden="1" x14ac:dyDescent="0.2">
      <c r="A1787" s="29" t="s">
        <v>59</v>
      </c>
      <c r="B1787" s="36" t="s">
        <v>60</v>
      </c>
      <c r="C1787" s="15">
        <v>0</v>
      </c>
      <c r="D1787" s="15">
        <f t="shared" ref="D1787:H1787" si="918">SUM(D1791,D1792,D1793)</f>
        <v>0</v>
      </c>
      <c r="E1787" s="15">
        <f t="shared" si="918"/>
        <v>0</v>
      </c>
      <c r="F1787" s="15">
        <f t="shared" si="918"/>
        <v>0</v>
      </c>
      <c r="G1787" s="15">
        <f t="shared" si="918"/>
        <v>0</v>
      </c>
      <c r="H1787" s="16">
        <f t="shared" si="918"/>
        <v>0</v>
      </c>
      <c r="I1787" s="100">
        <f t="shared" si="895"/>
        <v>0</v>
      </c>
    </row>
    <row r="1788" spans="1:11" s="3" customFormat="1" hidden="1" x14ac:dyDescent="0.2">
      <c r="A1788" s="35" t="s">
        <v>45</v>
      </c>
      <c r="B1788" s="36"/>
      <c r="C1788" s="15"/>
      <c r="D1788" s="15"/>
      <c r="E1788" s="15"/>
      <c r="F1788" s="15"/>
      <c r="G1788" s="15"/>
      <c r="H1788" s="16"/>
      <c r="I1788" s="100">
        <f t="shared" si="895"/>
        <v>0</v>
      </c>
    </row>
    <row r="1789" spans="1:11" s="3" customFormat="1" hidden="1" x14ac:dyDescent="0.2">
      <c r="A1789" s="33" t="s">
        <v>46</v>
      </c>
      <c r="B1789" s="34"/>
      <c r="C1789" s="15">
        <v>0</v>
      </c>
      <c r="D1789" s="15">
        <f t="shared" ref="D1789:H1789" si="919">D1791+D1792+D1793-D1790</f>
        <v>0</v>
      </c>
      <c r="E1789" s="15">
        <f t="shared" si="919"/>
        <v>0</v>
      </c>
      <c r="F1789" s="15">
        <f t="shared" si="919"/>
        <v>0</v>
      </c>
      <c r="G1789" s="15">
        <f t="shared" si="919"/>
        <v>0</v>
      </c>
      <c r="H1789" s="16">
        <f t="shared" si="919"/>
        <v>0</v>
      </c>
      <c r="I1789" s="100">
        <f t="shared" si="895"/>
        <v>0</v>
      </c>
    </row>
    <row r="1790" spans="1:11" s="3" customFormat="1" hidden="1" x14ac:dyDescent="0.2">
      <c r="A1790" s="33" t="s">
        <v>47</v>
      </c>
      <c r="B1790" s="34"/>
      <c r="C1790" s="15">
        <v>0</v>
      </c>
      <c r="D1790" s="15"/>
      <c r="E1790" s="15">
        <f t="shared" ref="E1790:E1793" si="920">C1790+D1790</f>
        <v>0</v>
      </c>
      <c r="F1790" s="15"/>
      <c r="G1790" s="15"/>
      <c r="H1790" s="16"/>
      <c r="I1790" s="100">
        <f t="shared" si="895"/>
        <v>0</v>
      </c>
    </row>
    <row r="1791" spans="1:11" s="3" customFormat="1" hidden="1" x14ac:dyDescent="0.2">
      <c r="A1791" s="8" t="s">
        <v>48</v>
      </c>
      <c r="B1791" s="145" t="s">
        <v>61</v>
      </c>
      <c r="C1791" s="10">
        <v>0</v>
      </c>
      <c r="D1791" s="10"/>
      <c r="E1791" s="10">
        <f t="shared" si="920"/>
        <v>0</v>
      </c>
      <c r="F1791" s="10"/>
      <c r="G1791" s="10"/>
      <c r="H1791" s="11"/>
      <c r="I1791" s="100">
        <f t="shared" si="895"/>
        <v>0</v>
      </c>
    </row>
    <row r="1792" spans="1:11" s="3" customFormat="1" hidden="1" x14ac:dyDescent="0.2">
      <c r="A1792" s="8" t="s">
        <v>50</v>
      </c>
      <c r="B1792" s="145" t="s">
        <v>62</v>
      </c>
      <c r="C1792" s="10">
        <v>0</v>
      </c>
      <c r="D1792" s="10"/>
      <c r="E1792" s="10">
        <f t="shared" si="920"/>
        <v>0</v>
      </c>
      <c r="F1792" s="10"/>
      <c r="G1792" s="10"/>
      <c r="H1792" s="11"/>
      <c r="I1792" s="100">
        <f t="shared" si="895"/>
        <v>0</v>
      </c>
    </row>
    <row r="1793" spans="1:9" s="3" customFormat="1" hidden="1" x14ac:dyDescent="0.2">
      <c r="A1793" s="8" t="s">
        <v>52</v>
      </c>
      <c r="B1793" s="145" t="s">
        <v>63</v>
      </c>
      <c r="C1793" s="10">
        <v>0</v>
      </c>
      <c r="D1793" s="10"/>
      <c r="E1793" s="10">
        <f t="shared" si="920"/>
        <v>0</v>
      </c>
      <c r="F1793" s="10"/>
      <c r="G1793" s="10"/>
      <c r="H1793" s="11"/>
      <c r="I1793" s="100">
        <f t="shared" si="895"/>
        <v>0</v>
      </c>
    </row>
    <row r="1794" spans="1:9" s="3" customFormat="1" hidden="1" x14ac:dyDescent="0.2">
      <c r="A1794" s="37"/>
      <c r="B1794" s="24"/>
      <c r="C1794" s="10"/>
      <c r="D1794" s="10"/>
      <c r="E1794" s="10"/>
      <c r="F1794" s="10"/>
      <c r="G1794" s="10"/>
      <c r="H1794" s="11"/>
      <c r="I1794" s="100">
        <f t="shared" si="895"/>
        <v>0</v>
      </c>
    </row>
    <row r="1795" spans="1:9" s="3" customFormat="1" hidden="1" x14ac:dyDescent="0.2">
      <c r="A1795" s="29" t="s">
        <v>119</v>
      </c>
      <c r="B1795" s="30">
        <v>71</v>
      </c>
      <c r="C1795" s="15">
        <v>0</v>
      </c>
      <c r="D1795" s="15">
        <f t="shared" ref="D1795:H1795" si="921">SUM(D1796)</f>
        <v>0</v>
      </c>
      <c r="E1795" s="15">
        <f t="shared" si="921"/>
        <v>0</v>
      </c>
      <c r="F1795" s="15">
        <f t="shared" si="921"/>
        <v>0</v>
      </c>
      <c r="G1795" s="15">
        <f t="shared" si="921"/>
        <v>0</v>
      </c>
      <c r="H1795" s="16">
        <f t="shared" si="921"/>
        <v>0</v>
      </c>
      <c r="I1795" s="100">
        <f t="shared" si="895"/>
        <v>0</v>
      </c>
    </row>
    <row r="1796" spans="1:9" s="3" customFormat="1" hidden="1" x14ac:dyDescent="0.2">
      <c r="A1796" s="19" t="s">
        <v>120</v>
      </c>
      <c r="B1796" s="143" t="s">
        <v>121</v>
      </c>
      <c r="C1796" s="10">
        <v>0</v>
      </c>
      <c r="D1796" s="10"/>
      <c r="E1796" s="10">
        <f>C1796+D1796</f>
        <v>0</v>
      </c>
      <c r="F1796" s="10"/>
      <c r="G1796" s="10"/>
      <c r="H1796" s="11"/>
      <c r="I1796" s="100">
        <f t="shared" si="895"/>
        <v>0</v>
      </c>
    </row>
    <row r="1797" spans="1:9" s="3" customFormat="1" hidden="1" x14ac:dyDescent="0.2">
      <c r="A1797" s="37"/>
      <c r="B1797" s="24"/>
      <c r="C1797" s="10"/>
      <c r="D1797" s="10"/>
      <c r="E1797" s="10"/>
      <c r="F1797" s="10"/>
      <c r="G1797" s="10"/>
      <c r="H1797" s="11"/>
      <c r="I1797" s="100">
        <f t="shared" si="895"/>
        <v>0</v>
      </c>
    </row>
    <row r="1798" spans="1:9" s="3" customFormat="1" hidden="1" x14ac:dyDescent="0.2">
      <c r="A1798" s="17" t="s">
        <v>64</v>
      </c>
      <c r="B1798" s="36" t="s">
        <v>65</v>
      </c>
      <c r="C1798" s="15">
        <v>0</v>
      </c>
      <c r="D1798" s="15"/>
      <c r="E1798" s="15">
        <f>C1798+D1798</f>
        <v>0</v>
      </c>
      <c r="F1798" s="15"/>
      <c r="G1798" s="15"/>
      <c r="H1798" s="16"/>
      <c r="I1798" s="100">
        <f t="shared" si="895"/>
        <v>0</v>
      </c>
    </row>
    <row r="1799" spans="1:9" s="3" customFormat="1" hidden="1" x14ac:dyDescent="0.2">
      <c r="A1799" s="37"/>
      <c r="B1799" s="24"/>
      <c r="C1799" s="10"/>
      <c r="D1799" s="10"/>
      <c r="E1799" s="10"/>
      <c r="F1799" s="10"/>
      <c r="G1799" s="10"/>
      <c r="H1799" s="11"/>
      <c r="I1799" s="100">
        <f t="shared" si="895"/>
        <v>0</v>
      </c>
    </row>
    <row r="1800" spans="1:9" s="3" customFormat="1" hidden="1" x14ac:dyDescent="0.2">
      <c r="A1800" s="17" t="s">
        <v>66</v>
      </c>
      <c r="B1800" s="36"/>
      <c r="C1800" s="15">
        <v>0</v>
      </c>
      <c r="D1800" s="15">
        <f t="shared" ref="D1800:H1800" si="922">D1747-D1768</f>
        <v>0</v>
      </c>
      <c r="E1800" s="15">
        <f t="shared" si="922"/>
        <v>0</v>
      </c>
      <c r="F1800" s="15">
        <f t="shared" si="922"/>
        <v>0</v>
      </c>
      <c r="G1800" s="15">
        <f t="shared" si="922"/>
        <v>0</v>
      </c>
      <c r="H1800" s="16">
        <f t="shared" si="922"/>
        <v>0</v>
      </c>
      <c r="I1800" s="100">
        <f t="shared" si="895"/>
        <v>0</v>
      </c>
    </row>
    <row r="1801" spans="1:9" s="3" customFormat="1" hidden="1" x14ac:dyDescent="0.2">
      <c r="A1801" s="23"/>
      <c r="B1801" s="24"/>
      <c r="C1801" s="10"/>
      <c r="D1801" s="10"/>
      <c r="E1801" s="10"/>
      <c r="F1801" s="10"/>
      <c r="G1801" s="10"/>
      <c r="H1801" s="11"/>
      <c r="I1801" s="100">
        <f t="shared" si="895"/>
        <v>0</v>
      </c>
    </row>
    <row r="1802" spans="1:9" s="1" customFormat="1" ht="25.5" hidden="1" x14ac:dyDescent="0.2">
      <c r="A1802" s="47" t="s">
        <v>98</v>
      </c>
      <c r="B1802" s="48"/>
      <c r="C1802" s="49">
        <v>0</v>
      </c>
      <c r="D1802" s="49">
        <f t="shared" ref="D1802:H1802" si="923">D1803</f>
        <v>0</v>
      </c>
      <c r="E1802" s="49">
        <f t="shared" si="923"/>
        <v>0</v>
      </c>
      <c r="F1802" s="49">
        <f t="shared" si="923"/>
        <v>0</v>
      </c>
      <c r="G1802" s="49">
        <f t="shared" si="923"/>
        <v>0</v>
      </c>
      <c r="H1802" s="50">
        <f t="shared" si="923"/>
        <v>0</v>
      </c>
      <c r="I1802" s="100">
        <f t="shared" si="895"/>
        <v>0</v>
      </c>
    </row>
    <row r="1803" spans="1:9" s="3" customFormat="1" hidden="1" x14ac:dyDescent="0.2">
      <c r="A1803" s="39" t="s">
        <v>71</v>
      </c>
      <c r="B1803" s="40"/>
      <c r="C1803" s="41">
        <v>0</v>
      </c>
      <c r="D1803" s="41">
        <f t="shared" ref="D1803:H1803" si="924">SUM(D1804,D1805,D1806,D1810)</f>
        <v>0</v>
      </c>
      <c r="E1803" s="41">
        <f t="shared" si="924"/>
        <v>0</v>
      </c>
      <c r="F1803" s="41">
        <f t="shared" si="924"/>
        <v>0</v>
      </c>
      <c r="G1803" s="41">
        <f t="shared" si="924"/>
        <v>0</v>
      </c>
      <c r="H1803" s="42">
        <f t="shared" si="924"/>
        <v>0</v>
      </c>
      <c r="I1803" s="100">
        <f t="shared" si="895"/>
        <v>0</v>
      </c>
    </row>
    <row r="1804" spans="1:9" s="3" customFormat="1" hidden="1" x14ac:dyDescent="0.2">
      <c r="A1804" s="8" t="s">
        <v>72</v>
      </c>
      <c r="B1804" s="9"/>
      <c r="C1804" s="10">
        <v>0</v>
      </c>
      <c r="D1804" s="10"/>
      <c r="E1804" s="10">
        <f>SUM(C1804,D1804)</f>
        <v>0</v>
      </c>
      <c r="F1804" s="10"/>
      <c r="G1804" s="10"/>
      <c r="H1804" s="11"/>
      <c r="I1804" s="100">
        <f t="shared" si="895"/>
        <v>0</v>
      </c>
    </row>
    <row r="1805" spans="1:9" s="3" customFormat="1" ht="25.5" hidden="1" x14ac:dyDescent="0.2">
      <c r="A1805" s="8" t="s">
        <v>136</v>
      </c>
      <c r="B1805" s="12"/>
      <c r="C1805" s="10">
        <v>0</v>
      </c>
      <c r="D1805" s="10"/>
      <c r="E1805" s="10">
        <f t="shared" ref="E1805:E1809" si="925">SUM(C1805,D1805)</f>
        <v>0</v>
      </c>
      <c r="F1805" s="10"/>
      <c r="G1805" s="10"/>
      <c r="H1805" s="11"/>
      <c r="I1805" s="100">
        <f t="shared" si="895"/>
        <v>0</v>
      </c>
    </row>
    <row r="1806" spans="1:9" s="3" customFormat="1" hidden="1" x14ac:dyDescent="0.2">
      <c r="A1806" s="13" t="s">
        <v>123</v>
      </c>
      <c r="B1806" s="14" t="s">
        <v>104</v>
      </c>
      <c r="C1806" s="15">
        <v>0</v>
      </c>
      <c r="D1806" s="15">
        <f>SUM(D1807:D1809)</f>
        <v>0</v>
      </c>
      <c r="E1806" s="15">
        <f t="shared" si="925"/>
        <v>0</v>
      </c>
      <c r="F1806" s="15">
        <f t="shared" ref="F1806:H1806" si="926">SUM(F1807:F1809)</f>
        <v>0</v>
      </c>
      <c r="G1806" s="15">
        <f t="shared" si="926"/>
        <v>0</v>
      </c>
      <c r="H1806" s="16">
        <f t="shared" si="926"/>
        <v>0</v>
      </c>
      <c r="I1806" s="100">
        <f t="shared" si="895"/>
        <v>0</v>
      </c>
    </row>
    <row r="1807" spans="1:9" s="3" customFormat="1" hidden="1" x14ac:dyDescent="0.2">
      <c r="A1807" s="121" t="s">
        <v>105</v>
      </c>
      <c r="B1807" s="9" t="s">
        <v>106</v>
      </c>
      <c r="C1807" s="10">
        <v>0</v>
      </c>
      <c r="D1807" s="10"/>
      <c r="E1807" s="10">
        <f t="shared" si="925"/>
        <v>0</v>
      </c>
      <c r="F1807" s="10"/>
      <c r="G1807" s="10"/>
      <c r="H1807" s="11"/>
      <c r="I1807" s="100">
        <f t="shared" ref="I1807:I1870" si="927">SUM(E1807:H1807)</f>
        <v>0</v>
      </c>
    </row>
    <row r="1808" spans="1:9" s="3" customFormat="1" hidden="1" x14ac:dyDescent="0.2">
      <c r="A1808" s="121" t="s">
        <v>107</v>
      </c>
      <c r="B1808" s="9" t="s">
        <v>108</v>
      </c>
      <c r="C1808" s="10">
        <v>0</v>
      </c>
      <c r="D1808" s="10"/>
      <c r="E1808" s="10">
        <f t="shared" si="925"/>
        <v>0</v>
      </c>
      <c r="F1808" s="10"/>
      <c r="G1808" s="10"/>
      <c r="H1808" s="11"/>
      <c r="I1808" s="100">
        <f t="shared" si="927"/>
        <v>0</v>
      </c>
    </row>
    <row r="1809" spans="1:9" s="3" customFormat="1" hidden="1" x14ac:dyDescent="0.2">
      <c r="A1809" s="121" t="s">
        <v>109</v>
      </c>
      <c r="B1809" s="9" t="s">
        <v>110</v>
      </c>
      <c r="C1809" s="10">
        <v>0</v>
      </c>
      <c r="D1809" s="10"/>
      <c r="E1809" s="10">
        <f t="shared" si="925"/>
        <v>0</v>
      </c>
      <c r="F1809" s="10"/>
      <c r="G1809" s="10"/>
      <c r="H1809" s="11"/>
      <c r="I1809" s="100">
        <f t="shared" si="927"/>
        <v>0</v>
      </c>
    </row>
    <row r="1810" spans="1:9" s="3" customFormat="1" ht="25.5" hidden="1" x14ac:dyDescent="0.2">
      <c r="A1810" s="13" t="s">
        <v>13</v>
      </c>
      <c r="B1810" s="14" t="s">
        <v>14</v>
      </c>
      <c r="C1810" s="15">
        <v>0</v>
      </c>
      <c r="D1810" s="15">
        <f t="shared" ref="D1810:H1810" si="928">SUM(D1811,D1815,D1819)</f>
        <v>0</v>
      </c>
      <c r="E1810" s="15">
        <f t="shared" si="928"/>
        <v>0</v>
      </c>
      <c r="F1810" s="15">
        <f t="shared" si="928"/>
        <v>0</v>
      </c>
      <c r="G1810" s="15">
        <f t="shared" si="928"/>
        <v>0</v>
      </c>
      <c r="H1810" s="16">
        <f t="shared" si="928"/>
        <v>0</v>
      </c>
      <c r="I1810" s="100">
        <f t="shared" si="927"/>
        <v>0</v>
      </c>
    </row>
    <row r="1811" spans="1:9" s="3" customFormat="1" hidden="1" x14ac:dyDescent="0.2">
      <c r="A1811" s="17" t="s">
        <v>15</v>
      </c>
      <c r="B1811" s="18" t="s">
        <v>16</v>
      </c>
      <c r="C1811" s="15">
        <v>0</v>
      </c>
      <c r="D1811" s="15">
        <f t="shared" ref="D1811:H1811" si="929">SUM(D1812:D1814)</f>
        <v>0</v>
      </c>
      <c r="E1811" s="15">
        <f t="shared" si="929"/>
        <v>0</v>
      </c>
      <c r="F1811" s="15">
        <f t="shared" si="929"/>
        <v>0</v>
      </c>
      <c r="G1811" s="15">
        <f t="shared" si="929"/>
        <v>0</v>
      </c>
      <c r="H1811" s="16">
        <f t="shared" si="929"/>
        <v>0</v>
      </c>
      <c r="I1811" s="100">
        <f t="shared" si="927"/>
        <v>0</v>
      </c>
    </row>
    <row r="1812" spans="1:9" s="3" customFormat="1" hidden="1" x14ac:dyDescent="0.2">
      <c r="A1812" s="19" t="s">
        <v>17</v>
      </c>
      <c r="B1812" s="20" t="s">
        <v>18</v>
      </c>
      <c r="C1812" s="10">
        <v>0</v>
      </c>
      <c r="D1812" s="10"/>
      <c r="E1812" s="10">
        <f t="shared" ref="E1812:E1814" si="930">SUM(C1812,D1812)</f>
        <v>0</v>
      </c>
      <c r="F1812" s="10"/>
      <c r="G1812" s="10"/>
      <c r="H1812" s="11"/>
      <c r="I1812" s="100">
        <f t="shared" si="927"/>
        <v>0</v>
      </c>
    </row>
    <row r="1813" spans="1:9" s="3" customFormat="1" hidden="1" x14ac:dyDescent="0.2">
      <c r="A1813" s="19" t="s">
        <v>19</v>
      </c>
      <c r="B1813" s="21" t="s">
        <v>20</v>
      </c>
      <c r="C1813" s="10">
        <v>0</v>
      </c>
      <c r="D1813" s="10"/>
      <c r="E1813" s="10">
        <f t="shared" si="930"/>
        <v>0</v>
      </c>
      <c r="F1813" s="10"/>
      <c r="G1813" s="10"/>
      <c r="H1813" s="11"/>
      <c r="I1813" s="100">
        <f t="shared" si="927"/>
        <v>0</v>
      </c>
    </row>
    <row r="1814" spans="1:9" s="3" customFormat="1" hidden="1" x14ac:dyDescent="0.2">
      <c r="A1814" s="19" t="s">
        <v>21</v>
      </c>
      <c r="B1814" s="21" t="s">
        <v>22</v>
      </c>
      <c r="C1814" s="10">
        <v>0</v>
      </c>
      <c r="D1814" s="10"/>
      <c r="E1814" s="10">
        <f t="shared" si="930"/>
        <v>0</v>
      </c>
      <c r="F1814" s="10"/>
      <c r="G1814" s="10"/>
      <c r="H1814" s="11"/>
      <c r="I1814" s="100">
        <f t="shared" si="927"/>
        <v>0</v>
      </c>
    </row>
    <row r="1815" spans="1:9" s="3" customFormat="1" hidden="1" x14ac:dyDescent="0.2">
      <c r="A1815" s="17" t="s">
        <v>23</v>
      </c>
      <c r="B1815" s="22" t="s">
        <v>24</v>
      </c>
      <c r="C1815" s="15">
        <v>0</v>
      </c>
      <c r="D1815" s="15">
        <f t="shared" ref="D1815:H1815" si="931">SUM(D1816:D1818)</f>
        <v>0</v>
      </c>
      <c r="E1815" s="15">
        <f t="shared" si="931"/>
        <v>0</v>
      </c>
      <c r="F1815" s="15">
        <f t="shared" si="931"/>
        <v>0</v>
      </c>
      <c r="G1815" s="15">
        <f t="shared" si="931"/>
        <v>0</v>
      </c>
      <c r="H1815" s="16">
        <f t="shared" si="931"/>
        <v>0</v>
      </c>
      <c r="I1815" s="100">
        <f t="shared" si="927"/>
        <v>0</v>
      </c>
    </row>
    <row r="1816" spans="1:9" s="3" customFormat="1" hidden="1" x14ac:dyDescent="0.2">
      <c r="A1816" s="19" t="s">
        <v>17</v>
      </c>
      <c r="B1816" s="21" t="s">
        <v>25</v>
      </c>
      <c r="C1816" s="10">
        <v>0</v>
      </c>
      <c r="D1816" s="10"/>
      <c r="E1816" s="10">
        <f t="shared" ref="E1816:E1818" si="932">SUM(C1816,D1816)</f>
        <v>0</v>
      </c>
      <c r="F1816" s="10"/>
      <c r="G1816" s="10"/>
      <c r="H1816" s="11"/>
      <c r="I1816" s="100">
        <f t="shared" si="927"/>
        <v>0</v>
      </c>
    </row>
    <row r="1817" spans="1:9" s="3" customFormat="1" hidden="1" x14ac:dyDescent="0.2">
      <c r="A1817" s="19" t="s">
        <v>19</v>
      </c>
      <c r="B1817" s="21" t="s">
        <v>26</v>
      </c>
      <c r="C1817" s="10">
        <v>0</v>
      </c>
      <c r="D1817" s="10"/>
      <c r="E1817" s="10">
        <f t="shared" si="932"/>
        <v>0</v>
      </c>
      <c r="F1817" s="10"/>
      <c r="G1817" s="10"/>
      <c r="H1817" s="11"/>
      <c r="I1817" s="100">
        <f t="shared" si="927"/>
        <v>0</v>
      </c>
    </row>
    <row r="1818" spans="1:9" s="3" customFormat="1" hidden="1" x14ac:dyDescent="0.2">
      <c r="A1818" s="19" t="s">
        <v>21</v>
      </c>
      <c r="B1818" s="21" t="s">
        <v>27</v>
      </c>
      <c r="C1818" s="10">
        <v>0</v>
      </c>
      <c r="D1818" s="10"/>
      <c r="E1818" s="10">
        <f t="shared" si="932"/>
        <v>0</v>
      </c>
      <c r="F1818" s="10"/>
      <c r="G1818" s="10"/>
      <c r="H1818" s="11"/>
      <c r="I1818" s="100">
        <f t="shared" si="927"/>
        <v>0</v>
      </c>
    </row>
    <row r="1819" spans="1:9" s="3" customFormat="1" hidden="1" x14ac:dyDescent="0.2">
      <c r="A1819" s="17" t="s">
        <v>28</v>
      </c>
      <c r="B1819" s="22" t="s">
        <v>29</v>
      </c>
      <c r="C1819" s="15">
        <v>0</v>
      </c>
      <c r="D1819" s="15">
        <f t="shared" ref="D1819:H1819" si="933">SUM(D1820:D1822)</f>
        <v>0</v>
      </c>
      <c r="E1819" s="15">
        <f t="shared" si="933"/>
        <v>0</v>
      </c>
      <c r="F1819" s="15">
        <f t="shared" si="933"/>
        <v>0</v>
      </c>
      <c r="G1819" s="15">
        <f t="shared" si="933"/>
        <v>0</v>
      </c>
      <c r="H1819" s="16">
        <f t="shared" si="933"/>
        <v>0</v>
      </c>
      <c r="I1819" s="100">
        <f t="shared" si="927"/>
        <v>0</v>
      </c>
    </row>
    <row r="1820" spans="1:9" s="3" customFormat="1" hidden="1" x14ac:dyDescent="0.2">
      <c r="A1820" s="19" t="s">
        <v>17</v>
      </c>
      <c r="B1820" s="21" t="s">
        <v>30</v>
      </c>
      <c r="C1820" s="10">
        <v>0</v>
      </c>
      <c r="D1820" s="10"/>
      <c r="E1820" s="10">
        <f t="shared" ref="E1820:E1822" si="934">SUM(C1820,D1820)</f>
        <v>0</v>
      </c>
      <c r="F1820" s="10"/>
      <c r="G1820" s="10"/>
      <c r="H1820" s="11"/>
      <c r="I1820" s="100">
        <f t="shared" si="927"/>
        <v>0</v>
      </c>
    </row>
    <row r="1821" spans="1:9" s="3" customFormat="1" hidden="1" x14ac:dyDescent="0.2">
      <c r="A1821" s="19" t="s">
        <v>19</v>
      </c>
      <c r="B1821" s="21" t="s">
        <v>31</v>
      </c>
      <c r="C1821" s="10">
        <v>0</v>
      </c>
      <c r="D1821" s="10"/>
      <c r="E1821" s="10">
        <f t="shared" si="934"/>
        <v>0</v>
      </c>
      <c r="F1821" s="10"/>
      <c r="G1821" s="10"/>
      <c r="H1821" s="11"/>
      <c r="I1821" s="100">
        <f t="shared" si="927"/>
        <v>0</v>
      </c>
    </row>
    <row r="1822" spans="1:9" s="3" customFormat="1" hidden="1" x14ac:dyDescent="0.2">
      <c r="A1822" s="19" t="s">
        <v>21</v>
      </c>
      <c r="B1822" s="21" t="s">
        <v>32</v>
      </c>
      <c r="C1822" s="10">
        <v>0</v>
      </c>
      <c r="D1822" s="10"/>
      <c r="E1822" s="10">
        <f t="shared" si="934"/>
        <v>0</v>
      </c>
      <c r="F1822" s="10"/>
      <c r="G1822" s="10"/>
      <c r="H1822" s="11"/>
      <c r="I1822" s="100">
        <f t="shared" si="927"/>
        <v>0</v>
      </c>
    </row>
    <row r="1823" spans="1:9" s="3" customFormat="1" hidden="1" x14ac:dyDescent="0.2">
      <c r="A1823" s="39" t="s">
        <v>69</v>
      </c>
      <c r="B1823" s="40"/>
      <c r="C1823" s="58">
        <v>0</v>
      </c>
      <c r="D1823" s="58">
        <f>SUM(D1824,D1827,D1853,D1850)</f>
        <v>0</v>
      </c>
      <c r="E1823" s="58">
        <f t="shared" ref="E1823:H1823" si="935">SUM(E1824,E1827,E1853,E1850)</f>
        <v>0</v>
      </c>
      <c r="F1823" s="58">
        <f t="shared" si="935"/>
        <v>0</v>
      </c>
      <c r="G1823" s="58">
        <f t="shared" si="935"/>
        <v>0</v>
      </c>
      <c r="H1823" s="59">
        <f t="shared" si="935"/>
        <v>0</v>
      </c>
      <c r="I1823" s="100">
        <f t="shared" si="927"/>
        <v>0</v>
      </c>
    </row>
    <row r="1824" spans="1:9" s="3" customFormat="1" hidden="1" x14ac:dyDescent="0.2">
      <c r="A1824" s="29" t="s">
        <v>34</v>
      </c>
      <c r="B1824" s="30">
        <v>20</v>
      </c>
      <c r="C1824" s="15">
        <v>0</v>
      </c>
      <c r="D1824" s="15">
        <f t="shared" ref="D1824:H1824" si="936">SUM(D1825)</f>
        <v>0</v>
      </c>
      <c r="E1824" s="15">
        <f t="shared" si="936"/>
        <v>0</v>
      </c>
      <c r="F1824" s="15">
        <f t="shared" si="936"/>
        <v>0</v>
      </c>
      <c r="G1824" s="15">
        <f t="shared" si="936"/>
        <v>0</v>
      </c>
      <c r="H1824" s="16">
        <f t="shared" si="936"/>
        <v>0</v>
      </c>
      <c r="I1824" s="100">
        <f t="shared" si="927"/>
        <v>0</v>
      </c>
    </row>
    <row r="1825" spans="1:9" s="3" customFormat="1" hidden="1" x14ac:dyDescent="0.2">
      <c r="A1825" s="19" t="s">
        <v>37</v>
      </c>
      <c r="B1825" s="143" t="s">
        <v>38</v>
      </c>
      <c r="C1825" s="10">
        <v>0</v>
      </c>
      <c r="D1825" s="10"/>
      <c r="E1825" s="10">
        <f>C1825+D1825</f>
        <v>0</v>
      </c>
      <c r="F1825" s="10"/>
      <c r="G1825" s="10"/>
      <c r="H1825" s="11"/>
      <c r="I1825" s="100">
        <f t="shared" si="927"/>
        <v>0</v>
      </c>
    </row>
    <row r="1826" spans="1:9" s="3" customFormat="1" hidden="1" x14ac:dyDescent="0.2">
      <c r="A1826" s="19"/>
      <c r="B1826" s="20"/>
      <c r="C1826" s="10"/>
      <c r="D1826" s="10"/>
      <c r="E1826" s="10"/>
      <c r="F1826" s="10"/>
      <c r="G1826" s="10"/>
      <c r="H1826" s="11"/>
      <c r="I1826" s="100">
        <f t="shared" si="927"/>
        <v>0</v>
      </c>
    </row>
    <row r="1827" spans="1:9" s="3" customFormat="1" ht="25.5" hidden="1" x14ac:dyDescent="0.2">
      <c r="A1827" s="146" t="s">
        <v>113</v>
      </c>
      <c r="B1827" s="31">
        <v>60</v>
      </c>
      <c r="C1827" s="15">
        <v>0</v>
      </c>
      <c r="D1827" s="15">
        <f t="shared" ref="D1827:H1827" si="937">SUM(D1828,D1835,D1842)</f>
        <v>0</v>
      </c>
      <c r="E1827" s="15">
        <f t="shared" si="937"/>
        <v>0</v>
      </c>
      <c r="F1827" s="15">
        <f t="shared" si="937"/>
        <v>0</v>
      </c>
      <c r="G1827" s="15">
        <f t="shared" si="937"/>
        <v>0</v>
      </c>
      <c r="H1827" s="16">
        <f t="shared" si="937"/>
        <v>0</v>
      </c>
      <c r="I1827" s="100">
        <f t="shared" si="927"/>
        <v>0</v>
      </c>
    </row>
    <row r="1828" spans="1:9" s="3" customFormat="1" ht="25.5" hidden="1" x14ac:dyDescent="0.2">
      <c r="A1828" s="29" t="s">
        <v>114</v>
      </c>
      <c r="B1828" s="32">
        <v>60</v>
      </c>
      <c r="C1828" s="15">
        <v>0</v>
      </c>
      <c r="D1828" s="15">
        <f t="shared" ref="D1828:H1828" si="938">SUM(D1832,D1833,D1834)</f>
        <v>0</v>
      </c>
      <c r="E1828" s="15">
        <f t="shared" si="938"/>
        <v>0</v>
      </c>
      <c r="F1828" s="15">
        <f t="shared" si="938"/>
        <v>0</v>
      </c>
      <c r="G1828" s="15">
        <f t="shared" si="938"/>
        <v>0</v>
      </c>
      <c r="H1828" s="16">
        <f t="shared" si="938"/>
        <v>0</v>
      </c>
      <c r="I1828" s="100">
        <f t="shared" si="927"/>
        <v>0</v>
      </c>
    </row>
    <row r="1829" spans="1:9" s="3" customFormat="1" hidden="1" x14ac:dyDescent="0.2">
      <c r="A1829" s="33" t="s">
        <v>45</v>
      </c>
      <c r="B1829" s="34"/>
      <c r="C1829" s="15"/>
      <c r="D1829" s="15"/>
      <c r="E1829" s="15"/>
      <c r="F1829" s="15"/>
      <c r="G1829" s="15"/>
      <c r="H1829" s="16"/>
      <c r="I1829" s="100">
        <f t="shared" si="927"/>
        <v>0</v>
      </c>
    </row>
    <row r="1830" spans="1:9" s="3" customFormat="1" hidden="1" x14ac:dyDescent="0.2">
      <c r="A1830" s="33" t="s">
        <v>46</v>
      </c>
      <c r="B1830" s="34"/>
      <c r="C1830" s="15">
        <v>0</v>
      </c>
      <c r="D1830" s="15">
        <f t="shared" ref="D1830:H1830" si="939">D1832+D1833+D1834-D1831</f>
        <v>0</v>
      </c>
      <c r="E1830" s="15">
        <f t="shared" si="939"/>
        <v>0</v>
      </c>
      <c r="F1830" s="15">
        <f t="shared" si="939"/>
        <v>0</v>
      </c>
      <c r="G1830" s="15">
        <f t="shared" si="939"/>
        <v>0</v>
      </c>
      <c r="H1830" s="16">
        <f t="shared" si="939"/>
        <v>0</v>
      </c>
      <c r="I1830" s="100">
        <f t="shared" si="927"/>
        <v>0</v>
      </c>
    </row>
    <row r="1831" spans="1:9" s="3" customFormat="1" hidden="1" x14ac:dyDescent="0.2">
      <c r="A1831" s="33" t="s">
        <v>47</v>
      </c>
      <c r="B1831" s="34"/>
      <c r="C1831" s="15">
        <v>0</v>
      </c>
      <c r="D1831" s="15"/>
      <c r="E1831" s="15">
        <f t="shared" ref="E1831:E1834" si="940">C1831+D1831</f>
        <v>0</v>
      </c>
      <c r="F1831" s="15"/>
      <c r="G1831" s="15"/>
      <c r="H1831" s="16"/>
      <c r="I1831" s="100">
        <f t="shared" si="927"/>
        <v>0</v>
      </c>
    </row>
    <row r="1832" spans="1:9" s="3" customFormat="1" hidden="1" x14ac:dyDescent="0.2">
      <c r="A1832" s="8" t="s">
        <v>115</v>
      </c>
      <c r="B1832" s="144" t="s">
        <v>116</v>
      </c>
      <c r="C1832" s="10">
        <v>0</v>
      </c>
      <c r="D1832" s="10"/>
      <c r="E1832" s="10">
        <f t="shared" si="940"/>
        <v>0</v>
      </c>
      <c r="F1832" s="10"/>
      <c r="G1832" s="10"/>
      <c r="H1832" s="11"/>
      <c r="I1832" s="100">
        <f t="shared" si="927"/>
        <v>0</v>
      </c>
    </row>
    <row r="1833" spans="1:9" s="3" customFormat="1" hidden="1" x14ac:dyDescent="0.2">
      <c r="A1833" s="8" t="s">
        <v>107</v>
      </c>
      <c r="B1833" s="144" t="s">
        <v>117</v>
      </c>
      <c r="C1833" s="10">
        <v>0</v>
      </c>
      <c r="D1833" s="10"/>
      <c r="E1833" s="10">
        <f t="shared" si="940"/>
        <v>0</v>
      </c>
      <c r="F1833" s="10"/>
      <c r="G1833" s="10"/>
      <c r="H1833" s="11"/>
      <c r="I1833" s="100">
        <f t="shared" si="927"/>
        <v>0</v>
      </c>
    </row>
    <row r="1834" spans="1:9" s="3" customFormat="1" hidden="1" x14ac:dyDescent="0.2">
      <c r="A1834" s="8" t="s">
        <v>109</v>
      </c>
      <c r="B1834" s="145" t="s">
        <v>118</v>
      </c>
      <c r="C1834" s="10">
        <v>0</v>
      </c>
      <c r="D1834" s="10"/>
      <c r="E1834" s="10">
        <f t="shared" si="940"/>
        <v>0</v>
      </c>
      <c r="F1834" s="10"/>
      <c r="G1834" s="10"/>
      <c r="H1834" s="11"/>
      <c r="I1834" s="100">
        <f t="shared" si="927"/>
        <v>0</v>
      </c>
    </row>
    <row r="1835" spans="1:9" s="3" customFormat="1" hidden="1" x14ac:dyDescent="0.2">
      <c r="A1835" s="29" t="s">
        <v>54</v>
      </c>
      <c r="B1835" s="30" t="s">
        <v>55</v>
      </c>
      <c r="C1835" s="15">
        <v>0</v>
      </c>
      <c r="D1835" s="15">
        <f t="shared" ref="D1835:H1835" si="941">SUM(D1839,D1840,D1841)</f>
        <v>0</v>
      </c>
      <c r="E1835" s="15">
        <f t="shared" si="941"/>
        <v>0</v>
      </c>
      <c r="F1835" s="15">
        <f t="shared" si="941"/>
        <v>0</v>
      </c>
      <c r="G1835" s="15">
        <f t="shared" si="941"/>
        <v>0</v>
      </c>
      <c r="H1835" s="16">
        <f t="shared" si="941"/>
        <v>0</v>
      </c>
      <c r="I1835" s="100">
        <f t="shared" si="927"/>
        <v>0</v>
      </c>
    </row>
    <row r="1836" spans="1:9" s="3" customFormat="1" hidden="1" x14ac:dyDescent="0.2">
      <c r="A1836" s="35" t="s">
        <v>45</v>
      </c>
      <c r="B1836" s="30"/>
      <c r="C1836" s="15"/>
      <c r="D1836" s="15"/>
      <c r="E1836" s="15"/>
      <c r="F1836" s="15"/>
      <c r="G1836" s="15"/>
      <c r="H1836" s="16"/>
      <c r="I1836" s="100">
        <f t="shared" si="927"/>
        <v>0</v>
      </c>
    </row>
    <row r="1837" spans="1:9" s="3" customFormat="1" hidden="1" x14ac:dyDescent="0.2">
      <c r="A1837" s="33" t="s">
        <v>46</v>
      </c>
      <c r="B1837" s="34"/>
      <c r="C1837" s="15">
        <v>0</v>
      </c>
      <c r="D1837" s="15">
        <f t="shared" ref="D1837:H1837" si="942">D1839+D1840+D1841-D1838</f>
        <v>0</v>
      </c>
      <c r="E1837" s="15">
        <f t="shared" si="942"/>
        <v>0</v>
      </c>
      <c r="F1837" s="15">
        <f t="shared" si="942"/>
        <v>0</v>
      </c>
      <c r="G1837" s="15">
        <f t="shared" si="942"/>
        <v>0</v>
      </c>
      <c r="H1837" s="16">
        <f t="shared" si="942"/>
        <v>0</v>
      </c>
      <c r="I1837" s="100">
        <f t="shared" si="927"/>
        <v>0</v>
      </c>
    </row>
    <row r="1838" spans="1:9" s="3" customFormat="1" hidden="1" x14ac:dyDescent="0.2">
      <c r="A1838" s="33" t="s">
        <v>47</v>
      </c>
      <c r="B1838" s="34"/>
      <c r="C1838" s="15">
        <v>0</v>
      </c>
      <c r="D1838" s="15"/>
      <c r="E1838" s="15">
        <f t="shared" ref="E1838:E1841" si="943">C1838+D1838</f>
        <v>0</v>
      </c>
      <c r="F1838" s="15"/>
      <c r="G1838" s="15"/>
      <c r="H1838" s="16"/>
      <c r="I1838" s="100">
        <f t="shared" si="927"/>
        <v>0</v>
      </c>
    </row>
    <row r="1839" spans="1:9" s="3" customFormat="1" hidden="1" x14ac:dyDescent="0.2">
      <c r="A1839" s="8" t="s">
        <v>48</v>
      </c>
      <c r="B1839" s="145" t="s">
        <v>56</v>
      </c>
      <c r="C1839" s="10">
        <v>0</v>
      </c>
      <c r="D1839" s="10"/>
      <c r="E1839" s="10">
        <f t="shared" si="943"/>
        <v>0</v>
      </c>
      <c r="F1839" s="10"/>
      <c r="G1839" s="10"/>
      <c r="H1839" s="11"/>
      <c r="I1839" s="100">
        <f t="shared" si="927"/>
        <v>0</v>
      </c>
    </row>
    <row r="1840" spans="1:9" s="3" customFormat="1" hidden="1" x14ac:dyDescent="0.2">
      <c r="A1840" s="8" t="s">
        <v>50</v>
      </c>
      <c r="B1840" s="145" t="s">
        <v>57</v>
      </c>
      <c r="C1840" s="10">
        <v>0</v>
      </c>
      <c r="D1840" s="10"/>
      <c r="E1840" s="10">
        <f t="shared" si="943"/>
        <v>0</v>
      </c>
      <c r="F1840" s="10"/>
      <c r="G1840" s="10"/>
      <c r="H1840" s="11"/>
      <c r="I1840" s="100">
        <f t="shared" si="927"/>
        <v>0</v>
      </c>
    </row>
    <row r="1841" spans="1:11" s="3" customFormat="1" hidden="1" x14ac:dyDescent="0.2">
      <c r="A1841" s="8" t="s">
        <v>52</v>
      </c>
      <c r="B1841" s="145" t="s">
        <v>58</v>
      </c>
      <c r="C1841" s="10">
        <v>0</v>
      </c>
      <c r="D1841" s="10"/>
      <c r="E1841" s="10">
        <f t="shared" si="943"/>
        <v>0</v>
      </c>
      <c r="F1841" s="10"/>
      <c r="G1841" s="10"/>
      <c r="H1841" s="11"/>
      <c r="I1841" s="100">
        <f t="shared" si="927"/>
        <v>0</v>
      </c>
    </row>
    <row r="1842" spans="1:11" s="3" customFormat="1" hidden="1" x14ac:dyDescent="0.2">
      <c r="A1842" s="29" t="s">
        <v>59</v>
      </c>
      <c r="B1842" s="36" t="s">
        <v>60</v>
      </c>
      <c r="C1842" s="15">
        <v>0</v>
      </c>
      <c r="D1842" s="15">
        <f t="shared" ref="D1842:H1842" si="944">SUM(D1846,D1847,D1848)</f>
        <v>0</v>
      </c>
      <c r="E1842" s="15">
        <f t="shared" si="944"/>
        <v>0</v>
      </c>
      <c r="F1842" s="15">
        <f t="shared" si="944"/>
        <v>0</v>
      </c>
      <c r="G1842" s="15">
        <f t="shared" si="944"/>
        <v>0</v>
      </c>
      <c r="H1842" s="16">
        <f t="shared" si="944"/>
        <v>0</v>
      </c>
      <c r="I1842" s="100">
        <f t="shared" si="927"/>
        <v>0</v>
      </c>
    </row>
    <row r="1843" spans="1:11" s="3" customFormat="1" hidden="1" x14ac:dyDescent="0.2">
      <c r="A1843" s="35" t="s">
        <v>45</v>
      </c>
      <c r="B1843" s="36"/>
      <c r="C1843" s="15"/>
      <c r="D1843" s="15"/>
      <c r="E1843" s="15"/>
      <c r="F1843" s="15"/>
      <c r="G1843" s="15"/>
      <c r="H1843" s="16"/>
      <c r="I1843" s="100">
        <f t="shared" si="927"/>
        <v>0</v>
      </c>
    </row>
    <row r="1844" spans="1:11" s="3" customFormat="1" hidden="1" x14ac:dyDescent="0.2">
      <c r="A1844" s="33" t="s">
        <v>46</v>
      </c>
      <c r="B1844" s="34"/>
      <c r="C1844" s="15">
        <v>0</v>
      </c>
      <c r="D1844" s="15">
        <f t="shared" ref="D1844:H1844" si="945">D1846+D1847+D1848-D1845</f>
        <v>0</v>
      </c>
      <c r="E1844" s="15">
        <f t="shared" si="945"/>
        <v>0</v>
      </c>
      <c r="F1844" s="15">
        <f t="shared" si="945"/>
        <v>0</v>
      </c>
      <c r="G1844" s="15">
        <f t="shared" si="945"/>
        <v>0</v>
      </c>
      <c r="H1844" s="16">
        <f t="shared" si="945"/>
        <v>0</v>
      </c>
      <c r="I1844" s="100">
        <f t="shared" si="927"/>
        <v>0</v>
      </c>
    </row>
    <row r="1845" spans="1:11" s="3" customFormat="1" hidden="1" x14ac:dyDescent="0.2">
      <c r="A1845" s="33" t="s">
        <v>47</v>
      </c>
      <c r="B1845" s="34"/>
      <c r="C1845" s="15">
        <v>0</v>
      </c>
      <c r="D1845" s="15"/>
      <c r="E1845" s="15">
        <f>C1845+D1845</f>
        <v>0</v>
      </c>
      <c r="F1845" s="15"/>
      <c r="G1845" s="15"/>
      <c r="H1845" s="16"/>
      <c r="I1845" s="100">
        <f t="shared" si="927"/>
        <v>0</v>
      </c>
    </row>
    <row r="1846" spans="1:11" s="3" customFormat="1" hidden="1" x14ac:dyDescent="0.2">
      <c r="A1846" s="8" t="s">
        <v>48</v>
      </c>
      <c r="B1846" s="145" t="s">
        <v>61</v>
      </c>
      <c r="C1846" s="10">
        <v>0</v>
      </c>
      <c r="D1846" s="10"/>
      <c r="E1846" s="10">
        <f t="shared" ref="E1846:E1848" si="946">C1846+D1846</f>
        <v>0</v>
      </c>
      <c r="F1846" s="10"/>
      <c r="G1846" s="10"/>
      <c r="H1846" s="11"/>
      <c r="I1846" s="100">
        <f t="shared" si="927"/>
        <v>0</v>
      </c>
      <c r="J1846" s="3">
        <v>0.05</v>
      </c>
      <c r="K1846" s="3">
        <v>0.05</v>
      </c>
    </row>
    <row r="1847" spans="1:11" s="3" customFormat="1" hidden="1" x14ac:dyDescent="0.2">
      <c r="A1847" s="8" t="s">
        <v>50</v>
      </c>
      <c r="B1847" s="145" t="s">
        <v>62</v>
      </c>
      <c r="C1847" s="10">
        <v>0</v>
      </c>
      <c r="D1847" s="10"/>
      <c r="E1847" s="10">
        <f t="shared" si="946"/>
        <v>0</v>
      </c>
      <c r="F1847" s="10"/>
      <c r="G1847" s="10"/>
      <c r="H1847" s="11"/>
      <c r="I1847" s="100">
        <f t="shared" si="927"/>
        <v>0</v>
      </c>
      <c r="J1847" s="3">
        <v>0.9</v>
      </c>
    </row>
    <row r="1848" spans="1:11" s="3" customFormat="1" hidden="1" x14ac:dyDescent="0.2">
      <c r="A1848" s="8" t="s">
        <v>52</v>
      </c>
      <c r="B1848" s="145" t="s">
        <v>63</v>
      </c>
      <c r="C1848" s="10">
        <v>0</v>
      </c>
      <c r="D1848" s="10"/>
      <c r="E1848" s="10">
        <f t="shared" si="946"/>
        <v>0</v>
      </c>
      <c r="F1848" s="10"/>
      <c r="G1848" s="10"/>
      <c r="H1848" s="11"/>
      <c r="I1848" s="100">
        <f t="shared" si="927"/>
        <v>0</v>
      </c>
    </row>
    <row r="1849" spans="1:11" s="3" customFormat="1" hidden="1" x14ac:dyDescent="0.2">
      <c r="A1849" s="37"/>
      <c r="B1849" s="24"/>
      <c r="C1849" s="10"/>
      <c r="D1849" s="10"/>
      <c r="E1849" s="10"/>
      <c r="F1849" s="10"/>
      <c r="G1849" s="10"/>
      <c r="H1849" s="11"/>
      <c r="I1849" s="100">
        <f t="shared" si="927"/>
        <v>0</v>
      </c>
    </row>
    <row r="1850" spans="1:11" s="3" customFormat="1" hidden="1" x14ac:dyDescent="0.2">
      <c r="A1850" s="136" t="s">
        <v>119</v>
      </c>
      <c r="B1850" s="30">
        <v>71</v>
      </c>
      <c r="C1850" s="15">
        <v>0</v>
      </c>
      <c r="D1850" s="15">
        <f t="shared" ref="D1850:H1850" si="947">SUM(D1851)</f>
        <v>0</v>
      </c>
      <c r="E1850" s="15">
        <f t="shared" si="947"/>
        <v>0</v>
      </c>
      <c r="F1850" s="15">
        <f t="shared" si="947"/>
        <v>0</v>
      </c>
      <c r="G1850" s="15">
        <f t="shared" si="947"/>
        <v>0</v>
      </c>
      <c r="H1850" s="16">
        <f t="shared" si="947"/>
        <v>0</v>
      </c>
      <c r="I1850" s="100">
        <f t="shared" si="927"/>
        <v>0</v>
      </c>
    </row>
    <row r="1851" spans="1:11" s="3" customFormat="1" hidden="1" x14ac:dyDescent="0.2">
      <c r="A1851" s="137" t="s">
        <v>120</v>
      </c>
      <c r="B1851" s="143" t="s">
        <v>121</v>
      </c>
      <c r="C1851" s="10">
        <v>0</v>
      </c>
      <c r="D1851" s="10"/>
      <c r="E1851" s="10">
        <f>C1851+D1851</f>
        <v>0</v>
      </c>
      <c r="F1851" s="10"/>
      <c r="G1851" s="10"/>
      <c r="H1851" s="11"/>
      <c r="I1851" s="100">
        <f t="shared" si="927"/>
        <v>0</v>
      </c>
    </row>
    <row r="1852" spans="1:11" s="3" customFormat="1" hidden="1" x14ac:dyDescent="0.2">
      <c r="A1852" s="37"/>
      <c r="B1852" s="24"/>
      <c r="C1852" s="10"/>
      <c r="D1852" s="10"/>
      <c r="E1852" s="10"/>
      <c r="F1852" s="10"/>
      <c r="G1852" s="10"/>
      <c r="H1852" s="11"/>
      <c r="I1852" s="100">
        <f t="shared" si="927"/>
        <v>0</v>
      </c>
    </row>
    <row r="1853" spans="1:11" s="3" customFormat="1" hidden="1" x14ac:dyDescent="0.2">
      <c r="A1853" s="17" t="s">
        <v>64</v>
      </c>
      <c r="B1853" s="36" t="s">
        <v>65</v>
      </c>
      <c r="C1853" s="15">
        <v>0</v>
      </c>
      <c r="D1853" s="15"/>
      <c r="E1853" s="15">
        <f>C1853+D1853</f>
        <v>0</v>
      </c>
      <c r="F1853" s="15"/>
      <c r="G1853" s="15"/>
      <c r="H1853" s="16"/>
      <c r="I1853" s="100">
        <f t="shared" si="927"/>
        <v>0</v>
      </c>
    </row>
    <row r="1854" spans="1:11" s="3" customFormat="1" hidden="1" x14ac:dyDescent="0.2">
      <c r="A1854" s="37"/>
      <c r="B1854" s="24"/>
      <c r="C1854" s="10"/>
      <c r="D1854" s="10"/>
      <c r="E1854" s="10"/>
      <c r="F1854" s="10"/>
      <c r="G1854" s="10"/>
      <c r="H1854" s="11"/>
      <c r="I1854" s="100">
        <f t="shared" si="927"/>
        <v>0</v>
      </c>
    </row>
    <row r="1855" spans="1:11" s="3" customFormat="1" hidden="1" x14ac:dyDescent="0.2">
      <c r="A1855" s="17" t="s">
        <v>66</v>
      </c>
      <c r="B1855" s="36"/>
      <c r="C1855" s="15">
        <v>0</v>
      </c>
      <c r="D1855" s="15">
        <f t="shared" ref="D1855:H1855" si="948">D1802-D1823</f>
        <v>0</v>
      </c>
      <c r="E1855" s="15">
        <f t="shared" si="948"/>
        <v>0</v>
      </c>
      <c r="F1855" s="15">
        <f t="shared" si="948"/>
        <v>0</v>
      </c>
      <c r="G1855" s="15">
        <f t="shared" si="948"/>
        <v>0</v>
      </c>
      <c r="H1855" s="16">
        <f t="shared" si="948"/>
        <v>0</v>
      </c>
      <c r="I1855" s="100">
        <f t="shared" si="927"/>
        <v>0</v>
      </c>
    </row>
    <row r="1856" spans="1:11" s="1" customFormat="1" ht="38.25" hidden="1" x14ac:dyDescent="0.2">
      <c r="A1856" s="47" t="s">
        <v>99</v>
      </c>
      <c r="B1856" s="48"/>
      <c r="C1856" s="49">
        <v>0</v>
      </c>
      <c r="D1856" s="49">
        <f t="shared" ref="D1856:H1856" si="949">D1857</f>
        <v>0</v>
      </c>
      <c r="E1856" s="49">
        <f t="shared" si="949"/>
        <v>0</v>
      </c>
      <c r="F1856" s="49">
        <f t="shared" si="949"/>
        <v>0</v>
      </c>
      <c r="G1856" s="49">
        <f t="shared" si="949"/>
        <v>0</v>
      </c>
      <c r="H1856" s="50">
        <f t="shared" si="949"/>
        <v>0</v>
      </c>
      <c r="I1856" s="100">
        <f t="shared" si="927"/>
        <v>0</v>
      </c>
    </row>
    <row r="1857" spans="1:9" s="3" customFormat="1" hidden="1" x14ac:dyDescent="0.2">
      <c r="A1857" s="39" t="s">
        <v>71</v>
      </c>
      <c r="B1857" s="40"/>
      <c r="C1857" s="41">
        <v>0</v>
      </c>
      <c r="D1857" s="41">
        <f t="shared" ref="D1857:H1857" si="950">SUM(D1858,D1859,D1860,D1864)</f>
        <v>0</v>
      </c>
      <c r="E1857" s="41">
        <f t="shared" si="950"/>
        <v>0</v>
      </c>
      <c r="F1857" s="41">
        <f t="shared" si="950"/>
        <v>0</v>
      </c>
      <c r="G1857" s="41">
        <f t="shared" si="950"/>
        <v>0</v>
      </c>
      <c r="H1857" s="42">
        <f t="shared" si="950"/>
        <v>0</v>
      </c>
      <c r="I1857" s="100">
        <f t="shared" si="927"/>
        <v>0</v>
      </c>
    </row>
    <row r="1858" spans="1:9" s="3" customFormat="1" hidden="1" x14ac:dyDescent="0.2">
      <c r="A1858" s="8" t="s">
        <v>72</v>
      </c>
      <c r="B1858" s="9"/>
      <c r="C1858" s="10">
        <v>0</v>
      </c>
      <c r="D1858" s="10"/>
      <c r="E1858" s="10">
        <f>SUM(C1858,D1858)</f>
        <v>0</v>
      </c>
      <c r="F1858" s="10"/>
      <c r="G1858" s="10"/>
      <c r="H1858" s="11"/>
      <c r="I1858" s="100">
        <f t="shared" si="927"/>
        <v>0</v>
      </c>
    </row>
    <row r="1859" spans="1:9" s="3" customFormat="1" ht="25.5" hidden="1" x14ac:dyDescent="0.2">
      <c r="A1859" s="8" t="s">
        <v>136</v>
      </c>
      <c r="B1859" s="12"/>
      <c r="C1859" s="10">
        <v>0</v>
      </c>
      <c r="D1859" s="10"/>
      <c r="E1859" s="10">
        <f t="shared" ref="E1859:E1863" si="951">SUM(C1859,D1859)</f>
        <v>0</v>
      </c>
      <c r="F1859" s="10"/>
      <c r="G1859" s="10"/>
      <c r="H1859" s="11"/>
      <c r="I1859" s="100">
        <f t="shared" si="927"/>
        <v>0</v>
      </c>
    </row>
    <row r="1860" spans="1:9" s="3" customFormat="1" hidden="1" x14ac:dyDescent="0.2">
      <c r="A1860" s="13" t="s">
        <v>123</v>
      </c>
      <c r="B1860" s="14" t="s">
        <v>104</v>
      </c>
      <c r="C1860" s="15">
        <v>0</v>
      </c>
      <c r="D1860" s="15">
        <f>SUM(D1861:D1863)</f>
        <v>0</v>
      </c>
      <c r="E1860" s="15">
        <f t="shared" si="951"/>
        <v>0</v>
      </c>
      <c r="F1860" s="15">
        <f t="shared" ref="F1860:H1860" si="952">SUM(F1861:F1863)</f>
        <v>0</v>
      </c>
      <c r="G1860" s="15">
        <f t="shared" si="952"/>
        <v>0</v>
      </c>
      <c r="H1860" s="16">
        <f t="shared" si="952"/>
        <v>0</v>
      </c>
      <c r="I1860" s="100">
        <f t="shared" si="927"/>
        <v>0</v>
      </c>
    </row>
    <row r="1861" spans="1:9" s="3" customFormat="1" hidden="1" x14ac:dyDescent="0.2">
      <c r="A1861" s="121" t="s">
        <v>105</v>
      </c>
      <c r="B1861" s="9" t="s">
        <v>106</v>
      </c>
      <c r="C1861" s="10">
        <v>0</v>
      </c>
      <c r="D1861" s="10"/>
      <c r="E1861" s="10">
        <f t="shared" si="951"/>
        <v>0</v>
      </c>
      <c r="F1861" s="10"/>
      <c r="G1861" s="10"/>
      <c r="H1861" s="11"/>
      <c r="I1861" s="100">
        <f t="shared" si="927"/>
        <v>0</v>
      </c>
    </row>
    <row r="1862" spans="1:9" s="3" customFormat="1" hidden="1" x14ac:dyDescent="0.2">
      <c r="A1862" s="121" t="s">
        <v>107</v>
      </c>
      <c r="B1862" s="9" t="s">
        <v>108</v>
      </c>
      <c r="C1862" s="10">
        <v>0</v>
      </c>
      <c r="D1862" s="10"/>
      <c r="E1862" s="10">
        <f t="shared" si="951"/>
        <v>0</v>
      </c>
      <c r="F1862" s="10"/>
      <c r="G1862" s="10"/>
      <c r="H1862" s="11"/>
      <c r="I1862" s="100">
        <f t="shared" si="927"/>
        <v>0</v>
      </c>
    </row>
    <row r="1863" spans="1:9" s="3" customFormat="1" hidden="1" x14ac:dyDescent="0.2">
      <c r="A1863" s="121" t="s">
        <v>109</v>
      </c>
      <c r="B1863" s="9" t="s">
        <v>110</v>
      </c>
      <c r="C1863" s="10">
        <v>0</v>
      </c>
      <c r="D1863" s="10"/>
      <c r="E1863" s="10">
        <f t="shared" si="951"/>
        <v>0</v>
      </c>
      <c r="F1863" s="10"/>
      <c r="G1863" s="10"/>
      <c r="H1863" s="11"/>
      <c r="I1863" s="100">
        <f t="shared" si="927"/>
        <v>0</v>
      </c>
    </row>
    <row r="1864" spans="1:9" s="3" customFormat="1" ht="25.5" hidden="1" x14ac:dyDescent="0.2">
      <c r="A1864" s="13" t="s">
        <v>13</v>
      </c>
      <c r="B1864" s="14" t="s">
        <v>14</v>
      </c>
      <c r="C1864" s="15">
        <v>0</v>
      </c>
      <c r="D1864" s="15">
        <f t="shared" ref="D1864:H1864" si="953">SUM(D1865,D1869,D1873)</f>
        <v>0</v>
      </c>
      <c r="E1864" s="15">
        <f t="shared" si="953"/>
        <v>0</v>
      </c>
      <c r="F1864" s="15">
        <f t="shared" si="953"/>
        <v>0</v>
      </c>
      <c r="G1864" s="15">
        <f t="shared" si="953"/>
        <v>0</v>
      </c>
      <c r="H1864" s="16">
        <f t="shared" si="953"/>
        <v>0</v>
      </c>
      <c r="I1864" s="100">
        <f t="shared" si="927"/>
        <v>0</v>
      </c>
    </row>
    <row r="1865" spans="1:9" s="3" customFormat="1" hidden="1" x14ac:dyDescent="0.2">
      <c r="A1865" s="17" t="s">
        <v>15</v>
      </c>
      <c r="B1865" s="18" t="s">
        <v>16</v>
      </c>
      <c r="C1865" s="15">
        <v>0</v>
      </c>
      <c r="D1865" s="15">
        <f t="shared" ref="D1865:H1865" si="954">SUM(D1866:D1868)</f>
        <v>0</v>
      </c>
      <c r="E1865" s="15">
        <f t="shared" si="954"/>
        <v>0</v>
      </c>
      <c r="F1865" s="15">
        <f t="shared" si="954"/>
        <v>0</v>
      </c>
      <c r="G1865" s="15">
        <f t="shared" si="954"/>
        <v>0</v>
      </c>
      <c r="H1865" s="16">
        <f t="shared" si="954"/>
        <v>0</v>
      </c>
      <c r="I1865" s="100">
        <f t="shared" si="927"/>
        <v>0</v>
      </c>
    </row>
    <row r="1866" spans="1:9" s="3" customFormat="1" hidden="1" x14ac:dyDescent="0.2">
      <c r="A1866" s="19" t="s">
        <v>17</v>
      </c>
      <c r="B1866" s="20" t="s">
        <v>18</v>
      </c>
      <c r="C1866" s="10">
        <v>0</v>
      </c>
      <c r="D1866" s="10"/>
      <c r="E1866" s="10">
        <f t="shared" ref="E1866:E1868" si="955">SUM(C1866,D1866)</f>
        <v>0</v>
      </c>
      <c r="F1866" s="10"/>
      <c r="G1866" s="10"/>
      <c r="H1866" s="11"/>
      <c r="I1866" s="100">
        <f t="shared" si="927"/>
        <v>0</v>
      </c>
    </row>
    <row r="1867" spans="1:9" s="3" customFormat="1" hidden="1" x14ac:dyDescent="0.2">
      <c r="A1867" s="19" t="s">
        <v>19</v>
      </c>
      <c r="B1867" s="21" t="s">
        <v>20</v>
      </c>
      <c r="C1867" s="10">
        <v>0</v>
      </c>
      <c r="D1867" s="10"/>
      <c r="E1867" s="10">
        <f t="shared" si="955"/>
        <v>0</v>
      </c>
      <c r="F1867" s="10"/>
      <c r="G1867" s="10"/>
      <c r="H1867" s="11"/>
      <c r="I1867" s="100">
        <f t="shared" si="927"/>
        <v>0</v>
      </c>
    </row>
    <row r="1868" spans="1:9" s="3" customFormat="1" hidden="1" x14ac:dyDescent="0.2">
      <c r="A1868" s="19" t="s">
        <v>21</v>
      </c>
      <c r="B1868" s="21" t="s">
        <v>22</v>
      </c>
      <c r="C1868" s="10">
        <v>0</v>
      </c>
      <c r="D1868" s="10"/>
      <c r="E1868" s="10">
        <f t="shared" si="955"/>
        <v>0</v>
      </c>
      <c r="F1868" s="10"/>
      <c r="G1868" s="10"/>
      <c r="H1868" s="11"/>
      <c r="I1868" s="100">
        <f t="shared" si="927"/>
        <v>0</v>
      </c>
    </row>
    <row r="1869" spans="1:9" s="3" customFormat="1" hidden="1" x14ac:dyDescent="0.2">
      <c r="A1869" s="17" t="s">
        <v>23</v>
      </c>
      <c r="B1869" s="22" t="s">
        <v>24</v>
      </c>
      <c r="C1869" s="15">
        <v>0</v>
      </c>
      <c r="D1869" s="15">
        <f t="shared" ref="D1869:H1869" si="956">SUM(D1870:D1872)</f>
        <v>0</v>
      </c>
      <c r="E1869" s="15">
        <f t="shared" si="956"/>
        <v>0</v>
      </c>
      <c r="F1869" s="15">
        <f t="shared" si="956"/>
        <v>0</v>
      </c>
      <c r="G1869" s="15">
        <f t="shared" si="956"/>
        <v>0</v>
      </c>
      <c r="H1869" s="16">
        <f t="shared" si="956"/>
        <v>0</v>
      </c>
      <c r="I1869" s="100">
        <f t="shared" si="927"/>
        <v>0</v>
      </c>
    </row>
    <row r="1870" spans="1:9" s="3" customFormat="1" hidden="1" x14ac:dyDescent="0.2">
      <c r="A1870" s="19" t="s">
        <v>17</v>
      </c>
      <c r="B1870" s="21" t="s">
        <v>25</v>
      </c>
      <c r="C1870" s="10">
        <v>0</v>
      </c>
      <c r="D1870" s="10"/>
      <c r="E1870" s="10">
        <f t="shared" ref="E1870:E1872" si="957">SUM(C1870,D1870)</f>
        <v>0</v>
      </c>
      <c r="F1870" s="10"/>
      <c r="G1870" s="10"/>
      <c r="H1870" s="11"/>
      <c r="I1870" s="100">
        <f t="shared" si="927"/>
        <v>0</v>
      </c>
    </row>
    <row r="1871" spans="1:9" s="3" customFormat="1" hidden="1" x14ac:dyDescent="0.2">
      <c r="A1871" s="19" t="s">
        <v>19</v>
      </c>
      <c r="B1871" s="21" t="s">
        <v>26</v>
      </c>
      <c r="C1871" s="10">
        <v>0</v>
      </c>
      <c r="D1871" s="10"/>
      <c r="E1871" s="10">
        <f t="shared" si="957"/>
        <v>0</v>
      </c>
      <c r="F1871" s="10"/>
      <c r="G1871" s="10"/>
      <c r="H1871" s="11"/>
      <c r="I1871" s="100">
        <f t="shared" ref="I1871:I1934" si="958">SUM(E1871:H1871)</f>
        <v>0</v>
      </c>
    </row>
    <row r="1872" spans="1:9" s="3" customFormat="1" hidden="1" x14ac:dyDescent="0.2">
      <c r="A1872" s="19" t="s">
        <v>21</v>
      </c>
      <c r="B1872" s="21" t="s">
        <v>27</v>
      </c>
      <c r="C1872" s="10">
        <v>0</v>
      </c>
      <c r="D1872" s="10"/>
      <c r="E1872" s="10">
        <f t="shared" si="957"/>
        <v>0</v>
      </c>
      <c r="F1872" s="10"/>
      <c r="G1872" s="10"/>
      <c r="H1872" s="11"/>
      <c r="I1872" s="100">
        <f t="shared" si="958"/>
        <v>0</v>
      </c>
    </row>
    <row r="1873" spans="1:9" s="3" customFormat="1" hidden="1" x14ac:dyDescent="0.2">
      <c r="A1873" s="17" t="s">
        <v>28</v>
      </c>
      <c r="B1873" s="22" t="s">
        <v>29</v>
      </c>
      <c r="C1873" s="15">
        <v>0</v>
      </c>
      <c r="D1873" s="15">
        <f t="shared" ref="D1873:H1873" si="959">SUM(D1874:D1876)</f>
        <v>0</v>
      </c>
      <c r="E1873" s="15">
        <f t="shared" si="959"/>
        <v>0</v>
      </c>
      <c r="F1873" s="15">
        <f t="shared" si="959"/>
        <v>0</v>
      </c>
      <c r="G1873" s="15">
        <f t="shared" si="959"/>
        <v>0</v>
      </c>
      <c r="H1873" s="16">
        <f t="shared" si="959"/>
        <v>0</v>
      </c>
      <c r="I1873" s="100">
        <f t="shared" si="958"/>
        <v>0</v>
      </c>
    </row>
    <row r="1874" spans="1:9" s="3" customFormat="1" hidden="1" x14ac:dyDescent="0.2">
      <c r="A1874" s="19" t="s">
        <v>17</v>
      </c>
      <c r="B1874" s="21" t="s">
        <v>30</v>
      </c>
      <c r="C1874" s="10">
        <v>0</v>
      </c>
      <c r="D1874" s="10"/>
      <c r="E1874" s="10">
        <f t="shared" ref="E1874:E1876" si="960">SUM(C1874,D1874)</f>
        <v>0</v>
      </c>
      <c r="F1874" s="10"/>
      <c r="G1874" s="10"/>
      <c r="H1874" s="11"/>
      <c r="I1874" s="100">
        <f t="shared" si="958"/>
        <v>0</v>
      </c>
    </row>
    <row r="1875" spans="1:9" s="3" customFormat="1" hidden="1" x14ac:dyDescent="0.2">
      <c r="A1875" s="19" t="s">
        <v>19</v>
      </c>
      <c r="B1875" s="21" t="s">
        <v>31</v>
      </c>
      <c r="C1875" s="10">
        <v>0</v>
      </c>
      <c r="D1875" s="10"/>
      <c r="E1875" s="10">
        <f t="shared" si="960"/>
        <v>0</v>
      </c>
      <c r="F1875" s="10"/>
      <c r="G1875" s="10"/>
      <c r="H1875" s="11"/>
      <c r="I1875" s="100">
        <f t="shared" si="958"/>
        <v>0</v>
      </c>
    </row>
    <row r="1876" spans="1:9" s="3" customFormat="1" hidden="1" x14ac:dyDescent="0.2">
      <c r="A1876" s="19" t="s">
        <v>21</v>
      </c>
      <c r="B1876" s="21" t="s">
        <v>32</v>
      </c>
      <c r="C1876" s="10">
        <v>0</v>
      </c>
      <c r="D1876" s="10"/>
      <c r="E1876" s="10">
        <f t="shared" si="960"/>
        <v>0</v>
      </c>
      <c r="F1876" s="10"/>
      <c r="G1876" s="10"/>
      <c r="H1876" s="11"/>
      <c r="I1876" s="100">
        <f t="shared" si="958"/>
        <v>0</v>
      </c>
    </row>
    <row r="1877" spans="1:9" s="3" customFormat="1" hidden="1" x14ac:dyDescent="0.2">
      <c r="A1877" s="39" t="s">
        <v>69</v>
      </c>
      <c r="B1877" s="40"/>
      <c r="C1877" s="58">
        <v>0</v>
      </c>
      <c r="D1877" s="58">
        <f>SUM(D1878,D1881,D1907,D1904)</f>
        <v>0</v>
      </c>
      <c r="E1877" s="58">
        <f t="shared" ref="E1877:H1877" si="961">SUM(E1878,E1881,E1907,E1904)</f>
        <v>0</v>
      </c>
      <c r="F1877" s="58">
        <f t="shared" si="961"/>
        <v>0</v>
      </c>
      <c r="G1877" s="58">
        <f t="shared" si="961"/>
        <v>0</v>
      </c>
      <c r="H1877" s="59">
        <f t="shared" si="961"/>
        <v>0</v>
      </c>
      <c r="I1877" s="100">
        <f t="shared" si="958"/>
        <v>0</v>
      </c>
    </row>
    <row r="1878" spans="1:9" s="3" customFormat="1" hidden="1" x14ac:dyDescent="0.2">
      <c r="A1878" s="29" t="s">
        <v>34</v>
      </c>
      <c r="B1878" s="30">
        <v>20</v>
      </c>
      <c r="C1878" s="15">
        <v>0</v>
      </c>
      <c r="D1878" s="15">
        <f t="shared" ref="D1878:H1878" si="962">SUM(D1879)</f>
        <v>0</v>
      </c>
      <c r="E1878" s="15">
        <f t="shared" si="962"/>
        <v>0</v>
      </c>
      <c r="F1878" s="15">
        <f t="shared" si="962"/>
        <v>0</v>
      </c>
      <c r="G1878" s="15">
        <f t="shared" si="962"/>
        <v>0</v>
      </c>
      <c r="H1878" s="16">
        <f t="shared" si="962"/>
        <v>0</v>
      </c>
      <c r="I1878" s="100">
        <f t="shared" si="958"/>
        <v>0</v>
      </c>
    </row>
    <row r="1879" spans="1:9" s="3" customFormat="1" hidden="1" x14ac:dyDescent="0.2">
      <c r="A1879" s="19" t="s">
        <v>37</v>
      </c>
      <c r="B1879" s="143" t="s">
        <v>38</v>
      </c>
      <c r="C1879" s="10">
        <v>0</v>
      </c>
      <c r="D1879" s="10"/>
      <c r="E1879" s="10">
        <f>C1879+D1879</f>
        <v>0</v>
      </c>
      <c r="F1879" s="10"/>
      <c r="G1879" s="10"/>
      <c r="H1879" s="11"/>
      <c r="I1879" s="100">
        <f t="shared" si="958"/>
        <v>0</v>
      </c>
    </row>
    <row r="1880" spans="1:9" s="3" customFormat="1" hidden="1" x14ac:dyDescent="0.2">
      <c r="A1880" s="19"/>
      <c r="B1880" s="20"/>
      <c r="C1880" s="10"/>
      <c r="D1880" s="10"/>
      <c r="E1880" s="10"/>
      <c r="F1880" s="10"/>
      <c r="G1880" s="10"/>
      <c r="H1880" s="11"/>
      <c r="I1880" s="100">
        <f t="shared" si="958"/>
        <v>0</v>
      </c>
    </row>
    <row r="1881" spans="1:9" s="3" customFormat="1" ht="25.5" hidden="1" x14ac:dyDescent="0.2">
      <c r="A1881" s="146" t="s">
        <v>113</v>
      </c>
      <c r="B1881" s="31">
        <v>60</v>
      </c>
      <c r="C1881" s="15">
        <v>0</v>
      </c>
      <c r="D1881" s="15">
        <f t="shared" ref="D1881:H1881" si="963">SUM(D1882,D1889,D1896)</f>
        <v>0</v>
      </c>
      <c r="E1881" s="15">
        <f t="shared" si="963"/>
        <v>0</v>
      </c>
      <c r="F1881" s="15">
        <f t="shared" si="963"/>
        <v>0</v>
      </c>
      <c r="G1881" s="15">
        <f t="shared" si="963"/>
        <v>0</v>
      </c>
      <c r="H1881" s="16">
        <f t="shared" si="963"/>
        <v>0</v>
      </c>
      <c r="I1881" s="100">
        <f t="shared" si="958"/>
        <v>0</v>
      </c>
    </row>
    <row r="1882" spans="1:9" s="3" customFormat="1" ht="25.5" hidden="1" x14ac:dyDescent="0.2">
      <c r="A1882" s="29" t="s">
        <v>114</v>
      </c>
      <c r="B1882" s="32">
        <v>60</v>
      </c>
      <c r="C1882" s="15">
        <v>0</v>
      </c>
      <c r="D1882" s="15">
        <f t="shared" ref="D1882:H1882" si="964">SUM(D1886,D1887,D1888)</f>
        <v>0</v>
      </c>
      <c r="E1882" s="15">
        <f t="shared" si="964"/>
        <v>0</v>
      </c>
      <c r="F1882" s="15">
        <f t="shared" si="964"/>
        <v>0</v>
      </c>
      <c r="G1882" s="15">
        <f t="shared" si="964"/>
        <v>0</v>
      </c>
      <c r="H1882" s="16">
        <f t="shared" si="964"/>
        <v>0</v>
      </c>
      <c r="I1882" s="100">
        <f t="shared" si="958"/>
        <v>0</v>
      </c>
    </row>
    <row r="1883" spans="1:9" s="3" customFormat="1" hidden="1" x14ac:dyDescent="0.2">
      <c r="A1883" s="33" t="s">
        <v>45</v>
      </c>
      <c r="B1883" s="34"/>
      <c r="C1883" s="15"/>
      <c r="D1883" s="15"/>
      <c r="E1883" s="15"/>
      <c r="F1883" s="15"/>
      <c r="G1883" s="15"/>
      <c r="H1883" s="16"/>
      <c r="I1883" s="100">
        <f t="shared" si="958"/>
        <v>0</v>
      </c>
    </row>
    <row r="1884" spans="1:9" s="3" customFormat="1" hidden="1" x14ac:dyDescent="0.2">
      <c r="A1884" s="33" t="s">
        <v>46</v>
      </c>
      <c r="B1884" s="34"/>
      <c r="C1884" s="15">
        <v>0</v>
      </c>
      <c r="D1884" s="15">
        <f t="shared" ref="D1884:H1884" si="965">D1886+D1887+D1888-D1885</f>
        <v>0</v>
      </c>
      <c r="E1884" s="15">
        <f t="shared" si="965"/>
        <v>0</v>
      </c>
      <c r="F1884" s="15">
        <f t="shared" si="965"/>
        <v>0</v>
      </c>
      <c r="G1884" s="15">
        <f t="shared" si="965"/>
        <v>0</v>
      </c>
      <c r="H1884" s="16">
        <f t="shared" si="965"/>
        <v>0</v>
      </c>
      <c r="I1884" s="100">
        <f t="shared" si="958"/>
        <v>0</v>
      </c>
    </row>
    <row r="1885" spans="1:9" s="3" customFormat="1" hidden="1" x14ac:dyDescent="0.2">
      <c r="A1885" s="33" t="s">
        <v>47</v>
      </c>
      <c r="B1885" s="34"/>
      <c r="C1885" s="15">
        <v>0</v>
      </c>
      <c r="D1885" s="15"/>
      <c r="E1885" s="15">
        <f t="shared" ref="E1885:E1888" si="966">C1885+D1885</f>
        <v>0</v>
      </c>
      <c r="F1885" s="15"/>
      <c r="G1885" s="15"/>
      <c r="H1885" s="16"/>
      <c r="I1885" s="100">
        <f t="shared" si="958"/>
        <v>0</v>
      </c>
    </row>
    <row r="1886" spans="1:9" s="3" customFormat="1" hidden="1" x14ac:dyDescent="0.2">
      <c r="A1886" s="8" t="s">
        <v>115</v>
      </c>
      <c r="B1886" s="144" t="s">
        <v>116</v>
      </c>
      <c r="C1886" s="10">
        <v>0</v>
      </c>
      <c r="D1886" s="10"/>
      <c r="E1886" s="10">
        <f t="shared" si="966"/>
        <v>0</v>
      </c>
      <c r="F1886" s="10"/>
      <c r="G1886" s="10"/>
      <c r="H1886" s="11"/>
      <c r="I1886" s="100">
        <f t="shared" si="958"/>
        <v>0</v>
      </c>
    </row>
    <row r="1887" spans="1:9" s="3" customFormat="1" hidden="1" x14ac:dyDescent="0.2">
      <c r="A1887" s="8" t="s">
        <v>107</v>
      </c>
      <c r="B1887" s="144" t="s">
        <v>117</v>
      </c>
      <c r="C1887" s="10">
        <v>0</v>
      </c>
      <c r="D1887" s="10"/>
      <c r="E1887" s="10">
        <f t="shared" si="966"/>
        <v>0</v>
      </c>
      <c r="F1887" s="10"/>
      <c r="G1887" s="10"/>
      <c r="H1887" s="11"/>
      <c r="I1887" s="100">
        <f t="shared" si="958"/>
        <v>0</v>
      </c>
    </row>
    <row r="1888" spans="1:9" s="3" customFormat="1" hidden="1" x14ac:dyDescent="0.2">
      <c r="A1888" s="8" t="s">
        <v>109</v>
      </c>
      <c r="B1888" s="145" t="s">
        <v>118</v>
      </c>
      <c r="C1888" s="10">
        <v>0</v>
      </c>
      <c r="D1888" s="10"/>
      <c r="E1888" s="10">
        <f t="shared" si="966"/>
        <v>0</v>
      </c>
      <c r="F1888" s="10"/>
      <c r="G1888" s="10"/>
      <c r="H1888" s="11"/>
      <c r="I1888" s="100">
        <f t="shared" si="958"/>
        <v>0</v>
      </c>
    </row>
    <row r="1889" spans="1:11" s="3" customFormat="1" hidden="1" x14ac:dyDescent="0.2">
      <c r="A1889" s="29" t="s">
        <v>54</v>
      </c>
      <c r="B1889" s="30" t="s">
        <v>55</v>
      </c>
      <c r="C1889" s="15">
        <v>0</v>
      </c>
      <c r="D1889" s="15">
        <f t="shared" ref="D1889:H1889" si="967">SUM(D1893,D1894,D1895)</f>
        <v>0</v>
      </c>
      <c r="E1889" s="15">
        <f t="shared" si="967"/>
        <v>0</v>
      </c>
      <c r="F1889" s="15">
        <f t="shared" si="967"/>
        <v>0</v>
      </c>
      <c r="G1889" s="15">
        <f t="shared" si="967"/>
        <v>0</v>
      </c>
      <c r="H1889" s="16">
        <f t="shared" si="967"/>
        <v>0</v>
      </c>
      <c r="I1889" s="100">
        <f t="shared" si="958"/>
        <v>0</v>
      </c>
    </row>
    <row r="1890" spans="1:11" s="3" customFormat="1" hidden="1" x14ac:dyDescent="0.2">
      <c r="A1890" s="35" t="s">
        <v>45</v>
      </c>
      <c r="B1890" s="30"/>
      <c r="C1890" s="15"/>
      <c r="D1890" s="15"/>
      <c r="E1890" s="15"/>
      <c r="F1890" s="15"/>
      <c r="G1890" s="15"/>
      <c r="H1890" s="16"/>
      <c r="I1890" s="100">
        <f t="shared" si="958"/>
        <v>0</v>
      </c>
    </row>
    <row r="1891" spans="1:11" s="3" customFormat="1" hidden="1" x14ac:dyDescent="0.2">
      <c r="A1891" s="33" t="s">
        <v>46</v>
      </c>
      <c r="B1891" s="34"/>
      <c r="C1891" s="15">
        <v>0</v>
      </c>
      <c r="D1891" s="15">
        <f t="shared" ref="D1891:H1891" si="968">D1893+D1894+D1895-D1892</f>
        <v>0</v>
      </c>
      <c r="E1891" s="15">
        <f t="shared" si="968"/>
        <v>0</v>
      </c>
      <c r="F1891" s="15">
        <f t="shared" si="968"/>
        <v>0</v>
      </c>
      <c r="G1891" s="15">
        <f t="shared" si="968"/>
        <v>0</v>
      </c>
      <c r="H1891" s="16">
        <f t="shared" si="968"/>
        <v>0</v>
      </c>
      <c r="I1891" s="100">
        <f t="shared" si="958"/>
        <v>0</v>
      </c>
    </row>
    <row r="1892" spans="1:11" s="3" customFormat="1" hidden="1" x14ac:dyDescent="0.2">
      <c r="A1892" s="33" t="s">
        <v>47</v>
      </c>
      <c r="B1892" s="34"/>
      <c r="C1892" s="15">
        <v>0</v>
      </c>
      <c r="D1892" s="15"/>
      <c r="E1892" s="15">
        <f t="shared" ref="E1892:E1895" si="969">C1892+D1892</f>
        <v>0</v>
      </c>
      <c r="F1892" s="15"/>
      <c r="G1892" s="15"/>
      <c r="H1892" s="16"/>
      <c r="I1892" s="100">
        <f t="shared" si="958"/>
        <v>0</v>
      </c>
    </row>
    <row r="1893" spans="1:11" s="3" customFormat="1" hidden="1" x14ac:dyDescent="0.2">
      <c r="A1893" s="8" t="s">
        <v>48</v>
      </c>
      <c r="B1893" s="145" t="s">
        <v>56</v>
      </c>
      <c r="C1893" s="10">
        <v>0</v>
      </c>
      <c r="D1893" s="10"/>
      <c r="E1893" s="10">
        <f t="shared" si="969"/>
        <v>0</v>
      </c>
      <c r="F1893" s="10"/>
      <c r="G1893" s="10"/>
      <c r="H1893" s="11"/>
      <c r="I1893" s="100">
        <f t="shared" si="958"/>
        <v>0</v>
      </c>
    </row>
    <row r="1894" spans="1:11" s="3" customFormat="1" hidden="1" x14ac:dyDescent="0.2">
      <c r="A1894" s="8" t="s">
        <v>50</v>
      </c>
      <c r="B1894" s="145" t="s">
        <v>57</v>
      </c>
      <c r="C1894" s="10">
        <v>0</v>
      </c>
      <c r="D1894" s="10"/>
      <c r="E1894" s="10">
        <f t="shared" si="969"/>
        <v>0</v>
      </c>
      <c r="F1894" s="10"/>
      <c r="G1894" s="10"/>
      <c r="H1894" s="11"/>
      <c r="I1894" s="100">
        <f t="shared" si="958"/>
        <v>0</v>
      </c>
    </row>
    <row r="1895" spans="1:11" s="3" customFormat="1" hidden="1" x14ac:dyDescent="0.2">
      <c r="A1895" s="8" t="s">
        <v>52</v>
      </c>
      <c r="B1895" s="145" t="s">
        <v>58</v>
      </c>
      <c r="C1895" s="10">
        <v>0</v>
      </c>
      <c r="D1895" s="10"/>
      <c r="E1895" s="10">
        <f t="shared" si="969"/>
        <v>0</v>
      </c>
      <c r="F1895" s="10"/>
      <c r="G1895" s="10"/>
      <c r="H1895" s="11"/>
      <c r="I1895" s="100">
        <f t="shared" si="958"/>
        <v>0</v>
      </c>
    </row>
    <row r="1896" spans="1:11" s="3" customFormat="1" hidden="1" x14ac:dyDescent="0.2">
      <c r="A1896" s="29" t="s">
        <v>59</v>
      </c>
      <c r="B1896" s="36" t="s">
        <v>60</v>
      </c>
      <c r="C1896" s="15">
        <v>0</v>
      </c>
      <c r="D1896" s="15">
        <f t="shared" ref="D1896:H1896" si="970">SUM(D1900,D1901,D1902)</f>
        <v>0</v>
      </c>
      <c r="E1896" s="15">
        <f t="shared" si="970"/>
        <v>0</v>
      </c>
      <c r="F1896" s="15">
        <f t="shared" si="970"/>
        <v>0</v>
      </c>
      <c r="G1896" s="15">
        <f t="shared" si="970"/>
        <v>0</v>
      </c>
      <c r="H1896" s="16">
        <f t="shared" si="970"/>
        <v>0</v>
      </c>
      <c r="I1896" s="100">
        <f t="shared" si="958"/>
        <v>0</v>
      </c>
    </row>
    <row r="1897" spans="1:11" s="3" customFormat="1" hidden="1" x14ac:dyDescent="0.2">
      <c r="A1897" s="35" t="s">
        <v>45</v>
      </c>
      <c r="B1897" s="36"/>
      <c r="C1897" s="15"/>
      <c r="D1897" s="15"/>
      <c r="E1897" s="15"/>
      <c r="F1897" s="15"/>
      <c r="G1897" s="15"/>
      <c r="H1897" s="16"/>
      <c r="I1897" s="100">
        <f t="shared" si="958"/>
        <v>0</v>
      </c>
    </row>
    <row r="1898" spans="1:11" s="2" customFormat="1" hidden="1" x14ac:dyDescent="0.2">
      <c r="A1898" s="33" t="s">
        <v>46</v>
      </c>
      <c r="B1898" s="34"/>
      <c r="C1898" s="60">
        <v>0</v>
      </c>
      <c r="D1898" s="60">
        <f t="shared" ref="D1898:H1898" si="971">D1900+D1901+D1902-D1899</f>
        <v>0</v>
      </c>
      <c r="E1898" s="60">
        <f t="shared" si="971"/>
        <v>0</v>
      </c>
      <c r="F1898" s="60">
        <f t="shared" si="971"/>
        <v>0</v>
      </c>
      <c r="G1898" s="60">
        <f t="shared" si="971"/>
        <v>0</v>
      </c>
      <c r="H1898" s="61">
        <f t="shared" si="971"/>
        <v>0</v>
      </c>
      <c r="I1898" s="100">
        <f t="shared" si="958"/>
        <v>0</v>
      </c>
    </row>
    <row r="1899" spans="1:11" s="2" customFormat="1" hidden="1" x14ac:dyDescent="0.2">
      <c r="A1899" s="33" t="s">
        <v>47</v>
      </c>
      <c r="B1899" s="34"/>
      <c r="C1899" s="60">
        <v>0</v>
      </c>
      <c r="D1899" s="60"/>
      <c r="E1899" s="60">
        <f t="shared" ref="E1899:E1902" si="972">C1899+D1899</f>
        <v>0</v>
      </c>
      <c r="F1899" s="60"/>
      <c r="G1899" s="60"/>
      <c r="H1899" s="61"/>
      <c r="I1899" s="100">
        <f t="shared" si="958"/>
        <v>0</v>
      </c>
    </row>
    <row r="1900" spans="1:11" s="3" customFormat="1" hidden="1" x14ac:dyDescent="0.2">
      <c r="A1900" s="8" t="s">
        <v>48</v>
      </c>
      <c r="B1900" s="145" t="s">
        <v>61</v>
      </c>
      <c r="C1900" s="10">
        <v>0</v>
      </c>
      <c r="D1900" s="10"/>
      <c r="E1900" s="10">
        <f t="shared" si="972"/>
        <v>0</v>
      </c>
      <c r="F1900" s="10"/>
      <c r="G1900" s="10"/>
      <c r="H1900" s="11"/>
      <c r="I1900" s="100">
        <f t="shared" si="958"/>
        <v>0</v>
      </c>
      <c r="J1900" s="3">
        <v>0.05</v>
      </c>
      <c r="K1900" s="3">
        <v>0.05</v>
      </c>
    </row>
    <row r="1901" spans="1:11" s="3" customFormat="1" hidden="1" x14ac:dyDescent="0.2">
      <c r="A1901" s="8" t="s">
        <v>50</v>
      </c>
      <c r="B1901" s="145" t="s">
        <v>62</v>
      </c>
      <c r="C1901" s="10">
        <v>0</v>
      </c>
      <c r="D1901" s="10"/>
      <c r="E1901" s="10">
        <f t="shared" si="972"/>
        <v>0</v>
      </c>
      <c r="F1901" s="10"/>
      <c r="G1901" s="10"/>
      <c r="H1901" s="11"/>
      <c r="I1901" s="100">
        <f t="shared" si="958"/>
        <v>0</v>
      </c>
      <c r="J1901" s="3">
        <v>0.9</v>
      </c>
    </row>
    <row r="1902" spans="1:11" s="3" customFormat="1" hidden="1" x14ac:dyDescent="0.2">
      <c r="A1902" s="8" t="s">
        <v>52</v>
      </c>
      <c r="B1902" s="145" t="s">
        <v>63</v>
      </c>
      <c r="C1902" s="10">
        <v>0</v>
      </c>
      <c r="D1902" s="10"/>
      <c r="E1902" s="10">
        <f t="shared" si="972"/>
        <v>0</v>
      </c>
      <c r="F1902" s="10"/>
      <c r="G1902" s="10"/>
      <c r="H1902" s="11"/>
      <c r="I1902" s="100">
        <f t="shared" si="958"/>
        <v>0</v>
      </c>
    </row>
    <row r="1903" spans="1:11" s="3" customFormat="1" hidden="1" x14ac:dyDescent="0.2">
      <c r="A1903" s="37"/>
      <c r="B1903" s="24"/>
      <c r="C1903" s="10"/>
      <c r="D1903" s="10"/>
      <c r="E1903" s="10"/>
      <c r="F1903" s="10"/>
      <c r="G1903" s="10"/>
      <c r="H1903" s="11"/>
      <c r="I1903" s="100">
        <f t="shared" si="958"/>
        <v>0</v>
      </c>
    </row>
    <row r="1904" spans="1:11" s="3" customFormat="1" hidden="1" x14ac:dyDescent="0.2">
      <c r="A1904" s="136" t="s">
        <v>119</v>
      </c>
      <c r="B1904" s="30">
        <v>71</v>
      </c>
      <c r="C1904" s="15">
        <v>0</v>
      </c>
      <c r="D1904" s="15">
        <f t="shared" ref="D1904:H1904" si="973">SUM(D1905)</f>
        <v>0</v>
      </c>
      <c r="E1904" s="15">
        <f t="shared" si="973"/>
        <v>0</v>
      </c>
      <c r="F1904" s="15">
        <f t="shared" si="973"/>
        <v>0</v>
      </c>
      <c r="G1904" s="15">
        <f t="shared" si="973"/>
        <v>0</v>
      </c>
      <c r="H1904" s="16">
        <f t="shared" si="973"/>
        <v>0</v>
      </c>
      <c r="I1904" s="100">
        <f t="shared" si="958"/>
        <v>0</v>
      </c>
    </row>
    <row r="1905" spans="1:9" s="3" customFormat="1" hidden="1" x14ac:dyDescent="0.2">
      <c r="A1905" s="137" t="s">
        <v>120</v>
      </c>
      <c r="B1905" s="143" t="s">
        <v>121</v>
      </c>
      <c r="C1905" s="10">
        <v>0</v>
      </c>
      <c r="D1905" s="10"/>
      <c r="E1905" s="10">
        <f>C1905+D1905</f>
        <v>0</v>
      </c>
      <c r="F1905" s="10"/>
      <c r="G1905" s="10"/>
      <c r="H1905" s="11"/>
      <c r="I1905" s="100">
        <f t="shared" si="958"/>
        <v>0</v>
      </c>
    </row>
    <row r="1906" spans="1:9" s="3" customFormat="1" hidden="1" x14ac:dyDescent="0.2">
      <c r="A1906" s="37"/>
      <c r="B1906" s="24"/>
      <c r="C1906" s="10"/>
      <c r="D1906" s="10"/>
      <c r="E1906" s="10"/>
      <c r="F1906" s="10"/>
      <c r="G1906" s="10"/>
      <c r="H1906" s="11"/>
      <c r="I1906" s="100">
        <f t="shared" si="958"/>
        <v>0</v>
      </c>
    </row>
    <row r="1907" spans="1:9" s="3" customFormat="1" hidden="1" x14ac:dyDescent="0.2">
      <c r="A1907" s="17" t="s">
        <v>64</v>
      </c>
      <c r="B1907" s="36" t="s">
        <v>65</v>
      </c>
      <c r="C1907" s="15">
        <v>0</v>
      </c>
      <c r="D1907" s="15"/>
      <c r="E1907" s="15">
        <f>C1907+D1907</f>
        <v>0</v>
      </c>
      <c r="F1907" s="15"/>
      <c r="G1907" s="15"/>
      <c r="H1907" s="16"/>
      <c r="I1907" s="100">
        <f t="shared" si="958"/>
        <v>0</v>
      </c>
    </row>
    <row r="1908" spans="1:9" s="3" customFormat="1" hidden="1" x14ac:dyDescent="0.2">
      <c r="A1908" s="37"/>
      <c r="B1908" s="24"/>
      <c r="C1908" s="10"/>
      <c r="D1908" s="10"/>
      <c r="E1908" s="10"/>
      <c r="F1908" s="10"/>
      <c r="G1908" s="10"/>
      <c r="H1908" s="11"/>
      <c r="I1908" s="100">
        <f t="shared" si="958"/>
        <v>0</v>
      </c>
    </row>
    <row r="1909" spans="1:9" s="3" customFormat="1" hidden="1" x14ac:dyDescent="0.2">
      <c r="A1909" s="17" t="s">
        <v>66</v>
      </c>
      <c r="B1909" s="36"/>
      <c r="C1909" s="15">
        <v>0</v>
      </c>
      <c r="D1909" s="15">
        <f t="shared" ref="D1909:H1909" si="974">D1856-D1877</f>
        <v>0</v>
      </c>
      <c r="E1909" s="15">
        <f t="shared" si="974"/>
        <v>0</v>
      </c>
      <c r="F1909" s="15">
        <f t="shared" si="974"/>
        <v>0</v>
      </c>
      <c r="G1909" s="15">
        <f t="shared" si="974"/>
        <v>0</v>
      </c>
      <c r="H1909" s="16">
        <f t="shared" si="974"/>
        <v>0</v>
      </c>
      <c r="I1909" s="100">
        <f t="shared" si="958"/>
        <v>0</v>
      </c>
    </row>
    <row r="1910" spans="1:9" s="3" customFormat="1" hidden="1" x14ac:dyDescent="0.2">
      <c r="A1910" s="23"/>
      <c r="B1910" s="24"/>
      <c r="C1910" s="10"/>
      <c r="D1910" s="10"/>
      <c r="E1910" s="10"/>
      <c r="F1910" s="10"/>
      <c r="G1910" s="10"/>
      <c r="H1910" s="11"/>
      <c r="I1910" s="100">
        <f t="shared" si="958"/>
        <v>0</v>
      </c>
    </row>
    <row r="1911" spans="1:9" s="1" customFormat="1" ht="63.75" hidden="1" x14ac:dyDescent="0.2">
      <c r="A1911" s="47" t="s">
        <v>100</v>
      </c>
      <c r="B1911" s="48"/>
      <c r="C1911" s="49">
        <v>0</v>
      </c>
      <c r="D1911" s="49">
        <f t="shared" ref="D1911:H1911" si="975">D1912</f>
        <v>0</v>
      </c>
      <c r="E1911" s="49">
        <f t="shared" si="975"/>
        <v>0</v>
      </c>
      <c r="F1911" s="49">
        <f t="shared" si="975"/>
        <v>0</v>
      </c>
      <c r="G1911" s="49">
        <f t="shared" si="975"/>
        <v>0</v>
      </c>
      <c r="H1911" s="50">
        <f t="shared" si="975"/>
        <v>0</v>
      </c>
      <c r="I1911" s="100">
        <f t="shared" si="958"/>
        <v>0</v>
      </c>
    </row>
    <row r="1912" spans="1:9" s="2" customFormat="1" hidden="1" x14ac:dyDescent="0.2">
      <c r="A1912" s="56" t="s">
        <v>71</v>
      </c>
      <c r="B1912" s="57"/>
      <c r="C1912" s="58">
        <v>0</v>
      </c>
      <c r="D1912" s="58">
        <f t="shared" ref="D1912:H1912" si="976">SUM(D1913,D1914,D1915,D1919)</f>
        <v>0</v>
      </c>
      <c r="E1912" s="58">
        <f t="shared" si="976"/>
        <v>0</v>
      </c>
      <c r="F1912" s="58">
        <f t="shared" si="976"/>
        <v>0</v>
      </c>
      <c r="G1912" s="58">
        <f t="shared" si="976"/>
        <v>0</v>
      </c>
      <c r="H1912" s="59">
        <f t="shared" si="976"/>
        <v>0</v>
      </c>
      <c r="I1912" s="100">
        <f t="shared" si="958"/>
        <v>0</v>
      </c>
    </row>
    <row r="1913" spans="1:9" s="3" customFormat="1" hidden="1" x14ac:dyDescent="0.2">
      <c r="A1913" s="8" t="s">
        <v>72</v>
      </c>
      <c r="B1913" s="9"/>
      <c r="C1913" s="10">
        <v>0</v>
      </c>
      <c r="D1913" s="10"/>
      <c r="E1913" s="10">
        <f>SUM(C1913,D1913)</f>
        <v>0</v>
      </c>
      <c r="F1913" s="10"/>
      <c r="G1913" s="10"/>
      <c r="H1913" s="11"/>
      <c r="I1913" s="100">
        <f t="shared" si="958"/>
        <v>0</v>
      </c>
    </row>
    <row r="1914" spans="1:9" s="3" customFormat="1" ht="25.5" hidden="1" x14ac:dyDescent="0.2">
      <c r="A1914" s="8" t="s">
        <v>136</v>
      </c>
      <c r="B1914" s="12"/>
      <c r="C1914" s="10">
        <v>0</v>
      </c>
      <c r="D1914" s="10"/>
      <c r="E1914" s="10">
        <f t="shared" ref="E1914:E1918" si="977">SUM(C1914,D1914)</f>
        <v>0</v>
      </c>
      <c r="F1914" s="10"/>
      <c r="G1914" s="10"/>
      <c r="H1914" s="11"/>
      <c r="I1914" s="100">
        <f t="shared" si="958"/>
        <v>0</v>
      </c>
    </row>
    <row r="1915" spans="1:9" s="3" customFormat="1" hidden="1" x14ac:dyDescent="0.2">
      <c r="A1915" s="13" t="s">
        <v>123</v>
      </c>
      <c r="B1915" s="14" t="s">
        <v>104</v>
      </c>
      <c r="C1915" s="15">
        <v>0</v>
      </c>
      <c r="D1915" s="15">
        <f>SUM(D1916:D1918)</f>
        <v>0</v>
      </c>
      <c r="E1915" s="15">
        <f t="shared" si="977"/>
        <v>0</v>
      </c>
      <c r="F1915" s="15">
        <f t="shared" ref="F1915:H1915" si="978">SUM(F1916:F1918)</f>
        <v>0</v>
      </c>
      <c r="G1915" s="15">
        <f t="shared" si="978"/>
        <v>0</v>
      </c>
      <c r="H1915" s="16">
        <f t="shared" si="978"/>
        <v>0</v>
      </c>
      <c r="I1915" s="100">
        <f t="shared" si="958"/>
        <v>0</v>
      </c>
    </row>
    <row r="1916" spans="1:9" s="3" customFormat="1" hidden="1" x14ac:dyDescent="0.2">
      <c r="A1916" s="121" t="s">
        <v>105</v>
      </c>
      <c r="B1916" s="9" t="s">
        <v>106</v>
      </c>
      <c r="C1916" s="10">
        <v>0</v>
      </c>
      <c r="D1916" s="10"/>
      <c r="E1916" s="10">
        <f t="shared" si="977"/>
        <v>0</v>
      </c>
      <c r="F1916" s="10"/>
      <c r="G1916" s="10"/>
      <c r="H1916" s="11"/>
      <c r="I1916" s="100">
        <f t="shared" si="958"/>
        <v>0</v>
      </c>
    </row>
    <row r="1917" spans="1:9" s="3" customFormat="1" hidden="1" x14ac:dyDescent="0.2">
      <c r="A1917" s="121" t="s">
        <v>107</v>
      </c>
      <c r="B1917" s="9" t="s">
        <v>108</v>
      </c>
      <c r="C1917" s="10">
        <v>0</v>
      </c>
      <c r="D1917" s="10"/>
      <c r="E1917" s="10">
        <f t="shared" si="977"/>
        <v>0</v>
      </c>
      <c r="F1917" s="10"/>
      <c r="G1917" s="10"/>
      <c r="H1917" s="11"/>
      <c r="I1917" s="100">
        <f t="shared" si="958"/>
        <v>0</v>
      </c>
    </row>
    <row r="1918" spans="1:9" s="3" customFormat="1" hidden="1" x14ac:dyDescent="0.2">
      <c r="A1918" s="121" t="s">
        <v>109</v>
      </c>
      <c r="B1918" s="9" t="s">
        <v>110</v>
      </c>
      <c r="C1918" s="10">
        <v>0</v>
      </c>
      <c r="D1918" s="10"/>
      <c r="E1918" s="10">
        <f t="shared" si="977"/>
        <v>0</v>
      </c>
      <c r="F1918" s="10"/>
      <c r="G1918" s="10"/>
      <c r="H1918" s="11"/>
      <c r="I1918" s="100">
        <f t="shared" si="958"/>
        <v>0</v>
      </c>
    </row>
    <row r="1919" spans="1:9" s="3" customFormat="1" ht="25.5" hidden="1" x14ac:dyDescent="0.2">
      <c r="A1919" s="13" t="s">
        <v>13</v>
      </c>
      <c r="B1919" s="14" t="s">
        <v>14</v>
      </c>
      <c r="C1919" s="15">
        <v>0</v>
      </c>
      <c r="D1919" s="15">
        <f t="shared" ref="D1919:H1919" si="979">SUM(D1920,D1924,D1928)</f>
        <v>0</v>
      </c>
      <c r="E1919" s="15">
        <f t="shared" si="979"/>
        <v>0</v>
      </c>
      <c r="F1919" s="15">
        <f t="shared" si="979"/>
        <v>0</v>
      </c>
      <c r="G1919" s="15">
        <f t="shared" si="979"/>
        <v>0</v>
      </c>
      <c r="H1919" s="16">
        <f t="shared" si="979"/>
        <v>0</v>
      </c>
      <c r="I1919" s="100">
        <f t="shared" si="958"/>
        <v>0</v>
      </c>
    </row>
    <row r="1920" spans="1:9" s="3" customFormat="1" hidden="1" x14ac:dyDescent="0.2">
      <c r="A1920" s="17" t="s">
        <v>15</v>
      </c>
      <c r="B1920" s="18" t="s">
        <v>16</v>
      </c>
      <c r="C1920" s="15">
        <v>0</v>
      </c>
      <c r="D1920" s="15">
        <f t="shared" ref="D1920:H1920" si="980">SUM(D1921:D1923)</f>
        <v>0</v>
      </c>
      <c r="E1920" s="15">
        <f t="shared" si="980"/>
        <v>0</v>
      </c>
      <c r="F1920" s="15">
        <f t="shared" si="980"/>
        <v>0</v>
      </c>
      <c r="G1920" s="15">
        <f t="shared" si="980"/>
        <v>0</v>
      </c>
      <c r="H1920" s="16">
        <f t="shared" si="980"/>
        <v>0</v>
      </c>
      <c r="I1920" s="100">
        <f t="shared" si="958"/>
        <v>0</v>
      </c>
    </row>
    <row r="1921" spans="1:9" s="3" customFormat="1" hidden="1" x14ac:dyDescent="0.2">
      <c r="A1921" s="19" t="s">
        <v>17</v>
      </c>
      <c r="B1921" s="20" t="s">
        <v>18</v>
      </c>
      <c r="C1921" s="10">
        <v>0</v>
      </c>
      <c r="D1921" s="10"/>
      <c r="E1921" s="10">
        <f t="shared" ref="E1921:E1923" si="981">SUM(C1921,D1921)</f>
        <v>0</v>
      </c>
      <c r="F1921" s="10"/>
      <c r="G1921" s="10"/>
      <c r="H1921" s="11"/>
      <c r="I1921" s="100">
        <f t="shared" si="958"/>
        <v>0</v>
      </c>
    </row>
    <row r="1922" spans="1:9" s="3" customFormat="1" hidden="1" x14ac:dyDescent="0.2">
      <c r="A1922" s="19" t="s">
        <v>19</v>
      </c>
      <c r="B1922" s="21" t="s">
        <v>20</v>
      </c>
      <c r="C1922" s="10">
        <v>0</v>
      </c>
      <c r="D1922" s="10"/>
      <c r="E1922" s="10">
        <f t="shared" si="981"/>
        <v>0</v>
      </c>
      <c r="F1922" s="10"/>
      <c r="G1922" s="10"/>
      <c r="H1922" s="11"/>
      <c r="I1922" s="100">
        <f t="shared" si="958"/>
        <v>0</v>
      </c>
    </row>
    <row r="1923" spans="1:9" s="3" customFormat="1" hidden="1" x14ac:dyDescent="0.2">
      <c r="A1923" s="19" t="s">
        <v>21</v>
      </c>
      <c r="B1923" s="21" t="s">
        <v>22</v>
      </c>
      <c r="C1923" s="10">
        <v>0</v>
      </c>
      <c r="D1923" s="10"/>
      <c r="E1923" s="10">
        <f t="shared" si="981"/>
        <v>0</v>
      </c>
      <c r="F1923" s="10"/>
      <c r="G1923" s="10"/>
      <c r="H1923" s="11"/>
      <c r="I1923" s="100">
        <f t="shared" si="958"/>
        <v>0</v>
      </c>
    </row>
    <row r="1924" spans="1:9" s="3" customFormat="1" hidden="1" x14ac:dyDescent="0.2">
      <c r="A1924" s="17" t="s">
        <v>23</v>
      </c>
      <c r="B1924" s="22" t="s">
        <v>24</v>
      </c>
      <c r="C1924" s="15">
        <v>0</v>
      </c>
      <c r="D1924" s="15">
        <f t="shared" ref="D1924:H1924" si="982">SUM(D1925:D1927)</f>
        <v>0</v>
      </c>
      <c r="E1924" s="15">
        <f t="shared" si="982"/>
        <v>0</v>
      </c>
      <c r="F1924" s="15">
        <f t="shared" si="982"/>
        <v>0</v>
      </c>
      <c r="G1924" s="15">
        <f t="shared" si="982"/>
        <v>0</v>
      </c>
      <c r="H1924" s="16">
        <f t="shared" si="982"/>
        <v>0</v>
      </c>
      <c r="I1924" s="100">
        <f t="shared" si="958"/>
        <v>0</v>
      </c>
    </row>
    <row r="1925" spans="1:9" s="3" customFormat="1" hidden="1" x14ac:dyDescent="0.2">
      <c r="A1925" s="19" t="s">
        <v>17</v>
      </c>
      <c r="B1925" s="21" t="s">
        <v>25</v>
      </c>
      <c r="C1925" s="10">
        <v>0</v>
      </c>
      <c r="D1925" s="10"/>
      <c r="E1925" s="10">
        <f t="shared" ref="E1925:E1927" si="983">SUM(C1925,D1925)</f>
        <v>0</v>
      </c>
      <c r="F1925" s="10"/>
      <c r="G1925" s="10"/>
      <c r="H1925" s="11"/>
      <c r="I1925" s="100">
        <f t="shared" si="958"/>
        <v>0</v>
      </c>
    </row>
    <row r="1926" spans="1:9" s="3" customFormat="1" hidden="1" x14ac:dyDescent="0.2">
      <c r="A1926" s="19" t="s">
        <v>19</v>
      </c>
      <c r="B1926" s="21" t="s">
        <v>26</v>
      </c>
      <c r="C1926" s="10">
        <v>0</v>
      </c>
      <c r="D1926" s="10"/>
      <c r="E1926" s="10">
        <f t="shared" si="983"/>
        <v>0</v>
      </c>
      <c r="F1926" s="10"/>
      <c r="G1926" s="10"/>
      <c r="H1926" s="11"/>
      <c r="I1926" s="100">
        <f t="shared" si="958"/>
        <v>0</v>
      </c>
    </row>
    <row r="1927" spans="1:9" s="3" customFormat="1" hidden="1" x14ac:dyDescent="0.2">
      <c r="A1927" s="19" t="s">
        <v>21</v>
      </c>
      <c r="B1927" s="21" t="s">
        <v>27</v>
      </c>
      <c r="C1927" s="10">
        <v>0</v>
      </c>
      <c r="D1927" s="10"/>
      <c r="E1927" s="10">
        <f t="shared" si="983"/>
        <v>0</v>
      </c>
      <c r="F1927" s="10"/>
      <c r="G1927" s="10"/>
      <c r="H1927" s="11"/>
      <c r="I1927" s="100">
        <f t="shared" si="958"/>
        <v>0</v>
      </c>
    </row>
    <row r="1928" spans="1:9" s="3" customFormat="1" hidden="1" x14ac:dyDescent="0.2">
      <c r="A1928" s="17" t="s">
        <v>28</v>
      </c>
      <c r="B1928" s="22" t="s">
        <v>29</v>
      </c>
      <c r="C1928" s="15">
        <v>0</v>
      </c>
      <c r="D1928" s="15">
        <f t="shared" ref="D1928:H1928" si="984">SUM(D1929:D1931)</f>
        <v>0</v>
      </c>
      <c r="E1928" s="15">
        <f t="shared" si="984"/>
        <v>0</v>
      </c>
      <c r="F1928" s="15">
        <f t="shared" si="984"/>
        <v>0</v>
      </c>
      <c r="G1928" s="15">
        <f t="shared" si="984"/>
        <v>0</v>
      </c>
      <c r="H1928" s="16">
        <f t="shared" si="984"/>
        <v>0</v>
      </c>
      <c r="I1928" s="100">
        <f t="shared" si="958"/>
        <v>0</v>
      </c>
    </row>
    <row r="1929" spans="1:9" s="3" customFormat="1" hidden="1" x14ac:dyDescent="0.2">
      <c r="A1929" s="19" t="s">
        <v>17</v>
      </c>
      <c r="B1929" s="21" t="s">
        <v>30</v>
      </c>
      <c r="C1929" s="10">
        <v>0</v>
      </c>
      <c r="D1929" s="10"/>
      <c r="E1929" s="10">
        <f t="shared" ref="E1929:E1931" si="985">SUM(C1929,D1929)</f>
        <v>0</v>
      </c>
      <c r="F1929" s="10"/>
      <c r="G1929" s="10"/>
      <c r="H1929" s="11"/>
      <c r="I1929" s="100">
        <f t="shared" si="958"/>
        <v>0</v>
      </c>
    </row>
    <row r="1930" spans="1:9" s="3" customFormat="1" hidden="1" x14ac:dyDescent="0.2">
      <c r="A1930" s="19" t="s">
        <v>19</v>
      </c>
      <c r="B1930" s="21" t="s">
        <v>31</v>
      </c>
      <c r="C1930" s="10">
        <v>0</v>
      </c>
      <c r="D1930" s="10"/>
      <c r="E1930" s="10">
        <f t="shared" si="985"/>
        <v>0</v>
      </c>
      <c r="F1930" s="10"/>
      <c r="G1930" s="10"/>
      <c r="H1930" s="11"/>
      <c r="I1930" s="100">
        <f t="shared" si="958"/>
        <v>0</v>
      </c>
    </row>
    <row r="1931" spans="1:9" s="3" customFormat="1" hidden="1" x14ac:dyDescent="0.2">
      <c r="A1931" s="19" t="s">
        <v>21</v>
      </c>
      <c r="B1931" s="21" t="s">
        <v>32</v>
      </c>
      <c r="C1931" s="10">
        <v>0</v>
      </c>
      <c r="D1931" s="10"/>
      <c r="E1931" s="10">
        <f t="shared" si="985"/>
        <v>0</v>
      </c>
      <c r="F1931" s="10"/>
      <c r="G1931" s="10"/>
      <c r="H1931" s="11"/>
      <c r="I1931" s="100">
        <f t="shared" si="958"/>
        <v>0</v>
      </c>
    </row>
    <row r="1932" spans="1:9" s="2" customFormat="1" hidden="1" x14ac:dyDescent="0.2">
      <c r="A1932" s="56" t="s">
        <v>69</v>
      </c>
      <c r="B1932" s="57"/>
      <c r="C1932" s="58">
        <v>0</v>
      </c>
      <c r="D1932" s="58">
        <f>SUM(D1933,D1936,D1962,D1959)</f>
        <v>0</v>
      </c>
      <c r="E1932" s="58">
        <f t="shared" ref="E1932:H1932" si="986">SUM(E1933,E1936,E1962,E1959)</f>
        <v>0</v>
      </c>
      <c r="F1932" s="58">
        <f t="shared" si="986"/>
        <v>0</v>
      </c>
      <c r="G1932" s="58">
        <f t="shared" si="986"/>
        <v>0</v>
      </c>
      <c r="H1932" s="59">
        <f t="shared" si="986"/>
        <v>0</v>
      </c>
      <c r="I1932" s="100">
        <f t="shared" si="958"/>
        <v>0</v>
      </c>
    </row>
    <row r="1933" spans="1:9" s="3" customFormat="1" hidden="1" x14ac:dyDescent="0.2">
      <c r="A1933" s="29" t="s">
        <v>34</v>
      </c>
      <c r="B1933" s="30">
        <v>20</v>
      </c>
      <c r="C1933" s="15">
        <v>0</v>
      </c>
      <c r="D1933" s="15">
        <f>SUM(D1934)</f>
        <v>0</v>
      </c>
      <c r="E1933" s="15">
        <f t="shared" ref="E1933:H1933" si="987">SUM(E1934)</f>
        <v>0</v>
      </c>
      <c r="F1933" s="15">
        <f t="shared" si="987"/>
        <v>0</v>
      </c>
      <c r="G1933" s="15">
        <f t="shared" si="987"/>
        <v>0</v>
      </c>
      <c r="H1933" s="16">
        <f t="shared" si="987"/>
        <v>0</v>
      </c>
      <c r="I1933" s="100">
        <f t="shared" si="958"/>
        <v>0</v>
      </c>
    </row>
    <row r="1934" spans="1:9" s="3" customFormat="1" hidden="1" x14ac:dyDescent="0.2">
      <c r="A1934" s="19" t="s">
        <v>37</v>
      </c>
      <c r="B1934" s="143" t="s">
        <v>38</v>
      </c>
      <c r="C1934" s="10">
        <v>0</v>
      </c>
      <c r="D1934" s="10"/>
      <c r="E1934" s="10">
        <f>C1934+D1934</f>
        <v>0</v>
      </c>
      <c r="F1934" s="10"/>
      <c r="G1934" s="10"/>
      <c r="H1934" s="11"/>
      <c r="I1934" s="100">
        <f t="shared" si="958"/>
        <v>0</v>
      </c>
    </row>
    <row r="1935" spans="1:9" s="3" customFormat="1" hidden="1" x14ac:dyDescent="0.2">
      <c r="A1935" s="19"/>
      <c r="B1935" s="20"/>
      <c r="C1935" s="10"/>
      <c r="D1935" s="10"/>
      <c r="E1935" s="10"/>
      <c r="F1935" s="10"/>
      <c r="G1935" s="10"/>
      <c r="H1935" s="11"/>
      <c r="I1935" s="100">
        <f t="shared" ref="I1935:I1998" si="988">SUM(E1935:H1935)</f>
        <v>0</v>
      </c>
    </row>
    <row r="1936" spans="1:9" s="3" customFormat="1" ht="25.5" hidden="1" x14ac:dyDescent="0.2">
      <c r="A1936" s="146" t="s">
        <v>113</v>
      </c>
      <c r="B1936" s="31">
        <v>60</v>
      </c>
      <c r="C1936" s="15">
        <v>0</v>
      </c>
      <c r="D1936" s="15">
        <f t="shared" ref="D1936:H1936" si="989">SUM(D1937,D1944,D1951)</f>
        <v>0</v>
      </c>
      <c r="E1936" s="15">
        <f t="shared" si="989"/>
        <v>0</v>
      </c>
      <c r="F1936" s="15">
        <f t="shared" si="989"/>
        <v>0</v>
      </c>
      <c r="G1936" s="15">
        <f t="shared" si="989"/>
        <v>0</v>
      </c>
      <c r="H1936" s="16">
        <f t="shared" si="989"/>
        <v>0</v>
      </c>
      <c r="I1936" s="100">
        <f t="shared" si="988"/>
        <v>0</v>
      </c>
    </row>
    <row r="1937" spans="1:11" s="3" customFormat="1" ht="25.5" hidden="1" x14ac:dyDescent="0.2">
      <c r="A1937" s="29" t="s">
        <v>114</v>
      </c>
      <c r="B1937" s="32">
        <v>60</v>
      </c>
      <c r="C1937" s="15">
        <v>0</v>
      </c>
      <c r="D1937" s="15">
        <f t="shared" ref="D1937:H1937" si="990">SUM(D1941,D1942,D1943)</f>
        <v>0</v>
      </c>
      <c r="E1937" s="15">
        <f t="shared" si="990"/>
        <v>0</v>
      </c>
      <c r="F1937" s="15">
        <f t="shared" si="990"/>
        <v>0</v>
      </c>
      <c r="G1937" s="15">
        <f t="shared" si="990"/>
        <v>0</v>
      </c>
      <c r="H1937" s="16">
        <f t="shared" si="990"/>
        <v>0</v>
      </c>
      <c r="I1937" s="100">
        <f t="shared" si="988"/>
        <v>0</v>
      </c>
    </row>
    <row r="1938" spans="1:11" s="3" customFormat="1" hidden="1" x14ac:dyDescent="0.2">
      <c r="A1938" s="33" t="s">
        <v>45</v>
      </c>
      <c r="B1938" s="34"/>
      <c r="C1938" s="15"/>
      <c r="D1938" s="15"/>
      <c r="E1938" s="15"/>
      <c r="F1938" s="15"/>
      <c r="G1938" s="15"/>
      <c r="H1938" s="16"/>
      <c r="I1938" s="100">
        <f t="shared" si="988"/>
        <v>0</v>
      </c>
    </row>
    <row r="1939" spans="1:11" s="3" customFormat="1" hidden="1" x14ac:dyDescent="0.2">
      <c r="A1939" s="33" t="s">
        <v>46</v>
      </c>
      <c r="B1939" s="34"/>
      <c r="C1939" s="15">
        <v>0</v>
      </c>
      <c r="D1939" s="15">
        <f t="shared" ref="D1939:H1939" si="991">D1941+D1942+D1943-D1940</f>
        <v>0</v>
      </c>
      <c r="E1939" s="15">
        <f t="shared" si="991"/>
        <v>0</v>
      </c>
      <c r="F1939" s="15">
        <f t="shared" si="991"/>
        <v>0</v>
      </c>
      <c r="G1939" s="15">
        <f t="shared" si="991"/>
        <v>0</v>
      </c>
      <c r="H1939" s="16">
        <f t="shared" si="991"/>
        <v>0</v>
      </c>
      <c r="I1939" s="100">
        <f t="shared" si="988"/>
        <v>0</v>
      </c>
    </row>
    <row r="1940" spans="1:11" s="2" customFormat="1" hidden="1" x14ac:dyDescent="0.2">
      <c r="A1940" s="33" t="s">
        <v>47</v>
      </c>
      <c r="B1940" s="34"/>
      <c r="C1940" s="60">
        <v>0</v>
      </c>
      <c r="D1940" s="60"/>
      <c r="E1940" s="60">
        <f t="shared" ref="E1940:E1943" si="992">C1940+D1940</f>
        <v>0</v>
      </c>
      <c r="F1940" s="60"/>
      <c r="G1940" s="60"/>
      <c r="H1940" s="61"/>
      <c r="I1940" s="100">
        <f t="shared" si="988"/>
        <v>0</v>
      </c>
    </row>
    <row r="1941" spans="1:11" s="3" customFormat="1" hidden="1" x14ac:dyDescent="0.2">
      <c r="A1941" s="8" t="s">
        <v>115</v>
      </c>
      <c r="B1941" s="144" t="s">
        <v>116</v>
      </c>
      <c r="C1941" s="10">
        <v>0</v>
      </c>
      <c r="D1941" s="10"/>
      <c r="E1941" s="10">
        <f t="shared" si="992"/>
        <v>0</v>
      </c>
      <c r="F1941" s="10"/>
      <c r="G1941" s="10"/>
      <c r="H1941" s="11"/>
      <c r="I1941" s="100">
        <f t="shared" si="988"/>
        <v>0</v>
      </c>
      <c r="J1941" s="3">
        <v>0.02</v>
      </c>
      <c r="K1941" s="3">
        <v>0.13</v>
      </c>
    </row>
    <row r="1942" spans="1:11" s="3" customFormat="1" hidden="1" x14ac:dyDescent="0.2">
      <c r="A1942" s="8" t="s">
        <v>107</v>
      </c>
      <c r="B1942" s="144" t="s">
        <v>117</v>
      </c>
      <c r="C1942" s="10">
        <v>0</v>
      </c>
      <c r="D1942" s="10"/>
      <c r="E1942" s="10">
        <f t="shared" si="992"/>
        <v>0</v>
      </c>
      <c r="F1942" s="10"/>
      <c r="G1942" s="10"/>
      <c r="H1942" s="11"/>
      <c r="I1942" s="100">
        <f t="shared" si="988"/>
        <v>0</v>
      </c>
      <c r="J1942" s="3">
        <v>0.85</v>
      </c>
    </row>
    <row r="1943" spans="1:11" s="3" customFormat="1" hidden="1" x14ac:dyDescent="0.2">
      <c r="A1943" s="8" t="s">
        <v>109</v>
      </c>
      <c r="B1943" s="145" t="s">
        <v>118</v>
      </c>
      <c r="C1943" s="10">
        <v>0</v>
      </c>
      <c r="D1943" s="10"/>
      <c r="E1943" s="10">
        <f t="shared" si="992"/>
        <v>0</v>
      </c>
      <c r="F1943" s="10"/>
      <c r="G1943" s="10"/>
      <c r="H1943" s="11"/>
      <c r="I1943" s="100">
        <f t="shared" si="988"/>
        <v>0</v>
      </c>
    </row>
    <row r="1944" spans="1:11" s="3" customFormat="1" hidden="1" x14ac:dyDescent="0.2">
      <c r="A1944" s="29" t="s">
        <v>54</v>
      </c>
      <c r="B1944" s="30" t="s">
        <v>55</v>
      </c>
      <c r="C1944" s="15">
        <v>0</v>
      </c>
      <c r="D1944" s="15">
        <f t="shared" ref="D1944:H1944" si="993">SUM(D1948,D1949,D1950)</f>
        <v>0</v>
      </c>
      <c r="E1944" s="15">
        <f t="shared" si="993"/>
        <v>0</v>
      </c>
      <c r="F1944" s="15">
        <f t="shared" si="993"/>
        <v>0</v>
      </c>
      <c r="G1944" s="15">
        <f t="shared" si="993"/>
        <v>0</v>
      </c>
      <c r="H1944" s="16">
        <f t="shared" si="993"/>
        <v>0</v>
      </c>
      <c r="I1944" s="100">
        <f t="shared" si="988"/>
        <v>0</v>
      </c>
    </row>
    <row r="1945" spans="1:11" s="3" customFormat="1" hidden="1" x14ac:dyDescent="0.2">
      <c r="A1945" s="35" t="s">
        <v>45</v>
      </c>
      <c r="B1945" s="30"/>
      <c r="C1945" s="15"/>
      <c r="D1945" s="15"/>
      <c r="E1945" s="15"/>
      <c r="F1945" s="15"/>
      <c r="G1945" s="15"/>
      <c r="H1945" s="16"/>
      <c r="I1945" s="100">
        <f t="shared" si="988"/>
        <v>0</v>
      </c>
    </row>
    <row r="1946" spans="1:11" s="3" customFormat="1" hidden="1" x14ac:dyDescent="0.2">
      <c r="A1946" s="33" t="s">
        <v>46</v>
      </c>
      <c r="B1946" s="34"/>
      <c r="C1946" s="15">
        <v>0</v>
      </c>
      <c r="D1946" s="15">
        <f t="shared" ref="D1946:H1946" si="994">D1948+D1949+D1950-D1947</f>
        <v>0</v>
      </c>
      <c r="E1946" s="15">
        <f t="shared" si="994"/>
        <v>0</v>
      </c>
      <c r="F1946" s="15">
        <f t="shared" si="994"/>
        <v>0</v>
      </c>
      <c r="G1946" s="15">
        <f t="shared" si="994"/>
        <v>0</v>
      </c>
      <c r="H1946" s="16">
        <f t="shared" si="994"/>
        <v>0</v>
      </c>
      <c r="I1946" s="100">
        <f t="shared" si="988"/>
        <v>0</v>
      </c>
    </row>
    <row r="1947" spans="1:11" s="3" customFormat="1" hidden="1" x14ac:dyDescent="0.2">
      <c r="A1947" s="33" t="s">
        <v>47</v>
      </c>
      <c r="B1947" s="34"/>
      <c r="C1947" s="15">
        <v>0</v>
      </c>
      <c r="D1947" s="15"/>
      <c r="E1947" s="15">
        <f t="shared" ref="E1947:E1950" si="995">C1947+D1947</f>
        <v>0</v>
      </c>
      <c r="F1947" s="15"/>
      <c r="G1947" s="15"/>
      <c r="H1947" s="16"/>
      <c r="I1947" s="100">
        <f t="shared" si="988"/>
        <v>0</v>
      </c>
    </row>
    <row r="1948" spans="1:11" s="3" customFormat="1" hidden="1" x14ac:dyDescent="0.2">
      <c r="A1948" s="8" t="s">
        <v>48</v>
      </c>
      <c r="B1948" s="145" t="s">
        <v>56</v>
      </c>
      <c r="C1948" s="10">
        <v>0</v>
      </c>
      <c r="D1948" s="10"/>
      <c r="E1948" s="10">
        <f t="shared" si="995"/>
        <v>0</v>
      </c>
      <c r="F1948" s="10"/>
      <c r="G1948" s="10"/>
      <c r="H1948" s="11"/>
      <c r="I1948" s="100">
        <f t="shared" si="988"/>
        <v>0</v>
      </c>
    </row>
    <row r="1949" spans="1:11" s="3" customFormat="1" hidden="1" x14ac:dyDescent="0.2">
      <c r="A1949" s="8" t="s">
        <v>50</v>
      </c>
      <c r="B1949" s="145" t="s">
        <v>57</v>
      </c>
      <c r="C1949" s="10">
        <v>0</v>
      </c>
      <c r="D1949" s="10"/>
      <c r="E1949" s="10">
        <f t="shared" si="995"/>
        <v>0</v>
      </c>
      <c r="F1949" s="10"/>
      <c r="G1949" s="10"/>
      <c r="H1949" s="11"/>
      <c r="I1949" s="100">
        <f t="shared" si="988"/>
        <v>0</v>
      </c>
    </row>
    <row r="1950" spans="1:11" s="3" customFormat="1" hidden="1" x14ac:dyDescent="0.2">
      <c r="A1950" s="8" t="s">
        <v>52</v>
      </c>
      <c r="B1950" s="145" t="s">
        <v>58</v>
      </c>
      <c r="C1950" s="10">
        <v>0</v>
      </c>
      <c r="D1950" s="10"/>
      <c r="E1950" s="10">
        <f t="shared" si="995"/>
        <v>0</v>
      </c>
      <c r="F1950" s="10"/>
      <c r="G1950" s="10"/>
      <c r="H1950" s="11"/>
      <c r="I1950" s="100">
        <f t="shared" si="988"/>
        <v>0</v>
      </c>
    </row>
    <row r="1951" spans="1:11" s="3" customFormat="1" hidden="1" x14ac:dyDescent="0.2">
      <c r="A1951" s="29" t="s">
        <v>59</v>
      </c>
      <c r="B1951" s="36" t="s">
        <v>60</v>
      </c>
      <c r="C1951" s="15">
        <v>0</v>
      </c>
      <c r="D1951" s="15">
        <f t="shared" ref="D1951:H1951" si="996">SUM(D1955,D1956,D1957)</f>
        <v>0</v>
      </c>
      <c r="E1951" s="15">
        <f t="shared" si="996"/>
        <v>0</v>
      </c>
      <c r="F1951" s="15">
        <f t="shared" si="996"/>
        <v>0</v>
      </c>
      <c r="G1951" s="15">
        <f t="shared" si="996"/>
        <v>0</v>
      </c>
      <c r="H1951" s="16">
        <f t="shared" si="996"/>
        <v>0</v>
      </c>
      <c r="I1951" s="100">
        <f t="shared" si="988"/>
        <v>0</v>
      </c>
    </row>
    <row r="1952" spans="1:11" s="3" customFormat="1" hidden="1" x14ac:dyDescent="0.2">
      <c r="A1952" s="35" t="s">
        <v>45</v>
      </c>
      <c r="B1952" s="36"/>
      <c r="C1952" s="15"/>
      <c r="D1952" s="15"/>
      <c r="E1952" s="15"/>
      <c r="F1952" s="15"/>
      <c r="G1952" s="15"/>
      <c r="H1952" s="16"/>
      <c r="I1952" s="100">
        <f t="shared" si="988"/>
        <v>0</v>
      </c>
    </row>
    <row r="1953" spans="1:9" s="3" customFormat="1" hidden="1" x14ac:dyDescent="0.2">
      <c r="A1953" s="33" t="s">
        <v>46</v>
      </c>
      <c r="B1953" s="34"/>
      <c r="C1953" s="15">
        <v>0</v>
      </c>
      <c r="D1953" s="15">
        <f t="shared" ref="D1953:H1953" si="997">D1955+D1956+D1957-D1954</f>
        <v>0</v>
      </c>
      <c r="E1953" s="15">
        <f t="shared" si="997"/>
        <v>0</v>
      </c>
      <c r="F1953" s="15">
        <f t="shared" si="997"/>
        <v>0</v>
      </c>
      <c r="G1953" s="15">
        <f t="shared" si="997"/>
        <v>0</v>
      </c>
      <c r="H1953" s="16">
        <f t="shared" si="997"/>
        <v>0</v>
      </c>
      <c r="I1953" s="100">
        <f t="shared" si="988"/>
        <v>0</v>
      </c>
    </row>
    <row r="1954" spans="1:9" s="3" customFormat="1" hidden="1" x14ac:dyDescent="0.2">
      <c r="A1954" s="33" t="s">
        <v>47</v>
      </c>
      <c r="B1954" s="34"/>
      <c r="C1954" s="15">
        <v>0</v>
      </c>
      <c r="D1954" s="15"/>
      <c r="E1954" s="15">
        <f t="shared" ref="E1954:E1957" si="998">C1954+D1954</f>
        <v>0</v>
      </c>
      <c r="F1954" s="15"/>
      <c r="G1954" s="15"/>
      <c r="H1954" s="16"/>
      <c r="I1954" s="100">
        <f t="shared" si="988"/>
        <v>0</v>
      </c>
    </row>
    <row r="1955" spans="1:9" s="3" customFormat="1" hidden="1" x14ac:dyDescent="0.2">
      <c r="A1955" s="8" t="s">
        <v>48</v>
      </c>
      <c r="B1955" s="145" t="s">
        <v>61</v>
      </c>
      <c r="C1955" s="10">
        <v>0</v>
      </c>
      <c r="D1955" s="10"/>
      <c r="E1955" s="10">
        <f t="shared" si="998"/>
        <v>0</v>
      </c>
      <c r="F1955" s="10"/>
      <c r="G1955" s="10"/>
      <c r="H1955" s="11"/>
      <c r="I1955" s="100">
        <f t="shared" si="988"/>
        <v>0</v>
      </c>
    </row>
    <row r="1956" spans="1:9" s="3" customFormat="1" hidden="1" x14ac:dyDescent="0.2">
      <c r="A1956" s="8" t="s">
        <v>50</v>
      </c>
      <c r="B1956" s="145" t="s">
        <v>62</v>
      </c>
      <c r="C1956" s="10">
        <v>0</v>
      </c>
      <c r="D1956" s="10"/>
      <c r="E1956" s="10">
        <f t="shared" si="998"/>
        <v>0</v>
      </c>
      <c r="F1956" s="10"/>
      <c r="G1956" s="10"/>
      <c r="H1956" s="11"/>
      <c r="I1956" s="100">
        <f t="shared" si="988"/>
        <v>0</v>
      </c>
    </row>
    <row r="1957" spans="1:9" s="3" customFormat="1" hidden="1" x14ac:dyDescent="0.2">
      <c r="A1957" s="8" t="s">
        <v>52</v>
      </c>
      <c r="B1957" s="145" t="s">
        <v>63</v>
      </c>
      <c r="C1957" s="10">
        <v>0</v>
      </c>
      <c r="D1957" s="10"/>
      <c r="E1957" s="10">
        <f t="shared" si="998"/>
        <v>0</v>
      </c>
      <c r="F1957" s="10"/>
      <c r="G1957" s="10"/>
      <c r="H1957" s="11"/>
      <c r="I1957" s="100">
        <f t="shared" si="988"/>
        <v>0</v>
      </c>
    </row>
    <row r="1958" spans="1:9" s="3" customFormat="1" hidden="1" x14ac:dyDescent="0.2">
      <c r="A1958" s="37"/>
      <c r="B1958" s="24"/>
      <c r="C1958" s="10"/>
      <c r="D1958" s="10"/>
      <c r="E1958" s="10"/>
      <c r="F1958" s="10"/>
      <c r="G1958" s="10"/>
      <c r="H1958" s="11"/>
      <c r="I1958" s="100">
        <f t="shared" si="988"/>
        <v>0</v>
      </c>
    </row>
    <row r="1959" spans="1:9" s="3" customFormat="1" hidden="1" x14ac:dyDescent="0.2">
      <c r="A1959" s="136" t="s">
        <v>119</v>
      </c>
      <c r="B1959" s="30">
        <v>71</v>
      </c>
      <c r="C1959" s="15">
        <v>0</v>
      </c>
      <c r="D1959" s="15">
        <f t="shared" ref="D1959:H1959" si="999">SUM(D1960)</f>
        <v>0</v>
      </c>
      <c r="E1959" s="15">
        <f t="shared" si="999"/>
        <v>0</v>
      </c>
      <c r="F1959" s="15">
        <f t="shared" si="999"/>
        <v>0</v>
      </c>
      <c r="G1959" s="15">
        <f t="shared" si="999"/>
        <v>0</v>
      </c>
      <c r="H1959" s="16">
        <f t="shared" si="999"/>
        <v>0</v>
      </c>
      <c r="I1959" s="100">
        <f t="shared" si="988"/>
        <v>0</v>
      </c>
    </row>
    <row r="1960" spans="1:9" s="3" customFormat="1" hidden="1" x14ac:dyDescent="0.2">
      <c r="A1960" s="137" t="s">
        <v>120</v>
      </c>
      <c r="B1960" s="143" t="s">
        <v>121</v>
      </c>
      <c r="C1960" s="10">
        <v>0</v>
      </c>
      <c r="D1960" s="10"/>
      <c r="E1960" s="10">
        <f>C1960+D1960</f>
        <v>0</v>
      </c>
      <c r="F1960" s="10"/>
      <c r="G1960" s="10"/>
      <c r="H1960" s="11"/>
      <c r="I1960" s="100">
        <f t="shared" si="988"/>
        <v>0</v>
      </c>
    </row>
    <row r="1961" spans="1:9" s="3" customFormat="1" hidden="1" x14ac:dyDescent="0.2">
      <c r="A1961" s="37"/>
      <c r="B1961" s="24"/>
      <c r="C1961" s="10"/>
      <c r="D1961" s="10"/>
      <c r="E1961" s="10"/>
      <c r="F1961" s="10"/>
      <c r="G1961" s="10"/>
      <c r="H1961" s="11"/>
      <c r="I1961" s="100">
        <f t="shared" si="988"/>
        <v>0</v>
      </c>
    </row>
    <row r="1962" spans="1:9" s="3" customFormat="1" hidden="1" x14ac:dyDescent="0.2">
      <c r="A1962" s="17" t="s">
        <v>64</v>
      </c>
      <c r="B1962" s="36" t="s">
        <v>65</v>
      </c>
      <c r="C1962" s="15">
        <v>0</v>
      </c>
      <c r="D1962" s="15"/>
      <c r="E1962" s="15">
        <f>C1962+D1962</f>
        <v>0</v>
      </c>
      <c r="F1962" s="15"/>
      <c r="G1962" s="15"/>
      <c r="H1962" s="16"/>
      <c r="I1962" s="100">
        <f t="shared" si="988"/>
        <v>0</v>
      </c>
    </row>
    <row r="1963" spans="1:9" s="3" customFormat="1" hidden="1" x14ac:dyDescent="0.2">
      <c r="A1963" s="37"/>
      <c r="B1963" s="24"/>
      <c r="C1963" s="10"/>
      <c r="D1963" s="10"/>
      <c r="E1963" s="10"/>
      <c r="F1963" s="10"/>
      <c r="G1963" s="10"/>
      <c r="H1963" s="11"/>
      <c r="I1963" s="100">
        <f t="shared" si="988"/>
        <v>0</v>
      </c>
    </row>
    <row r="1964" spans="1:9" s="3" customFormat="1" ht="13.5" hidden="1" thickBot="1" x14ac:dyDescent="0.25">
      <c r="A1964" s="62" t="s">
        <v>66</v>
      </c>
      <c r="B1964" s="63"/>
      <c r="C1964" s="64">
        <v>0</v>
      </c>
      <c r="D1964" s="64">
        <f t="shared" ref="D1964:H1964" si="1000">D1911-D1932</f>
        <v>0</v>
      </c>
      <c r="E1964" s="64">
        <f t="shared" si="1000"/>
        <v>0</v>
      </c>
      <c r="F1964" s="64">
        <f t="shared" si="1000"/>
        <v>0</v>
      </c>
      <c r="G1964" s="64">
        <f t="shared" si="1000"/>
        <v>0</v>
      </c>
      <c r="H1964" s="65">
        <f t="shared" si="1000"/>
        <v>0</v>
      </c>
      <c r="I1964" s="100">
        <f t="shared" si="988"/>
        <v>0</v>
      </c>
    </row>
    <row r="1965" spans="1:9" hidden="1" x14ac:dyDescent="0.2">
      <c r="I1965" s="100">
        <f t="shared" si="988"/>
        <v>0</v>
      </c>
    </row>
    <row r="1966" spans="1:9" s="170" customFormat="1" x14ac:dyDescent="0.2">
      <c r="A1966" s="166" t="s">
        <v>139</v>
      </c>
      <c r="B1966" s="167"/>
      <c r="C1966" s="168">
        <v>5550.8</v>
      </c>
      <c r="D1966" s="168">
        <f t="shared" ref="D1966:H1966" si="1001">SUM(D1967,D1968,D1969,D1970)</f>
        <v>0</v>
      </c>
      <c r="E1966" s="168">
        <f t="shared" si="1001"/>
        <v>5550.8</v>
      </c>
      <c r="F1966" s="168">
        <f t="shared" si="1001"/>
        <v>0</v>
      </c>
      <c r="G1966" s="168">
        <f t="shared" si="1001"/>
        <v>0</v>
      </c>
      <c r="H1966" s="169">
        <f t="shared" si="1001"/>
        <v>0</v>
      </c>
      <c r="I1966" s="100" t="str">
        <f>A1966</f>
        <v>TOTAL FINANȚARE RAMBURSABILA titl 56</v>
      </c>
    </row>
    <row r="1967" spans="1:9" ht="25.5" hidden="1" x14ac:dyDescent="0.2">
      <c r="A1967" s="8" t="s">
        <v>11</v>
      </c>
      <c r="B1967" s="9">
        <v>41070219</v>
      </c>
      <c r="C1967" s="55">
        <v>0</v>
      </c>
      <c r="D1967" s="10"/>
      <c r="E1967" s="55">
        <f>SUM(C1967,D1967)</f>
        <v>0</v>
      </c>
      <c r="F1967" s="55">
        <f t="shared" ref="F1967:H1969" si="1002">SUM(F2052,F2135,F2187,F2236,F2316,F2395,F2444,F2492,F2541,F2620,F2699,F2748,F2796,F2845)</f>
        <v>0</v>
      </c>
      <c r="G1967" s="55">
        <f t="shared" si="1002"/>
        <v>0</v>
      </c>
      <c r="H1967" s="95">
        <f t="shared" si="1002"/>
        <v>0</v>
      </c>
      <c r="I1967" s="100">
        <f t="shared" si="988"/>
        <v>0</v>
      </c>
    </row>
    <row r="1968" spans="1:9" s="138" customFormat="1" ht="26.25" thickBot="1" x14ac:dyDescent="0.25">
      <c r="A1968" s="139" t="s">
        <v>136</v>
      </c>
      <c r="B1968" s="163" t="s">
        <v>165</v>
      </c>
      <c r="C1968" s="133">
        <v>5550.8</v>
      </c>
      <c r="D1968" s="133">
        <f>SUM(D2053,D2136,D2188,D2237,D2317,D2396,D2445,D2493,D2542,D2621,D2700,D2749,D2797,D2846)</f>
        <v>0</v>
      </c>
      <c r="E1968" s="133">
        <f t="shared" ref="E1968:E1969" si="1003">SUM(C1968,D1968)</f>
        <v>5550.8</v>
      </c>
      <c r="F1968" s="133">
        <f t="shared" si="1002"/>
        <v>0</v>
      </c>
      <c r="G1968" s="133">
        <f t="shared" si="1002"/>
        <v>0</v>
      </c>
      <c r="H1968" s="141">
        <f t="shared" si="1002"/>
        <v>0</v>
      </c>
      <c r="I1968" s="100" t="str">
        <f>A1968</f>
        <v xml:space="preserve">Sume aferente împrumuturilor contractate de către  unitățile administrativ-teritoriale conform OUG nr. 95/2025 </v>
      </c>
    </row>
    <row r="1969" spans="1:11" ht="39" hidden="1" thickBot="1" x14ac:dyDescent="0.25">
      <c r="A1969" s="8" t="s">
        <v>12</v>
      </c>
      <c r="B1969" s="9">
        <v>420269</v>
      </c>
      <c r="C1969" s="55">
        <v>0</v>
      </c>
      <c r="D1969" s="55">
        <f>SUM(D2054,D2137,D2189,D2238,D2318,D2397,D2446,D2494,D2543,D2622,D2701,D2750,D2798,D2847)</f>
        <v>0</v>
      </c>
      <c r="E1969" s="55">
        <f t="shared" si="1003"/>
        <v>0</v>
      </c>
      <c r="F1969" s="55">
        <f t="shared" si="1002"/>
        <v>0</v>
      </c>
      <c r="G1969" s="55">
        <f t="shared" si="1002"/>
        <v>0</v>
      </c>
      <c r="H1969" s="95">
        <f t="shared" si="1002"/>
        <v>0</v>
      </c>
      <c r="I1969" s="100">
        <f t="shared" si="988"/>
        <v>0</v>
      </c>
    </row>
    <row r="1970" spans="1:11" ht="26.25" hidden="1" thickBot="1" x14ac:dyDescent="0.25">
      <c r="A1970" s="13" t="s">
        <v>13</v>
      </c>
      <c r="B1970" s="14" t="s">
        <v>14</v>
      </c>
      <c r="C1970" s="15">
        <v>0</v>
      </c>
      <c r="D1970" s="15">
        <f t="shared" ref="D1970:H1970" si="1004">SUM(D1971,D1975,D1979)</f>
        <v>0</v>
      </c>
      <c r="E1970" s="15">
        <f t="shared" si="1004"/>
        <v>0</v>
      </c>
      <c r="F1970" s="15">
        <f t="shared" si="1004"/>
        <v>0</v>
      </c>
      <c r="G1970" s="15">
        <f t="shared" si="1004"/>
        <v>0</v>
      </c>
      <c r="H1970" s="16">
        <f t="shared" si="1004"/>
        <v>0</v>
      </c>
      <c r="I1970" s="100">
        <f t="shared" si="988"/>
        <v>0</v>
      </c>
    </row>
    <row r="1971" spans="1:11" ht="13.5" hidden="1" thickBot="1" x14ac:dyDescent="0.25">
      <c r="A1971" s="17" t="s">
        <v>15</v>
      </c>
      <c r="B1971" s="18" t="s">
        <v>16</v>
      </c>
      <c r="C1971" s="15">
        <v>0</v>
      </c>
      <c r="D1971" s="15">
        <f t="shared" ref="D1971:H1971" si="1005">SUM(D1972:D1974)</f>
        <v>0</v>
      </c>
      <c r="E1971" s="15">
        <f t="shared" si="1005"/>
        <v>0</v>
      </c>
      <c r="F1971" s="15">
        <f t="shared" si="1005"/>
        <v>0</v>
      </c>
      <c r="G1971" s="15">
        <f t="shared" si="1005"/>
        <v>0</v>
      </c>
      <c r="H1971" s="16">
        <f t="shared" si="1005"/>
        <v>0</v>
      </c>
      <c r="I1971" s="100">
        <f t="shared" si="988"/>
        <v>0</v>
      </c>
    </row>
    <row r="1972" spans="1:11" ht="13.5" hidden="1" thickBot="1" x14ac:dyDescent="0.25">
      <c r="A1972" s="19" t="s">
        <v>17</v>
      </c>
      <c r="B1972" s="20" t="s">
        <v>18</v>
      </c>
      <c r="C1972" s="55">
        <v>0</v>
      </c>
      <c r="D1972" s="55">
        <f t="shared" ref="D1972:D1974" si="1006">SUM(D2057,D2140,D2192,D2241,D2321,D2400,D2449,D2497,D2546,D2625,D2704,D2753,D2801,D2850)</f>
        <v>0</v>
      </c>
      <c r="E1972" s="55">
        <f t="shared" ref="E1972:E1974" si="1007">SUM(C1972,D1972)</f>
        <v>0</v>
      </c>
      <c r="F1972" s="55">
        <f t="shared" ref="F1972:H1974" si="1008">SUM(F2057,F2140,F2192,F2241,F2321,F2400,F2449,F2497,F2546,F2625,F2704,F2753,F2801,F2850)</f>
        <v>0</v>
      </c>
      <c r="G1972" s="55">
        <f t="shared" si="1008"/>
        <v>0</v>
      </c>
      <c r="H1972" s="95">
        <f t="shared" si="1008"/>
        <v>0</v>
      </c>
      <c r="I1972" s="100">
        <f t="shared" si="988"/>
        <v>0</v>
      </c>
    </row>
    <row r="1973" spans="1:11" s="3" customFormat="1" ht="13.5" hidden="1" thickBot="1" x14ac:dyDescent="0.25">
      <c r="A1973" s="19" t="s">
        <v>19</v>
      </c>
      <c r="B1973" s="21" t="s">
        <v>20</v>
      </c>
      <c r="C1973" s="10">
        <v>0</v>
      </c>
      <c r="D1973" s="10">
        <f t="shared" si="1006"/>
        <v>0</v>
      </c>
      <c r="E1973" s="10">
        <f t="shared" si="1007"/>
        <v>0</v>
      </c>
      <c r="F1973" s="10">
        <f t="shared" si="1008"/>
        <v>0</v>
      </c>
      <c r="G1973" s="10">
        <f t="shared" si="1008"/>
        <v>0</v>
      </c>
      <c r="H1973" s="11">
        <f t="shared" si="1008"/>
        <v>0</v>
      </c>
      <c r="I1973" s="100">
        <f t="shared" si="988"/>
        <v>0</v>
      </c>
    </row>
    <row r="1974" spans="1:11" ht="13.5" hidden="1" thickBot="1" x14ac:dyDescent="0.25">
      <c r="A1974" s="19" t="s">
        <v>21</v>
      </c>
      <c r="B1974" s="21" t="s">
        <v>22</v>
      </c>
      <c r="C1974" s="55">
        <v>0</v>
      </c>
      <c r="D1974" s="55">
        <f t="shared" si="1006"/>
        <v>0</v>
      </c>
      <c r="E1974" s="55">
        <f t="shared" si="1007"/>
        <v>0</v>
      </c>
      <c r="F1974" s="55">
        <f t="shared" si="1008"/>
        <v>0</v>
      </c>
      <c r="G1974" s="55">
        <f t="shared" si="1008"/>
        <v>0</v>
      </c>
      <c r="H1974" s="95">
        <f t="shared" si="1008"/>
        <v>0</v>
      </c>
      <c r="I1974" s="100">
        <f t="shared" si="988"/>
        <v>0</v>
      </c>
    </row>
    <row r="1975" spans="1:11" ht="13.5" hidden="1" thickBot="1" x14ac:dyDescent="0.25">
      <c r="A1975" s="17" t="s">
        <v>23</v>
      </c>
      <c r="B1975" s="22" t="s">
        <v>24</v>
      </c>
      <c r="C1975" s="15">
        <v>0</v>
      </c>
      <c r="D1975" s="15">
        <f t="shared" ref="D1975:H1975" si="1009">SUM(D1976:D1978)</f>
        <v>0</v>
      </c>
      <c r="E1975" s="15">
        <f t="shared" si="1009"/>
        <v>0</v>
      </c>
      <c r="F1975" s="15">
        <f t="shared" si="1009"/>
        <v>0</v>
      </c>
      <c r="G1975" s="15">
        <f t="shared" si="1009"/>
        <v>0</v>
      </c>
      <c r="H1975" s="16">
        <f t="shared" si="1009"/>
        <v>0</v>
      </c>
      <c r="I1975" s="100">
        <f t="shared" si="988"/>
        <v>0</v>
      </c>
    </row>
    <row r="1976" spans="1:11" ht="13.5" hidden="1" thickBot="1" x14ac:dyDescent="0.25">
      <c r="A1976" s="19" t="s">
        <v>17</v>
      </c>
      <c r="B1976" s="21" t="s">
        <v>25</v>
      </c>
      <c r="C1976" s="55">
        <v>0</v>
      </c>
      <c r="D1976" s="55">
        <f t="shared" ref="D1976:D1978" si="1010">SUM(D2061,D2144,D2196,D2245,D2325,D2404,D2453,D2501,D2550,D2629,D2708,D2757,D2805,D2854)</f>
        <v>0</v>
      </c>
      <c r="E1976" s="55">
        <f t="shared" ref="E1976:E1978" si="1011">SUM(C1976,D1976)</f>
        <v>0</v>
      </c>
      <c r="F1976" s="55">
        <f t="shared" ref="F1976:H1978" si="1012">SUM(F2061,F2144,F2196,F2245,F2325,F2404,F2453,F2501,F2550,F2629,F2708,F2757,F2805,F2854)</f>
        <v>0</v>
      </c>
      <c r="G1976" s="55">
        <f t="shared" si="1012"/>
        <v>0</v>
      </c>
      <c r="H1976" s="95">
        <f t="shared" si="1012"/>
        <v>0</v>
      </c>
      <c r="I1976" s="100">
        <f t="shared" si="988"/>
        <v>0</v>
      </c>
    </row>
    <row r="1977" spans="1:11" s="3" customFormat="1" ht="13.5" hidden="1" thickBot="1" x14ac:dyDescent="0.25">
      <c r="A1977" s="19" t="s">
        <v>19</v>
      </c>
      <c r="B1977" s="21" t="s">
        <v>26</v>
      </c>
      <c r="C1977" s="10">
        <v>0</v>
      </c>
      <c r="D1977" s="10">
        <f t="shared" si="1010"/>
        <v>0</v>
      </c>
      <c r="E1977" s="10">
        <f t="shared" si="1011"/>
        <v>0</v>
      </c>
      <c r="F1977" s="10">
        <f t="shared" si="1012"/>
        <v>0</v>
      </c>
      <c r="G1977" s="10">
        <f t="shared" si="1012"/>
        <v>0</v>
      </c>
      <c r="H1977" s="11">
        <f t="shared" si="1012"/>
        <v>0</v>
      </c>
      <c r="I1977" s="100">
        <f t="shared" si="988"/>
        <v>0</v>
      </c>
    </row>
    <row r="1978" spans="1:11" s="3" customFormat="1" ht="13.5" hidden="1" thickBot="1" x14ac:dyDescent="0.25">
      <c r="A1978" s="19" t="s">
        <v>21</v>
      </c>
      <c r="B1978" s="21" t="s">
        <v>27</v>
      </c>
      <c r="C1978" s="10">
        <v>0</v>
      </c>
      <c r="D1978" s="10">
        <f t="shared" si="1010"/>
        <v>0</v>
      </c>
      <c r="E1978" s="10">
        <f t="shared" si="1011"/>
        <v>0</v>
      </c>
      <c r="F1978" s="10">
        <f t="shared" si="1012"/>
        <v>0</v>
      </c>
      <c r="G1978" s="10">
        <f t="shared" si="1012"/>
        <v>0</v>
      </c>
      <c r="H1978" s="11">
        <f t="shared" si="1012"/>
        <v>0</v>
      </c>
      <c r="I1978" s="100">
        <f t="shared" si="988"/>
        <v>0</v>
      </c>
    </row>
    <row r="1979" spans="1:11" s="3" customFormat="1" ht="13.5" hidden="1" thickBot="1" x14ac:dyDescent="0.25">
      <c r="A1979" s="17" t="s">
        <v>28</v>
      </c>
      <c r="B1979" s="22" t="s">
        <v>29</v>
      </c>
      <c r="C1979" s="15">
        <v>0</v>
      </c>
      <c r="D1979" s="15">
        <f t="shared" ref="D1979:H1979" si="1013">SUM(D1980:D1982)</f>
        <v>0</v>
      </c>
      <c r="E1979" s="15">
        <f t="shared" si="1013"/>
        <v>0</v>
      </c>
      <c r="F1979" s="15">
        <f t="shared" si="1013"/>
        <v>0</v>
      </c>
      <c r="G1979" s="15">
        <f t="shared" si="1013"/>
        <v>0</v>
      </c>
      <c r="H1979" s="16">
        <f t="shared" si="1013"/>
        <v>0</v>
      </c>
      <c r="I1979" s="100">
        <f t="shared" si="988"/>
        <v>0</v>
      </c>
    </row>
    <row r="1980" spans="1:11" s="3" customFormat="1" ht="13.5" hidden="1" thickBot="1" x14ac:dyDescent="0.25">
      <c r="A1980" s="19" t="s">
        <v>17</v>
      </c>
      <c r="B1980" s="21" t="s">
        <v>30</v>
      </c>
      <c r="C1980" s="10">
        <v>0</v>
      </c>
      <c r="D1980" s="10">
        <f t="shared" ref="D1980:D1982" si="1014">SUM(D2065,D2148,D2200,D2249,D2329,D2408,D2457,D2505,D2554,D2633,D2712,D2761,D2809,D2858)</f>
        <v>0</v>
      </c>
      <c r="E1980" s="10">
        <f t="shared" ref="E1980:E1982" si="1015">SUM(C1980,D1980)</f>
        <v>0</v>
      </c>
      <c r="F1980" s="10">
        <f t="shared" ref="F1980:H1982" si="1016">SUM(F2065,F2148,F2200,F2249,F2329,F2408,F2457,F2505,F2554,F2633,F2712,F2761,F2809,F2858)</f>
        <v>0</v>
      </c>
      <c r="G1980" s="10">
        <f t="shared" si="1016"/>
        <v>0</v>
      </c>
      <c r="H1980" s="11">
        <f t="shared" si="1016"/>
        <v>0</v>
      </c>
      <c r="I1980" s="100">
        <f t="shared" si="988"/>
        <v>0</v>
      </c>
    </row>
    <row r="1981" spans="1:11" s="3" customFormat="1" ht="13.5" hidden="1" thickBot="1" x14ac:dyDescent="0.25">
      <c r="A1981" s="19" t="s">
        <v>19</v>
      </c>
      <c r="B1981" s="21" t="s">
        <v>31</v>
      </c>
      <c r="C1981" s="10">
        <v>0</v>
      </c>
      <c r="D1981" s="10">
        <f t="shared" si="1014"/>
        <v>0</v>
      </c>
      <c r="E1981" s="10">
        <f t="shared" si="1015"/>
        <v>0</v>
      </c>
      <c r="F1981" s="10">
        <f t="shared" si="1016"/>
        <v>0</v>
      </c>
      <c r="G1981" s="10">
        <f t="shared" si="1016"/>
        <v>0</v>
      </c>
      <c r="H1981" s="11">
        <f t="shared" si="1016"/>
        <v>0</v>
      </c>
      <c r="I1981" s="100">
        <f t="shared" si="988"/>
        <v>0</v>
      </c>
    </row>
    <row r="1982" spans="1:11" s="3" customFormat="1" ht="13.5" hidden="1" thickBot="1" x14ac:dyDescent="0.25">
      <c r="A1982" s="19" t="s">
        <v>21</v>
      </c>
      <c r="B1982" s="21" t="s">
        <v>32</v>
      </c>
      <c r="C1982" s="10">
        <v>0</v>
      </c>
      <c r="D1982" s="10">
        <f t="shared" si="1014"/>
        <v>0</v>
      </c>
      <c r="E1982" s="10">
        <f t="shared" si="1015"/>
        <v>0</v>
      </c>
      <c r="F1982" s="10">
        <f t="shared" si="1016"/>
        <v>0</v>
      </c>
      <c r="G1982" s="10">
        <f t="shared" si="1016"/>
        <v>0</v>
      </c>
      <c r="H1982" s="11">
        <f t="shared" si="1016"/>
        <v>0</v>
      </c>
      <c r="I1982" s="100">
        <f t="shared" si="988"/>
        <v>0</v>
      </c>
    </row>
    <row r="1983" spans="1:11" s="3" customFormat="1" ht="13.5" hidden="1" thickBot="1" x14ac:dyDescent="0.25">
      <c r="A1983" s="23"/>
      <c r="B1983" s="24"/>
      <c r="C1983" s="10"/>
      <c r="D1983" s="45"/>
      <c r="E1983" s="10"/>
      <c r="F1983" s="10"/>
      <c r="G1983" s="10"/>
      <c r="H1983" s="11"/>
      <c r="I1983" s="100">
        <f t="shared" si="988"/>
        <v>0</v>
      </c>
    </row>
    <row r="1984" spans="1:11" s="67" customFormat="1" ht="26.25" thickBot="1" x14ac:dyDescent="0.25">
      <c r="A1984" s="148" t="s">
        <v>156</v>
      </c>
      <c r="B1984" s="149"/>
      <c r="C1984" s="180">
        <v>5550.8</v>
      </c>
      <c r="D1984" s="184">
        <f>SUM(D1985,D1992,D2015,D1989)</f>
        <v>0</v>
      </c>
      <c r="E1984" s="181">
        <f>SUM(E1985,E1992,E2015,E1989)</f>
        <v>5550.8</v>
      </c>
      <c r="F1984" s="150">
        <f t="shared" ref="F1984:H1984" si="1017">SUM(F1985,F1992,F2015,F1989)</f>
        <v>0</v>
      </c>
      <c r="G1984" s="150">
        <f t="shared" si="1017"/>
        <v>0</v>
      </c>
      <c r="H1984" s="151">
        <f t="shared" si="1017"/>
        <v>0</v>
      </c>
      <c r="I1984" s="100">
        <f t="shared" si="988"/>
        <v>5550.8</v>
      </c>
      <c r="K1984" s="100"/>
    </row>
    <row r="1985" spans="1:9" hidden="1" x14ac:dyDescent="0.2">
      <c r="A1985" s="29" t="s">
        <v>34</v>
      </c>
      <c r="B1985" s="30">
        <v>20</v>
      </c>
      <c r="C1985" s="15">
        <v>0</v>
      </c>
      <c r="D1985" s="183">
        <f t="shared" ref="D1985:H1985" si="1018">SUM(D1986:D1987)</f>
        <v>0</v>
      </c>
      <c r="E1985" s="15">
        <f t="shared" si="1018"/>
        <v>0</v>
      </c>
      <c r="F1985" s="15">
        <f t="shared" si="1018"/>
        <v>0</v>
      </c>
      <c r="G1985" s="15">
        <f t="shared" si="1018"/>
        <v>0</v>
      </c>
      <c r="H1985" s="16">
        <f t="shared" si="1018"/>
        <v>0</v>
      </c>
      <c r="I1985" s="100">
        <f t="shared" si="988"/>
        <v>0</v>
      </c>
    </row>
    <row r="1986" spans="1:9" hidden="1" x14ac:dyDescent="0.2">
      <c r="A1986" s="19" t="s">
        <v>35</v>
      </c>
      <c r="B1986" s="143" t="s">
        <v>36</v>
      </c>
      <c r="C1986" s="55">
        <v>0</v>
      </c>
      <c r="D1986" s="55">
        <f t="shared" ref="D1986:H1986" si="1019">SUM(D2102)</f>
        <v>0</v>
      </c>
      <c r="E1986" s="55">
        <f t="shared" si="1019"/>
        <v>0</v>
      </c>
      <c r="F1986" s="55">
        <f t="shared" si="1019"/>
        <v>0</v>
      </c>
      <c r="G1986" s="55">
        <f t="shared" si="1019"/>
        <v>0</v>
      </c>
      <c r="H1986" s="95">
        <f t="shared" si="1019"/>
        <v>0</v>
      </c>
      <c r="I1986" s="100">
        <f t="shared" si="988"/>
        <v>0</v>
      </c>
    </row>
    <row r="1987" spans="1:9" hidden="1" x14ac:dyDescent="0.2">
      <c r="A1987" s="19" t="s">
        <v>37</v>
      </c>
      <c r="B1987" s="143" t="s">
        <v>38</v>
      </c>
      <c r="C1987" s="55">
        <v>0</v>
      </c>
      <c r="D1987" s="55">
        <f>SUM(D2023,D2103,D2287,D2366,D2591,D2670)</f>
        <v>0</v>
      </c>
      <c r="E1987" s="55">
        <f>C1987+D1987</f>
        <v>0</v>
      </c>
      <c r="F1987" s="55">
        <f>SUM(F2023,F2103,F2287,F2366,F2591,F2670)</f>
        <v>0</v>
      </c>
      <c r="G1987" s="55">
        <f>SUM(G2023,G2103,G2287,G2366,G2591,G2670)</f>
        <v>0</v>
      </c>
      <c r="H1987" s="95">
        <f>SUM(H2023,H2103,H2287,H2366,H2591,H2670)</f>
        <v>0</v>
      </c>
      <c r="I1987" s="100">
        <f t="shared" si="988"/>
        <v>0</v>
      </c>
    </row>
    <row r="1988" spans="1:9" s="3" customFormat="1" hidden="1" x14ac:dyDescent="0.2">
      <c r="A1988" s="19"/>
      <c r="B1988" s="20"/>
      <c r="C1988" s="10"/>
      <c r="D1988" s="10"/>
      <c r="E1988" s="10"/>
      <c r="F1988" s="10"/>
      <c r="G1988" s="10"/>
      <c r="H1988" s="11"/>
      <c r="I1988" s="100">
        <f t="shared" si="988"/>
        <v>0</v>
      </c>
    </row>
    <row r="1989" spans="1:9" hidden="1" x14ac:dyDescent="0.2">
      <c r="A1989" s="29" t="s">
        <v>39</v>
      </c>
      <c r="B1989" s="30">
        <v>55</v>
      </c>
      <c r="C1989" s="15">
        <v>0</v>
      </c>
      <c r="D1989" s="15">
        <f t="shared" ref="D1989:H1989" si="1020">SUM(D1990:D1990)</f>
        <v>0</v>
      </c>
      <c r="E1989" s="15">
        <f t="shared" si="1020"/>
        <v>0</v>
      </c>
      <c r="F1989" s="15">
        <f t="shared" si="1020"/>
        <v>0</v>
      </c>
      <c r="G1989" s="15">
        <f t="shared" si="1020"/>
        <v>0</v>
      </c>
      <c r="H1989" s="16">
        <f t="shared" si="1020"/>
        <v>0</v>
      </c>
      <c r="I1989" s="100">
        <f t="shared" si="988"/>
        <v>0</v>
      </c>
    </row>
    <row r="1990" spans="1:9" hidden="1" x14ac:dyDescent="0.2">
      <c r="A1990" s="19" t="s">
        <v>40</v>
      </c>
      <c r="B1990" s="143" t="s">
        <v>41</v>
      </c>
      <c r="C1990" s="55">
        <v>0</v>
      </c>
      <c r="D1990" s="55">
        <f>D2106</f>
        <v>0</v>
      </c>
      <c r="E1990" s="55">
        <f>E2106</f>
        <v>0</v>
      </c>
      <c r="F1990" s="55"/>
      <c r="G1990" s="55"/>
      <c r="H1990" s="95"/>
      <c r="I1990" s="100">
        <f t="shared" si="988"/>
        <v>0</v>
      </c>
    </row>
    <row r="1991" spans="1:9" s="3" customFormat="1" hidden="1" x14ac:dyDescent="0.2">
      <c r="A1991" s="19"/>
      <c r="B1991" s="20"/>
      <c r="C1991" s="10"/>
      <c r="D1991" s="10"/>
      <c r="E1991" s="10"/>
      <c r="F1991" s="10"/>
      <c r="G1991" s="10"/>
      <c r="H1991" s="11"/>
      <c r="I1991" s="100">
        <f t="shared" si="988"/>
        <v>0</v>
      </c>
    </row>
    <row r="1992" spans="1:9" ht="25.5" x14ac:dyDescent="0.2">
      <c r="A1992" s="29" t="s">
        <v>141</v>
      </c>
      <c r="B1992" s="31">
        <v>56</v>
      </c>
      <c r="C1992" s="15">
        <v>5550.8</v>
      </c>
      <c r="D1992" s="15">
        <f t="shared" ref="D1992:H1992" si="1021">SUM(D1993,D2000,D2007)</f>
        <v>0</v>
      </c>
      <c r="E1992" s="15">
        <f t="shared" si="1021"/>
        <v>5550.8</v>
      </c>
      <c r="F1992" s="15">
        <f t="shared" si="1021"/>
        <v>0</v>
      </c>
      <c r="G1992" s="15">
        <f t="shared" si="1021"/>
        <v>0</v>
      </c>
      <c r="H1992" s="16">
        <f t="shared" si="1021"/>
        <v>0</v>
      </c>
      <c r="I1992" s="100">
        <f t="shared" si="988"/>
        <v>5550.8</v>
      </c>
    </row>
    <row r="1993" spans="1:9" x14ac:dyDescent="0.2">
      <c r="A1993" s="29" t="s">
        <v>43</v>
      </c>
      <c r="B1993" s="32" t="s">
        <v>142</v>
      </c>
      <c r="C1993" s="15">
        <v>5550.8</v>
      </c>
      <c r="D1993" s="15">
        <f t="shared" ref="D1993:H1993" si="1022">SUM(D1997,D1998,D1999)</f>
        <v>0</v>
      </c>
      <c r="E1993" s="15">
        <f t="shared" si="1022"/>
        <v>5550.8</v>
      </c>
      <c r="F1993" s="15">
        <f t="shared" si="1022"/>
        <v>0</v>
      </c>
      <c r="G1993" s="15">
        <f t="shared" si="1022"/>
        <v>0</v>
      </c>
      <c r="H1993" s="16">
        <f t="shared" si="1022"/>
        <v>0</v>
      </c>
      <c r="I1993" s="100">
        <f t="shared" si="988"/>
        <v>5550.8</v>
      </c>
    </row>
    <row r="1994" spans="1:9" s="3" customFormat="1" hidden="1" x14ac:dyDescent="0.2">
      <c r="A1994" s="33" t="s">
        <v>45</v>
      </c>
      <c r="B1994" s="34"/>
      <c r="C1994" s="15"/>
      <c r="D1994" s="15"/>
      <c r="E1994" s="15"/>
      <c r="F1994" s="15"/>
      <c r="G1994" s="15"/>
      <c r="H1994" s="16"/>
      <c r="I1994" s="100">
        <f t="shared" si="988"/>
        <v>0</v>
      </c>
    </row>
    <row r="1995" spans="1:9" x14ac:dyDescent="0.2">
      <c r="A1995" s="33" t="s">
        <v>46</v>
      </c>
      <c r="B1995" s="34"/>
      <c r="C1995" s="15">
        <v>2650.1000000000004</v>
      </c>
      <c r="D1995" s="15">
        <f t="shared" ref="D1995:H1995" si="1023">D1997+D1998+D1999-D1996</f>
        <v>0</v>
      </c>
      <c r="E1995" s="15">
        <f t="shared" si="1023"/>
        <v>2650.1000000000004</v>
      </c>
      <c r="F1995" s="15">
        <f t="shared" si="1023"/>
        <v>0</v>
      </c>
      <c r="G1995" s="15">
        <f t="shared" si="1023"/>
        <v>0</v>
      </c>
      <c r="H1995" s="16">
        <f t="shared" si="1023"/>
        <v>0</v>
      </c>
      <c r="I1995" s="100">
        <f t="shared" si="988"/>
        <v>2650.1000000000004</v>
      </c>
    </row>
    <row r="1996" spans="1:9" x14ac:dyDescent="0.2">
      <c r="A1996" s="33" t="s">
        <v>47</v>
      </c>
      <c r="B1996" s="34"/>
      <c r="C1996" s="15">
        <v>2900.7</v>
      </c>
      <c r="D1996" s="15">
        <f t="shared" ref="D1996:H1999" si="1024">SUM(D2029,D2112,D2293,D2372,D2597,D2676)</f>
        <v>0</v>
      </c>
      <c r="E1996" s="15">
        <f t="shared" si="1024"/>
        <v>2900.7</v>
      </c>
      <c r="F1996" s="15">
        <f t="shared" si="1024"/>
        <v>0</v>
      </c>
      <c r="G1996" s="15">
        <f t="shared" si="1024"/>
        <v>0</v>
      </c>
      <c r="H1996" s="16">
        <f t="shared" si="1024"/>
        <v>0</v>
      </c>
      <c r="I1996" s="100">
        <f t="shared" si="988"/>
        <v>2900.7</v>
      </c>
    </row>
    <row r="1997" spans="1:9" x14ac:dyDescent="0.2">
      <c r="A1997" s="8" t="s">
        <v>48</v>
      </c>
      <c r="B1997" s="144" t="s">
        <v>171</v>
      </c>
      <c r="C1997" s="55">
        <v>1110.2</v>
      </c>
      <c r="D1997" s="55">
        <f t="shared" si="1024"/>
        <v>0</v>
      </c>
      <c r="E1997" s="55">
        <f t="shared" ref="E1997:E1999" si="1025">C1997+D1997</f>
        <v>1110.2</v>
      </c>
      <c r="F1997" s="55">
        <f t="shared" si="1024"/>
        <v>0</v>
      </c>
      <c r="G1997" s="55">
        <f t="shared" si="1024"/>
        <v>0</v>
      </c>
      <c r="H1997" s="95">
        <f t="shared" si="1024"/>
        <v>0</v>
      </c>
      <c r="I1997" s="100">
        <f t="shared" si="988"/>
        <v>1110.2</v>
      </c>
    </row>
    <row r="1998" spans="1:9" x14ac:dyDescent="0.2">
      <c r="A1998" s="8" t="s">
        <v>50</v>
      </c>
      <c r="B1998" s="144" t="s">
        <v>172</v>
      </c>
      <c r="C1998" s="55">
        <v>4440.6000000000004</v>
      </c>
      <c r="D1998" s="55">
        <f t="shared" si="1024"/>
        <v>0</v>
      </c>
      <c r="E1998" s="55">
        <f t="shared" si="1025"/>
        <v>4440.6000000000004</v>
      </c>
      <c r="F1998" s="55">
        <f t="shared" si="1024"/>
        <v>0</v>
      </c>
      <c r="G1998" s="55">
        <f t="shared" si="1024"/>
        <v>0</v>
      </c>
      <c r="H1998" s="95">
        <f t="shared" si="1024"/>
        <v>0</v>
      </c>
      <c r="I1998" s="100">
        <f t="shared" si="988"/>
        <v>4440.6000000000004</v>
      </c>
    </row>
    <row r="1999" spans="1:9" hidden="1" x14ac:dyDescent="0.2">
      <c r="A1999" s="8" t="s">
        <v>52</v>
      </c>
      <c r="B1999" s="145" t="s">
        <v>145</v>
      </c>
      <c r="C1999" s="55">
        <v>0</v>
      </c>
      <c r="D1999" s="55">
        <f t="shared" si="1024"/>
        <v>0</v>
      </c>
      <c r="E1999" s="55">
        <f t="shared" si="1025"/>
        <v>0</v>
      </c>
      <c r="F1999" s="55">
        <f t="shared" si="1024"/>
        <v>0</v>
      </c>
      <c r="G1999" s="55">
        <f t="shared" si="1024"/>
        <v>0</v>
      </c>
      <c r="H1999" s="95">
        <f t="shared" si="1024"/>
        <v>0</v>
      </c>
      <c r="I1999" s="100">
        <f t="shared" ref="I1999:I2062" si="1026">SUM(E1999:H1999)</f>
        <v>0</v>
      </c>
    </row>
    <row r="2000" spans="1:9" hidden="1" x14ac:dyDescent="0.2">
      <c r="A2000" s="29" t="s">
        <v>54</v>
      </c>
      <c r="B2000" s="30" t="s">
        <v>55</v>
      </c>
      <c r="C2000" s="15">
        <v>0</v>
      </c>
      <c r="D2000" s="15">
        <f t="shared" ref="D2000:H2000" si="1027">SUM(D2004,D2005,D2006)</f>
        <v>0</v>
      </c>
      <c r="E2000" s="15">
        <f t="shared" si="1027"/>
        <v>0</v>
      </c>
      <c r="F2000" s="15">
        <f t="shared" si="1027"/>
        <v>0</v>
      </c>
      <c r="G2000" s="15">
        <f t="shared" si="1027"/>
        <v>0</v>
      </c>
      <c r="H2000" s="16">
        <f t="shared" si="1027"/>
        <v>0</v>
      </c>
      <c r="I2000" s="100">
        <f t="shared" si="1026"/>
        <v>0</v>
      </c>
    </row>
    <row r="2001" spans="1:9" s="3" customFormat="1" hidden="1" x14ac:dyDescent="0.2">
      <c r="A2001" s="35" t="s">
        <v>45</v>
      </c>
      <c r="B2001" s="30"/>
      <c r="C2001" s="15"/>
      <c r="D2001" s="15"/>
      <c r="E2001" s="15"/>
      <c r="F2001" s="15"/>
      <c r="G2001" s="15"/>
      <c r="H2001" s="16"/>
      <c r="I2001" s="100">
        <f t="shared" si="1026"/>
        <v>0</v>
      </c>
    </row>
    <row r="2002" spans="1:9" hidden="1" x14ac:dyDescent="0.2">
      <c r="A2002" s="33" t="s">
        <v>46</v>
      </c>
      <c r="B2002" s="34"/>
      <c r="C2002" s="15">
        <v>0</v>
      </c>
      <c r="D2002" s="15">
        <f t="shared" ref="D2002:H2002" si="1028">D2004+D2005+D2006-D2003</f>
        <v>0</v>
      </c>
      <c r="E2002" s="15">
        <f t="shared" si="1028"/>
        <v>0</v>
      </c>
      <c r="F2002" s="15">
        <f t="shared" si="1028"/>
        <v>0</v>
      </c>
      <c r="G2002" s="15">
        <f t="shared" si="1028"/>
        <v>0</v>
      </c>
      <c r="H2002" s="16">
        <f t="shared" si="1028"/>
        <v>0</v>
      </c>
      <c r="I2002" s="100">
        <f t="shared" si="1026"/>
        <v>0</v>
      </c>
    </row>
    <row r="2003" spans="1:9" s="3" customFormat="1" hidden="1" x14ac:dyDescent="0.2">
      <c r="A2003" s="33" t="s">
        <v>47</v>
      </c>
      <c r="B2003" s="34"/>
      <c r="C2003" s="15">
        <v>0</v>
      </c>
      <c r="D2003" s="15">
        <f t="shared" ref="D2003:H2006" si="1029">SUM(D2036,D2119,D2300,D2379,D2604,D2683)</f>
        <v>0</v>
      </c>
      <c r="E2003" s="15">
        <f t="shared" si="1029"/>
        <v>0</v>
      </c>
      <c r="F2003" s="15">
        <f t="shared" si="1029"/>
        <v>0</v>
      </c>
      <c r="G2003" s="15">
        <f t="shared" si="1029"/>
        <v>0</v>
      </c>
      <c r="H2003" s="16">
        <f t="shared" si="1029"/>
        <v>0</v>
      </c>
      <c r="I2003" s="100">
        <f t="shared" si="1026"/>
        <v>0</v>
      </c>
    </row>
    <row r="2004" spans="1:9" hidden="1" x14ac:dyDescent="0.2">
      <c r="A2004" s="8" t="s">
        <v>48</v>
      </c>
      <c r="B2004" s="145" t="s">
        <v>56</v>
      </c>
      <c r="C2004" s="55">
        <v>0</v>
      </c>
      <c r="D2004" s="55">
        <f t="shared" si="1029"/>
        <v>0</v>
      </c>
      <c r="E2004" s="55">
        <f t="shared" ref="E2004:E2006" si="1030">C2004+D2004</f>
        <v>0</v>
      </c>
      <c r="F2004" s="55">
        <f t="shared" si="1029"/>
        <v>0</v>
      </c>
      <c r="G2004" s="55">
        <f t="shared" si="1029"/>
        <v>0</v>
      </c>
      <c r="H2004" s="95">
        <f t="shared" si="1029"/>
        <v>0</v>
      </c>
      <c r="I2004" s="100">
        <f t="shared" si="1026"/>
        <v>0</v>
      </c>
    </row>
    <row r="2005" spans="1:9" hidden="1" x14ac:dyDescent="0.2">
      <c r="A2005" s="8" t="s">
        <v>50</v>
      </c>
      <c r="B2005" s="145" t="s">
        <v>57</v>
      </c>
      <c r="C2005" s="55">
        <v>0</v>
      </c>
      <c r="D2005" s="55">
        <f t="shared" si="1029"/>
        <v>0</v>
      </c>
      <c r="E2005" s="55">
        <f t="shared" si="1030"/>
        <v>0</v>
      </c>
      <c r="F2005" s="55">
        <f t="shared" si="1029"/>
        <v>0</v>
      </c>
      <c r="G2005" s="55">
        <f t="shared" si="1029"/>
        <v>0</v>
      </c>
      <c r="H2005" s="95">
        <f t="shared" si="1029"/>
        <v>0</v>
      </c>
      <c r="I2005" s="100">
        <f t="shared" si="1026"/>
        <v>0</v>
      </c>
    </row>
    <row r="2006" spans="1:9" s="3" customFormat="1" hidden="1" x14ac:dyDescent="0.2">
      <c r="A2006" s="8" t="s">
        <v>52</v>
      </c>
      <c r="B2006" s="145" t="s">
        <v>58</v>
      </c>
      <c r="C2006" s="10">
        <v>0</v>
      </c>
      <c r="D2006" s="10">
        <f t="shared" si="1029"/>
        <v>0</v>
      </c>
      <c r="E2006" s="10">
        <f t="shared" si="1030"/>
        <v>0</v>
      </c>
      <c r="F2006" s="10">
        <f t="shared" si="1029"/>
        <v>0</v>
      </c>
      <c r="G2006" s="10">
        <f t="shared" si="1029"/>
        <v>0</v>
      </c>
      <c r="H2006" s="11">
        <f t="shared" si="1029"/>
        <v>0</v>
      </c>
      <c r="I2006" s="100">
        <f t="shared" si="1026"/>
        <v>0</v>
      </c>
    </row>
    <row r="2007" spans="1:9" hidden="1" x14ac:dyDescent="0.2">
      <c r="A2007" s="29" t="s">
        <v>59</v>
      </c>
      <c r="B2007" s="36" t="s">
        <v>60</v>
      </c>
      <c r="C2007" s="15">
        <v>0</v>
      </c>
      <c r="D2007" s="15">
        <f t="shared" ref="D2007:H2007" si="1031">SUM(D2011,D2012,D2013)</f>
        <v>0</v>
      </c>
      <c r="E2007" s="15">
        <f t="shared" si="1031"/>
        <v>0</v>
      </c>
      <c r="F2007" s="15">
        <f t="shared" si="1031"/>
        <v>0</v>
      </c>
      <c r="G2007" s="15">
        <f t="shared" si="1031"/>
        <v>0</v>
      </c>
      <c r="H2007" s="16">
        <f t="shared" si="1031"/>
        <v>0</v>
      </c>
      <c r="I2007" s="100">
        <f t="shared" si="1026"/>
        <v>0</v>
      </c>
    </row>
    <row r="2008" spans="1:9" s="3" customFormat="1" hidden="1" x14ac:dyDescent="0.2">
      <c r="A2008" s="35" t="s">
        <v>45</v>
      </c>
      <c r="B2008" s="36"/>
      <c r="C2008" s="15"/>
      <c r="D2008" s="15"/>
      <c r="E2008" s="15"/>
      <c r="F2008" s="15"/>
      <c r="G2008" s="15"/>
      <c r="H2008" s="16"/>
      <c r="I2008" s="100">
        <f t="shared" si="1026"/>
        <v>0</v>
      </c>
    </row>
    <row r="2009" spans="1:9" hidden="1" x14ac:dyDescent="0.2">
      <c r="A2009" s="33" t="s">
        <v>46</v>
      </c>
      <c r="B2009" s="34"/>
      <c r="C2009" s="15">
        <v>0</v>
      </c>
      <c r="D2009" s="15">
        <f t="shared" ref="D2009:H2009" si="1032">D2011+D2012+D2013-D2010</f>
        <v>0</v>
      </c>
      <c r="E2009" s="15">
        <f t="shared" si="1032"/>
        <v>0</v>
      </c>
      <c r="F2009" s="15">
        <f t="shared" si="1032"/>
        <v>0</v>
      </c>
      <c r="G2009" s="15">
        <f t="shared" si="1032"/>
        <v>0</v>
      </c>
      <c r="H2009" s="16">
        <f t="shared" si="1032"/>
        <v>0</v>
      </c>
      <c r="I2009" s="100">
        <f t="shared" si="1026"/>
        <v>0</v>
      </c>
    </row>
    <row r="2010" spans="1:9" s="3" customFormat="1" hidden="1" x14ac:dyDescent="0.2">
      <c r="A2010" s="33" t="s">
        <v>47</v>
      </c>
      <c r="B2010" s="34"/>
      <c r="C2010" s="15">
        <v>0</v>
      </c>
      <c r="D2010" s="15">
        <f t="shared" ref="D2010:H2013" si="1033">SUM(D2043,D2126,D2307,D2386,D2611,D2690)</f>
        <v>0</v>
      </c>
      <c r="E2010" s="15">
        <f t="shared" si="1033"/>
        <v>0</v>
      </c>
      <c r="F2010" s="15">
        <f t="shared" si="1033"/>
        <v>0</v>
      </c>
      <c r="G2010" s="15">
        <f t="shared" si="1033"/>
        <v>0</v>
      </c>
      <c r="H2010" s="16">
        <f t="shared" si="1033"/>
        <v>0</v>
      </c>
      <c r="I2010" s="100">
        <f t="shared" si="1026"/>
        <v>0</v>
      </c>
    </row>
    <row r="2011" spans="1:9" hidden="1" x14ac:dyDescent="0.2">
      <c r="A2011" s="8" t="s">
        <v>48</v>
      </c>
      <c r="B2011" s="145" t="s">
        <v>61</v>
      </c>
      <c r="C2011" s="55">
        <v>0</v>
      </c>
      <c r="D2011" s="55">
        <f t="shared" si="1033"/>
        <v>0</v>
      </c>
      <c r="E2011" s="55">
        <f t="shared" ref="E2011:E2013" si="1034">C2011+D2011</f>
        <v>0</v>
      </c>
      <c r="F2011" s="55">
        <f t="shared" si="1033"/>
        <v>0</v>
      </c>
      <c r="G2011" s="55">
        <f t="shared" si="1033"/>
        <v>0</v>
      </c>
      <c r="H2011" s="95">
        <f t="shared" si="1033"/>
        <v>0</v>
      </c>
      <c r="I2011" s="100">
        <f t="shared" si="1026"/>
        <v>0</v>
      </c>
    </row>
    <row r="2012" spans="1:9" hidden="1" x14ac:dyDescent="0.2">
      <c r="A2012" s="8" t="s">
        <v>50</v>
      </c>
      <c r="B2012" s="145" t="s">
        <v>62</v>
      </c>
      <c r="C2012" s="55">
        <v>0</v>
      </c>
      <c r="D2012" s="55">
        <f t="shared" si="1033"/>
        <v>0</v>
      </c>
      <c r="E2012" s="55">
        <f t="shared" si="1034"/>
        <v>0</v>
      </c>
      <c r="F2012" s="55">
        <f t="shared" si="1033"/>
        <v>0</v>
      </c>
      <c r="G2012" s="55">
        <f t="shared" si="1033"/>
        <v>0</v>
      </c>
      <c r="H2012" s="95">
        <f t="shared" si="1033"/>
        <v>0</v>
      </c>
      <c r="I2012" s="100">
        <f t="shared" si="1026"/>
        <v>0</v>
      </c>
    </row>
    <row r="2013" spans="1:9" s="3" customFormat="1" hidden="1" x14ac:dyDescent="0.2">
      <c r="A2013" s="8" t="s">
        <v>52</v>
      </c>
      <c r="B2013" s="145" t="s">
        <v>63</v>
      </c>
      <c r="C2013" s="10">
        <v>0</v>
      </c>
      <c r="D2013" s="10">
        <f t="shared" si="1033"/>
        <v>0</v>
      </c>
      <c r="E2013" s="10">
        <f t="shared" si="1034"/>
        <v>0</v>
      </c>
      <c r="F2013" s="10">
        <f t="shared" si="1033"/>
        <v>0</v>
      </c>
      <c r="G2013" s="10">
        <f t="shared" si="1033"/>
        <v>0</v>
      </c>
      <c r="H2013" s="11">
        <f t="shared" si="1033"/>
        <v>0</v>
      </c>
      <c r="I2013" s="100">
        <f t="shared" si="1026"/>
        <v>0</v>
      </c>
    </row>
    <row r="2014" spans="1:9" s="3" customFormat="1" hidden="1" x14ac:dyDescent="0.2">
      <c r="A2014" s="37"/>
      <c r="B2014" s="24"/>
      <c r="C2014" s="10"/>
      <c r="D2014" s="10"/>
      <c r="E2014" s="10"/>
      <c r="F2014" s="10"/>
      <c r="G2014" s="10"/>
      <c r="H2014" s="11"/>
      <c r="I2014" s="100">
        <f t="shared" si="1026"/>
        <v>0</v>
      </c>
    </row>
    <row r="2015" spans="1:9" s="3" customFormat="1" hidden="1" x14ac:dyDescent="0.2">
      <c r="A2015" s="17" t="s">
        <v>64</v>
      </c>
      <c r="B2015" s="36" t="s">
        <v>65</v>
      </c>
      <c r="C2015" s="15">
        <v>0</v>
      </c>
      <c r="D2015" s="15">
        <f>SUM(D2048,D2131,D2312,D2391,D2616,D2695)</f>
        <v>0</v>
      </c>
      <c r="E2015" s="15">
        <f>C2015+D2015</f>
        <v>0</v>
      </c>
      <c r="F2015" s="15">
        <f>SUM(F2048,F2131,F2312,F2391,F2616,F2695)</f>
        <v>0</v>
      </c>
      <c r="G2015" s="15">
        <f>SUM(G2048,G2131,G2312,G2391,G2616,G2695)</f>
        <v>0</v>
      </c>
      <c r="H2015" s="16">
        <f>SUM(H2048,H2131,H2312,H2391,H2616,H2695)</f>
        <v>0</v>
      </c>
      <c r="I2015" s="100">
        <f t="shared" si="1026"/>
        <v>0</v>
      </c>
    </row>
    <row r="2016" spans="1:9" s="3" customFormat="1" hidden="1" x14ac:dyDescent="0.2">
      <c r="A2016" s="37"/>
      <c r="B2016" s="24"/>
      <c r="C2016" s="10"/>
      <c r="D2016" s="10"/>
      <c r="E2016" s="10"/>
      <c r="F2016" s="10"/>
      <c r="G2016" s="10"/>
      <c r="H2016" s="11"/>
      <c r="I2016" s="100">
        <f t="shared" si="1026"/>
        <v>0</v>
      </c>
    </row>
    <row r="2017" spans="1:9" s="3" customFormat="1" ht="13.5" thickBot="1" x14ac:dyDescent="0.25">
      <c r="A2017" s="17" t="s">
        <v>66</v>
      </c>
      <c r="B2017" s="36"/>
      <c r="C2017" s="15">
        <v>0</v>
      </c>
      <c r="D2017" s="15">
        <f t="shared" ref="D2017:H2017" si="1035">D1966-D1984</f>
        <v>0</v>
      </c>
      <c r="E2017" s="15">
        <f t="shared" si="1035"/>
        <v>0</v>
      </c>
      <c r="F2017" s="15">
        <f t="shared" si="1035"/>
        <v>0</v>
      </c>
      <c r="G2017" s="15">
        <f t="shared" si="1035"/>
        <v>0</v>
      </c>
      <c r="H2017" s="16">
        <f t="shared" si="1035"/>
        <v>0</v>
      </c>
      <c r="I2017" s="100" t="str">
        <f>A2017</f>
        <v>Excedent/Deficit</v>
      </c>
    </row>
    <row r="2018" spans="1:9" s="3" customFormat="1" ht="13.5" hidden="1" thickBot="1" x14ac:dyDescent="0.25">
      <c r="A2018" s="38"/>
      <c r="B2018" s="12"/>
      <c r="C2018" s="10"/>
      <c r="D2018" s="10"/>
      <c r="E2018" s="10"/>
      <c r="F2018" s="10"/>
      <c r="G2018" s="10"/>
      <c r="H2018" s="11"/>
      <c r="I2018" s="100">
        <f t="shared" si="1026"/>
        <v>0</v>
      </c>
    </row>
    <row r="2019" spans="1:9" s="3" customFormat="1" ht="13.5" hidden="1" thickBot="1" x14ac:dyDescent="0.25">
      <c r="A2019" s="23" t="s">
        <v>45</v>
      </c>
      <c r="B2019" s="24"/>
      <c r="C2019" s="10"/>
      <c r="D2019" s="10"/>
      <c r="E2019" s="10"/>
      <c r="F2019" s="10"/>
      <c r="G2019" s="10"/>
      <c r="H2019" s="11"/>
      <c r="I2019" s="100">
        <f t="shared" si="1026"/>
        <v>0</v>
      </c>
    </row>
    <row r="2020" spans="1:9" s="1" customFormat="1" ht="13.5" hidden="1" thickBot="1" x14ac:dyDescent="0.25">
      <c r="A2020" s="25" t="s">
        <v>67</v>
      </c>
      <c r="B2020" s="26" t="s">
        <v>68</v>
      </c>
      <c r="C2020" s="27">
        <v>0</v>
      </c>
      <c r="D2020" s="27">
        <f t="shared" ref="D2020:H2020" si="1036">SUM(D2050)</f>
        <v>0</v>
      </c>
      <c r="E2020" s="27">
        <f t="shared" si="1036"/>
        <v>0</v>
      </c>
      <c r="F2020" s="27">
        <f t="shared" si="1036"/>
        <v>0</v>
      </c>
      <c r="G2020" s="27">
        <f t="shared" si="1036"/>
        <v>0</v>
      </c>
      <c r="H2020" s="28">
        <f t="shared" si="1036"/>
        <v>0</v>
      </c>
      <c r="I2020" s="100">
        <f t="shared" si="1026"/>
        <v>0</v>
      </c>
    </row>
    <row r="2021" spans="1:9" s="3" customFormat="1" ht="13.5" hidden="1" thickBot="1" x14ac:dyDescent="0.25">
      <c r="A2021" s="39" t="s">
        <v>69</v>
      </c>
      <c r="B2021" s="40"/>
      <c r="C2021" s="41">
        <v>0</v>
      </c>
      <c r="D2021" s="41">
        <f t="shared" ref="D2021:H2021" si="1037">SUM(D2022,D2025,D2048)</f>
        <v>0</v>
      </c>
      <c r="E2021" s="41">
        <f t="shared" si="1037"/>
        <v>0</v>
      </c>
      <c r="F2021" s="41">
        <f t="shared" si="1037"/>
        <v>0</v>
      </c>
      <c r="G2021" s="41">
        <f t="shared" si="1037"/>
        <v>0</v>
      </c>
      <c r="H2021" s="42">
        <f t="shared" si="1037"/>
        <v>0</v>
      </c>
      <c r="I2021" s="100">
        <f t="shared" si="1026"/>
        <v>0</v>
      </c>
    </row>
    <row r="2022" spans="1:9" s="3" customFormat="1" ht="13.5" hidden="1" thickBot="1" x14ac:dyDescent="0.25">
      <c r="A2022" s="29" t="s">
        <v>34</v>
      </c>
      <c r="B2022" s="30">
        <v>20</v>
      </c>
      <c r="C2022" s="15">
        <v>0</v>
      </c>
      <c r="D2022" s="15">
        <f t="shared" ref="D2022:H2022" si="1038">SUM(D2023)</f>
        <v>0</v>
      </c>
      <c r="E2022" s="15">
        <f t="shared" si="1038"/>
        <v>0</v>
      </c>
      <c r="F2022" s="15">
        <f t="shared" si="1038"/>
        <v>0</v>
      </c>
      <c r="G2022" s="15">
        <f t="shared" si="1038"/>
        <v>0</v>
      </c>
      <c r="H2022" s="16">
        <f t="shared" si="1038"/>
        <v>0</v>
      </c>
      <c r="I2022" s="100">
        <f t="shared" si="1026"/>
        <v>0</v>
      </c>
    </row>
    <row r="2023" spans="1:9" s="3" customFormat="1" ht="13.5" hidden="1" thickBot="1" x14ac:dyDescent="0.25">
      <c r="A2023" s="19" t="s">
        <v>37</v>
      </c>
      <c r="B2023" s="143" t="s">
        <v>38</v>
      </c>
      <c r="C2023" s="10">
        <v>0</v>
      </c>
      <c r="D2023" s="10">
        <f>D2070</f>
        <v>0</v>
      </c>
      <c r="E2023" s="10">
        <f>C2023+D2023</f>
        <v>0</v>
      </c>
      <c r="F2023" s="10">
        <f t="shared" ref="F2023:H2023" si="1039">F2070</f>
        <v>0</v>
      </c>
      <c r="G2023" s="10">
        <f t="shared" si="1039"/>
        <v>0</v>
      </c>
      <c r="H2023" s="11">
        <f t="shared" si="1039"/>
        <v>0</v>
      </c>
      <c r="I2023" s="100">
        <f t="shared" si="1026"/>
        <v>0</v>
      </c>
    </row>
    <row r="2024" spans="1:9" s="3" customFormat="1" ht="13.5" hidden="1" thickBot="1" x14ac:dyDescent="0.25">
      <c r="A2024" s="19"/>
      <c r="B2024" s="20"/>
      <c r="C2024" s="10"/>
      <c r="D2024" s="10"/>
      <c r="E2024" s="10"/>
      <c r="F2024" s="10"/>
      <c r="G2024" s="10"/>
      <c r="H2024" s="11"/>
      <c r="I2024" s="100">
        <f t="shared" si="1026"/>
        <v>0</v>
      </c>
    </row>
    <row r="2025" spans="1:9" s="3" customFormat="1" ht="26.25" hidden="1" thickBot="1" x14ac:dyDescent="0.25">
      <c r="A2025" s="29" t="s">
        <v>141</v>
      </c>
      <c r="B2025" s="31">
        <v>58</v>
      </c>
      <c r="C2025" s="15">
        <v>0</v>
      </c>
      <c r="D2025" s="15">
        <f t="shared" ref="D2025:H2025" si="1040">SUM(D2026,D2033,D2040)</f>
        <v>0</v>
      </c>
      <c r="E2025" s="15">
        <f t="shared" si="1040"/>
        <v>0</v>
      </c>
      <c r="F2025" s="15">
        <f t="shared" si="1040"/>
        <v>0</v>
      </c>
      <c r="G2025" s="15">
        <f t="shared" si="1040"/>
        <v>0</v>
      </c>
      <c r="H2025" s="16">
        <f t="shared" si="1040"/>
        <v>0</v>
      </c>
      <c r="I2025" s="100">
        <f t="shared" si="1026"/>
        <v>0</v>
      </c>
    </row>
    <row r="2026" spans="1:9" s="3" customFormat="1" ht="13.5" hidden="1" thickBot="1" x14ac:dyDescent="0.25">
      <c r="A2026" s="29" t="s">
        <v>43</v>
      </c>
      <c r="B2026" s="32" t="s">
        <v>142</v>
      </c>
      <c r="C2026" s="15">
        <v>0</v>
      </c>
      <c r="D2026" s="15">
        <f t="shared" ref="D2026:H2026" si="1041">SUM(D2030,D2031,D2032)</f>
        <v>0</v>
      </c>
      <c r="E2026" s="15">
        <f t="shared" si="1041"/>
        <v>0</v>
      </c>
      <c r="F2026" s="15">
        <f t="shared" si="1041"/>
        <v>0</v>
      </c>
      <c r="G2026" s="15">
        <f t="shared" si="1041"/>
        <v>0</v>
      </c>
      <c r="H2026" s="16">
        <f t="shared" si="1041"/>
        <v>0</v>
      </c>
      <c r="I2026" s="100">
        <f t="shared" si="1026"/>
        <v>0</v>
      </c>
    </row>
    <row r="2027" spans="1:9" s="3" customFormat="1" ht="13.5" hidden="1" thickBot="1" x14ac:dyDescent="0.25">
      <c r="A2027" s="33" t="s">
        <v>45</v>
      </c>
      <c r="B2027" s="34"/>
      <c r="C2027" s="15"/>
      <c r="D2027" s="15"/>
      <c r="E2027" s="15"/>
      <c r="F2027" s="15"/>
      <c r="G2027" s="15"/>
      <c r="H2027" s="16"/>
      <c r="I2027" s="100">
        <f t="shared" si="1026"/>
        <v>0</v>
      </c>
    </row>
    <row r="2028" spans="1:9" s="3" customFormat="1" ht="13.5" hidden="1" thickBot="1" x14ac:dyDescent="0.25">
      <c r="A2028" s="33" t="s">
        <v>46</v>
      </c>
      <c r="B2028" s="34"/>
      <c r="C2028" s="15">
        <v>0</v>
      </c>
      <c r="D2028" s="15">
        <f t="shared" ref="D2028:H2028" si="1042">D2030+D2031+D2032-D2029</f>
        <v>0</v>
      </c>
      <c r="E2028" s="15">
        <f t="shared" si="1042"/>
        <v>0</v>
      </c>
      <c r="F2028" s="15">
        <f t="shared" si="1042"/>
        <v>0</v>
      </c>
      <c r="G2028" s="15">
        <f t="shared" si="1042"/>
        <v>0</v>
      </c>
      <c r="H2028" s="16">
        <f t="shared" si="1042"/>
        <v>0</v>
      </c>
      <c r="I2028" s="100">
        <f t="shared" si="1026"/>
        <v>0</v>
      </c>
    </row>
    <row r="2029" spans="1:9" s="3" customFormat="1" ht="13.5" hidden="1" thickBot="1" x14ac:dyDescent="0.25">
      <c r="A2029" s="33" t="s">
        <v>47</v>
      </c>
      <c r="B2029" s="34"/>
      <c r="C2029" s="15">
        <v>0</v>
      </c>
      <c r="D2029" s="15">
        <f t="shared" ref="D2029:H2032" si="1043">D2076</f>
        <v>0</v>
      </c>
      <c r="E2029" s="15">
        <f t="shared" si="1043"/>
        <v>0</v>
      </c>
      <c r="F2029" s="15">
        <f t="shared" si="1043"/>
        <v>0</v>
      </c>
      <c r="G2029" s="15">
        <f t="shared" si="1043"/>
        <v>0</v>
      </c>
      <c r="H2029" s="16">
        <f t="shared" si="1043"/>
        <v>0</v>
      </c>
      <c r="I2029" s="100">
        <f t="shared" si="1026"/>
        <v>0</v>
      </c>
    </row>
    <row r="2030" spans="1:9" s="3" customFormat="1" ht="13.5" hidden="1" thickBot="1" x14ac:dyDescent="0.25">
      <c r="A2030" s="8" t="s">
        <v>48</v>
      </c>
      <c r="B2030" s="144" t="s">
        <v>143</v>
      </c>
      <c r="C2030" s="10">
        <v>0</v>
      </c>
      <c r="D2030" s="10">
        <f t="shared" si="1043"/>
        <v>0</v>
      </c>
      <c r="E2030" s="10">
        <f t="shared" ref="E2030:E2032" si="1044">C2030+D2030</f>
        <v>0</v>
      </c>
      <c r="F2030" s="10">
        <f t="shared" si="1043"/>
        <v>0</v>
      </c>
      <c r="G2030" s="10">
        <f t="shared" si="1043"/>
        <v>0</v>
      </c>
      <c r="H2030" s="11">
        <f t="shared" si="1043"/>
        <v>0</v>
      </c>
      <c r="I2030" s="100">
        <f t="shared" si="1026"/>
        <v>0</v>
      </c>
    </row>
    <row r="2031" spans="1:9" s="3" customFormat="1" ht="13.5" hidden="1" thickBot="1" x14ac:dyDescent="0.25">
      <c r="A2031" s="8" t="s">
        <v>50</v>
      </c>
      <c r="B2031" s="144" t="s">
        <v>144</v>
      </c>
      <c r="C2031" s="10">
        <v>0</v>
      </c>
      <c r="D2031" s="10">
        <f t="shared" si="1043"/>
        <v>0</v>
      </c>
      <c r="E2031" s="10">
        <f t="shared" si="1044"/>
        <v>0</v>
      </c>
      <c r="F2031" s="10">
        <f t="shared" si="1043"/>
        <v>0</v>
      </c>
      <c r="G2031" s="10">
        <f t="shared" si="1043"/>
        <v>0</v>
      </c>
      <c r="H2031" s="11">
        <f t="shared" si="1043"/>
        <v>0</v>
      </c>
      <c r="I2031" s="100">
        <f t="shared" si="1026"/>
        <v>0</v>
      </c>
    </row>
    <row r="2032" spans="1:9" s="3" customFormat="1" ht="13.5" hidden="1" thickBot="1" x14ac:dyDescent="0.25">
      <c r="A2032" s="8" t="s">
        <v>52</v>
      </c>
      <c r="B2032" s="145" t="s">
        <v>145</v>
      </c>
      <c r="C2032" s="10">
        <v>0</v>
      </c>
      <c r="D2032" s="10">
        <f t="shared" si="1043"/>
        <v>0</v>
      </c>
      <c r="E2032" s="10">
        <f t="shared" si="1044"/>
        <v>0</v>
      </c>
      <c r="F2032" s="10">
        <f t="shared" si="1043"/>
        <v>0</v>
      </c>
      <c r="G2032" s="10">
        <f t="shared" si="1043"/>
        <v>0</v>
      </c>
      <c r="H2032" s="11">
        <f t="shared" si="1043"/>
        <v>0</v>
      </c>
      <c r="I2032" s="100">
        <f t="shared" si="1026"/>
        <v>0</v>
      </c>
    </row>
    <row r="2033" spans="1:9" s="3" customFormat="1" ht="13.5" hidden="1" thickBot="1" x14ac:dyDescent="0.25">
      <c r="A2033" s="29" t="s">
        <v>54</v>
      </c>
      <c r="B2033" s="30" t="s">
        <v>55</v>
      </c>
      <c r="C2033" s="15">
        <v>0</v>
      </c>
      <c r="D2033" s="15">
        <f t="shared" ref="D2033:H2033" si="1045">SUM(D2037,D2038,D2039)</f>
        <v>0</v>
      </c>
      <c r="E2033" s="15">
        <f t="shared" si="1045"/>
        <v>0</v>
      </c>
      <c r="F2033" s="15">
        <f t="shared" si="1045"/>
        <v>0</v>
      </c>
      <c r="G2033" s="15">
        <f t="shared" si="1045"/>
        <v>0</v>
      </c>
      <c r="H2033" s="16">
        <f t="shared" si="1045"/>
        <v>0</v>
      </c>
      <c r="I2033" s="100">
        <f t="shared" si="1026"/>
        <v>0</v>
      </c>
    </row>
    <row r="2034" spans="1:9" s="3" customFormat="1" ht="13.5" hidden="1" thickBot="1" x14ac:dyDescent="0.25">
      <c r="A2034" s="35" t="s">
        <v>45</v>
      </c>
      <c r="B2034" s="30"/>
      <c r="C2034" s="15"/>
      <c r="D2034" s="15"/>
      <c r="E2034" s="15"/>
      <c r="F2034" s="15"/>
      <c r="G2034" s="15"/>
      <c r="H2034" s="16"/>
      <c r="I2034" s="100">
        <f t="shared" si="1026"/>
        <v>0</v>
      </c>
    </row>
    <row r="2035" spans="1:9" s="3" customFormat="1" ht="13.5" hidden="1" thickBot="1" x14ac:dyDescent="0.25">
      <c r="A2035" s="33" t="s">
        <v>46</v>
      </c>
      <c r="B2035" s="34"/>
      <c r="C2035" s="15">
        <v>0</v>
      </c>
      <c r="D2035" s="15">
        <f t="shared" ref="D2035:H2035" si="1046">D2037+D2038+D2039-D2036</f>
        <v>0</v>
      </c>
      <c r="E2035" s="15">
        <f t="shared" si="1046"/>
        <v>0</v>
      </c>
      <c r="F2035" s="15">
        <f t="shared" si="1046"/>
        <v>0</v>
      </c>
      <c r="G2035" s="15">
        <f t="shared" si="1046"/>
        <v>0</v>
      </c>
      <c r="H2035" s="16">
        <f t="shared" si="1046"/>
        <v>0</v>
      </c>
      <c r="I2035" s="100">
        <f t="shared" si="1026"/>
        <v>0</v>
      </c>
    </row>
    <row r="2036" spans="1:9" s="3" customFormat="1" ht="13.5" hidden="1" thickBot="1" x14ac:dyDescent="0.25">
      <c r="A2036" s="33" t="s">
        <v>47</v>
      </c>
      <c r="B2036" s="34"/>
      <c r="C2036" s="15">
        <v>0</v>
      </c>
      <c r="D2036" s="15">
        <f t="shared" ref="D2036:H2039" si="1047">D2083</f>
        <v>0</v>
      </c>
      <c r="E2036" s="15">
        <f t="shared" si="1047"/>
        <v>0</v>
      </c>
      <c r="F2036" s="15">
        <f t="shared" si="1047"/>
        <v>0</v>
      </c>
      <c r="G2036" s="15">
        <f t="shared" si="1047"/>
        <v>0</v>
      </c>
      <c r="H2036" s="16">
        <f t="shared" si="1047"/>
        <v>0</v>
      </c>
      <c r="I2036" s="100">
        <f t="shared" si="1026"/>
        <v>0</v>
      </c>
    </row>
    <row r="2037" spans="1:9" s="3" customFormat="1" ht="13.5" hidden="1" thickBot="1" x14ac:dyDescent="0.25">
      <c r="A2037" s="8" t="s">
        <v>48</v>
      </c>
      <c r="B2037" s="145" t="s">
        <v>56</v>
      </c>
      <c r="C2037" s="10">
        <v>0</v>
      </c>
      <c r="D2037" s="10">
        <f t="shared" si="1047"/>
        <v>0</v>
      </c>
      <c r="E2037" s="10">
        <f t="shared" ref="E2037:E2039" si="1048">C2037+D2037</f>
        <v>0</v>
      </c>
      <c r="F2037" s="10">
        <f t="shared" si="1047"/>
        <v>0</v>
      </c>
      <c r="G2037" s="10">
        <f t="shared" si="1047"/>
        <v>0</v>
      </c>
      <c r="H2037" s="11">
        <f t="shared" si="1047"/>
        <v>0</v>
      </c>
      <c r="I2037" s="100">
        <f t="shared" si="1026"/>
        <v>0</v>
      </c>
    </row>
    <row r="2038" spans="1:9" s="3" customFormat="1" ht="13.5" hidden="1" thickBot="1" x14ac:dyDescent="0.25">
      <c r="A2038" s="8" t="s">
        <v>50</v>
      </c>
      <c r="B2038" s="145" t="s">
        <v>57</v>
      </c>
      <c r="C2038" s="10">
        <v>0</v>
      </c>
      <c r="D2038" s="10">
        <f t="shared" si="1047"/>
        <v>0</v>
      </c>
      <c r="E2038" s="10">
        <f t="shared" si="1048"/>
        <v>0</v>
      </c>
      <c r="F2038" s="10">
        <f t="shared" si="1047"/>
        <v>0</v>
      </c>
      <c r="G2038" s="10">
        <f t="shared" si="1047"/>
        <v>0</v>
      </c>
      <c r="H2038" s="11">
        <f t="shared" si="1047"/>
        <v>0</v>
      </c>
      <c r="I2038" s="100">
        <f t="shared" si="1026"/>
        <v>0</v>
      </c>
    </row>
    <row r="2039" spans="1:9" s="3" customFormat="1" ht="13.5" hidden="1" thickBot="1" x14ac:dyDescent="0.25">
      <c r="A2039" s="8" t="s">
        <v>52</v>
      </c>
      <c r="B2039" s="145" t="s">
        <v>58</v>
      </c>
      <c r="C2039" s="10">
        <v>0</v>
      </c>
      <c r="D2039" s="10">
        <f t="shared" si="1047"/>
        <v>0</v>
      </c>
      <c r="E2039" s="10">
        <f t="shared" si="1048"/>
        <v>0</v>
      </c>
      <c r="F2039" s="10">
        <f t="shared" si="1047"/>
        <v>0</v>
      </c>
      <c r="G2039" s="10">
        <f t="shared" si="1047"/>
        <v>0</v>
      </c>
      <c r="H2039" s="11">
        <f t="shared" si="1047"/>
        <v>0</v>
      </c>
      <c r="I2039" s="100">
        <f t="shared" si="1026"/>
        <v>0</v>
      </c>
    </row>
    <row r="2040" spans="1:9" s="3" customFormat="1" ht="13.5" hidden="1" thickBot="1" x14ac:dyDescent="0.25">
      <c r="A2040" s="29" t="s">
        <v>59</v>
      </c>
      <c r="B2040" s="36" t="s">
        <v>60</v>
      </c>
      <c r="C2040" s="15">
        <v>0</v>
      </c>
      <c r="D2040" s="15">
        <f t="shared" ref="D2040:H2040" si="1049">SUM(D2044,D2045,D2046)</f>
        <v>0</v>
      </c>
      <c r="E2040" s="15">
        <f t="shared" si="1049"/>
        <v>0</v>
      </c>
      <c r="F2040" s="15">
        <f t="shared" si="1049"/>
        <v>0</v>
      </c>
      <c r="G2040" s="15">
        <f t="shared" si="1049"/>
        <v>0</v>
      </c>
      <c r="H2040" s="16">
        <f t="shared" si="1049"/>
        <v>0</v>
      </c>
      <c r="I2040" s="100">
        <f t="shared" si="1026"/>
        <v>0</v>
      </c>
    </row>
    <row r="2041" spans="1:9" s="3" customFormat="1" ht="13.5" hidden="1" thickBot="1" x14ac:dyDescent="0.25">
      <c r="A2041" s="35" t="s">
        <v>45</v>
      </c>
      <c r="B2041" s="36"/>
      <c r="C2041" s="15"/>
      <c r="D2041" s="15"/>
      <c r="E2041" s="15"/>
      <c r="F2041" s="15"/>
      <c r="G2041" s="15"/>
      <c r="H2041" s="16"/>
      <c r="I2041" s="100">
        <f t="shared" si="1026"/>
        <v>0</v>
      </c>
    </row>
    <row r="2042" spans="1:9" s="3" customFormat="1" ht="13.5" hidden="1" thickBot="1" x14ac:dyDescent="0.25">
      <c r="A2042" s="33" t="s">
        <v>46</v>
      </c>
      <c r="B2042" s="34"/>
      <c r="C2042" s="15">
        <v>0</v>
      </c>
      <c r="D2042" s="15">
        <f t="shared" ref="D2042:H2042" si="1050">D2044+D2045+D2046-D2043</f>
        <v>0</v>
      </c>
      <c r="E2042" s="15">
        <f t="shared" si="1050"/>
        <v>0</v>
      </c>
      <c r="F2042" s="15">
        <f t="shared" si="1050"/>
        <v>0</v>
      </c>
      <c r="G2042" s="15">
        <f t="shared" si="1050"/>
        <v>0</v>
      </c>
      <c r="H2042" s="16">
        <f t="shared" si="1050"/>
        <v>0</v>
      </c>
      <c r="I2042" s="100">
        <f t="shared" si="1026"/>
        <v>0</v>
      </c>
    </row>
    <row r="2043" spans="1:9" s="3" customFormat="1" ht="13.5" hidden="1" thickBot="1" x14ac:dyDescent="0.25">
      <c r="A2043" s="33" t="s">
        <v>47</v>
      </c>
      <c r="B2043" s="34"/>
      <c r="C2043" s="15">
        <v>0</v>
      </c>
      <c r="D2043" s="15">
        <f t="shared" ref="D2043:H2046" si="1051">D2090</f>
        <v>0</v>
      </c>
      <c r="E2043" s="15">
        <f t="shared" si="1051"/>
        <v>0</v>
      </c>
      <c r="F2043" s="15">
        <f t="shared" si="1051"/>
        <v>0</v>
      </c>
      <c r="G2043" s="15">
        <f t="shared" si="1051"/>
        <v>0</v>
      </c>
      <c r="H2043" s="16">
        <f t="shared" si="1051"/>
        <v>0</v>
      </c>
      <c r="I2043" s="100">
        <f t="shared" si="1026"/>
        <v>0</v>
      </c>
    </row>
    <row r="2044" spans="1:9" s="3" customFormat="1" ht="13.5" hidden="1" thickBot="1" x14ac:dyDescent="0.25">
      <c r="A2044" s="8" t="s">
        <v>48</v>
      </c>
      <c r="B2044" s="145" t="s">
        <v>61</v>
      </c>
      <c r="C2044" s="10">
        <v>0</v>
      </c>
      <c r="D2044" s="10">
        <f t="shared" si="1051"/>
        <v>0</v>
      </c>
      <c r="E2044" s="10">
        <f t="shared" ref="E2044:E2046" si="1052">C2044+D2044</f>
        <v>0</v>
      </c>
      <c r="F2044" s="10">
        <f t="shared" si="1051"/>
        <v>0</v>
      </c>
      <c r="G2044" s="10">
        <f t="shared" si="1051"/>
        <v>0</v>
      </c>
      <c r="H2044" s="11">
        <f t="shared" si="1051"/>
        <v>0</v>
      </c>
      <c r="I2044" s="100">
        <f t="shared" si="1026"/>
        <v>0</v>
      </c>
    </row>
    <row r="2045" spans="1:9" s="3" customFormat="1" ht="13.5" hidden="1" thickBot="1" x14ac:dyDescent="0.25">
      <c r="A2045" s="8" t="s">
        <v>50</v>
      </c>
      <c r="B2045" s="145" t="s">
        <v>62</v>
      </c>
      <c r="C2045" s="10">
        <v>0</v>
      </c>
      <c r="D2045" s="10">
        <f t="shared" si="1051"/>
        <v>0</v>
      </c>
      <c r="E2045" s="10">
        <f t="shared" si="1052"/>
        <v>0</v>
      </c>
      <c r="F2045" s="10">
        <f t="shared" si="1051"/>
        <v>0</v>
      </c>
      <c r="G2045" s="10">
        <f t="shared" si="1051"/>
        <v>0</v>
      </c>
      <c r="H2045" s="11">
        <f t="shared" si="1051"/>
        <v>0</v>
      </c>
      <c r="I2045" s="100">
        <f t="shared" si="1026"/>
        <v>0</v>
      </c>
    </row>
    <row r="2046" spans="1:9" s="3" customFormat="1" ht="13.5" hidden="1" thickBot="1" x14ac:dyDescent="0.25">
      <c r="A2046" s="8" t="s">
        <v>52</v>
      </c>
      <c r="B2046" s="145" t="s">
        <v>63</v>
      </c>
      <c r="C2046" s="10">
        <v>0</v>
      </c>
      <c r="D2046" s="10">
        <f t="shared" si="1051"/>
        <v>0</v>
      </c>
      <c r="E2046" s="10">
        <f t="shared" si="1052"/>
        <v>0</v>
      </c>
      <c r="F2046" s="10">
        <f t="shared" si="1051"/>
        <v>0</v>
      </c>
      <c r="G2046" s="10">
        <f t="shared" si="1051"/>
        <v>0</v>
      </c>
      <c r="H2046" s="11">
        <f t="shared" si="1051"/>
        <v>0</v>
      </c>
      <c r="I2046" s="100">
        <f t="shared" si="1026"/>
        <v>0</v>
      </c>
    </row>
    <row r="2047" spans="1:9" s="3" customFormat="1" ht="13.5" hidden="1" thickBot="1" x14ac:dyDescent="0.25">
      <c r="A2047" s="37"/>
      <c r="B2047" s="24"/>
      <c r="C2047" s="10"/>
      <c r="D2047" s="10"/>
      <c r="E2047" s="10"/>
      <c r="F2047" s="10"/>
      <c r="G2047" s="10"/>
      <c r="H2047" s="11"/>
      <c r="I2047" s="100">
        <f t="shared" si="1026"/>
        <v>0</v>
      </c>
    </row>
    <row r="2048" spans="1:9" s="3" customFormat="1" ht="13.5" hidden="1" thickBot="1" x14ac:dyDescent="0.25">
      <c r="A2048" s="17" t="s">
        <v>64</v>
      </c>
      <c r="B2048" s="36" t="s">
        <v>65</v>
      </c>
      <c r="C2048" s="15">
        <v>0</v>
      </c>
      <c r="D2048" s="15">
        <f t="shared" ref="D2048" si="1053">D2095</f>
        <v>0</v>
      </c>
      <c r="E2048" s="15">
        <f>C2048+D2048</f>
        <v>0</v>
      </c>
      <c r="F2048" s="15">
        <f t="shared" ref="F2048:H2048" si="1054">F2095</f>
        <v>0</v>
      </c>
      <c r="G2048" s="15">
        <f t="shared" si="1054"/>
        <v>0</v>
      </c>
      <c r="H2048" s="16">
        <f t="shared" si="1054"/>
        <v>0</v>
      </c>
      <c r="I2048" s="100">
        <f t="shared" si="1026"/>
        <v>0</v>
      </c>
    </row>
    <row r="2049" spans="1:9" s="3" customFormat="1" ht="13.5" hidden="1" thickBot="1" x14ac:dyDescent="0.25">
      <c r="A2049" s="43"/>
      <c r="B2049" s="44"/>
      <c r="C2049" s="45"/>
      <c r="D2049" s="45"/>
      <c r="E2049" s="45"/>
      <c r="F2049" s="45"/>
      <c r="G2049" s="45"/>
      <c r="H2049" s="46"/>
      <c r="I2049" s="100">
        <f t="shared" si="1026"/>
        <v>0</v>
      </c>
    </row>
    <row r="2050" spans="1:9" s="1" customFormat="1" ht="26.25" hidden="1" thickBot="1" x14ac:dyDescent="0.25">
      <c r="A2050" s="47" t="s">
        <v>70</v>
      </c>
      <c r="B2050" s="48"/>
      <c r="C2050" s="49">
        <v>0</v>
      </c>
      <c r="D2050" s="49">
        <f t="shared" ref="D2050:H2050" si="1055">D2051</f>
        <v>0</v>
      </c>
      <c r="E2050" s="49">
        <f t="shared" si="1055"/>
        <v>0</v>
      </c>
      <c r="F2050" s="49">
        <f t="shared" si="1055"/>
        <v>0</v>
      </c>
      <c r="G2050" s="49">
        <f t="shared" si="1055"/>
        <v>0</v>
      </c>
      <c r="H2050" s="50">
        <f t="shared" si="1055"/>
        <v>0</v>
      </c>
      <c r="I2050" s="100">
        <f t="shared" si="1026"/>
        <v>0</v>
      </c>
    </row>
    <row r="2051" spans="1:9" s="2" customFormat="1" ht="13.5" hidden="1" thickBot="1" x14ac:dyDescent="0.25">
      <c r="A2051" s="51" t="s">
        <v>71</v>
      </c>
      <c r="B2051" s="52"/>
      <c r="C2051" s="53">
        <v>0</v>
      </c>
      <c r="D2051" s="53">
        <f t="shared" ref="D2051:H2051" si="1056">SUM(D2052,D2053,D2054,D2055)</f>
        <v>0</v>
      </c>
      <c r="E2051" s="53">
        <f t="shared" si="1056"/>
        <v>0</v>
      </c>
      <c r="F2051" s="53">
        <f t="shared" si="1056"/>
        <v>0</v>
      </c>
      <c r="G2051" s="53">
        <f t="shared" si="1056"/>
        <v>0</v>
      </c>
      <c r="H2051" s="54">
        <f t="shared" si="1056"/>
        <v>0</v>
      </c>
      <c r="I2051" s="100">
        <f t="shared" si="1026"/>
        <v>0</v>
      </c>
    </row>
    <row r="2052" spans="1:9" s="3" customFormat="1" ht="13.5" hidden="1" thickBot="1" x14ac:dyDescent="0.25">
      <c r="A2052" s="8" t="s">
        <v>72</v>
      </c>
      <c r="B2052" s="9"/>
      <c r="C2052" s="55">
        <v>0</v>
      </c>
      <c r="D2052" s="10"/>
      <c r="E2052" s="10">
        <f>SUM(C2052,D2052)</f>
        <v>0</v>
      </c>
      <c r="F2052" s="10"/>
      <c r="G2052" s="10"/>
      <c r="H2052" s="11"/>
      <c r="I2052" s="100">
        <f t="shared" si="1026"/>
        <v>0</v>
      </c>
    </row>
    <row r="2053" spans="1:9" s="3" customFormat="1" ht="26.25" hidden="1" thickBot="1" x14ac:dyDescent="0.25">
      <c r="A2053" s="8" t="s">
        <v>136</v>
      </c>
      <c r="B2053" s="12"/>
      <c r="C2053" s="10">
        <v>0</v>
      </c>
      <c r="D2053" s="10"/>
      <c r="E2053" s="10">
        <f t="shared" ref="E2053:E2054" si="1057">SUM(C2053,D2053)</f>
        <v>0</v>
      </c>
      <c r="F2053" s="10"/>
      <c r="G2053" s="10"/>
      <c r="H2053" s="11"/>
      <c r="I2053" s="100">
        <f t="shared" si="1026"/>
        <v>0</v>
      </c>
    </row>
    <row r="2054" spans="1:9" s="3" customFormat="1" ht="39" hidden="1" thickBot="1" x14ac:dyDescent="0.25">
      <c r="A2054" s="8" t="s">
        <v>12</v>
      </c>
      <c r="B2054" s="9">
        <v>420269</v>
      </c>
      <c r="C2054" s="10">
        <v>0</v>
      </c>
      <c r="D2054" s="10"/>
      <c r="E2054" s="10">
        <f t="shared" si="1057"/>
        <v>0</v>
      </c>
      <c r="F2054" s="10"/>
      <c r="G2054" s="10"/>
      <c r="H2054" s="11"/>
      <c r="I2054" s="100">
        <f t="shared" si="1026"/>
        <v>0</v>
      </c>
    </row>
    <row r="2055" spans="1:9" s="3" customFormat="1" ht="26.25" hidden="1" thickBot="1" x14ac:dyDescent="0.25">
      <c r="A2055" s="13" t="s">
        <v>13</v>
      </c>
      <c r="B2055" s="14" t="s">
        <v>14</v>
      </c>
      <c r="C2055" s="15">
        <v>0</v>
      </c>
      <c r="D2055" s="15">
        <f t="shared" ref="D2055:H2055" si="1058">SUM(D2056,D2060,D2064)</f>
        <v>0</v>
      </c>
      <c r="E2055" s="15">
        <f t="shared" si="1058"/>
        <v>0</v>
      </c>
      <c r="F2055" s="15">
        <f t="shared" si="1058"/>
        <v>0</v>
      </c>
      <c r="G2055" s="15">
        <f t="shared" si="1058"/>
        <v>0</v>
      </c>
      <c r="H2055" s="16">
        <f t="shared" si="1058"/>
        <v>0</v>
      </c>
      <c r="I2055" s="100">
        <f t="shared" si="1026"/>
        <v>0</v>
      </c>
    </row>
    <row r="2056" spans="1:9" s="3" customFormat="1" ht="13.5" hidden="1" thickBot="1" x14ac:dyDescent="0.25">
      <c r="A2056" s="17" t="s">
        <v>15</v>
      </c>
      <c r="B2056" s="18" t="s">
        <v>16</v>
      </c>
      <c r="C2056" s="15">
        <v>0</v>
      </c>
      <c r="D2056" s="15">
        <f t="shared" ref="D2056:H2056" si="1059">SUM(D2057:D2059)</f>
        <v>0</v>
      </c>
      <c r="E2056" s="15">
        <f t="shared" si="1059"/>
        <v>0</v>
      </c>
      <c r="F2056" s="15">
        <f t="shared" si="1059"/>
        <v>0</v>
      </c>
      <c r="G2056" s="15">
        <f t="shared" si="1059"/>
        <v>0</v>
      </c>
      <c r="H2056" s="16">
        <f t="shared" si="1059"/>
        <v>0</v>
      </c>
      <c r="I2056" s="100">
        <f t="shared" si="1026"/>
        <v>0</v>
      </c>
    </row>
    <row r="2057" spans="1:9" s="3" customFormat="1" ht="13.5" hidden="1" thickBot="1" x14ac:dyDescent="0.25">
      <c r="A2057" s="19" t="s">
        <v>17</v>
      </c>
      <c r="B2057" s="20" t="s">
        <v>18</v>
      </c>
      <c r="C2057" s="10">
        <v>0</v>
      </c>
      <c r="D2057" s="10"/>
      <c r="E2057" s="10">
        <f t="shared" ref="E2057:E2059" si="1060">SUM(C2057,D2057)</f>
        <v>0</v>
      </c>
      <c r="F2057" s="10"/>
      <c r="G2057" s="10"/>
      <c r="H2057" s="11"/>
      <c r="I2057" s="100">
        <f t="shared" si="1026"/>
        <v>0</v>
      </c>
    </row>
    <row r="2058" spans="1:9" s="3" customFormat="1" ht="13.5" hidden="1" thickBot="1" x14ac:dyDescent="0.25">
      <c r="A2058" s="19" t="s">
        <v>19</v>
      </c>
      <c r="B2058" s="21" t="s">
        <v>20</v>
      </c>
      <c r="C2058" s="10">
        <v>0</v>
      </c>
      <c r="D2058" s="10"/>
      <c r="E2058" s="10">
        <f t="shared" si="1060"/>
        <v>0</v>
      </c>
      <c r="F2058" s="10"/>
      <c r="G2058" s="10"/>
      <c r="H2058" s="11"/>
      <c r="I2058" s="100">
        <f t="shared" si="1026"/>
        <v>0</v>
      </c>
    </row>
    <row r="2059" spans="1:9" s="3" customFormat="1" ht="13.5" hidden="1" thickBot="1" x14ac:dyDescent="0.25">
      <c r="A2059" s="19" t="s">
        <v>21</v>
      </c>
      <c r="B2059" s="21" t="s">
        <v>22</v>
      </c>
      <c r="C2059" s="10">
        <v>0</v>
      </c>
      <c r="D2059" s="10"/>
      <c r="E2059" s="10">
        <f t="shared" si="1060"/>
        <v>0</v>
      </c>
      <c r="F2059" s="10"/>
      <c r="G2059" s="10"/>
      <c r="H2059" s="11"/>
      <c r="I2059" s="100">
        <f t="shared" si="1026"/>
        <v>0</v>
      </c>
    </row>
    <row r="2060" spans="1:9" s="3" customFormat="1" ht="13.5" hidden="1" thickBot="1" x14ac:dyDescent="0.25">
      <c r="A2060" s="17" t="s">
        <v>23</v>
      </c>
      <c r="B2060" s="22" t="s">
        <v>24</v>
      </c>
      <c r="C2060" s="15">
        <v>0</v>
      </c>
      <c r="D2060" s="15">
        <f t="shared" ref="D2060:H2060" si="1061">SUM(D2061:D2063)</f>
        <v>0</v>
      </c>
      <c r="E2060" s="15">
        <f t="shared" si="1061"/>
        <v>0</v>
      </c>
      <c r="F2060" s="15">
        <f t="shared" si="1061"/>
        <v>0</v>
      </c>
      <c r="G2060" s="15">
        <f t="shared" si="1061"/>
        <v>0</v>
      </c>
      <c r="H2060" s="16">
        <f t="shared" si="1061"/>
        <v>0</v>
      </c>
      <c r="I2060" s="100">
        <f t="shared" si="1026"/>
        <v>0</v>
      </c>
    </row>
    <row r="2061" spans="1:9" s="3" customFormat="1" ht="13.5" hidden="1" thickBot="1" x14ac:dyDescent="0.25">
      <c r="A2061" s="19" t="s">
        <v>17</v>
      </c>
      <c r="B2061" s="21" t="s">
        <v>25</v>
      </c>
      <c r="C2061" s="10">
        <v>0</v>
      </c>
      <c r="D2061" s="10"/>
      <c r="E2061" s="10">
        <f t="shared" ref="E2061:E2063" si="1062">SUM(C2061,D2061)</f>
        <v>0</v>
      </c>
      <c r="F2061" s="10"/>
      <c r="G2061" s="10"/>
      <c r="H2061" s="11"/>
      <c r="I2061" s="100">
        <f t="shared" si="1026"/>
        <v>0</v>
      </c>
    </row>
    <row r="2062" spans="1:9" s="3" customFormat="1" ht="13.5" hidden="1" thickBot="1" x14ac:dyDescent="0.25">
      <c r="A2062" s="19" t="s">
        <v>19</v>
      </c>
      <c r="B2062" s="21" t="s">
        <v>26</v>
      </c>
      <c r="C2062" s="10">
        <v>0</v>
      </c>
      <c r="D2062" s="10"/>
      <c r="E2062" s="10">
        <f t="shared" si="1062"/>
        <v>0</v>
      </c>
      <c r="F2062" s="10"/>
      <c r="G2062" s="10"/>
      <c r="H2062" s="11"/>
      <c r="I2062" s="100">
        <f t="shared" si="1026"/>
        <v>0</v>
      </c>
    </row>
    <row r="2063" spans="1:9" s="3" customFormat="1" ht="13.5" hidden="1" thickBot="1" x14ac:dyDescent="0.25">
      <c r="A2063" s="19" t="s">
        <v>21</v>
      </c>
      <c r="B2063" s="21" t="s">
        <v>27</v>
      </c>
      <c r="C2063" s="10">
        <v>0</v>
      </c>
      <c r="D2063" s="10"/>
      <c r="E2063" s="10">
        <f t="shared" si="1062"/>
        <v>0</v>
      </c>
      <c r="F2063" s="10"/>
      <c r="G2063" s="10"/>
      <c r="H2063" s="11"/>
      <c r="I2063" s="100">
        <f t="shared" ref="I2063:I2126" si="1063">SUM(E2063:H2063)</f>
        <v>0</v>
      </c>
    </row>
    <row r="2064" spans="1:9" s="3" customFormat="1" ht="13.5" hidden="1" thickBot="1" x14ac:dyDescent="0.25">
      <c r="A2064" s="17" t="s">
        <v>28</v>
      </c>
      <c r="B2064" s="22" t="s">
        <v>29</v>
      </c>
      <c r="C2064" s="15">
        <v>0</v>
      </c>
      <c r="D2064" s="15">
        <f t="shared" ref="D2064:H2064" si="1064">SUM(D2065:D2067)</f>
        <v>0</v>
      </c>
      <c r="E2064" s="15">
        <f t="shared" si="1064"/>
        <v>0</v>
      </c>
      <c r="F2064" s="15">
        <f t="shared" si="1064"/>
        <v>0</v>
      </c>
      <c r="G2064" s="15">
        <f t="shared" si="1064"/>
        <v>0</v>
      </c>
      <c r="H2064" s="16">
        <f t="shared" si="1064"/>
        <v>0</v>
      </c>
      <c r="I2064" s="100">
        <f t="shared" si="1063"/>
        <v>0</v>
      </c>
    </row>
    <row r="2065" spans="1:9" s="3" customFormat="1" ht="13.5" hidden="1" thickBot="1" x14ac:dyDescent="0.25">
      <c r="A2065" s="19" t="s">
        <v>17</v>
      </c>
      <c r="B2065" s="21" t="s">
        <v>30</v>
      </c>
      <c r="C2065" s="10">
        <v>0</v>
      </c>
      <c r="D2065" s="10"/>
      <c r="E2065" s="10">
        <f t="shared" ref="E2065:E2067" si="1065">SUM(C2065,D2065)</f>
        <v>0</v>
      </c>
      <c r="F2065" s="10"/>
      <c r="G2065" s="10"/>
      <c r="H2065" s="11"/>
      <c r="I2065" s="100">
        <f t="shared" si="1063"/>
        <v>0</v>
      </c>
    </row>
    <row r="2066" spans="1:9" s="3" customFormat="1" ht="13.5" hidden="1" thickBot="1" x14ac:dyDescent="0.25">
      <c r="A2066" s="19" t="s">
        <v>19</v>
      </c>
      <c r="B2066" s="21" t="s">
        <v>31</v>
      </c>
      <c r="C2066" s="10">
        <v>0</v>
      </c>
      <c r="D2066" s="10"/>
      <c r="E2066" s="10">
        <f t="shared" si="1065"/>
        <v>0</v>
      </c>
      <c r="F2066" s="10"/>
      <c r="G2066" s="10"/>
      <c r="H2066" s="11"/>
      <c r="I2066" s="100">
        <f t="shared" si="1063"/>
        <v>0</v>
      </c>
    </row>
    <row r="2067" spans="1:9" s="3" customFormat="1" ht="13.5" hidden="1" thickBot="1" x14ac:dyDescent="0.25">
      <c r="A2067" s="19" t="s">
        <v>21</v>
      </c>
      <c r="B2067" s="21" t="s">
        <v>32</v>
      </c>
      <c r="C2067" s="10">
        <v>0</v>
      </c>
      <c r="D2067" s="10"/>
      <c r="E2067" s="10">
        <f t="shared" si="1065"/>
        <v>0</v>
      </c>
      <c r="F2067" s="10"/>
      <c r="G2067" s="10"/>
      <c r="H2067" s="11"/>
      <c r="I2067" s="100">
        <f t="shared" si="1063"/>
        <v>0</v>
      </c>
    </row>
    <row r="2068" spans="1:9" s="2" customFormat="1" ht="13.5" hidden="1" thickBot="1" x14ac:dyDescent="0.25">
      <c r="A2068" s="56" t="s">
        <v>69</v>
      </c>
      <c r="B2068" s="57"/>
      <c r="C2068" s="58">
        <v>0</v>
      </c>
      <c r="D2068" s="58">
        <f t="shared" ref="D2068:H2068" si="1066">SUM(D2069,D2072,D2095)</f>
        <v>0</v>
      </c>
      <c r="E2068" s="58">
        <f t="shared" si="1066"/>
        <v>0</v>
      </c>
      <c r="F2068" s="58">
        <f t="shared" si="1066"/>
        <v>0</v>
      </c>
      <c r="G2068" s="58">
        <f t="shared" si="1066"/>
        <v>0</v>
      </c>
      <c r="H2068" s="59">
        <f t="shared" si="1066"/>
        <v>0</v>
      </c>
      <c r="I2068" s="100">
        <f t="shared" si="1063"/>
        <v>0</v>
      </c>
    </row>
    <row r="2069" spans="1:9" s="3" customFormat="1" ht="13.5" hidden="1" thickBot="1" x14ac:dyDescent="0.25">
      <c r="A2069" s="29" t="s">
        <v>34</v>
      </c>
      <c r="B2069" s="30">
        <v>20</v>
      </c>
      <c r="C2069" s="15">
        <v>0</v>
      </c>
      <c r="D2069" s="15">
        <f t="shared" ref="D2069:H2069" si="1067">SUM(D2070)</f>
        <v>0</v>
      </c>
      <c r="E2069" s="15">
        <f t="shared" si="1067"/>
        <v>0</v>
      </c>
      <c r="F2069" s="15">
        <f t="shared" si="1067"/>
        <v>0</v>
      </c>
      <c r="G2069" s="15">
        <f t="shared" si="1067"/>
        <v>0</v>
      </c>
      <c r="H2069" s="16">
        <f t="shared" si="1067"/>
        <v>0</v>
      </c>
      <c r="I2069" s="100">
        <f t="shared" si="1063"/>
        <v>0</v>
      </c>
    </row>
    <row r="2070" spans="1:9" s="3" customFormat="1" ht="13.5" hidden="1" thickBot="1" x14ac:dyDescent="0.25">
      <c r="A2070" s="19" t="s">
        <v>37</v>
      </c>
      <c r="B2070" s="143" t="s">
        <v>38</v>
      </c>
      <c r="C2070" s="10">
        <v>0</v>
      </c>
      <c r="D2070" s="10"/>
      <c r="E2070" s="10">
        <f>C2070+D2070</f>
        <v>0</v>
      </c>
      <c r="F2070" s="10"/>
      <c r="G2070" s="10"/>
      <c r="H2070" s="11"/>
      <c r="I2070" s="100">
        <f t="shared" si="1063"/>
        <v>0</v>
      </c>
    </row>
    <row r="2071" spans="1:9" s="3" customFormat="1" ht="13.5" hidden="1" thickBot="1" x14ac:dyDescent="0.25">
      <c r="A2071" s="19"/>
      <c r="B2071" s="20"/>
      <c r="C2071" s="10"/>
      <c r="D2071" s="10"/>
      <c r="E2071" s="10"/>
      <c r="F2071" s="10"/>
      <c r="G2071" s="10"/>
      <c r="H2071" s="11"/>
      <c r="I2071" s="100">
        <f t="shared" si="1063"/>
        <v>0</v>
      </c>
    </row>
    <row r="2072" spans="1:9" s="3" customFormat="1" ht="26.25" hidden="1" thickBot="1" x14ac:dyDescent="0.25">
      <c r="A2072" s="29" t="s">
        <v>141</v>
      </c>
      <c r="B2072" s="31">
        <v>58</v>
      </c>
      <c r="C2072" s="15">
        <v>0</v>
      </c>
      <c r="D2072" s="15">
        <f t="shared" ref="D2072:H2072" si="1068">SUM(D2073,D2080,D2087)</f>
        <v>0</v>
      </c>
      <c r="E2072" s="15">
        <f t="shared" si="1068"/>
        <v>0</v>
      </c>
      <c r="F2072" s="15">
        <f t="shared" si="1068"/>
        <v>0</v>
      </c>
      <c r="G2072" s="15">
        <f t="shared" si="1068"/>
        <v>0</v>
      </c>
      <c r="H2072" s="16">
        <f t="shared" si="1068"/>
        <v>0</v>
      </c>
      <c r="I2072" s="100">
        <f t="shared" si="1063"/>
        <v>0</v>
      </c>
    </row>
    <row r="2073" spans="1:9" s="3" customFormat="1" ht="13.5" hidden="1" thickBot="1" x14ac:dyDescent="0.25">
      <c r="A2073" s="29" t="s">
        <v>43</v>
      </c>
      <c r="B2073" s="32" t="s">
        <v>142</v>
      </c>
      <c r="C2073" s="15">
        <v>0</v>
      </c>
      <c r="D2073" s="15">
        <f t="shared" ref="D2073:H2073" si="1069">SUM(D2077,D2078,D2079)</f>
        <v>0</v>
      </c>
      <c r="E2073" s="15">
        <f t="shared" si="1069"/>
        <v>0</v>
      </c>
      <c r="F2073" s="15">
        <f t="shared" si="1069"/>
        <v>0</v>
      </c>
      <c r="G2073" s="15">
        <f t="shared" si="1069"/>
        <v>0</v>
      </c>
      <c r="H2073" s="16">
        <f t="shared" si="1069"/>
        <v>0</v>
      </c>
      <c r="I2073" s="100">
        <f t="shared" si="1063"/>
        <v>0</v>
      </c>
    </row>
    <row r="2074" spans="1:9" s="3" customFormat="1" ht="13.5" hidden="1" thickBot="1" x14ac:dyDescent="0.25">
      <c r="A2074" s="33" t="s">
        <v>45</v>
      </c>
      <c r="B2074" s="34"/>
      <c r="C2074" s="15"/>
      <c r="D2074" s="15"/>
      <c r="E2074" s="15"/>
      <c r="F2074" s="15"/>
      <c r="G2074" s="15"/>
      <c r="H2074" s="16"/>
      <c r="I2074" s="100">
        <f t="shared" si="1063"/>
        <v>0</v>
      </c>
    </row>
    <row r="2075" spans="1:9" s="3" customFormat="1" ht="13.5" hidden="1" thickBot="1" x14ac:dyDescent="0.25">
      <c r="A2075" s="33" t="s">
        <v>46</v>
      </c>
      <c r="B2075" s="34"/>
      <c r="C2075" s="15">
        <v>0</v>
      </c>
      <c r="D2075" s="15">
        <f t="shared" ref="D2075:H2075" si="1070">D2077+D2078+D2079-D2076</f>
        <v>0</v>
      </c>
      <c r="E2075" s="15">
        <f t="shared" si="1070"/>
        <v>0</v>
      </c>
      <c r="F2075" s="15">
        <f t="shared" si="1070"/>
        <v>0</v>
      </c>
      <c r="G2075" s="15">
        <f t="shared" si="1070"/>
        <v>0</v>
      </c>
      <c r="H2075" s="16">
        <f t="shared" si="1070"/>
        <v>0</v>
      </c>
      <c r="I2075" s="100">
        <f t="shared" si="1063"/>
        <v>0</v>
      </c>
    </row>
    <row r="2076" spans="1:9" s="3" customFormat="1" ht="13.5" hidden="1" thickBot="1" x14ac:dyDescent="0.25">
      <c r="A2076" s="33" t="s">
        <v>47</v>
      </c>
      <c r="B2076" s="34"/>
      <c r="C2076" s="15"/>
      <c r="D2076" s="15"/>
      <c r="E2076" s="15"/>
      <c r="F2076" s="15"/>
      <c r="G2076" s="15"/>
      <c r="H2076" s="16"/>
      <c r="I2076" s="100">
        <f t="shared" si="1063"/>
        <v>0</v>
      </c>
    </row>
    <row r="2077" spans="1:9" s="3" customFormat="1" ht="13.5" hidden="1" thickBot="1" x14ac:dyDescent="0.25">
      <c r="A2077" s="8" t="s">
        <v>48</v>
      </c>
      <c r="B2077" s="144" t="s">
        <v>143</v>
      </c>
      <c r="C2077" s="10">
        <v>0</v>
      </c>
      <c r="D2077" s="10"/>
      <c r="E2077" s="10">
        <f t="shared" ref="E2077:E2079" si="1071">C2077+D2077</f>
        <v>0</v>
      </c>
      <c r="F2077" s="10"/>
      <c r="G2077" s="10"/>
      <c r="H2077" s="11"/>
      <c r="I2077" s="100">
        <f t="shared" si="1063"/>
        <v>0</v>
      </c>
    </row>
    <row r="2078" spans="1:9" s="3" customFormat="1" ht="13.5" hidden="1" thickBot="1" x14ac:dyDescent="0.25">
      <c r="A2078" s="8" t="s">
        <v>50</v>
      </c>
      <c r="B2078" s="144" t="s">
        <v>144</v>
      </c>
      <c r="C2078" s="10">
        <v>0</v>
      </c>
      <c r="D2078" s="10"/>
      <c r="E2078" s="10">
        <f t="shared" si="1071"/>
        <v>0</v>
      </c>
      <c r="F2078" s="10"/>
      <c r="G2078" s="10"/>
      <c r="H2078" s="11"/>
      <c r="I2078" s="100">
        <f t="shared" si="1063"/>
        <v>0</v>
      </c>
    </row>
    <row r="2079" spans="1:9" s="3" customFormat="1" ht="13.5" hidden="1" thickBot="1" x14ac:dyDescent="0.25">
      <c r="A2079" s="8" t="s">
        <v>52</v>
      </c>
      <c r="B2079" s="145" t="s">
        <v>145</v>
      </c>
      <c r="C2079" s="10">
        <v>0</v>
      </c>
      <c r="D2079" s="10"/>
      <c r="E2079" s="10">
        <f t="shared" si="1071"/>
        <v>0</v>
      </c>
      <c r="F2079" s="10"/>
      <c r="G2079" s="10"/>
      <c r="H2079" s="11"/>
      <c r="I2079" s="100">
        <f t="shared" si="1063"/>
        <v>0</v>
      </c>
    </row>
    <row r="2080" spans="1:9" s="3" customFormat="1" ht="13.5" hidden="1" thickBot="1" x14ac:dyDescent="0.25">
      <c r="A2080" s="29" t="s">
        <v>54</v>
      </c>
      <c r="B2080" s="30" t="s">
        <v>55</v>
      </c>
      <c r="C2080" s="15">
        <v>0</v>
      </c>
      <c r="D2080" s="15">
        <f t="shared" ref="D2080:H2080" si="1072">SUM(D2084,D2085,D2086)</f>
        <v>0</v>
      </c>
      <c r="E2080" s="15">
        <f t="shared" si="1072"/>
        <v>0</v>
      </c>
      <c r="F2080" s="15">
        <f t="shared" si="1072"/>
        <v>0</v>
      </c>
      <c r="G2080" s="15">
        <f t="shared" si="1072"/>
        <v>0</v>
      </c>
      <c r="H2080" s="16">
        <f t="shared" si="1072"/>
        <v>0</v>
      </c>
      <c r="I2080" s="100">
        <f t="shared" si="1063"/>
        <v>0</v>
      </c>
    </row>
    <row r="2081" spans="1:9" s="3" customFormat="1" ht="13.5" hidden="1" thickBot="1" x14ac:dyDescent="0.25">
      <c r="A2081" s="35" t="s">
        <v>45</v>
      </c>
      <c r="B2081" s="30"/>
      <c r="C2081" s="15"/>
      <c r="D2081" s="15"/>
      <c r="E2081" s="15"/>
      <c r="F2081" s="15"/>
      <c r="G2081" s="15"/>
      <c r="H2081" s="16"/>
      <c r="I2081" s="100">
        <f t="shared" si="1063"/>
        <v>0</v>
      </c>
    </row>
    <row r="2082" spans="1:9" s="3" customFormat="1" ht="13.5" hidden="1" thickBot="1" x14ac:dyDescent="0.25">
      <c r="A2082" s="33" t="s">
        <v>46</v>
      </c>
      <c r="B2082" s="34"/>
      <c r="C2082" s="15">
        <v>0</v>
      </c>
      <c r="D2082" s="15">
        <f t="shared" ref="D2082:H2082" si="1073">D2084+D2085+D2086-D2083</f>
        <v>0</v>
      </c>
      <c r="E2082" s="15">
        <f t="shared" si="1073"/>
        <v>0</v>
      </c>
      <c r="F2082" s="15">
        <f t="shared" si="1073"/>
        <v>0</v>
      </c>
      <c r="G2082" s="15">
        <f t="shared" si="1073"/>
        <v>0</v>
      </c>
      <c r="H2082" s="16">
        <f t="shared" si="1073"/>
        <v>0</v>
      </c>
      <c r="I2082" s="100">
        <f t="shared" si="1063"/>
        <v>0</v>
      </c>
    </row>
    <row r="2083" spans="1:9" s="3" customFormat="1" ht="13.5" hidden="1" thickBot="1" x14ac:dyDescent="0.25">
      <c r="A2083" s="33" t="s">
        <v>47</v>
      </c>
      <c r="B2083" s="34"/>
      <c r="C2083" s="15">
        <v>0</v>
      </c>
      <c r="D2083" s="15"/>
      <c r="E2083" s="15">
        <f t="shared" ref="E2083:E2086" si="1074">C2083+D2083</f>
        <v>0</v>
      </c>
      <c r="F2083" s="15"/>
      <c r="G2083" s="15"/>
      <c r="H2083" s="16"/>
      <c r="I2083" s="100">
        <f t="shared" si="1063"/>
        <v>0</v>
      </c>
    </row>
    <row r="2084" spans="1:9" s="3" customFormat="1" ht="13.5" hidden="1" thickBot="1" x14ac:dyDescent="0.25">
      <c r="A2084" s="8" t="s">
        <v>48</v>
      </c>
      <c r="B2084" s="145" t="s">
        <v>56</v>
      </c>
      <c r="C2084" s="10">
        <v>0</v>
      </c>
      <c r="D2084" s="10"/>
      <c r="E2084" s="10">
        <f t="shared" si="1074"/>
        <v>0</v>
      </c>
      <c r="F2084" s="10"/>
      <c r="G2084" s="10"/>
      <c r="H2084" s="11"/>
      <c r="I2084" s="100">
        <f t="shared" si="1063"/>
        <v>0</v>
      </c>
    </row>
    <row r="2085" spans="1:9" s="3" customFormat="1" ht="13.5" hidden="1" thickBot="1" x14ac:dyDescent="0.25">
      <c r="A2085" s="8" t="s">
        <v>50</v>
      </c>
      <c r="B2085" s="145" t="s">
        <v>57</v>
      </c>
      <c r="C2085" s="10">
        <v>0</v>
      </c>
      <c r="D2085" s="10"/>
      <c r="E2085" s="10">
        <f t="shared" si="1074"/>
        <v>0</v>
      </c>
      <c r="F2085" s="10"/>
      <c r="G2085" s="10"/>
      <c r="H2085" s="11"/>
      <c r="I2085" s="100">
        <f t="shared" si="1063"/>
        <v>0</v>
      </c>
    </row>
    <row r="2086" spans="1:9" s="3" customFormat="1" ht="13.5" hidden="1" thickBot="1" x14ac:dyDescent="0.25">
      <c r="A2086" s="8" t="s">
        <v>52</v>
      </c>
      <c r="B2086" s="145" t="s">
        <v>58</v>
      </c>
      <c r="C2086" s="10">
        <v>0</v>
      </c>
      <c r="D2086" s="10"/>
      <c r="E2086" s="10">
        <f t="shared" si="1074"/>
        <v>0</v>
      </c>
      <c r="F2086" s="10"/>
      <c r="G2086" s="10"/>
      <c r="H2086" s="11"/>
      <c r="I2086" s="100">
        <f t="shared" si="1063"/>
        <v>0</v>
      </c>
    </row>
    <row r="2087" spans="1:9" s="3" customFormat="1" ht="13.5" hidden="1" thickBot="1" x14ac:dyDescent="0.25">
      <c r="A2087" s="29" t="s">
        <v>59</v>
      </c>
      <c r="B2087" s="36" t="s">
        <v>60</v>
      </c>
      <c r="C2087" s="15">
        <v>0</v>
      </c>
      <c r="D2087" s="15">
        <f t="shared" ref="D2087:H2087" si="1075">SUM(D2091,D2092,D2093)</f>
        <v>0</v>
      </c>
      <c r="E2087" s="15">
        <f t="shared" si="1075"/>
        <v>0</v>
      </c>
      <c r="F2087" s="15">
        <f t="shared" si="1075"/>
        <v>0</v>
      </c>
      <c r="G2087" s="15">
        <f t="shared" si="1075"/>
        <v>0</v>
      </c>
      <c r="H2087" s="16">
        <f t="shared" si="1075"/>
        <v>0</v>
      </c>
      <c r="I2087" s="100">
        <f t="shared" si="1063"/>
        <v>0</v>
      </c>
    </row>
    <row r="2088" spans="1:9" s="3" customFormat="1" ht="13.5" hidden="1" thickBot="1" x14ac:dyDescent="0.25">
      <c r="A2088" s="35" t="s">
        <v>45</v>
      </c>
      <c r="B2088" s="36"/>
      <c r="C2088" s="15"/>
      <c r="D2088" s="15"/>
      <c r="E2088" s="15"/>
      <c r="F2088" s="15"/>
      <c r="G2088" s="15"/>
      <c r="H2088" s="16"/>
      <c r="I2088" s="100">
        <f t="shared" si="1063"/>
        <v>0</v>
      </c>
    </row>
    <row r="2089" spans="1:9" s="3" customFormat="1" ht="13.5" hidden="1" thickBot="1" x14ac:dyDescent="0.25">
      <c r="A2089" s="33" t="s">
        <v>46</v>
      </c>
      <c r="B2089" s="34"/>
      <c r="C2089" s="15">
        <v>0</v>
      </c>
      <c r="D2089" s="15">
        <f t="shared" ref="D2089:H2089" si="1076">D2091+D2092+D2093-D2090</f>
        <v>0</v>
      </c>
      <c r="E2089" s="15">
        <f t="shared" si="1076"/>
        <v>0</v>
      </c>
      <c r="F2089" s="15">
        <f t="shared" si="1076"/>
        <v>0</v>
      </c>
      <c r="G2089" s="15">
        <f t="shared" si="1076"/>
        <v>0</v>
      </c>
      <c r="H2089" s="16">
        <f t="shared" si="1076"/>
        <v>0</v>
      </c>
      <c r="I2089" s="100">
        <f t="shared" si="1063"/>
        <v>0</v>
      </c>
    </row>
    <row r="2090" spans="1:9" s="3" customFormat="1" ht="13.5" hidden="1" thickBot="1" x14ac:dyDescent="0.25">
      <c r="A2090" s="33" t="s">
        <v>47</v>
      </c>
      <c r="B2090" s="34"/>
      <c r="C2090" s="15"/>
      <c r="D2090" s="15"/>
      <c r="E2090" s="15"/>
      <c r="F2090" s="15"/>
      <c r="G2090" s="15"/>
      <c r="H2090" s="16"/>
      <c r="I2090" s="100">
        <f t="shared" si="1063"/>
        <v>0</v>
      </c>
    </row>
    <row r="2091" spans="1:9" s="3" customFormat="1" ht="13.5" hidden="1" thickBot="1" x14ac:dyDescent="0.25">
      <c r="A2091" s="8" t="s">
        <v>48</v>
      </c>
      <c r="B2091" s="145" t="s">
        <v>61</v>
      </c>
      <c r="C2091" s="10">
        <v>0</v>
      </c>
      <c r="D2091" s="10"/>
      <c r="E2091" s="10">
        <f t="shared" ref="E2091:E2093" si="1077">C2091+D2091</f>
        <v>0</v>
      </c>
      <c r="F2091" s="10"/>
      <c r="G2091" s="10"/>
      <c r="H2091" s="11"/>
      <c r="I2091" s="100">
        <f t="shared" si="1063"/>
        <v>0</v>
      </c>
    </row>
    <row r="2092" spans="1:9" s="3" customFormat="1" ht="13.5" hidden="1" thickBot="1" x14ac:dyDescent="0.25">
      <c r="A2092" s="8" t="s">
        <v>50</v>
      </c>
      <c r="B2092" s="145" t="s">
        <v>62</v>
      </c>
      <c r="C2092" s="10">
        <v>0</v>
      </c>
      <c r="D2092" s="10"/>
      <c r="E2092" s="10">
        <f t="shared" si="1077"/>
        <v>0</v>
      </c>
      <c r="F2092" s="10"/>
      <c r="G2092" s="10"/>
      <c r="H2092" s="11"/>
      <c r="I2092" s="100">
        <f t="shared" si="1063"/>
        <v>0</v>
      </c>
    </row>
    <row r="2093" spans="1:9" s="3" customFormat="1" ht="13.5" hidden="1" thickBot="1" x14ac:dyDescent="0.25">
      <c r="A2093" s="8" t="s">
        <v>52</v>
      </c>
      <c r="B2093" s="145" t="s">
        <v>63</v>
      </c>
      <c r="C2093" s="10">
        <v>0</v>
      </c>
      <c r="D2093" s="10"/>
      <c r="E2093" s="10">
        <f t="shared" si="1077"/>
        <v>0</v>
      </c>
      <c r="F2093" s="10"/>
      <c r="G2093" s="10"/>
      <c r="H2093" s="11"/>
      <c r="I2093" s="100">
        <f t="shared" si="1063"/>
        <v>0</v>
      </c>
    </row>
    <row r="2094" spans="1:9" s="3" customFormat="1" ht="13.5" hidden="1" thickBot="1" x14ac:dyDescent="0.25">
      <c r="A2094" s="37"/>
      <c r="B2094" s="24"/>
      <c r="C2094" s="10"/>
      <c r="D2094" s="10"/>
      <c r="E2094" s="10"/>
      <c r="F2094" s="10"/>
      <c r="G2094" s="10"/>
      <c r="H2094" s="11"/>
      <c r="I2094" s="100">
        <f t="shared" si="1063"/>
        <v>0</v>
      </c>
    </row>
    <row r="2095" spans="1:9" s="3" customFormat="1" ht="13.5" hidden="1" thickBot="1" x14ac:dyDescent="0.25">
      <c r="A2095" s="17" t="s">
        <v>64</v>
      </c>
      <c r="B2095" s="36" t="s">
        <v>65</v>
      </c>
      <c r="C2095" s="15">
        <v>0</v>
      </c>
      <c r="D2095" s="15"/>
      <c r="E2095" s="15">
        <f>C2095+D2095</f>
        <v>0</v>
      </c>
      <c r="F2095" s="15"/>
      <c r="G2095" s="15"/>
      <c r="H2095" s="16"/>
      <c r="I2095" s="100">
        <f t="shared" si="1063"/>
        <v>0</v>
      </c>
    </row>
    <row r="2096" spans="1:9" s="3" customFormat="1" ht="13.5" hidden="1" thickBot="1" x14ac:dyDescent="0.25">
      <c r="A2096" s="37"/>
      <c r="B2096" s="24"/>
      <c r="C2096" s="10"/>
      <c r="D2096" s="10"/>
      <c r="E2096" s="10"/>
      <c r="F2096" s="10"/>
      <c r="G2096" s="10"/>
      <c r="H2096" s="11"/>
      <c r="I2096" s="100">
        <f t="shared" si="1063"/>
        <v>0</v>
      </c>
    </row>
    <row r="2097" spans="1:9" s="3" customFormat="1" ht="13.5" hidden="1" thickBot="1" x14ac:dyDescent="0.25">
      <c r="A2097" s="17" t="s">
        <v>66</v>
      </c>
      <c r="B2097" s="36"/>
      <c r="C2097" s="15">
        <v>0</v>
      </c>
      <c r="D2097" s="15">
        <f t="shared" ref="D2097:H2097" si="1078">D2050-D2068</f>
        <v>0</v>
      </c>
      <c r="E2097" s="15">
        <f t="shared" si="1078"/>
        <v>0</v>
      </c>
      <c r="F2097" s="15">
        <f t="shared" si="1078"/>
        <v>0</v>
      </c>
      <c r="G2097" s="15">
        <f t="shared" si="1078"/>
        <v>0</v>
      </c>
      <c r="H2097" s="16">
        <f t="shared" si="1078"/>
        <v>0</v>
      </c>
      <c r="I2097" s="100">
        <f t="shared" si="1063"/>
        <v>0</v>
      </c>
    </row>
    <row r="2098" spans="1:9" s="3" customFormat="1" ht="13.5" hidden="1" thickBot="1" x14ac:dyDescent="0.25">
      <c r="A2098" s="23"/>
      <c r="B2098" s="24"/>
      <c r="C2098" s="10"/>
      <c r="D2098" s="10"/>
      <c r="E2098" s="10"/>
      <c r="F2098" s="10"/>
      <c r="G2098" s="10"/>
      <c r="H2098" s="11"/>
      <c r="I2098" s="100">
        <f t="shared" si="1063"/>
        <v>0</v>
      </c>
    </row>
    <row r="2099" spans="1:9" s="67" customFormat="1" ht="13.5" hidden="1" thickBot="1" x14ac:dyDescent="0.25">
      <c r="A2099" s="96" t="s">
        <v>73</v>
      </c>
      <c r="B2099" s="97" t="s">
        <v>74</v>
      </c>
      <c r="C2099" s="98">
        <v>0</v>
      </c>
      <c r="D2099" s="98">
        <f t="shared" ref="D2099:H2099" si="1079">SUM(D2133,D2185,D2234)</f>
        <v>0</v>
      </c>
      <c r="E2099" s="98">
        <f t="shared" si="1079"/>
        <v>0</v>
      </c>
      <c r="F2099" s="98">
        <f t="shared" si="1079"/>
        <v>0</v>
      </c>
      <c r="G2099" s="98">
        <f t="shared" si="1079"/>
        <v>0</v>
      </c>
      <c r="H2099" s="99">
        <f t="shared" si="1079"/>
        <v>0</v>
      </c>
      <c r="I2099" s="100">
        <f t="shared" si="1063"/>
        <v>0</v>
      </c>
    </row>
    <row r="2100" spans="1:9" ht="13.5" hidden="1" thickBot="1" x14ac:dyDescent="0.25">
      <c r="A2100" s="101" t="s">
        <v>69</v>
      </c>
      <c r="B2100" s="102"/>
      <c r="C2100" s="103">
        <v>0</v>
      </c>
      <c r="D2100" s="103">
        <f>SUM(D2101,D2108,D2131,D2105)</f>
        <v>0</v>
      </c>
      <c r="E2100" s="103">
        <f t="shared" ref="E2100:H2100" si="1080">SUM(E2101,E2108,E2131,E2105)</f>
        <v>0</v>
      </c>
      <c r="F2100" s="103">
        <f t="shared" si="1080"/>
        <v>0</v>
      </c>
      <c r="G2100" s="103">
        <f t="shared" si="1080"/>
        <v>0</v>
      </c>
      <c r="H2100" s="104">
        <f t="shared" si="1080"/>
        <v>0</v>
      </c>
      <c r="I2100" s="100">
        <f t="shared" si="1063"/>
        <v>0</v>
      </c>
    </row>
    <row r="2101" spans="1:9" ht="13.5" hidden="1" thickBot="1" x14ac:dyDescent="0.25">
      <c r="A2101" s="29" t="s">
        <v>34</v>
      </c>
      <c r="B2101" s="30">
        <v>20</v>
      </c>
      <c r="C2101" s="15">
        <v>0</v>
      </c>
      <c r="D2101" s="15">
        <f t="shared" ref="D2101:H2101" si="1081">SUM(D2102:D2103)</f>
        <v>0</v>
      </c>
      <c r="E2101" s="15">
        <f t="shared" si="1081"/>
        <v>0</v>
      </c>
      <c r="F2101" s="15">
        <f t="shared" si="1081"/>
        <v>0</v>
      </c>
      <c r="G2101" s="15">
        <f t="shared" si="1081"/>
        <v>0</v>
      </c>
      <c r="H2101" s="16">
        <f t="shared" si="1081"/>
        <v>0</v>
      </c>
      <c r="I2101" s="100">
        <f t="shared" si="1063"/>
        <v>0</v>
      </c>
    </row>
    <row r="2102" spans="1:9" ht="13.5" hidden="1" thickBot="1" x14ac:dyDescent="0.25">
      <c r="A2102" s="19" t="s">
        <v>35</v>
      </c>
      <c r="B2102" s="143" t="s">
        <v>36</v>
      </c>
      <c r="C2102" s="55">
        <v>0</v>
      </c>
      <c r="D2102" s="55">
        <f t="shared" ref="D2102:H2102" si="1082">SUM(D2153)</f>
        <v>0</v>
      </c>
      <c r="E2102" s="55">
        <f t="shared" si="1082"/>
        <v>0</v>
      </c>
      <c r="F2102" s="55">
        <f t="shared" si="1082"/>
        <v>0</v>
      </c>
      <c r="G2102" s="55">
        <f t="shared" si="1082"/>
        <v>0</v>
      </c>
      <c r="H2102" s="95">
        <f t="shared" si="1082"/>
        <v>0</v>
      </c>
      <c r="I2102" s="100">
        <f t="shared" si="1063"/>
        <v>0</v>
      </c>
    </row>
    <row r="2103" spans="1:9" ht="13.5" hidden="1" thickBot="1" x14ac:dyDescent="0.25">
      <c r="A2103" s="19" t="s">
        <v>37</v>
      </c>
      <c r="B2103" s="143" t="s">
        <v>38</v>
      </c>
      <c r="C2103" s="55">
        <v>0</v>
      </c>
      <c r="D2103" s="55">
        <f t="shared" ref="D2103:H2103" si="1083">SUM(D2154,D2205,D2254)</f>
        <v>0</v>
      </c>
      <c r="E2103" s="55">
        <f t="shared" si="1083"/>
        <v>0</v>
      </c>
      <c r="F2103" s="55">
        <f t="shared" si="1083"/>
        <v>0</v>
      </c>
      <c r="G2103" s="55">
        <f t="shared" si="1083"/>
        <v>0</v>
      </c>
      <c r="H2103" s="95">
        <f t="shared" si="1083"/>
        <v>0</v>
      </c>
      <c r="I2103" s="100">
        <f t="shared" si="1063"/>
        <v>0</v>
      </c>
    </row>
    <row r="2104" spans="1:9" s="3" customFormat="1" ht="13.5" hidden="1" thickBot="1" x14ac:dyDescent="0.25">
      <c r="A2104" s="19"/>
      <c r="B2104" s="20"/>
      <c r="C2104" s="10"/>
      <c r="D2104" s="10"/>
      <c r="E2104" s="10"/>
      <c r="F2104" s="10"/>
      <c r="G2104" s="10"/>
      <c r="H2104" s="11"/>
      <c r="I2104" s="100">
        <f t="shared" si="1063"/>
        <v>0</v>
      </c>
    </row>
    <row r="2105" spans="1:9" ht="13.5" hidden="1" thickBot="1" x14ac:dyDescent="0.25">
      <c r="A2105" s="29" t="s">
        <v>39</v>
      </c>
      <c r="B2105" s="30">
        <v>55</v>
      </c>
      <c r="C2105" s="15">
        <v>0</v>
      </c>
      <c r="D2105" s="15">
        <f t="shared" ref="D2105:H2105" si="1084">SUM(D2106:D2106)</f>
        <v>0</v>
      </c>
      <c r="E2105" s="15">
        <f t="shared" si="1084"/>
        <v>0</v>
      </c>
      <c r="F2105" s="15">
        <f t="shared" si="1084"/>
        <v>0</v>
      </c>
      <c r="G2105" s="15">
        <f t="shared" si="1084"/>
        <v>0</v>
      </c>
      <c r="H2105" s="16">
        <f t="shared" si="1084"/>
        <v>0</v>
      </c>
      <c r="I2105" s="100">
        <f t="shared" si="1063"/>
        <v>0</v>
      </c>
    </row>
    <row r="2106" spans="1:9" ht="13.5" hidden="1" thickBot="1" x14ac:dyDescent="0.25">
      <c r="A2106" s="19" t="s">
        <v>40</v>
      </c>
      <c r="B2106" s="143" t="s">
        <v>41</v>
      </c>
      <c r="C2106" s="55">
        <v>0</v>
      </c>
      <c r="D2106" s="55">
        <f t="shared" ref="D2106:E2106" si="1085">D2157</f>
        <v>0</v>
      </c>
      <c r="E2106" s="55">
        <f t="shared" si="1085"/>
        <v>0</v>
      </c>
      <c r="F2106" s="55"/>
      <c r="G2106" s="55"/>
      <c r="H2106" s="95"/>
      <c r="I2106" s="100">
        <f t="shared" si="1063"/>
        <v>0</v>
      </c>
    </row>
    <row r="2107" spans="1:9" s="3" customFormat="1" ht="13.5" hidden="1" thickBot="1" x14ac:dyDescent="0.25">
      <c r="A2107" s="19"/>
      <c r="B2107" s="20"/>
      <c r="C2107" s="10"/>
      <c r="D2107" s="10"/>
      <c r="E2107" s="10"/>
      <c r="F2107" s="10"/>
      <c r="G2107" s="10"/>
      <c r="H2107" s="11"/>
      <c r="I2107" s="100">
        <f t="shared" si="1063"/>
        <v>0</v>
      </c>
    </row>
    <row r="2108" spans="1:9" ht="26.25" hidden="1" thickBot="1" x14ac:dyDescent="0.25">
      <c r="A2108" s="29" t="s">
        <v>141</v>
      </c>
      <c r="B2108" s="31">
        <v>58</v>
      </c>
      <c r="C2108" s="15">
        <v>0</v>
      </c>
      <c r="D2108" s="15">
        <f t="shared" ref="D2108:H2108" si="1086">SUM(D2109,D2116,D2123)</f>
        <v>0</v>
      </c>
      <c r="E2108" s="15">
        <f t="shared" si="1086"/>
        <v>0</v>
      </c>
      <c r="F2108" s="15">
        <f t="shared" si="1086"/>
        <v>0</v>
      </c>
      <c r="G2108" s="15">
        <f t="shared" si="1086"/>
        <v>0</v>
      </c>
      <c r="H2108" s="16">
        <f t="shared" si="1086"/>
        <v>0</v>
      </c>
      <c r="I2108" s="100">
        <f t="shared" si="1063"/>
        <v>0</v>
      </c>
    </row>
    <row r="2109" spans="1:9" ht="13.5" hidden="1" thickBot="1" x14ac:dyDescent="0.25">
      <c r="A2109" s="29" t="s">
        <v>43</v>
      </c>
      <c r="B2109" s="32" t="s">
        <v>142</v>
      </c>
      <c r="C2109" s="15">
        <v>0</v>
      </c>
      <c r="D2109" s="15">
        <f t="shared" ref="D2109:H2109" si="1087">SUM(D2113,D2114,D2115)</f>
        <v>0</v>
      </c>
      <c r="E2109" s="15">
        <f t="shared" si="1087"/>
        <v>0</v>
      </c>
      <c r="F2109" s="15">
        <f t="shared" si="1087"/>
        <v>0</v>
      </c>
      <c r="G2109" s="15">
        <f t="shared" si="1087"/>
        <v>0</v>
      </c>
      <c r="H2109" s="16">
        <f t="shared" si="1087"/>
        <v>0</v>
      </c>
      <c r="I2109" s="100">
        <f t="shared" si="1063"/>
        <v>0</v>
      </c>
    </row>
    <row r="2110" spans="1:9" s="3" customFormat="1" ht="13.5" hidden="1" thickBot="1" x14ac:dyDescent="0.25">
      <c r="A2110" s="33" t="s">
        <v>45</v>
      </c>
      <c r="B2110" s="34"/>
      <c r="C2110" s="15"/>
      <c r="D2110" s="15"/>
      <c r="E2110" s="15"/>
      <c r="F2110" s="15"/>
      <c r="G2110" s="15"/>
      <c r="H2110" s="16"/>
      <c r="I2110" s="100">
        <f t="shared" si="1063"/>
        <v>0</v>
      </c>
    </row>
    <row r="2111" spans="1:9" ht="13.5" hidden="1" thickBot="1" x14ac:dyDescent="0.25">
      <c r="A2111" s="33" t="s">
        <v>46</v>
      </c>
      <c r="B2111" s="34"/>
      <c r="C2111" s="15">
        <v>0</v>
      </c>
      <c r="D2111" s="15">
        <f>D2113+D2114+D2115-D2112</f>
        <v>0</v>
      </c>
      <c r="E2111" s="15">
        <f t="shared" ref="E2111:H2111" si="1088">E2113+E2114+E2115-E2112</f>
        <v>0</v>
      </c>
      <c r="F2111" s="15">
        <f t="shared" si="1088"/>
        <v>0</v>
      </c>
      <c r="G2111" s="15">
        <f t="shared" si="1088"/>
        <v>0</v>
      </c>
      <c r="H2111" s="16">
        <f t="shared" si="1088"/>
        <v>0</v>
      </c>
      <c r="I2111" s="100">
        <f t="shared" si="1063"/>
        <v>0</v>
      </c>
    </row>
    <row r="2112" spans="1:9" ht="13.5" hidden="1" thickBot="1" x14ac:dyDescent="0.25">
      <c r="A2112" s="33" t="s">
        <v>47</v>
      </c>
      <c r="B2112" s="34"/>
      <c r="C2112" s="15">
        <v>0</v>
      </c>
      <c r="D2112" s="15">
        <f>SUM(D2163,D2211,D2260)</f>
        <v>0</v>
      </c>
      <c r="E2112" s="15">
        <f t="shared" ref="E2112:H2115" si="1089">SUM(E2163,E2211,E2260)</f>
        <v>0</v>
      </c>
      <c r="F2112" s="15">
        <f t="shared" si="1089"/>
        <v>0</v>
      </c>
      <c r="G2112" s="15">
        <f t="shared" si="1089"/>
        <v>0</v>
      </c>
      <c r="H2112" s="16">
        <f t="shared" si="1089"/>
        <v>0</v>
      </c>
      <c r="I2112" s="100">
        <f t="shared" si="1063"/>
        <v>0</v>
      </c>
    </row>
    <row r="2113" spans="1:9" ht="13.5" hidden="1" thickBot="1" x14ac:dyDescent="0.25">
      <c r="A2113" s="8" t="s">
        <v>48</v>
      </c>
      <c r="B2113" s="144" t="s">
        <v>143</v>
      </c>
      <c r="C2113" s="55">
        <v>0</v>
      </c>
      <c r="D2113" s="55">
        <f t="shared" ref="D2113:D2115" si="1090">SUM(D2164,D2212,D2261)</f>
        <v>0</v>
      </c>
      <c r="E2113" s="55">
        <f t="shared" ref="E2113:E2115" si="1091">C2113+D2113</f>
        <v>0</v>
      </c>
      <c r="F2113" s="55">
        <f t="shared" si="1089"/>
        <v>0</v>
      </c>
      <c r="G2113" s="55">
        <f t="shared" si="1089"/>
        <v>0</v>
      </c>
      <c r="H2113" s="95">
        <f t="shared" si="1089"/>
        <v>0</v>
      </c>
      <c r="I2113" s="100">
        <f t="shared" si="1063"/>
        <v>0</v>
      </c>
    </row>
    <row r="2114" spans="1:9" ht="13.5" hidden="1" thickBot="1" x14ac:dyDescent="0.25">
      <c r="A2114" s="8" t="s">
        <v>50</v>
      </c>
      <c r="B2114" s="144" t="s">
        <v>144</v>
      </c>
      <c r="C2114" s="55">
        <v>0</v>
      </c>
      <c r="D2114" s="55">
        <f t="shared" si="1090"/>
        <v>0</v>
      </c>
      <c r="E2114" s="55">
        <f t="shared" si="1091"/>
        <v>0</v>
      </c>
      <c r="F2114" s="55">
        <f t="shared" si="1089"/>
        <v>0</v>
      </c>
      <c r="G2114" s="55">
        <f t="shared" si="1089"/>
        <v>0</v>
      </c>
      <c r="H2114" s="95">
        <f t="shared" si="1089"/>
        <v>0</v>
      </c>
      <c r="I2114" s="100">
        <f t="shared" si="1063"/>
        <v>0</v>
      </c>
    </row>
    <row r="2115" spans="1:9" ht="13.5" hidden="1" thickBot="1" x14ac:dyDescent="0.25">
      <c r="A2115" s="8" t="s">
        <v>52</v>
      </c>
      <c r="B2115" s="145" t="s">
        <v>145</v>
      </c>
      <c r="C2115" s="55">
        <v>0</v>
      </c>
      <c r="D2115" s="55">
        <f t="shared" si="1090"/>
        <v>0</v>
      </c>
      <c r="E2115" s="55">
        <f t="shared" si="1091"/>
        <v>0</v>
      </c>
      <c r="F2115" s="55">
        <f t="shared" si="1089"/>
        <v>0</v>
      </c>
      <c r="G2115" s="55">
        <f t="shared" si="1089"/>
        <v>0</v>
      </c>
      <c r="H2115" s="95">
        <f t="shared" si="1089"/>
        <v>0</v>
      </c>
      <c r="I2115" s="100">
        <f t="shared" si="1063"/>
        <v>0</v>
      </c>
    </row>
    <row r="2116" spans="1:9" s="3" customFormat="1" ht="13.5" hidden="1" thickBot="1" x14ac:dyDescent="0.25">
      <c r="A2116" s="29" t="s">
        <v>54</v>
      </c>
      <c r="B2116" s="30" t="s">
        <v>55</v>
      </c>
      <c r="C2116" s="15">
        <v>0</v>
      </c>
      <c r="D2116" s="15">
        <f t="shared" ref="D2116:H2116" si="1092">SUM(D2120,D2121,D2122)</f>
        <v>0</v>
      </c>
      <c r="E2116" s="15">
        <f t="shared" si="1092"/>
        <v>0</v>
      </c>
      <c r="F2116" s="15">
        <f t="shared" si="1092"/>
        <v>0</v>
      </c>
      <c r="G2116" s="15">
        <f t="shared" si="1092"/>
        <v>0</v>
      </c>
      <c r="H2116" s="16">
        <f t="shared" si="1092"/>
        <v>0</v>
      </c>
      <c r="I2116" s="100">
        <f t="shared" si="1063"/>
        <v>0</v>
      </c>
    </row>
    <row r="2117" spans="1:9" s="3" customFormat="1" ht="13.5" hidden="1" thickBot="1" x14ac:dyDescent="0.25">
      <c r="A2117" s="35" t="s">
        <v>45</v>
      </c>
      <c r="B2117" s="30"/>
      <c r="C2117" s="15"/>
      <c r="D2117" s="15"/>
      <c r="E2117" s="15"/>
      <c r="F2117" s="15"/>
      <c r="G2117" s="15"/>
      <c r="H2117" s="16"/>
      <c r="I2117" s="100">
        <f t="shared" si="1063"/>
        <v>0</v>
      </c>
    </row>
    <row r="2118" spans="1:9" s="3" customFormat="1" ht="13.5" hidden="1" thickBot="1" x14ac:dyDescent="0.25">
      <c r="A2118" s="33" t="s">
        <v>46</v>
      </c>
      <c r="B2118" s="34"/>
      <c r="C2118" s="15">
        <v>0</v>
      </c>
      <c r="D2118" s="15">
        <f t="shared" ref="D2118:H2118" si="1093">D2120+D2121+D2122-D2119</f>
        <v>0</v>
      </c>
      <c r="E2118" s="15">
        <f t="shared" si="1093"/>
        <v>0</v>
      </c>
      <c r="F2118" s="15">
        <f t="shared" si="1093"/>
        <v>0</v>
      </c>
      <c r="G2118" s="15">
        <f t="shared" si="1093"/>
        <v>0</v>
      </c>
      <c r="H2118" s="16">
        <f t="shared" si="1093"/>
        <v>0</v>
      </c>
      <c r="I2118" s="100">
        <f t="shared" si="1063"/>
        <v>0</v>
      </c>
    </row>
    <row r="2119" spans="1:9" s="3" customFormat="1" ht="13.5" hidden="1" thickBot="1" x14ac:dyDescent="0.25">
      <c r="A2119" s="33" t="s">
        <v>47</v>
      </c>
      <c r="B2119" s="34"/>
      <c r="C2119" s="15">
        <v>0</v>
      </c>
      <c r="D2119" s="15">
        <f t="shared" ref="D2119:H2122" si="1094">SUM(D2170,D2218,D2267)</f>
        <v>0</v>
      </c>
      <c r="E2119" s="15">
        <f t="shared" si="1094"/>
        <v>0</v>
      </c>
      <c r="F2119" s="15">
        <f t="shared" si="1094"/>
        <v>0</v>
      </c>
      <c r="G2119" s="15">
        <f t="shared" si="1094"/>
        <v>0</v>
      </c>
      <c r="H2119" s="16">
        <f t="shared" si="1094"/>
        <v>0</v>
      </c>
      <c r="I2119" s="100">
        <f t="shared" si="1063"/>
        <v>0</v>
      </c>
    </row>
    <row r="2120" spans="1:9" s="3" customFormat="1" ht="13.5" hidden="1" thickBot="1" x14ac:dyDescent="0.25">
      <c r="A2120" s="8" t="s">
        <v>48</v>
      </c>
      <c r="B2120" s="145" t="s">
        <v>56</v>
      </c>
      <c r="C2120" s="10">
        <v>0</v>
      </c>
      <c r="D2120" s="10">
        <f t="shared" si="1094"/>
        <v>0</v>
      </c>
      <c r="E2120" s="10">
        <f t="shared" ref="E2120:E2122" si="1095">C2120+D2120</f>
        <v>0</v>
      </c>
      <c r="F2120" s="10">
        <f t="shared" si="1094"/>
        <v>0</v>
      </c>
      <c r="G2120" s="10">
        <f t="shared" si="1094"/>
        <v>0</v>
      </c>
      <c r="H2120" s="11">
        <f t="shared" si="1094"/>
        <v>0</v>
      </c>
      <c r="I2120" s="100">
        <f t="shared" si="1063"/>
        <v>0</v>
      </c>
    </row>
    <row r="2121" spans="1:9" s="3" customFormat="1" ht="13.5" hidden="1" thickBot="1" x14ac:dyDescent="0.25">
      <c r="A2121" s="8" t="s">
        <v>50</v>
      </c>
      <c r="B2121" s="145" t="s">
        <v>57</v>
      </c>
      <c r="C2121" s="10">
        <v>0</v>
      </c>
      <c r="D2121" s="10">
        <f t="shared" si="1094"/>
        <v>0</v>
      </c>
      <c r="E2121" s="10">
        <f t="shared" si="1095"/>
        <v>0</v>
      </c>
      <c r="F2121" s="10">
        <f t="shared" si="1094"/>
        <v>0</v>
      </c>
      <c r="G2121" s="10">
        <f t="shared" si="1094"/>
        <v>0</v>
      </c>
      <c r="H2121" s="11">
        <f t="shared" si="1094"/>
        <v>0</v>
      </c>
      <c r="I2121" s="100">
        <f t="shared" si="1063"/>
        <v>0</v>
      </c>
    </row>
    <row r="2122" spans="1:9" s="3" customFormat="1" ht="13.5" hidden="1" thickBot="1" x14ac:dyDescent="0.25">
      <c r="A2122" s="8" t="s">
        <v>52</v>
      </c>
      <c r="B2122" s="145" t="s">
        <v>58</v>
      </c>
      <c r="C2122" s="10">
        <v>0</v>
      </c>
      <c r="D2122" s="10">
        <f t="shared" si="1094"/>
        <v>0</v>
      </c>
      <c r="E2122" s="10">
        <f t="shared" si="1095"/>
        <v>0</v>
      </c>
      <c r="F2122" s="10">
        <f t="shared" si="1094"/>
        <v>0</v>
      </c>
      <c r="G2122" s="10">
        <f t="shared" si="1094"/>
        <v>0</v>
      </c>
      <c r="H2122" s="11">
        <f t="shared" si="1094"/>
        <v>0</v>
      </c>
      <c r="I2122" s="100">
        <f t="shared" si="1063"/>
        <v>0</v>
      </c>
    </row>
    <row r="2123" spans="1:9" s="3" customFormat="1" ht="13.5" hidden="1" thickBot="1" x14ac:dyDescent="0.25">
      <c r="A2123" s="29" t="s">
        <v>59</v>
      </c>
      <c r="B2123" s="36" t="s">
        <v>60</v>
      </c>
      <c r="C2123" s="15">
        <v>0</v>
      </c>
      <c r="D2123" s="15">
        <f t="shared" ref="D2123:H2123" si="1096">SUM(D2127,D2128,D2129)</f>
        <v>0</v>
      </c>
      <c r="E2123" s="15">
        <f t="shared" si="1096"/>
        <v>0</v>
      </c>
      <c r="F2123" s="15">
        <f t="shared" si="1096"/>
        <v>0</v>
      </c>
      <c r="G2123" s="15">
        <f t="shared" si="1096"/>
        <v>0</v>
      </c>
      <c r="H2123" s="16">
        <f t="shared" si="1096"/>
        <v>0</v>
      </c>
      <c r="I2123" s="100">
        <f t="shared" si="1063"/>
        <v>0</v>
      </c>
    </row>
    <row r="2124" spans="1:9" s="3" customFormat="1" ht="13.5" hidden="1" thickBot="1" x14ac:dyDescent="0.25">
      <c r="A2124" s="35" t="s">
        <v>45</v>
      </c>
      <c r="B2124" s="36"/>
      <c r="C2124" s="15"/>
      <c r="D2124" s="15"/>
      <c r="E2124" s="15"/>
      <c r="F2124" s="15"/>
      <c r="G2124" s="15"/>
      <c r="H2124" s="16"/>
      <c r="I2124" s="100">
        <f t="shared" si="1063"/>
        <v>0</v>
      </c>
    </row>
    <row r="2125" spans="1:9" s="3" customFormat="1" ht="13.5" hidden="1" thickBot="1" x14ac:dyDescent="0.25">
      <c r="A2125" s="33" t="s">
        <v>46</v>
      </c>
      <c r="B2125" s="34"/>
      <c r="C2125" s="15">
        <v>0</v>
      </c>
      <c r="D2125" s="15">
        <f t="shared" ref="D2125:H2125" si="1097">D2127+D2128+D2129-D2126</f>
        <v>0</v>
      </c>
      <c r="E2125" s="15">
        <f t="shared" si="1097"/>
        <v>0</v>
      </c>
      <c r="F2125" s="15">
        <f t="shared" si="1097"/>
        <v>0</v>
      </c>
      <c r="G2125" s="15">
        <f t="shared" si="1097"/>
        <v>0</v>
      </c>
      <c r="H2125" s="16">
        <f t="shared" si="1097"/>
        <v>0</v>
      </c>
      <c r="I2125" s="100">
        <f t="shared" si="1063"/>
        <v>0</v>
      </c>
    </row>
    <row r="2126" spans="1:9" s="3" customFormat="1" ht="13.5" hidden="1" thickBot="1" x14ac:dyDescent="0.25">
      <c r="A2126" s="33" t="s">
        <v>47</v>
      </c>
      <c r="B2126" s="34"/>
      <c r="C2126" s="15">
        <v>0</v>
      </c>
      <c r="D2126" s="15">
        <f t="shared" ref="D2126:H2129" si="1098">SUM(D2177,D2225,D2274)</f>
        <v>0</v>
      </c>
      <c r="E2126" s="15">
        <f t="shared" si="1098"/>
        <v>0</v>
      </c>
      <c r="F2126" s="15">
        <f t="shared" si="1098"/>
        <v>0</v>
      </c>
      <c r="G2126" s="15">
        <f t="shared" si="1098"/>
        <v>0</v>
      </c>
      <c r="H2126" s="16">
        <f t="shared" si="1098"/>
        <v>0</v>
      </c>
      <c r="I2126" s="100">
        <f t="shared" si="1063"/>
        <v>0</v>
      </c>
    </row>
    <row r="2127" spans="1:9" s="3" customFormat="1" ht="13.5" hidden="1" thickBot="1" x14ac:dyDescent="0.25">
      <c r="A2127" s="8" t="s">
        <v>48</v>
      </c>
      <c r="B2127" s="145" t="s">
        <v>61</v>
      </c>
      <c r="C2127" s="10">
        <v>0</v>
      </c>
      <c r="D2127" s="10">
        <f t="shared" si="1098"/>
        <v>0</v>
      </c>
      <c r="E2127" s="10">
        <f t="shared" ref="E2127:E2129" si="1099">C2127+D2127</f>
        <v>0</v>
      </c>
      <c r="F2127" s="10">
        <f t="shared" si="1098"/>
        <v>0</v>
      </c>
      <c r="G2127" s="10">
        <f t="shared" si="1098"/>
        <v>0</v>
      </c>
      <c r="H2127" s="11">
        <f t="shared" si="1098"/>
        <v>0</v>
      </c>
      <c r="I2127" s="100">
        <f t="shared" ref="I2127:I2190" si="1100">SUM(E2127:H2127)</f>
        <v>0</v>
      </c>
    </row>
    <row r="2128" spans="1:9" s="3" customFormat="1" ht="13.5" hidden="1" thickBot="1" x14ac:dyDescent="0.25">
      <c r="A2128" s="8" t="s">
        <v>50</v>
      </c>
      <c r="B2128" s="145" t="s">
        <v>62</v>
      </c>
      <c r="C2128" s="10">
        <v>0</v>
      </c>
      <c r="D2128" s="10">
        <f t="shared" si="1098"/>
        <v>0</v>
      </c>
      <c r="E2128" s="10">
        <f t="shared" si="1099"/>
        <v>0</v>
      </c>
      <c r="F2128" s="10">
        <f t="shared" si="1098"/>
        <v>0</v>
      </c>
      <c r="G2128" s="10">
        <f t="shared" si="1098"/>
        <v>0</v>
      </c>
      <c r="H2128" s="11">
        <f t="shared" si="1098"/>
        <v>0</v>
      </c>
      <c r="I2128" s="100">
        <f t="shared" si="1100"/>
        <v>0</v>
      </c>
    </row>
    <row r="2129" spans="1:12" s="3" customFormat="1" ht="13.5" hidden="1" thickBot="1" x14ac:dyDescent="0.25">
      <c r="A2129" s="8" t="s">
        <v>52</v>
      </c>
      <c r="B2129" s="145" t="s">
        <v>63</v>
      </c>
      <c r="C2129" s="10">
        <v>0</v>
      </c>
      <c r="D2129" s="10">
        <f t="shared" si="1098"/>
        <v>0</v>
      </c>
      <c r="E2129" s="10">
        <f t="shared" si="1099"/>
        <v>0</v>
      </c>
      <c r="F2129" s="10">
        <f t="shared" si="1098"/>
        <v>0</v>
      </c>
      <c r="G2129" s="10">
        <f t="shared" si="1098"/>
        <v>0</v>
      </c>
      <c r="H2129" s="11">
        <f t="shared" si="1098"/>
        <v>0</v>
      </c>
      <c r="I2129" s="100">
        <f t="shared" si="1100"/>
        <v>0</v>
      </c>
    </row>
    <row r="2130" spans="1:12" s="3" customFormat="1" ht="13.5" hidden="1" thickBot="1" x14ac:dyDescent="0.25">
      <c r="A2130" s="37"/>
      <c r="B2130" s="24"/>
      <c r="C2130" s="10"/>
      <c r="D2130" s="10"/>
      <c r="E2130" s="10"/>
      <c r="F2130" s="10"/>
      <c r="G2130" s="10"/>
      <c r="H2130" s="11"/>
      <c r="I2130" s="100">
        <f t="shared" si="1100"/>
        <v>0</v>
      </c>
    </row>
    <row r="2131" spans="1:12" s="3" customFormat="1" ht="13.5" hidden="1" thickBot="1" x14ac:dyDescent="0.25">
      <c r="A2131" s="17" t="s">
        <v>64</v>
      </c>
      <c r="B2131" s="36" t="s">
        <v>65</v>
      </c>
      <c r="C2131" s="15">
        <v>0</v>
      </c>
      <c r="D2131" s="15">
        <f>SUM(D2182,D2230,D2279)</f>
        <v>0</v>
      </c>
      <c r="E2131" s="15">
        <f>C2131+D2131</f>
        <v>0</v>
      </c>
      <c r="F2131" s="15">
        <f>SUM(F2182,F2230,F2279)</f>
        <v>0</v>
      </c>
      <c r="G2131" s="15">
        <f>SUM(G2182,G2230,G2279)</f>
        <v>0</v>
      </c>
      <c r="H2131" s="16">
        <f>SUM(H2182,H2230,H2279)</f>
        <v>0</v>
      </c>
      <c r="I2131" s="100">
        <f t="shared" si="1100"/>
        <v>0</v>
      </c>
    </row>
    <row r="2132" spans="1:12" s="3" customFormat="1" ht="13.5" hidden="1" thickBot="1" x14ac:dyDescent="0.25">
      <c r="A2132" s="23"/>
      <c r="B2132" s="24"/>
      <c r="C2132" s="10"/>
      <c r="D2132" s="10"/>
      <c r="E2132" s="10"/>
      <c r="F2132" s="10"/>
      <c r="G2132" s="10"/>
      <c r="H2132" s="11"/>
      <c r="I2132" s="100">
        <f t="shared" si="1100"/>
        <v>0</v>
      </c>
    </row>
    <row r="2133" spans="1:12" s="67" customFormat="1" ht="26.25" hidden="1" thickBot="1" x14ac:dyDescent="0.25">
      <c r="A2133" s="105" t="s">
        <v>75</v>
      </c>
      <c r="B2133" s="106"/>
      <c r="C2133" s="107">
        <v>0</v>
      </c>
      <c r="D2133" s="107">
        <f t="shared" ref="D2133:H2133" si="1101">D2134</f>
        <v>0</v>
      </c>
      <c r="E2133" s="107">
        <f t="shared" si="1101"/>
        <v>0</v>
      </c>
      <c r="F2133" s="107">
        <f t="shared" si="1101"/>
        <v>0</v>
      </c>
      <c r="G2133" s="107">
        <f t="shared" si="1101"/>
        <v>0</v>
      </c>
      <c r="H2133" s="108">
        <f t="shared" si="1101"/>
        <v>0</v>
      </c>
      <c r="I2133" s="100">
        <f t="shared" si="1100"/>
        <v>0</v>
      </c>
    </row>
    <row r="2134" spans="1:12" s="68" customFormat="1" ht="13.5" hidden="1" thickBot="1" x14ac:dyDescent="0.25">
      <c r="A2134" s="109" t="s">
        <v>71</v>
      </c>
      <c r="B2134" s="110"/>
      <c r="C2134" s="111">
        <v>0</v>
      </c>
      <c r="D2134" s="111">
        <f t="shared" ref="D2134:H2134" si="1102">SUM(D2135,D2136,D2137,D2138)</f>
        <v>0</v>
      </c>
      <c r="E2134" s="111">
        <f t="shared" si="1102"/>
        <v>0</v>
      </c>
      <c r="F2134" s="111">
        <f t="shared" si="1102"/>
        <v>0</v>
      </c>
      <c r="G2134" s="111">
        <f t="shared" si="1102"/>
        <v>0</v>
      </c>
      <c r="H2134" s="112">
        <f t="shared" si="1102"/>
        <v>0</v>
      </c>
      <c r="I2134" s="100">
        <f t="shared" si="1100"/>
        <v>0</v>
      </c>
    </row>
    <row r="2135" spans="1:12" ht="13.5" hidden="1" thickBot="1" x14ac:dyDescent="0.25">
      <c r="A2135" s="8" t="s">
        <v>72</v>
      </c>
      <c r="B2135" s="9"/>
      <c r="C2135" s="55">
        <v>0</v>
      </c>
      <c r="D2135" s="55"/>
      <c r="E2135" s="55">
        <f>SUM(C2135,D2135)</f>
        <v>0</v>
      </c>
      <c r="F2135" s="55"/>
      <c r="G2135" s="55"/>
      <c r="H2135" s="95"/>
      <c r="I2135" s="100">
        <f t="shared" si="1100"/>
        <v>0</v>
      </c>
      <c r="K2135" s="69">
        <v>0.50529999999999997</v>
      </c>
    </row>
    <row r="2136" spans="1:12" s="3" customFormat="1" ht="26.25" hidden="1" thickBot="1" x14ac:dyDescent="0.25">
      <c r="A2136" s="8" t="s">
        <v>136</v>
      </c>
      <c r="B2136" s="12"/>
      <c r="C2136" s="10">
        <v>0</v>
      </c>
      <c r="D2136" s="10"/>
      <c r="E2136" s="10">
        <f t="shared" ref="E2136:E2137" si="1103">SUM(C2136,D2136)</f>
        <v>0</v>
      </c>
      <c r="F2136" s="10"/>
      <c r="G2136" s="10"/>
      <c r="H2136" s="11"/>
      <c r="I2136" s="100">
        <f t="shared" si="1100"/>
        <v>0</v>
      </c>
    </row>
    <row r="2137" spans="1:12" ht="39" hidden="1" thickBot="1" x14ac:dyDescent="0.25">
      <c r="A2137" s="8" t="s">
        <v>12</v>
      </c>
      <c r="B2137" s="9">
        <v>420269</v>
      </c>
      <c r="C2137" s="55">
        <v>0</v>
      </c>
      <c r="D2137" s="55"/>
      <c r="E2137" s="55">
        <f t="shared" si="1103"/>
        <v>0</v>
      </c>
      <c r="F2137" s="55"/>
      <c r="G2137" s="55"/>
      <c r="H2137" s="95"/>
      <c r="I2137" s="100">
        <f t="shared" si="1100"/>
        <v>0</v>
      </c>
      <c r="K2137" s="69">
        <v>6.5600000000000006E-2</v>
      </c>
      <c r="L2137" s="69">
        <f>K2137/(K2137+K2139)</f>
        <v>0.13260561956741462</v>
      </c>
    </row>
    <row r="2138" spans="1:12" ht="26.25" hidden="1" thickBot="1" x14ac:dyDescent="0.25">
      <c r="A2138" s="13" t="s">
        <v>13</v>
      </c>
      <c r="B2138" s="14" t="s">
        <v>14</v>
      </c>
      <c r="C2138" s="15">
        <v>0</v>
      </c>
      <c r="D2138" s="15">
        <f t="shared" ref="D2138:H2138" si="1104">SUM(D2139,D2143,D2147)</f>
        <v>0</v>
      </c>
      <c r="E2138" s="15">
        <f t="shared" si="1104"/>
        <v>0</v>
      </c>
      <c r="F2138" s="15">
        <f t="shared" si="1104"/>
        <v>0</v>
      </c>
      <c r="G2138" s="15">
        <f t="shared" si="1104"/>
        <v>0</v>
      </c>
      <c r="H2138" s="16">
        <f t="shared" si="1104"/>
        <v>0</v>
      </c>
      <c r="I2138" s="100">
        <f t="shared" si="1100"/>
        <v>0</v>
      </c>
    </row>
    <row r="2139" spans="1:12" ht="13.5" hidden="1" thickBot="1" x14ac:dyDescent="0.25">
      <c r="A2139" s="17" t="s">
        <v>15</v>
      </c>
      <c r="B2139" s="18" t="s">
        <v>16</v>
      </c>
      <c r="C2139" s="15">
        <v>0</v>
      </c>
      <c r="D2139" s="15">
        <f t="shared" ref="D2139:H2139" si="1105">SUM(D2140:D2142)</f>
        <v>0</v>
      </c>
      <c r="E2139" s="15">
        <f t="shared" si="1105"/>
        <v>0</v>
      </c>
      <c r="F2139" s="15">
        <f t="shared" si="1105"/>
        <v>0</v>
      </c>
      <c r="G2139" s="15">
        <f t="shared" si="1105"/>
        <v>0</v>
      </c>
      <c r="H2139" s="16">
        <f t="shared" si="1105"/>
        <v>0</v>
      </c>
      <c r="I2139" s="100">
        <f t="shared" si="1100"/>
        <v>0</v>
      </c>
      <c r="K2139" s="69">
        <v>0.42909999999999998</v>
      </c>
      <c r="L2139" s="69">
        <f>K2139/(K2137+K2139)</f>
        <v>0.86739438043258543</v>
      </c>
    </row>
    <row r="2140" spans="1:12" ht="13.5" hidden="1" thickBot="1" x14ac:dyDescent="0.25">
      <c r="A2140" s="19" t="s">
        <v>17</v>
      </c>
      <c r="B2140" s="20" t="s">
        <v>18</v>
      </c>
      <c r="C2140" s="55">
        <v>0</v>
      </c>
      <c r="D2140" s="55"/>
      <c r="E2140" s="55">
        <f t="shared" ref="E2140:E2142" si="1106">SUM(C2140,D2140)</f>
        <v>0</v>
      </c>
      <c r="F2140" s="55"/>
      <c r="G2140" s="55"/>
      <c r="H2140" s="95"/>
      <c r="I2140" s="100">
        <f t="shared" si="1100"/>
        <v>0</v>
      </c>
    </row>
    <row r="2141" spans="1:12" s="3" customFormat="1" ht="13.5" hidden="1" thickBot="1" x14ac:dyDescent="0.25">
      <c r="A2141" s="19" t="s">
        <v>19</v>
      </c>
      <c r="B2141" s="21" t="s">
        <v>20</v>
      </c>
      <c r="C2141" s="10">
        <v>0</v>
      </c>
      <c r="D2141" s="10"/>
      <c r="E2141" s="10">
        <f t="shared" si="1106"/>
        <v>0</v>
      </c>
      <c r="F2141" s="10"/>
      <c r="G2141" s="10"/>
      <c r="H2141" s="11"/>
      <c r="I2141" s="100">
        <f t="shared" si="1100"/>
        <v>0</v>
      </c>
    </row>
    <row r="2142" spans="1:12" s="3" customFormat="1" ht="13.5" hidden="1" thickBot="1" x14ac:dyDescent="0.25">
      <c r="A2142" s="19" t="s">
        <v>21</v>
      </c>
      <c r="B2142" s="21" t="s">
        <v>22</v>
      </c>
      <c r="C2142" s="10">
        <v>0</v>
      </c>
      <c r="D2142" s="10"/>
      <c r="E2142" s="10">
        <f t="shared" si="1106"/>
        <v>0</v>
      </c>
      <c r="F2142" s="10"/>
      <c r="G2142" s="10"/>
      <c r="H2142" s="11"/>
      <c r="I2142" s="100">
        <f t="shared" si="1100"/>
        <v>0</v>
      </c>
    </row>
    <row r="2143" spans="1:12" s="3" customFormat="1" ht="13.5" hidden="1" thickBot="1" x14ac:dyDescent="0.25">
      <c r="A2143" s="17" t="s">
        <v>23</v>
      </c>
      <c r="B2143" s="22" t="s">
        <v>24</v>
      </c>
      <c r="C2143" s="15">
        <v>0</v>
      </c>
      <c r="D2143" s="15">
        <f t="shared" ref="D2143:H2143" si="1107">SUM(D2144:D2146)</f>
        <v>0</v>
      </c>
      <c r="E2143" s="15">
        <f t="shared" si="1107"/>
        <v>0</v>
      </c>
      <c r="F2143" s="15">
        <f t="shared" si="1107"/>
        <v>0</v>
      </c>
      <c r="G2143" s="15">
        <f t="shared" si="1107"/>
        <v>0</v>
      </c>
      <c r="H2143" s="16">
        <f t="shared" si="1107"/>
        <v>0</v>
      </c>
      <c r="I2143" s="100">
        <f t="shared" si="1100"/>
        <v>0</v>
      </c>
    </row>
    <row r="2144" spans="1:12" s="3" customFormat="1" ht="13.5" hidden="1" thickBot="1" x14ac:dyDescent="0.25">
      <c r="A2144" s="19" t="s">
        <v>17</v>
      </c>
      <c r="B2144" s="21" t="s">
        <v>25</v>
      </c>
      <c r="C2144" s="10">
        <v>0</v>
      </c>
      <c r="D2144" s="10"/>
      <c r="E2144" s="10">
        <f t="shared" ref="E2144:E2146" si="1108">SUM(C2144,D2144)</f>
        <v>0</v>
      </c>
      <c r="F2144" s="10"/>
      <c r="G2144" s="10"/>
      <c r="H2144" s="11"/>
      <c r="I2144" s="100">
        <f t="shared" si="1100"/>
        <v>0</v>
      </c>
    </row>
    <row r="2145" spans="1:9" s="3" customFormat="1" ht="13.5" hidden="1" thickBot="1" x14ac:dyDescent="0.25">
      <c r="A2145" s="19" t="s">
        <v>19</v>
      </c>
      <c r="B2145" s="21" t="s">
        <v>26</v>
      </c>
      <c r="C2145" s="10">
        <v>0</v>
      </c>
      <c r="D2145" s="10"/>
      <c r="E2145" s="10">
        <f t="shared" si="1108"/>
        <v>0</v>
      </c>
      <c r="F2145" s="10"/>
      <c r="G2145" s="10"/>
      <c r="H2145" s="11"/>
      <c r="I2145" s="100">
        <f t="shared" si="1100"/>
        <v>0</v>
      </c>
    </row>
    <row r="2146" spans="1:9" s="3" customFormat="1" ht="13.5" hidden="1" thickBot="1" x14ac:dyDescent="0.25">
      <c r="A2146" s="19" t="s">
        <v>21</v>
      </c>
      <c r="B2146" s="21" t="s">
        <v>27</v>
      </c>
      <c r="C2146" s="10">
        <v>0</v>
      </c>
      <c r="D2146" s="10"/>
      <c r="E2146" s="10">
        <f t="shared" si="1108"/>
        <v>0</v>
      </c>
      <c r="F2146" s="10"/>
      <c r="G2146" s="10"/>
      <c r="H2146" s="11"/>
      <c r="I2146" s="100">
        <f t="shared" si="1100"/>
        <v>0</v>
      </c>
    </row>
    <row r="2147" spans="1:9" s="3" customFormat="1" ht="13.5" hidden="1" thickBot="1" x14ac:dyDescent="0.25">
      <c r="A2147" s="17" t="s">
        <v>28</v>
      </c>
      <c r="B2147" s="22" t="s">
        <v>29</v>
      </c>
      <c r="C2147" s="15">
        <v>0</v>
      </c>
      <c r="D2147" s="15">
        <f t="shared" ref="D2147:H2147" si="1109">SUM(D2148:D2150)</f>
        <v>0</v>
      </c>
      <c r="E2147" s="15">
        <f t="shared" si="1109"/>
        <v>0</v>
      </c>
      <c r="F2147" s="15">
        <f t="shared" si="1109"/>
        <v>0</v>
      </c>
      <c r="G2147" s="15">
        <f t="shared" si="1109"/>
        <v>0</v>
      </c>
      <c r="H2147" s="16">
        <f t="shared" si="1109"/>
        <v>0</v>
      </c>
      <c r="I2147" s="100">
        <f t="shared" si="1100"/>
        <v>0</v>
      </c>
    </row>
    <row r="2148" spans="1:9" s="3" customFormat="1" ht="13.5" hidden="1" thickBot="1" x14ac:dyDescent="0.25">
      <c r="A2148" s="19" t="s">
        <v>17</v>
      </c>
      <c r="B2148" s="21" t="s">
        <v>30</v>
      </c>
      <c r="C2148" s="10">
        <v>0</v>
      </c>
      <c r="D2148" s="10"/>
      <c r="E2148" s="10">
        <f t="shared" ref="E2148:E2150" si="1110">SUM(C2148,D2148)</f>
        <v>0</v>
      </c>
      <c r="F2148" s="10"/>
      <c r="G2148" s="10"/>
      <c r="H2148" s="11"/>
      <c r="I2148" s="100">
        <f t="shared" si="1100"/>
        <v>0</v>
      </c>
    </row>
    <row r="2149" spans="1:9" s="3" customFormat="1" ht="13.5" hidden="1" thickBot="1" x14ac:dyDescent="0.25">
      <c r="A2149" s="19" t="s">
        <v>19</v>
      </c>
      <c r="B2149" s="21" t="s">
        <v>31</v>
      </c>
      <c r="C2149" s="10">
        <v>0</v>
      </c>
      <c r="D2149" s="10"/>
      <c r="E2149" s="10">
        <f t="shared" si="1110"/>
        <v>0</v>
      </c>
      <c r="F2149" s="10"/>
      <c r="G2149" s="10"/>
      <c r="H2149" s="11"/>
      <c r="I2149" s="100">
        <f t="shared" si="1100"/>
        <v>0</v>
      </c>
    </row>
    <row r="2150" spans="1:9" s="3" customFormat="1" ht="13.5" hidden="1" thickBot="1" x14ac:dyDescent="0.25">
      <c r="A2150" s="19" t="s">
        <v>21</v>
      </c>
      <c r="B2150" s="21" t="s">
        <v>32</v>
      </c>
      <c r="C2150" s="10">
        <v>0</v>
      </c>
      <c r="D2150" s="10"/>
      <c r="E2150" s="10">
        <f t="shared" si="1110"/>
        <v>0</v>
      </c>
      <c r="F2150" s="10"/>
      <c r="G2150" s="10"/>
      <c r="H2150" s="11"/>
      <c r="I2150" s="100">
        <f t="shared" si="1100"/>
        <v>0</v>
      </c>
    </row>
    <row r="2151" spans="1:9" s="68" customFormat="1" ht="13.5" hidden="1" thickBot="1" x14ac:dyDescent="0.25">
      <c r="A2151" s="109" t="s">
        <v>76</v>
      </c>
      <c r="B2151" s="110"/>
      <c r="C2151" s="111">
        <v>0</v>
      </c>
      <c r="D2151" s="111">
        <f>SUM(D2152,D2159,D2182,D2156)</f>
        <v>0</v>
      </c>
      <c r="E2151" s="111">
        <f>SUM(E2152,E2159,E2182,E2156)</f>
        <v>0</v>
      </c>
      <c r="F2151" s="111">
        <f>SUM(F2152,F2159,F2182,F2156)</f>
        <v>0</v>
      </c>
      <c r="G2151" s="111">
        <f>SUM(G2152,G2159,G2182)</f>
        <v>0</v>
      </c>
      <c r="H2151" s="112">
        <f>SUM(H2152,H2159,H2182)</f>
        <v>0</v>
      </c>
      <c r="I2151" s="100">
        <f t="shared" si="1100"/>
        <v>0</v>
      </c>
    </row>
    <row r="2152" spans="1:9" ht="13.5" hidden="1" thickBot="1" x14ac:dyDescent="0.25">
      <c r="A2152" s="29" t="s">
        <v>34</v>
      </c>
      <c r="B2152" s="30">
        <v>20</v>
      </c>
      <c r="C2152" s="15">
        <v>0</v>
      </c>
      <c r="D2152" s="15">
        <f t="shared" ref="D2152:H2152" si="1111">SUM(D2153:D2154)</f>
        <v>0</v>
      </c>
      <c r="E2152" s="15">
        <f t="shared" si="1111"/>
        <v>0</v>
      </c>
      <c r="F2152" s="15">
        <f t="shared" si="1111"/>
        <v>0</v>
      </c>
      <c r="G2152" s="15">
        <f t="shared" si="1111"/>
        <v>0</v>
      </c>
      <c r="H2152" s="16">
        <f t="shared" si="1111"/>
        <v>0</v>
      </c>
      <c r="I2152" s="100">
        <f t="shared" si="1100"/>
        <v>0</v>
      </c>
    </row>
    <row r="2153" spans="1:9" ht="13.5" hidden="1" thickBot="1" x14ac:dyDescent="0.25">
      <c r="A2153" s="19" t="s">
        <v>35</v>
      </c>
      <c r="B2153" s="143" t="s">
        <v>36</v>
      </c>
      <c r="C2153" s="55">
        <v>0</v>
      </c>
      <c r="D2153" s="55"/>
      <c r="E2153" s="55">
        <f>C2153+D2153</f>
        <v>0</v>
      </c>
      <c r="F2153" s="55"/>
      <c r="G2153" s="55"/>
      <c r="H2153" s="95"/>
      <c r="I2153" s="100">
        <f t="shared" si="1100"/>
        <v>0</v>
      </c>
    </row>
    <row r="2154" spans="1:9" ht="13.5" hidden="1" thickBot="1" x14ac:dyDescent="0.25">
      <c r="A2154" s="19" t="s">
        <v>37</v>
      </c>
      <c r="B2154" s="143" t="s">
        <v>38</v>
      </c>
      <c r="C2154" s="55">
        <v>0</v>
      </c>
      <c r="D2154" s="55"/>
      <c r="E2154" s="55">
        <f>C2154+D2154</f>
        <v>0</v>
      </c>
      <c r="F2154" s="55"/>
      <c r="G2154" s="55"/>
      <c r="H2154" s="95"/>
      <c r="I2154" s="100">
        <f t="shared" si="1100"/>
        <v>0</v>
      </c>
    </row>
    <row r="2155" spans="1:9" s="3" customFormat="1" ht="13.5" hidden="1" thickBot="1" x14ac:dyDescent="0.25">
      <c r="A2155" s="19"/>
      <c r="B2155" s="20"/>
      <c r="C2155" s="10"/>
      <c r="D2155" s="10"/>
      <c r="E2155" s="10"/>
      <c r="F2155" s="10"/>
      <c r="G2155" s="10"/>
      <c r="H2155" s="11"/>
      <c r="I2155" s="100">
        <f t="shared" si="1100"/>
        <v>0</v>
      </c>
    </row>
    <row r="2156" spans="1:9" ht="13.5" hidden="1" thickBot="1" x14ac:dyDescent="0.25">
      <c r="A2156" s="29" t="s">
        <v>39</v>
      </c>
      <c r="B2156" s="30">
        <v>55</v>
      </c>
      <c r="C2156" s="15">
        <v>0</v>
      </c>
      <c r="D2156" s="15">
        <f t="shared" ref="D2156:H2156" si="1112">SUM(D2157:D2157)</f>
        <v>0</v>
      </c>
      <c r="E2156" s="15">
        <f t="shared" si="1112"/>
        <v>0</v>
      </c>
      <c r="F2156" s="15">
        <f t="shared" si="1112"/>
        <v>0</v>
      </c>
      <c r="G2156" s="15">
        <f t="shared" si="1112"/>
        <v>0</v>
      </c>
      <c r="H2156" s="16">
        <f t="shared" si="1112"/>
        <v>0</v>
      </c>
      <c r="I2156" s="100">
        <f t="shared" si="1100"/>
        <v>0</v>
      </c>
    </row>
    <row r="2157" spans="1:9" ht="13.5" hidden="1" thickBot="1" x14ac:dyDescent="0.25">
      <c r="A2157" s="19" t="s">
        <v>40</v>
      </c>
      <c r="B2157" s="143" t="s">
        <v>77</v>
      </c>
      <c r="C2157" s="55">
        <v>0</v>
      </c>
      <c r="D2157" s="55"/>
      <c r="E2157" s="55">
        <f>C2157+D2157</f>
        <v>0</v>
      </c>
      <c r="F2157" s="55"/>
      <c r="G2157" s="55"/>
      <c r="H2157" s="95"/>
      <c r="I2157" s="100">
        <f t="shared" si="1100"/>
        <v>0</v>
      </c>
    </row>
    <row r="2158" spans="1:9" s="3" customFormat="1" ht="13.5" hidden="1" thickBot="1" x14ac:dyDescent="0.25">
      <c r="A2158" s="19"/>
      <c r="B2158" s="20"/>
      <c r="C2158" s="10"/>
      <c r="D2158" s="10"/>
      <c r="E2158" s="10"/>
      <c r="F2158" s="10"/>
      <c r="G2158" s="10"/>
      <c r="H2158" s="11"/>
      <c r="I2158" s="100">
        <f t="shared" si="1100"/>
        <v>0</v>
      </c>
    </row>
    <row r="2159" spans="1:9" ht="26.25" hidden="1" thickBot="1" x14ac:dyDescent="0.25">
      <c r="A2159" s="29" t="s">
        <v>141</v>
      </c>
      <c r="B2159" s="31">
        <v>58</v>
      </c>
      <c r="C2159" s="15">
        <v>0</v>
      </c>
      <c r="D2159" s="15">
        <f t="shared" ref="D2159:H2159" si="1113">SUM(D2160,D2167,D2174)</f>
        <v>0</v>
      </c>
      <c r="E2159" s="15">
        <f t="shared" si="1113"/>
        <v>0</v>
      </c>
      <c r="F2159" s="15">
        <f t="shared" si="1113"/>
        <v>0</v>
      </c>
      <c r="G2159" s="15">
        <f t="shared" si="1113"/>
        <v>0</v>
      </c>
      <c r="H2159" s="16">
        <f t="shared" si="1113"/>
        <v>0</v>
      </c>
      <c r="I2159" s="100">
        <f t="shared" si="1100"/>
        <v>0</v>
      </c>
    </row>
    <row r="2160" spans="1:9" ht="13.5" hidden="1" thickBot="1" x14ac:dyDescent="0.25">
      <c r="A2160" s="29" t="s">
        <v>43</v>
      </c>
      <c r="B2160" s="32" t="s">
        <v>142</v>
      </c>
      <c r="C2160" s="15">
        <v>0</v>
      </c>
      <c r="D2160" s="15">
        <f t="shared" ref="D2160:H2160" si="1114">SUM(D2164,D2165,D2166)</f>
        <v>0</v>
      </c>
      <c r="E2160" s="15">
        <f t="shared" si="1114"/>
        <v>0</v>
      </c>
      <c r="F2160" s="15">
        <f t="shared" si="1114"/>
        <v>0</v>
      </c>
      <c r="G2160" s="15">
        <f t="shared" si="1114"/>
        <v>0</v>
      </c>
      <c r="H2160" s="16">
        <f t="shared" si="1114"/>
        <v>0</v>
      </c>
      <c r="I2160" s="100">
        <f t="shared" si="1100"/>
        <v>0</v>
      </c>
    </row>
    <row r="2161" spans="1:11" s="3" customFormat="1" ht="13.5" hidden="1" thickBot="1" x14ac:dyDescent="0.25">
      <c r="A2161" s="33" t="s">
        <v>45</v>
      </c>
      <c r="B2161" s="34"/>
      <c r="C2161" s="15"/>
      <c r="D2161" s="15"/>
      <c r="E2161" s="15"/>
      <c r="F2161" s="15"/>
      <c r="G2161" s="15"/>
      <c r="H2161" s="16"/>
      <c r="I2161" s="100">
        <f t="shared" si="1100"/>
        <v>0</v>
      </c>
    </row>
    <row r="2162" spans="1:11" s="3" customFormat="1" ht="13.5" hidden="1" thickBot="1" x14ac:dyDescent="0.25">
      <c r="A2162" s="33" t="s">
        <v>46</v>
      </c>
      <c r="B2162" s="34"/>
      <c r="C2162" s="15">
        <v>0</v>
      </c>
      <c r="D2162" s="15">
        <f t="shared" ref="D2162:H2162" si="1115">D2164+D2165+D2166-D2163</f>
        <v>0</v>
      </c>
      <c r="E2162" s="15">
        <f t="shared" si="1115"/>
        <v>0</v>
      </c>
      <c r="F2162" s="15">
        <f t="shared" si="1115"/>
        <v>0</v>
      </c>
      <c r="G2162" s="15">
        <f t="shared" si="1115"/>
        <v>0</v>
      </c>
      <c r="H2162" s="16">
        <f t="shared" si="1115"/>
        <v>0</v>
      </c>
      <c r="I2162" s="100">
        <f t="shared" si="1100"/>
        <v>0</v>
      </c>
    </row>
    <row r="2163" spans="1:11" ht="13.5" hidden="1" thickBot="1" x14ac:dyDescent="0.25">
      <c r="A2163" s="33" t="s">
        <v>47</v>
      </c>
      <c r="B2163" s="34"/>
      <c r="C2163" s="15">
        <v>0</v>
      </c>
      <c r="D2163" s="15">
        <f>SUM(D2164:D2166)</f>
        <v>0</v>
      </c>
      <c r="E2163" s="15">
        <f>C2163+D2163</f>
        <v>0</v>
      </c>
      <c r="F2163" s="15"/>
      <c r="G2163" s="15"/>
      <c r="H2163" s="16"/>
      <c r="I2163" s="100">
        <f t="shared" si="1100"/>
        <v>0</v>
      </c>
    </row>
    <row r="2164" spans="1:11" ht="13.5" hidden="1" thickBot="1" x14ac:dyDescent="0.25">
      <c r="A2164" s="8" t="s">
        <v>48</v>
      </c>
      <c r="B2164" s="144" t="s">
        <v>143</v>
      </c>
      <c r="C2164" s="55">
        <v>0</v>
      </c>
      <c r="D2164" s="55"/>
      <c r="E2164" s="55">
        <f t="shared" ref="E2164:E2166" si="1116">C2164+D2164</f>
        <v>0</v>
      </c>
      <c r="F2164" s="55"/>
      <c r="G2164" s="55"/>
      <c r="H2164" s="95"/>
      <c r="I2164" s="100">
        <f t="shared" si="1100"/>
        <v>0</v>
      </c>
      <c r="J2164" s="69">
        <v>0.50529999999999997</v>
      </c>
      <c r="K2164" s="69">
        <v>6.5600000000000006E-2</v>
      </c>
    </row>
    <row r="2165" spans="1:11" ht="13.5" hidden="1" thickBot="1" x14ac:dyDescent="0.25">
      <c r="A2165" s="8" t="s">
        <v>50</v>
      </c>
      <c r="B2165" s="144" t="s">
        <v>144</v>
      </c>
      <c r="C2165" s="55">
        <v>0</v>
      </c>
      <c r="D2165" s="55"/>
      <c r="E2165" s="55">
        <f t="shared" si="1116"/>
        <v>0</v>
      </c>
      <c r="F2165" s="55"/>
      <c r="G2165" s="55"/>
      <c r="H2165" s="95"/>
      <c r="I2165" s="100">
        <f t="shared" si="1100"/>
        <v>0</v>
      </c>
      <c r="J2165" s="69">
        <v>0.42909999999999998</v>
      </c>
    </row>
    <row r="2166" spans="1:11" s="3" customFormat="1" ht="13.5" hidden="1" thickBot="1" x14ac:dyDescent="0.25">
      <c r="A2166" s="8" t="s">
        <v>52</v>
      </c>
      <c r="B2166" s="145" t="s">
        <v>145</v>
      </c>
      <c r="C2166" s="10">
        <v>0</v>
      </c>
      <c r="D2166" s="10"/>
      <c r="E2166" s="10">
        <f t="shared" si="1116"/>
        <v>0</v>
      </c>
      <c r="F2166" s="10"/>
      <c r="G2166" s="10"/>
      <c r="H2166" s="11"/>
      <c r="I2166" s="100">
        <f t="shared" si="1100"/>
        <v>0</v>
      </c>
    </row>
    <row r="2167" spans="1:11" s="3" customFormat="1" ht="13.5" hidden="1" thickBot="1" x14ac:dyDescent="0.25">
      <c r="A2167" s="29" t="s">
        <v>54</v>
      </c>
      <c r="B2167" s="30" t="s">
        <v>55</v>
      </c>
      <c r="C2167" s="15">
        <v>0</v>
      </c>
      <c r="D2167" s="15">
        <f t="shared" ref="D2167:H2167" si="1117">SUM(D2171,D2172,D2173)</f>
        <v>0</v>
      </c>
      <c r="E2167" s="15">
        <f t="shared" si="1117"/>
        <v>0</v>
      </c>
      <c r="F2167" s="15">
        <f t="shared" si="1117"/>
        <v>0</v>
      </c>
      <c r="G2167" s="15">
        <f t="shared" si="1117"/>
        <v>0</v>
      </c>
      <c r="H2167" s="16">
        <f t="shared" si="1117"/>
        <v>0</v>
      </c>
      <c r="I2167" s="100">
        <f t="shared" si="1100"/>
        <v>0</v>
      </c>
    </row>
    <row r="2168" spans="1:11" s="3" customFormat="1" ht="13.5" hidden="1" thickBot="1" x14ac:dyDescent="0.25">
      <c r="A2168" s="35" t="s">
        <v>45</v>
      </c>
      <c r="B2168" s="30"/>
      <c r="C2168" s="15"/>
      <c r="D2168" s="15"/>
      <c r="E2168" s="15"/>
      <c r="F2168" s="15"/>
      <c r="G2168" s="15"/>
      <c r="H2168" s="16"/>
      <c r="I2168" s="100">
        <f t="shared" si="1100"/>
        <v>0</v>
      </c>
    </row>
    <row r="2169" spans="1:11" s="3" customFormat="1" ht="13.5" hidden="1" thickBot="1" x14ac:dyDescent="0.25">
      <c r="A2169" s="33" t="s">
        <v>46</v>
      </c>
      <c r="B2169" s="34"/>
      <c r="C2169" s="15">
        <v>0</v>
      </c>
      <c r="D2169" s="15">
        <f t="shared" ref="D2169:H2169" si="1118">D2171+D2172+D2173-D2170</f>
        <v>0</v>
      </c>
      <c r="E2169" s="15">
        <f t="shared" si="1118"/>
        <v>0</v>
      </c>
      <c r="F2169" s="15">
        <f t="shared" si="1118"/>
        <v>0</v>
      </c>
      <c r="G2169" s="15">
        <f t="shared" si="1118"/>
        <v>0</v>
      </c>
      <c r="H2169" s="16">
        <f t="shared" si="1118"/>
        <v>0</v>
      </c>
      <c r="I2169" s="100">
        <f t="shared" si="1100"/>
        <v>0</v>
      </c>
    </row>
    <row r="2170" spans="1:11" s="3" customFormat="1" ht="13.5" hidden="1" thickBot="1" x14ac:dyDescent="0.25">
      <c r="A2170" s="33" t="s">
        <v>47</v>
      </c>
      <c r="B2170" s="34"/>
      <c r="C2170" s="15"/>
      <c r="D2170" s="15"/>
      <c r="E2170" s="15"/>
      <c r="F2170" s="15"/>
      <c r="G2170" s="15"/>
      <c r="H2170" s="16"/>
      <c r="I2170" s="100">
        <f t="shared" si="1100"/>
        <v>0</v>
      </c>
    </row>
    <row r="2171" spans="1:11" s="3" customFormat="1" ht="13.5" hidden="1" thickBot="1" x14ac:dyDescent="0.25">
      <c r="A2171" s="8" t="s">
        <v>48</v>
      </c>
      <c r="B2171" s="145" t="s">
        <v>56</v>
      </c>
      <c r="C2171" s="10">
        <v>0</v>
      </c>
      <c r="D2171" s="10"/>
      <c r="E2171" s="10">
        <f t="shared" ref="E2171:E2173" si="1119">C2171+D2171</f>
        <v>0</v>
      </c>
      <c r="F2171" s="10"/>
      <c r="G2171" s="10"/>
      <c r="H2171" s="11"/>
      <c r="I2171" s="100">
        <f t="shared" si="1100"/>
        <v>0</v>
      </c>
    </row>
    <row r="2172" spans="1:11" s="3" customFormat="1" ht="13.5" hidden="1" thickBot="1" x14ac:dyDescent="0.25">
      <c r="A2172" s="8" t="s">
        <v>50</v>
      </c>
      <c r="B2172" s="145" t="s">
        <v>57</v>
      </c>
      <c r="C2172" s="10">
        <v>0</v>
      </c>
      <c r="D2172" s="10"/>
      <c r="E2172" s="10">
        <f t="shared" si="1119"/>
        <v>0</v>
      </c>
      <c r="F2172" s="10"/>
      <c r="G2172" s="10"/>
      <c r="H2172" s="11"/>
      <c r="I2172" s="100">
        <f t="shared" si="1100"/>
        <v>0</v>
      </c>
    </row>
    <row r="2173" spans="1:11" s="3" customFormat="1" ht="13.5" hidden="1" thickBot="1" x14ac:dyDescent="0.25">
      <c r="A2173" s="8" t="s">
        <v>52</v>
      </c>
      <c r="B2173" s="145" t="s">
        <v>58</v>
      </c>
      <c r="C2173" s="10">
        <v>0</v>
      </c>
      <c r="D2173" s="10"/>
      <c r="E2173" s="10">
        <f t="shared" si="1119"/>
        <v>0</v>
      </c>
      <c r="F2173" s="10"/>
      <c r="G2173" s="10"/>
      <c r="H2173" s="11"/>
      <c r="I2173" s="100">
        <f t="shared" si="1100"/>
        <v>0</v>
      </c>
    </row>
    <row r="2174" spans="1:11" s="3" customFormat="1" ht="13.5" hidden="1" thickBot="1" x14ac:dyDescent="0.25">
      <c r="A2174" s="29" t="s">
        <v>59</v>
      </c>
      <c r="B2174" s="36" t="s">
        <v>60</v>
      </c>
      <c r="C2174" s="15">
        <v>0</v>
      </c>
      <c r="D2174" s="15">
        <f t="shared" ref="D2174:H2174" si="1120">SUM(D2178,D2179,D2180)</f>
        <v>0</v>
      </c>
      <c r="E2174" s="15">
        <f t="shared" si="1120"/>
        <v>0</v>
      </c>
      <c r="F2174" s="15">
        <f t="shared" si="1120"/>
        <v>0</v>
      </c>
      <c r="G2174" s="15">
        <f t="shared" si="1120"/>
        <v>0</v>
      </c>
      <c r="H2174" s="16">
        <f t="shared" si="1120"/>
        <v>0</v>
      </c>
      <c r="I2174" s="100">
        <f t="shared" si="1100"/>
        <v>0</v>
      </c>
    </row>
    <row r="2175" spans="1:11" s="3" customFormat="1" ht="13.5" hidden="1" thickBot="1" x14ac:dyDescent="0.25">
      <c r="A2175" s="35" t="s">
        <v>45</v>
      </c>
      <c r="B2175" s="36"/>
      <c r="C2175" s="15"/>
      <c r="D2175" s="15"/>
      <c r="E2175" s="15"/>
      <c r="F2175" s="15"/>
      <c r="G2175" s="15"/>
      <c r="H2175" s="16"/>
      <c r="I2175" s="100">
        <f t="shared" si="1100"/>
        <v>0</v>
      </c>
    </row>
    <row r="2176" spans="1:11" s="3" customFormat="1" ht="13.5" hidden="1" thickBot="1" x14ac:dyDescent="0.25">
      <c r="A2176" s="33" t="s">
        <v>46</v>
      </c>
      <c r="B2176" s="34"/>
      <c r="C2176" s="15">
        <v>0</v>
      </c>
      <c r="D2176" s="15">
        <f t="shared" ref="D2176:H2176" si="1121">D2178+D2179+D2180-D2177</f>
        <v>0</v>
      </c>
      <c r="E2176" s="15">
        <f t="shared" si="1121"/>
        <v>0</v>
      </c>
      <c r="F2176" s="15">
        <f t="shared" si="1121"/>
        <v>0</v>
      </c>
      <c r="G2176" s="15">
        <f t="shared" si="1121"/>
        <v>0</v>
      </c>
      <c r="H2176" s="16">
        <f t="shared" si="1121"/>
        <v>0</v>
      </c>
      <c r="I2176" s="100">
        <f t="shared" si="1100"/>
        <v>0</v>
      </c>
    </row>
    <row r="2177" spans="1:9" s="3" customFormat="1" ht="13.5" hidden="1" thickBot="1" x14ac:dyDescent="0.25">
      <c r="A2177" s="33" t="s">
        <v>47</v>
      </c>
      <c r="B2177" s="34"/>
      <c r="C2177" s="15"/>
      <c r="D2177" s="15"/>
      <c r="E2177" s="15"/>
      <c r="F2177" s="15"/>
      <c r="G2177" s="15"/>
      <c r="H2177" s="16"/>
      <c r="I2177" s="100">
        <f t="shared" si="1100"/>
        <v>0</v>
      </c>
    </row>
    <row r="2178" spans="1:9" s="3" customFormat="1" ht="13.5" hidden="1" thickBot="1" x14ac:dyDescent="0.25">
      <c r="A2178" s="8" t="s">
        <v>48</v>
      </c>
      <c r="B2178" s="145" t="s">
        <v>61</v>
      </c>
      <c r="C2178" s="10">
        <v>0</v>
      </c>
      <c r="D2178" s="10"/>
      <c r="E2178" s="10">
        <f t="shared" ref="E2178:E2180" si="1122">C2178+D2178</f>
        <v>0</v>
      </c>
      <c r="F2178" s="10"/>
      <c r="G2178" s="10"/>
      <c r="H2178" s="11"/>
      <c r="I2178" s="100">
        <f t="shared" si="1100"/>
        <v>0</v>
      </c>
    </row>
    <row r="2179" spans="1:9" s="3" customFormat="1" ht="13.5" hidden="1" thickBot="1" x14ac:dyDescent="0.25">
      <c r="A2179" s="8" t="s">
        <v>50</v>
      </c>
      <c r="B2179" s="145" t="s">
        <v>62</v>
      </c>
      <c r="C2179" s="10">
        <v>0</v>
      </c>
      <c r="D2179" s="10"/>
      <c r="E2179" s="10">
        <f t="shared" si="1122"/>
        <v>0</v>
      </c>
      <c r="F2179" s="10"/>
      <c r="G2179" s="10"/>
      <c r="H2179" s="11"/>
      <c r="I2179" s="100">
        <f t="shared" si="1100"/>
        <v>0</v>
      </c>
    </row>
    <row r="2180" spans="1:9" s="3" customFormat="1" ht="13.5" hidden="1" thickBot="1" x14ac:dyDescent="0.25">
      <c r="A2180" s="8" t="s">
        <v>52</v>
      </c>
      <c r="B2180" s="145" t="s">
        <v>63</v>
      </c>
      <c r="C2180" s="10">
        <v>0</v>
      </c>
      <c r="D2180" s="10"/>
      <c r="E2180" s="10">
        <f t="shared" si="1122"/>
        <v>0</v>
      </c>
      <c r="F2180" s="10"/>
      <c r="G2180" s="10"/>
      <c r="H2180" s="11"/>
      <c r="I2180" s="100">
        <f t="shared" si="1100"/>
        <v>0</v>
      </c>
    </row>
    <row r="2181" spans="1:9" s="3" customFormat="1" ht="13.5" hidden="1" thickBot="1" x14ac:dyDescent="0.25">
      <c r="A2181" s="37"/>
      <c r="B2181" s="24"/>
      <c r="C2181" s="10"/>
      <c r="D2181" s="10"/>
      <c r="E2181" s="10"/>
      <c r="F2181" s="10"/>
      <c r="G2181" s="10"/>
      <c r="H2181" s="11"/>
      <c r="I2181" s="100">
        <f t="shared" si="1100"/>
        <v>0</v>
      </c>
    </row>
    <row r="2182" spans="1:9" s="3" customFormat="1" ht="13.5" hidden="1" thickBot="1" x14ac:dyDescent="0.25">
      <c r="A2182" s="17" t="s">
        <v>64</v>
      </c>
      <c r="B2182" s="36" t="s">
        <v>65</v>
      </c>
      <c r="C2182" s="15">
        <v>0</v>
      </c>
      <c r="D2182" s="15"/>
      <c r="E2182" s="15">
        <f>C2182+D2182</f>
        <v>0</v>
      </c>
      <c r="F2182" s="15"/>
      <c r="G2182" s="15"/>
      <c r="H2182" s="16"/>
      <c r="I2182" s="100">
        <f t="shared" si="1100"/>
        <v>0</v>
      </c>
    </row>
    <row r="2183" spans="1:9" s="3" customFormat="1" ht="13.5" hidden="1" thickBot="1" x14ac:dyDescent="0.25">
      <c r="A2183" s="37"/>
      <c r="B2183" s="24"/>
      <c r="C2183" s="10"/>
      <c r="D2183" s="10"/>
      <c r="E2183" s="10"/>
      <c r="F2183" s="10"/>
      <c r="G2183" s="10"/>
      <c r="H2183" s="11"/>
      <c r="I2183" s="100">
        <f t="shared" si="1100"/>
        <v>0</v>
      </c>
    </row>
    <row r="2184" spans="1:9" s="3" customFormat="1" ht="13.5" hidden="1" thickBot="1" x14ac:dyDescent="0.25">
      <c r="A2184" s="17" t="s">
        <v>66</v>
      </c>
      <c r="B2184" s="36"/>
      <c r="C2184" s="15">
        <v>0</v>
      </c>
      <c r="D2184" s="15">
        <f t="shared" ref="D2184:H2184" si="1123">D2133-D2151</f>
        <v>0</v>
      </c>
      <c r="E2184" s="15">
        <f t="shared" si="1123"/>
        <v>0</v>
      </c>
      <c r="F2184" s="15">
        <f t="shared" si="1123"/>
        <v>0</v>
      </c>
      <c r="G2184" s="15">
        <f t="shared" si="1123"/>
        <v>0</v>
      </c>
      <c r="H2184" s="16">
        <f t="shared" si="1123"/>
        <v>0</v>
      </c>
      <c r="I2184" s="100">
        <f t="shared" si="1100"/>
        <v>0</v>
      </c>
    </row>
    <row r="2185" spans="1:9" s="67" customFormat="1" ht="26.25" hidden="1" thickBot="1" x14ac:dyDescent="0.25">
      <c r="A2185" s="105" t="s">
        <v>78</v>
      </c>
      <c r="B2185" s="106"/>
      <c r="C2185" s="107">
        <v>0</v>
      </c>
      <c r="D2185" s="107">
        <f>SUM(D2186)</f>
        <v>0</v>
      </c>
      <c r="E2185" s="107">
        <f t="shared" ref="E2185:H2185" si="1124">SUM(E2186)</f>
        <v>0</v>
      </c>
      <c r="F2185" s="107">
        <f t="shared" si="1124"/>
        <v>0</v>
      </c>
      <c r="G2185" s="107">
        <f t="shared" si="1124"/>
        <v>0</v>
      </c>
      <c r="H2185" s="108">
        <f t="shared" si="1124"/>
        <v>0</v>
      </c>
      <c r="I2185" s="100">
        <f t="shared" si="1100"/>
        <v>0</v>
      </c>
    </row>
    <row r="2186" spans="1:9" s="68" customFormat="1" ht="13.5" hidden="1" thickBot="1" x14ac:dyDescent="0.25">
      <c r="A2186" s="109" t="s">
        <v>71</v>
      </c>
      <c r="B2186" s="110"/>
      <c r="C2186" s="111">
        <v>0</v>
      </c>
      <c r="D2186" s="111">
        <f t="shared" ref="D2186:H2186" si="1125">SUM(D2187,D2188,D2189,D2190)</f>
        <v>0</v>
      </c>
      <c r="E2186" s="111">
        <f t="shared" si="1125"/>
        <v>0</v>
      </c>
      <c r="F2186" s="111">
        <f t="shared" si="1125"/>
        <v>0</v>
      </c>
      <c r="G2186" s="111">
        <f t="shared" si="1125"/>
        <v>0</v>
      </c>
      <c r="H2186" s="112">
        <f t="shared" si="1125"/>
        <v>0</v>
      </c>
      <c r="I2186" s="100">
        <f t="shared" si="1100"/>
        <v>0</v>
      </c>
    </row>
    <row r="2187" spans="1:9" s="138" customFormat="1" ht="26.25" hidden="1" thickBot="1" x14ac:dyDescent="0.25">
      <c r="A2187" s="139" t="s">
        <v>79</v>
      </c>
      <c r="B2187" s="140">
        <v>41070217</v>
      </c>
      <c r="C2187" s="133">
        <v>0</v>
      </c>
      <c r="D2187" s="133"/>
      <c r="E2187" s="133">
        <f>SUM(C2187,D2187)</f>
        <v>0</v>
      </c>
      <c r="F2187" s="133"/>
      <c r="G2187" s="133"/>
      <c r="H2187" s="141"/>
      <c r="I2187" s="100">
        <f t="shared" si="1100"/>
        <v>0</v>
      </c>
    </row>
    <row r="2188" spans="1:9" s="3" customFormat="1" ht="26.25" hidden="1" thickBot="1" x14ac:dyDescent="0.25">
      <c r="A2188" s="8" t="s">
        <v>136</v>
      </c>
      <c r="B2188" s="12"/>
      <c r="C2188" s="10">
        <v>0</v>
      </c>
      <c r="D2188" s="10"/>
      <c r="E2188" s="10">
        <f t="shared" ref="E2188:E2189" si="1126">SUM(C2188,D2188)</f>
        <v>0</v>
      </c>
      <c r="F2188" s="10"/>
      <c r="G2188" s="10"/>
      <c r="H2188" s="11"/>
      <c r="I2188" s="100">
        <f t="shared" si="1100"/>
        <v>0</v>
      </c>
    </row>
    <row r="2189" spans="1:9" s="3" customFormat="1" ht="39" hidden="1" thickBot="1" x14ac:dyDescent="0.25">
      <c r="A2189" s="8" t="s">
        <v>12</v>
      </c>
      <c r="B2189" s="9">
        <v>420269</v>
      </c>
      <c r="C2189" s="10">
        <v>0</v>
      </c>
      <c r="D2189" s="10"/>
      <c r="E2189" s="10">
        <f t="shared" si="1126"/>
        <v>0</v>
      </c>
      <c r="F2189" s="10"/>
      <c r="G2189" s="10"/>
      <c r="H2189" s="11"/>
      <c r="I2189" s="100">
        <f t="shared" si="1100"/>
        <v>0</v>
      </c>
    </row>
    <row r="2190" spans="1:9" ht="26.25" hidden="1" thickBot="1" x14ac:dyDescent="0.25">
      <c r="A2190" s="13" t="s">
        <v>13</v>
      </c>
      <c r="B2190" s="14" t="s">
        <v>14</v>
      </c>
      <c r="C2190" s="15">
        <v>0</v>
      </c>
      <c r="D2190" s="15">
        <f t="shared" ref="D2190:H2190" si="1127">SUM(D2191,D2195,D2199)</f>
        <v>0</v>
      </c>
      <c r="E2190" s="15">
        <f t="shared" si="1127"/>
        <v>0</v>
      </c>
      <c r="F2190" s="15">
        <f t="shared" si="1127"/>
        <v>0</v>
      </c>
      <c r="G2190" s="15">
        <f t="shared" si="1127"/>
        <v>0</v>
      </c>
      <c r="H2190" s="16">
        <f t="shared" si="1127"/>
        <v>0</v>
      </c>
      <c r="I2190" s="100">
        <f t="shared" si="1100"/>
        <v>0</v>
      </c>
    </row>
    <row r="2191" spans="1:9" ht="13.5" hidden="1" thickBot="1" x14ac:dyDescent="0.25">
      <c r="A2191" s="17" t="s">
        <v>15</v>
      </c>
      <c r="B2191" s="18" t="s">
        <v>16</v>
      </c>
      <c r="C2191" s="15">
        <v>0</v>
      </c>
      <c r="D2191" s="15">
        <f t="shared" ref="D2191:H2191" si="1128">SUM(D2192:D2194)</f>
        <v>0</v>
      </c>
      <c r="E2191" s="15">
        <f t="shared" si="1128"/>
        <v>0</v>
      </c>
      <c r="F2191" s="15">
        <f t="shared" si="1128"/>
        <v>0</v>
      </c>
      <c r="G2191" s="15">
        <f t="shared" si="1128"/>
        <v>0</v>
      </c>
      <c r="H2191" s="16">
        <f t="shared" si="1128"/>
        <v>0</v>
      </c>
      <c r="I2191" s="100">
        <f t="shared" ref="I2191:I2254" si="1129">SUM(E2191:H2191)</f>
        <v>0</v>
      </c>
    </row>
    <row r="2192" spans="1:9" s="3" customFormat="1" ht="13.5" hidden="1" thickBot="1" x14ac:dyDescent="0.25">
      <c r="A2192" s="19" t="s">
        <v>17</v>
      </c>
      <c r="B2192" s="20" t="s">
        <v>18</v>
      </c>
      <c r="C2192" s="10">
        <v>0</v>
      </c>
      <c r="D2192" s="10"/>
      <c r="E2192" s="10">
        <f t="shared" ref="E2192:E2194" si="1130">SUM(C2192,D2192)</f>
        <v>0</v>
      </c>
      <c r="F2192" s="10"/>
      <c r="G2192" s="10"/>
      <c r="H2192" s="11"/>
      <c r="I2192" s="100">
        <f t="shared" si="1129"/>
        <v>0</v>
      </c>
    </row>
    <row r="2193" spans="1:9" s="3" customFormat="1" ht="13.5" hidden="1" thickBot="1" x14ac:dyDescent="0.25">
      <c r="A2193" s="19" t="s">
        <v>19</v>
      </c>
      <c r="B2193" s="21" t="s">
        <v>20</v>
      </c>
      <c r="C2193" s="10">
        <v>0</v>
      </c>
      <c r="D2193" s="10"/>
      <c r="E2193" s="10">
        <f t="shared" si="1130"/>
        <v>0</v>
      </c>
      <c r="F2193" s="10"/>
      <c r="G2193" s="10"/>
      <c r="H2193" s="11"/>
      <c r="I2193" s="100">
        <f t="shared" si="1129"/>
        <v>0</v>
      </c>
    </row>
    <row r="2194" spans="1:9" ht="13.5" hidden="1" thickBot="1" x14ac:dyDescent="0.25">
      <c r="A2194" s="19" t="s">
        <v>21</v>
      </c>
      <c r="B2194" s="21" t="s">
        <v>22</v>
      </c>
      <c r="C2194" s="55">
        <v>0</v>
      </c>
      <c r="D2194" s="55"/>
      <c r="E2194" s="55">
        <f t="shared" si="1130"/>
        <v>0</v>
      </c>
      <c r="F2194" s="55"/>
      <c r="G2194" s="55"/>
      <c r="H2194" s="95"/>
      <c r="I2194" s="100">
        <f t="shared" si="1129"/>
        <v>0</v>
      </c>
    </row>
    <row r="2195" spans="1:9" s="3" customFormat="1" ht="13.5" hidden="1" thickBot="1" x14ac:dyDescent="0.25">
      <c r="A2195" s="17" t="s">
        <v>23</v>
      </c>
      <c r="B2195" s="22" t="s">
        <v>24</v>
      </c>
      <c r="C2195" s="15">
        <v>0</v>
      </c>
      <c r="D2195" s="15">
        <f t="shared" ref="D2195:H2195" si="1131">SUM(D2196:D2198)</f>
        <v>0</v>
      </c>
      <c r="E2195" s="15">
        <f t="shared" si="1131"/>
        <v>0</v>
      </c>
      <c r="F2195" s="15">
        <f t="shared" si="1131"/>
        <v>0</v>
      </c>
      <c r="G2195" s="15">
        <f t="shared" si="1131"/>
        <v>0</v>
      </c>
      <c r="H2195" s="16">
        <f t="shared" si="1131"/>
        <v>0</v>
      </c>
      <c r="I2195" s="100">
        <f t="shared" si="1129"/>
        <v>0</v>
      </c>
    </row>
    <row r="2196" spans="1:9" s="3" customFormat="1" ht="13.5" hidden="1" thickBot="1" x14ac:dyDescent="0.25">
      <c r="A2196" s="19" t="s">
        <v>17</v>
      </c>
      <c r="B2196" s="21" t="s">
        <v>25</v>
      </c>
      <c r="C2196" s="10">
        <v>0</v>
      </c>
      <c r="D2196" s="10"/>
      <c r="E2196" s="10">
        <f t="shared" ref="E2196:E2198" si="1132">SUM(C2196,D2196)</f>
        <v>0</v>
      </c>
      <c r="F2196" s="10"/>
      <c r="G2196" s="10"/>
      <c r="H2196" s="11"/>
      <c r="I2196" s="100">
        <f t="shared" si="1129"/>
        <v>0</v>
      </c>
    </row>
    <row r="2197" spans="1:9" s="3" customFormat="1" ht="13.5" hidden="1" thickBot="1" x14ac:dyDescent="0.25">
      <c r="A2197" s="19" t="s">
        <v>19</v>
      </c>
      <c r="B2197" s="21" t="s">
        <v>26</v>
      </c>
      <c r="C2197" s="10">
        <v>0</v>
      </c>
      <c r="D2197" s="10"/>
      <c r="E2197" s="10">
        <f t="shared" si="1132"/>
        <v>0</v>
      </c>
      <c r="F2197" s="10"/>
      <c r="G2197" s="10"/>
      <c r="H2197" s="11"/>
      <c r="I2197" s="100">
        <f t="shared" si="1129"/>
        <v>0</v>
      </c>
    </row>
    <row r="2198" spans="1:9" s="3" customFormat="1" ht="13.5" hidden="1" thickBot="1" x14ac:dyDescent="0.25">
      <c r="A2198" s="19" t="s">
        <v>21</v>
      </c>
      <c r="B2198" s="21" t="s">
        <v>27</v>
      </c>
      <c r="C2198" s="10">
        <v>0</v>
      </c>
      <c r="D2198" s="10"/>
      <c r="E2198" s="10">
        <f t="shared" si="1132"/>
        <v>0</v>
      </c>
      <c r="F2198" s="10"/>
      <c r="G2198" s="10"/>
      <c r="H2198" s="11"/>
      <c r="I2198" s="100">
        <f t="shared" si="1129"/>
        <v>0</v>
      </c>
    </row>
    <row r="2199" spans="1:9" s="3" customFormat="1" ht="13.5" hidden="1" thickBot="1" x14ac:dyDescent="0.25">
      <c r="A2199" s="17" t="s">
        <v>28</v>
      </c>
      <c r="B2199" s="22" t="s">
        <v>29</v>
      </c>
      <c r="C2199" s="15">
        <v>0</v>
      </c>
      <c r="D2199" s="15">
        <f t="shared" ref="D2199:H2199" si="1133">SUM(D2200:D2202)</f>
        <v>0</v>
      </c>
      <c r="E2199" s="15">
        <f t="shared" si="1133"/>
        <v>0</v>
      </c>
      <c r="F2199" s="15">
        <f t="shared" si="1133"/>
        <v>0</v>
      </c>
      <c r="G2199" s="15">
        <f t="shared" si="1133"/>
        <v>0</v>
      </c>
      <c r="H2199" s="16">
        <f t="shared" si="1133"/>
        <v>0</v>
      </c>
      <c r="I2199" s="100">
        <f t="shared" si="1129"/>
        <v>0</v>
      </c>
    </row>
    <row r="2200" spans="1:9" s="3" customFormat="1" ht="13.5" hidden="1" thickBot="1" x14ac:dyDescent="0.25">
      <c r="A2200" s="19" t="s">
        <v>17</v>
      </c>
      <c r="B2200" s="21" t="s">
        <v>30</v>
      </c>
      <c r="C2200" s="10">
        <v>0</v>
      </c>
      <c r="D2200" s="10"/>
      <c r="E2200" s="10">
        <f t="shared" ref="E2200:E2202" si="1134">SUM(C2200,D2200)</f>
        <v>0</v>
      </c>
      <c r="F2200" s="10"/>
      <c r="G2200" s="10"/>
      <c r="H2200" s="11"/>
      <c r="I2200" s="100">
        <f t="shared" si="1129"/>
        <v>0</v>
      </c>
    </row>
    <row r="2201" spans="1:9" s="3" customFormat="1" ht="13.5" hidden="1" thickBot="1" x14ac:dyDescent="0.25">
      <c r="A2201" s="19" t="s">
        <v>19</v>
      </c>
      <c r="B2201" s="21" t="s">
        <v>31</v>
      </c>
      <c r="C2201" s="10">
        <v>0</v>
      </c>
      <c r="D2201" s="10"/>
      <c r="E2201" s="10">
        <f t="shared" si="1134"/>
        <v>0</v>
      </c>
      <c r="F2201" s="10"/>
      <c r="G2201" s="10"/>
      <c r="H2201" s="11"/>
      <c r="I2201" s="100">
        <f t="shared" si="1129"/>
        <v>0</v>
      </c>
    </row>
    <row r="2202" spans="1:9" s="3" customFormat="1" ht="13.5" hidden="1" thickBot="1" x14ac:dyDescent="0.25">
      <c r="A2202" s="19" t="s">
        <v>21</v>
      </c>
      <c r="B2202" s="21" t="s">
        <v>32</v>
      </c>
      <c r="C2202" s="10">
        <v>0</v>
      </c>
      <c r="D2202" s="10"/>
      <c r="E2202" s="10">
        <f t="shared" si="1134"/>
        <v>0</v>
      </c>
      <c r="F2202" s="10"/>
      <c r="G2202" s="10"/>
      <c r="H2202" s="11"/>
      <c r="I2202" s="100">
        <f t="shared" si="1129"/>
        <v>0</v>
      </c>
    </row>
    <row r="2203" spans="1:9" s="68" customFormat="1" ht="13.5" hidden="1" thickBot="1" x14ac:dyDescent="0.25">
      <c r="A2203" s="109" t="s">
        <v>69</v>
      </c>
      <c r="B2203" s="110"/>
      <c r="C2203" s="111">
        <v>0</v>
      </c>
      <c r="D2203" s="111">
        <f t="shared" ref="D2203:H2203" si="1135">SUM(D2204,D2207,D2230)</f>
        <v>0</v>
      </c>
      <c r="E2203" s="111">
        <f t="shared" si="1135"/>
        <v>0</v>
      </c>
      <c r="F2203" s="111">
        <f t="shared" si="1135"/>
        <v>0</v>
      </c>
      <c r="G2203" s="111">
        <f t="shared" si="1135"/>
        <v>0</v>
      </c>
      <c r="H2203" s="112">
        <f t="shared" si="1135"/>
        <v>0</v>
      </c>
      <c r="I2203" s="100">
        <f t="shared" si="1129"/>
        <v>0</v>
      </c>
    </row>
    <row r="2204" spans="1:9" s="3" customFormat="1" ht="13.5" hidden="1" thickBot="1" x14ac:dyDescent="0.25">
      <c r="A2204" s="29" t="s">
        <v>34</v>
      </c>
      <c r="B2204" s="30">
        <v>20</v>
      </c>
      <c r="C2204" s="15">
        <v>0</v>
      </c>
      <c r="D2204" s="15">
        <f t="shared" ref="D2204:H2204" si="1136">SUM(D2205)</f>
        <v>0</v>
      </c>
      <c r="E2204" s="15">
        <f t="shared" si="1136"/>
        <v>0</v>
      </c>
      <c r="F2204" s="15">
        <f t="shared" si="1136"/>
        <v>0</v>
      </c>
      <c r="G2204" s="15">
        <f t="shared" si="1136"/>
        <v>0</v>
      </c>
      <c r="H2204" s="16">
        <f t="shared" si="1136"/>
        <v>0</v>
      </c>
      <c r="I2204" s="100">
        <f t="shared" si="1129"/>
        <v>0</v>
      </c>
    </row>
    <row r="2205" spans="1:9" s="3" customFormat="1" ht="13.5" hidden="1" thickBot="1" x14ac:dyDescent="0.25">
      <c r="A2205" s="19" t="s">
        <v>37</v>
      </c>
      <c r="B2205" s="143" t="s">
        <v>38</v>
      </c>
      <c r="C2205" s="10">
        <v>0</v>
      </c>
      <c r="D2205" s="10"/>
      <c r="E2205" s="10">
        <f>C2205+D2205</f>
        <v>0</v>
      </c>
      <c r="F2205" s="10"/>
      <c r="G2205" s="10"/>
      <c r="H2205" s="11"/>
      <c r="I2205" s="100">
        <f t="shared" si="1129"/>
        <v>0</v>
      </c>
    </row>
    <row r="2206" spans="1:9" s="3" customFormat="1" ht="13.5" hidden="1" thickBot="1" x14ac:dyDescent="0.25">
      <c r="A2206" s="19"/>
      <c r="B2206" s="20"/>
      <c r="C2206" s="10"/>
      <c r="D2206" s="10"/>
      <c r="E2206" s="10"/>
      <c r="F2206" s="10"/>
      <c r="G2206" s="10"/>
      <c r="H2206" s="11"/>
      <c r="I2206" s="100">
        <f t="shared" si="1129"/>
        <v>0</v>
      </c>
    </row>
    <row r="2207" spans="1:9" ht="26.25" hidden="1" thickBot="1" x14ac:dyDescent="0.25">
      <c r="A2207" s="29" t="s">
        <v>141</v>
      </c>
      <c r="B2207" s="31">
        <v>58</v>
      </c>
      <c r="C2207" s="15">
        <v>0</v>
      </c>
      <c r="D2207" s="15">
        <f t="shared" ref="D2207:H2207" si="1137">SUM(D2208,D2215,D2222)</f>
        <v>0</v>
      </c>
      <c r="E2207" s="15">
        <f t="shared" si="1137"/>
        <v>0</v>
      </c>
      <c r="F2207" s="15">
        <f t="shared" si="1137"/>
        <v>0</v>
      </c>
      <c r="G2207" s="15">
        <f t="shared" si="1137"/>
        <v>0</v>
      </c>
      <c r="H2207" s="16">
        <f t="shared" si="1137"/>
        <v>0</v>
      </c>
      <c r="I2207" s="100">
        <f t="shared" si="1129"/>
        <v>0</v>
      </c>
    </row>
    <row r="2208" spans="1:9" ht="13.5" hidden="1" thickBot="1" x14ac:dyDescent="0.25">
      <c r="A2208" s="29" t="s">
        <v>43</v>
      </c>
      <c r="B2208" s="32" t="s">
        <v>142</v>
      </c>
      <c r="C2208" s="15">
        <v>0</v>
      </c>
      <c r="D2208" s="15">
        <f t="shared" ref="D2208:H2208" si="1138">SUM(D2212,D2213,D2214)</f>
        <v>0</v>
      </c>
      <c r="E2208" s="15">
        <f t="shared" si="1138"/>
        <v>0</v>
      </c>
      <c r="F2208" s="15">
        <f t="shared" si="1138"/>
        <v>0</v>
      </c>
      <c r="G2208" s="15">
        <f t="shared" si="1138"/>
        <v>0</v>
      </c>
      <c r="H2208" s="16">
        <f t="shared" si="1138"/>
        <v>0</v>
      </c>
      <c r="I2208" s="100">
        <f t="shared" si="1129"/>
        <v>0</v>
      </c>
    </row>
    <row r="2209" spans="1:9" s="3" customFormat="1" ht="13.5" hidden="1" thickBot="1" x14ac:dyDescent="0.25">
      <c r="A2209" s="33" t="s">
        <v>45</v>
      </c>
      <c r="B2209" s="34"/>
      <c r="C2209" s="15"/>
      <c r="D2209" s="15"/>
      <c r="E2209" s="15"/>
      <c r="F2209" s="15"/>
      <c r="G2209" s="15"/>
      <c r="H2209" s="16"/>
      <c r="I2209" s="100">
        <f t="shared" si="1129"/>
        <v>0</v>
      </c>
    </row>
    <row r="2210" spans="1:9" ht="13.5" hidden="1" thickBot="1" x14ac:dyDescent="0.25">
      <c r="A2210" s="33" t="s">
        <v>46</v>
      </c>
      <c r="B2210" s="34"/>
      <c r="C2210" s="15">
        <v>0</v>
      </c>
      <c r="D2210" s="15">
        <f t="shared" ref="D2210:H2210" si="1139">D2212+D2213+D2214-D2211</f>
        <v>0</v>
      </c>
      <c r="E2210" s="15">
        <f t="shared" si="1139"/>
        <v>0</v>
      </c>
      <c r="F2210" s="15">
        <f t="shared" si="1139"/>
        <v>0</v>
      </c>
      <c r="G2210" s="15">
        <f t="shared" si="1139"/>
        <v>0</v>
      </c>
      <c r="H2210" s="16">
        <f t="shared" si="1139"/>
        <v>0</v>
      </c>
      <c r="I2210" s="100">
        <f t="shared" si="1129"/>
        <v>0</v>
      </c>
    </row>
    <row r="2211" spans="1:9" ht="13.5" hidden="1" thickBot="1" x14ac:dyDescent="0.25">
      <c r="A2211" s="33" t="s">
        <v>47</v>
      </c>
      <c r="B2211" s="34"/>
      <c r="C2211" s="15">
        <v>0</v>
      </c>
      <c r="D2211" s="15"/>
      <c r="E2211" s="15">
        <f>C2211+D2211</f>
        <v>0</v>
      </c>
      <c r="F2211" s="15"/>
      <c r="G2211" s="15"/>
      <c r="H2211" s="16"/>
      <c r="I2211" s="100">
        <f t="shared" si="1129"/>
        <v>0</v>
      </c>
    </row>
    <row r="2212" spans="1:9" ht="13.5" hidden="1" thickBot="1" x14ac:dyDescent="0.25">
      <c r="A2212" s="8" t="s">
        <v>48</v>
      </c>
      <c r="B2212" s="144" t="s">
        <v>143</v>
      </c>
      <c r="C2212" s="55">
        <v>0</v>
      </c>
      <c r="D2212" s="55"/>
      <c r="E2212" s="55">
        <f t="shared" ref="E2212:E2214" si="1140">C2212+D2212</f>
        <v>0</v>
      </c>
      <c r="F2212" s="55"/>
      <c r="G2212" s="55"/>
      <c r="H2212" s="95"/>
      <c r="I2212" s="100">
        <f t="shared" si="1129"/>
        <v>0</v>
      </c>
    </row>
    <row r="2213" spans="1:9" ht="13.5" hidden="1" thickBot="1" x14ac:dyDescent="0.25">
      <c r="A2213" s="8" t="s">
        <v>50</v>
      </c>
      <c r="B2213" s="144" t="s">
        <v>144</v>
      </c>
      <c r="C2213" s="55">
        <v>0</v>
      </c>
      <c r="D2213" s="55"/>
      <c r="E2213" s="55">
        <f t="shared" si="1140"/>
        <v>0</v>
      </c>
      <c r="F2213" s="55"/>
      <c r="G2213" s="55"/>
      <c r="H2213" s="95"/>
      <c r="I2213" s="100">
        <f t="shared" si="1129"/>
        <v>0</v>
      </c>
    </row>
    <row r="2214" spans="1:9" ht="13.5" hidden="1" thickBot="1" x14ac:dyDescent="0.25">
      <c r="A2214" s="8" t="s">
        <v>52</v>
      </c>
      <c r="B2214" s="145" t="s">
        <v>145</v>
      </c>
      <c r="C2214" s="55">
        <v>0</v>
      </c>
      <c r="D2214" s="55"/>
      <c r="E2214" s="55">
        <f t="shared" si="1140"/>
        <v>0</v>
      </c>
      <c r="F2214" s="55"/>
      <c r="G2214" s="55"/>
      <c r="H2214" s="95"/>
      <c r="I2214" s="100">
        <f t="shared" si="1129"/>
        <v>0</v>
      </c>
    </row>
    <row r="2215" spans="1:9" s="3" customFormat="1" ht="13.5" hidden="1" thickBot="1" x14ac:dyDescent="0.25">
      <c r="A2215" s="29" t="s">
        <v>54</v>
      </c>
      <c r="B2215" s="30" t="s">
        <v>55</v>
      </c>
      <c r="C2215" s="15">
        <v>0</v>
      </c>
      <c r="D2215" s="15">
        <f t="shared" ref="D2215:H2215" si="1141">SUM(D2219,D2220,D2221)</f>
        <v>0</v>
      </c>
      <c r="E2215" s="15">
        <f t="shared" si="1141"/>
        <v>0</v>
      </c>
      <c r="F2215" s="15">
        <f t="shared" si="1141"/>
        <v>0</v>
      </c>
      <c r="G2215" s="15">
        <f t="shared" si="1141"/>
        <v>0</v>
      </c>
      <c r="H2215" s="16">
        <f t="shared" si="1141"/>
        <v>0</v>
      </c>
      <c r="I2215" s="100">
        <f t="shared" si="1129"/>
        <v>0</v>
      </c>
    </row>
    <row r="2216" spans="1:9" s="3" customFormat="1" ht="13.5" hidden="1" thickBot="1" x14ac:dyDescent="0.25">
      <c r="A2216" s="35" t="s">
        <v>45</v>
      </c>
      <c r="B2216" s="30"/>
      <c r="C2216" s="15"/>
      <c r="D2216" s="15"/>
      <c r="E2216" s="15"/>
      <c r="F2216" s="15"/>
      <c r="G2216" s="15"/>
      <c r="H2216" s="16"/>
      <c r="I2216" s="100">
        <f t="shared" si="1129"/>
        <v>0</v>
      </c>
    </row>
    <row r="2217" spans="1:9" s="3" customFormat="1" ht="13.5" hidden="1" thickBot="1" x14ac:dyDescent="0.25">
      <c r="A2217" s="33" t="s">
        <v>46</v>
      </c>
      <c r="B2217" s="34"/>
      <c r="C2217" s="15">
        <v>0</v>
      </c>
      <c r="D2217" s="15">
        <f t="shared" ref="D2217:H2217" si="1142">D2219+D2220+D2221-D2218</f>
        <v>0</v>
      </c>
      <c r="E2217" s="15">
        <f t="shared" si="1142"/>
        <v>0</v>
      </c>
      <c r="F2217" s="15">
        <f t="shared" si="1142"/>
        <v>0</v>
      </c>
      <c r="G2217" s="15">
        <f t="shared" si="1142"/>
        <v>0</v>
      </c>
      <c r="H2217" s="16">
        <f t="shared" si="1142"/>
        <v>0</v>
      </c>
      <c r="I2217" s="100">
        <f t="shared" si="1129"/>
        <v>0</v>
      </c>
    </row>
    <row r="2218" spans="1:9" s="3" customFormat="1" ht="13.5" hidden="1" thickBot="1" x14ac:dyDescent="0.25">
      <c r="A2218" s="33" t="s">
        <v>47</v>
      </c>
      <c r="B2218" s="34"/>
      <c r="C2218" s="15"/>
      <c r="D2218" s="15"/>
      <c r="E2218" s="15"/>
      <c r="F2218" s="15"/>
      <c r="G2218" s="15"/>
      <c r="H2218" s="16"/>
      <c r="I2218" s="100">
        <f t="shared" si="1129"/>
        <v>0</v>
      </c>
    </row>
    <row r="2219" spans="1:9" s="3" customFormat="1" ht="13.5" hidden="1" thickBot="1" x14ac:dyDescent="0.25">
      <c r="A2219" s="8" t="s">
        <v>48</v>
      </c>
      <c r="B2219" s="145" t="s">
        <v>56</v>
      </c>
      <c r="C2219" s="10">
        <v>0</v>
      </c>
      <c r="D2219" s="10"/>
      <c r="E2219" s="10">
        <f t="shared" ref="E2219:E2221" si="1143">C2219+D2219</f>
        <v>0</v>
      </c>
      <c r="F2219" s="10"/>
      <c r="G2219" s="10"/>
      <c r="H2219" s="11"/>
      <c r="I2219" s="100">
        <f t="shared" si="1129"/>
        <v>0</v>
      </c>
    </row>
    <row r="2220" spans="1:9" s="3" customFormat="1" ht="13.5" hidden="1" thickBot="1" x14ac:dyDescent="0.25">
      <c r="A2220" s="8" t="s">
        <v>50</v>
      </c>
      <c r="B2220" s="145" t="s">
        <v>57</v>
      </c>
      <c r="C2220" s="10">
        <v>0</v>
      </c>
      <c r="D2220" s="10"/>
      <c r="E2220" s="10">
        <f t="shared" si="1143"/>
        <v>0</v>
      </c>
      <c r="F2220" s="10"/>
      <c r="G2220" s="10"/>
      <c r="H2220" s="11"/>
      <c r="I2220" s="100">
        <f t="shared" si="1129"/>
        <v>0</v>
      </c>
    </row>
    <row r="2221" spans="1:9" s="3" customFormat="1" ht="13.5" hidden="1" thickBot="1" x14ac:dyDescent="0.25">
      <c r="A2221" s="8" t="s">
        <v>52</v>
      </c>
      <c r="B2221" s="145" t="s">
        <v>58</v>
      </c>
      <c r="C2221" s="10">
        <v>0</v>
      </c>
      <c r="D2221" s="10"/>
      <c r="E2221" s="10">
        <f t="shared" si="1143"/>
        <v>0</v>
      </c>
      <c r="F2221" s="10"/>
      <c r="G2221" s="10"/>
      <c r="H2221" s="11"/>
      <c r="I2221" s="100">
        <f t="shared" si="1129"/>
        <v>0</v>
      </c>
    </row>
    <row r="2222" spans="1:9" s="3" customFormat="1" ht="13.5" hidden="1" thickBot="1" x14ac:dyDescent="0.25">
      <c r="A2222" s="29" t="s">
        <v>59</v>
      </c>
      <c r="B2222" s="36" t="s">
        <v>60</v>
      </c>
      <c r="C2222" s="15">
        <v>0</v>
      </c>
      <c r="D2222" s="15">
        <f t="shared" ref="D2222:H2222" si="1144">SUM(D2226,D2227,D2228)</f>
        <v>0</v>
      </c>
      <c r="E2222" s="15">
        <f t="shared" si="1144"/>
        <v>0</v>
      </c>
      <c r="F2222" s="15">
        <f t="shared" si="1144"/>
        <v>0</v>
      </c>
      <c r="G2222" s="15">
        <f t="shared" si="1144"/>
        <v>0</v>
      </c>
      <c r="H2222" s="16">
        <f t="shared" si="1144"/>
        <v>0</v>
      </c>
      <c r="I2222" s="100">
        <f t="shared" si="1129"/>
        <v>0</v>
      </c>
    </row>
    <row r="2223" spans="1:9" s="3" customFormat="1" ht="13.5" hidden="1" thickBot="1" x14ac:dyDescent="0.25">
      <c r="A2223" s="35" t="s">
        <v>45</v>
      </c>
      <c r="B2223" s="36"/>
      <c r="C2223" s="15"/>
      <c r="D2223" s="15"/>
      <c r="E2223" s="15"/>
      <c r="F2223" s="15"/>
      <c r="G2223" s="15"/>
      <c r="H2223" s="16"/>
      <c r="I2223" s="100">
        <f t="shared" si="1129"/>
        <v>0</v>
      </c>
    </row>
    <row r="2224" spans="1:9" s="3" customFormat="1" ht="13.5" hidden="1" thickBot="1" x14ac:dyDescent="0.25">
      <c r="A2224" s="33" t="s">
        <v>46</v>
      </c>
      <c r="B2224" s="34"/>
      <c r="C2224" s="15">
        <v>0</v>
      </c>
      <c r="D2224" s="15">
        <f t="shared" ref="D2224:H2224" si="1145">D2226+D2227+D2228-D2225</f>
        <v>0</v>
      </c>
      <c r="E2224" s="15">
        <f t="shared" si="1145"/>
        <v>0</v>
      </c>
      <c r="F2224" s="15">
        <f t="shared" si="1145"/>
        <v>0</v>
      </c>
      <c r="G2224" s="15">
        <f t="shared" si="1145"/>
        <v>0</v>
      </c>
      <c r="H2224" s="16">
        <f t="shared" si="1145"/>
        <v>0</v>
      </c>
      <c r="I2224" s="100">
        <f t="shared" si="1129"/>
        <v>0</v>
      </c>
    </row>
    <row r="2225" spans="1:9" s="3" customFormat="1" ht="13.5" hidden="1" thickBot="1" x14ac:dyDescent="0.25">
      <c r="A2225" s="33" t="s">
        <v>47</v>
      </c>
      <c r="B2225" s="34"/>
      <c r="C2225" s="15"/>
      <c r="D2225" s="15"/>
      <c r="E2225" s="15"/>
      <c r="F2225" s="15"/>
      <c r="G2225" s="15"/>
      <c r="H2225" s="16"/>
      <c r="I2225" s="100">
        <f t="shared" si="1129"/>
        <v>0</v>
      </c>
    </row>
    <row r="2226" spans="1:9" s="3" customFormat="1" ht="13.5" hidden="1" thickBot="1" x14ac:dyDescent="0.25">
      <c r="A2226" s="8" t="s">
        <v>48</v>
      </c>
      <c r="B2226" s="145" t="s">
        <v>61</v>
      </c>
      <c r="C2226" s="10">
        <v>0</v>
      </c>
      <c r="D2226" s="10"/>
      <c r="E2226" s="10">
        <f t="shared" ref="E2226:E2228" si="1146">C2226+D2226</f>
        <v>0</v>
      </c>
      <c r="F2226" s="10"/>
      <c r="G2226" s="10"/>
      <c r="H2226" s="11"/>
      <c r="I2226" s="100">
        <f t="shared" si="1129"/>
        <v>0</v>
      </c>
    </row>
    <row r="2227" spans="1:9" s="3" customFormat="1" ht="13.5" hidden="1" thickBot="1" x14ac:dyDescent="0.25">
      <c r="A2227" s="8" t="s">
        <v>50</v>
      </c>
      <c r="B2227" s="145" t="s">
        <v>62</v>
      </c>
      <c r="C2227" s="10">
        <v>0</v>
      </c>
      <c r="D2227" s="10"/>
      <c r="E2227" s="10">
        <f t="shared" si="1146"/>
        <v>0</v>
      </c>
      <c r="F2227" s="10"/>
      <c r="G2227" s="10"/>
      <c r="H2227" s="11"/>
      <c r="I2227" s="100">
        <f t="shared" si="1129"/>
        <v>0</v>
      </c>
    </row>
    <row r="2228" spans="1:9" s="3" customFormat="1" ht="13.5" hidden="1" thickBot="1" x14ac:dyDescent="0.25">
      <c r="A2228" s="8" t="s">
        <v>52</v>
      </c>
      <c r="B2228" s="145" t="s">
        <v>63</v>
      </c>
      <c r="C2228" s="10">
        <v>0</v>
      </c>
      <c r="D2228" s="10"/>
      <c r="E2228" s="10">
        <f t="shared" si="1146"/>
        <v>0</v>
      </c>
      <c r="F2228" s="10"/>
      <c r="G2228" s="10"/>
      <c r="H2228" s="11"/>
      <c r="I2228" s="100">
        <f t="shared" si="1129"/>
        <v>0</v>
      </c>
    </row>
    <row r="2229" spans="1:9" s="3" customFormat="1" ht="13.5" hidden="1" thickBot="1" x14ac:dyDescent="0.25">
      <c r="A2229" s="37"/>
      <c r="B2229" s="24"/>
      <c r="C2229" s="10"/>
      <c r="D2229" s="10"/>
      <c r="E2229" s="10"/>
      <c r="F2229" s="10"/>
      <c r="G2229" s="10"/>
      <c r="H2229" s="11"/>
      <c r="I2229" s="100">
        <f t="shared" si="1129"/>
        <v>0</v>
      </c>
    </row>
    <row r="2230" spans="1:9" s="3" customFormat="1" ht="13.5" hidden="1" thickBot="1" x14ac:dyDescent="0.25">
      <c r="A2230" s="17" t="s">
        <v>64</v>
      </c>
      <c r="B2230" s="36" t="s">
        <v>65</v>
      </c>
      <c r="C2230" s="15">
        <v>0</v>
      </c>
      <c r="D2230" s="15"/>
      <c r="E2230" s="15">
        <f>C2230+D2230</f>
        <v>0</v>
      </c>
      <c r="F2230" s="15"/>
      <c r="G2230" s="15"/>
      <c r="H2230" s="16"/>
      <c r="I2230" s="100">
        <f t="shared" si="1129"/>
        <v>0</v>
      </c>
    </row>
    <row r="2231" spans="1:9" s="3" customFormat="1" ht="13.5" hidden="1" thickBot="1" x14ac:dyDescent="0.25">
      <c r="A2231" s="37"/>
      <c r="B2231" s="24"/>
      <c r="C2231" s="10"/>
      <c r="D2231" s="10"/>
      <c r="E2231" s="10"/>
      <c r="F2231" s="10"/>
      <c r="G2231" s="10"/>
      <c r="H2231" s="11"/>
      <c r="I2231" s="100">
        <f t="shared" si="1129"/>
        <v>0</v>
      </c>
    </row>
    <row r="2232" spans="1:9" s="3" customFormat="1" ht="13.5" hidden="1" thickBot="1" x14ac:dyDescent="0.25">
      <c r="A2232" s="17" t="s">
        <v>66</v>
      </c>
      <c r="B2232" s="36"/>
      <c r="C2232" s="15">
        <v>0</v>
      </c>
      <c r="D2232" s="15">
        <f t="shared" ref="D2232:H2232" si="1147">D2185-D2203</f>
        <v>0</v>
      </c>
      <c r="E2232" s="15">
        <f t="shared" si="1147"/>
        <v>0</v>
      </c>
      <c r="F2232" s="15">
        <f t="shared" si="1147"/>
        <v>0</v>
      </c>
      <c r="G2232" s="15">
        <f t="shared" si="1147"/>
        <v>0</v>
      </c>
      <c r="H2232" s="16">
        <f t="shared" si="1147"/>
        <v>0</v>
      </c>
      <c r="I2232" s="100">
        <f t="shared" si="1129"/>
        <v>0</v>
      </c>
    </row>
    <row r="2233" spans="1:9" s="3" customFormat="1" ht="13.5" hidden="1" thickBot="1" x14ac:dyDescent="0.25">
      <c r="A2233" s="23"/>
      <c r="B2233" s="24"/>
      <c r="C2233" s="10"/>
      <c r="D2233" s="10"/>
      <c r="E2233" s="10"/>
      <c r="F2233" s="10"/>
      <c r="G2233" s="10"/>
      <c r="H2233" s="11"/>
      <c r="I2233" s="100">
        <f t="shared" si="1129"/>
        <v>0</v>
      </c>
    </row>
    <row r="2234" spans="1:9" s="67" customFormat="1" ht="13.5" hidden="1" thickBot="1" x14ac:dyDescent="0.25">
      <c r="A2234" s="105" t="s">
        <v>80</v>
      </c>
      <c r="B2234" s="106"/>
      <c r="C2234" s="107">
        <v>0</v>
      </c>
      <c r="D2234" s="107">
        <f t="shared" ref="D2234:H2234" si="1148">D2235</f>
        <v>0</v>
      </c>
      <c r="E2234" s="107">
        <f t="shared" si="1148"/>
        <v>0</v>
      </c>
      <c r="F2234" s="107">
        <f t="shared" si="1148"/>
        <v>0</v>
      </c>
      <c r="G2234" s="107">
        <f t="shared" si="1148"/>
        <v>0</v>
      </c>
      <c r="H2234" s="108">
        <f t="shared" si="1148"/>
        <v>0</v>
      </c>
      <c r="I2234" s="100">
        <f t="shared" si="1129"/>
        <v>0</v>
      </c>
    </row>
    <row r="2235" spans="1:9" s="68" customFormat="1" ht="13.5" hidden="1" thickBot="1" x14ac:dyDescent="0.25">
      <c r="A2235" s="109" t="s">
        <v>71</v>
      </c>
      <c r="B2235" s="110"/>
      <c r="C2235" s="111">
        <v>0</v>
      </c>
      <c r="D2235" s="111">
        <f t="shared" ref="D2235:H2235" si="1149">SUM(D2236,D2237,D2238,D2239)</f>
        <v>0</v>
      </c>
      <c r="E2235" s="111">
        <f t="shared" si="1149"/>
        <v>0</v>
      </c>
      <c r="F2235" s="111">
        <f t="shared" si="1149"/>
        <v>0</v>
      </c>
      <c r="G2235" s="111">
        <f t="shared" si="1149"/>
        <v>0</v>
      </c>
      <c r="H2235" s="112">
        <f t="shared" si="1149"/>
        <v>0</v>
      </c>
      <c r="I2235" s="100">
        <f t="shared" si="1129"/>
        <v>0</v>
      </c>
    </row>
    <row r="2236" spans="1:9" ht="13.5" hidden="1" thickBot="1" x14ac:dyDescent="0.25">
      <c r="A2236" s="8" t="s">
        <v>72</v>
      </c>
      <c r="B2236" s="9"/>
      <c r="C2236" s="55">
        <v>0</v>
      </c>
      <c r="D2236" s="55"/>
      <c r="E2236" s="55">
        <f>SUM(C2236,D2236)</f>
        <v>0</v>
      </c>
      <c r="F2236" s="55"/>
      <c r="G2236" s="55"/>
      <c r="H2236" s="95"/>
      <c r="I2236" s="100">
        <f t="shared" si="1129"/>
        <v>0</v>
      </c>
    </row>
    <row r="2237" spans="1:9" s="3" customFormat="1" ht="26.25" hidden="1" thickBot="1" x14ac:dyDescent="0.25">
      <c r="A2237" s="8" t="s">
        <v>136</v>
      </c>
      <c r="B2237" s="12"/>
      <c r="C2237" s="10">
        <v>0</v>
      </c>
      <c r="D2237" s="10"/>
      <c r="E2237" s="10">
        <f t="shared" ref="E2237:E2238" si="1150">SUM(C2237,D2237)</f>
        <v>0</v>
      </c>
      <c r="F2237" s="10"/>
      <c r="G2237" s="10"/>
      <c r="H2237" s="11"/>
      <c r="I2237" s="100">
        <f t="shared" si="1129"/>
        <v>0</v>
      </c>
    </row>
    <row r="2238" spans="1:9" s="3" customFormat="1" ht="39" hidden="1" thickBot="1" x14ac:dyDescent="0.25">
      <c r="A2238" s="8" t="s">
        <v>12</v>
      </c>
      <c r="B2238" s="9">
        <v>420269</v>
      </c>
      <c r="C2238" s="10">
        <v>0</v>
      </c>
      <c r="D2238" s="10"/>
      <c r="E2238" s="10">
        <f t="shared" si="1150"/>
        <v>0</v>
      </c>
      <c r="F2238" s="10"/>
      <c r="G2238" s="10"/>
      <c r="H2238" s="11"/>
      <c r="I2238" s="100">
        <f t="shared" si="1129"/>
        <v>0</v>
      </c>
    </row>
    <row r="2239" spans="1:9" s="3" customFormat="1" ht="26.25" hidden="1" thickBot="1" x14ac:dyDescent="0.25">
      <c r="A2239" s="13" t="s">
        <v>13</v>
      </c>
      <c r="B2239" s="14" t="s">
        <v>14</v>
      </c>
      <c r="C2239" s="15">
        <v>0</v>
      </c>
      <c r="D2239" s="15">
        <f t="shared" ref="D2239:H2239" si="1151">SUM(D2240,D2244,D2248)</f>
        <v>0</v>
      </c>
      <c r="E2239" s="15">
        <f t="shared" si="1151"/>
        <v>0</v>
      </c>
      <c r="F2239" s="15">
        <f t="shared" si="1151"/>
        <v>0</v>
      </c>
      <c r="G2239" s="15">
        <f t="shared" si="1151"/>
        <v>0</v>
      </c>
      <c r="H2239" s="16">
        <f t="shared" si="1151"/>
        <v>0</v>
      </c>
      <c r="I2239" s="100">
        <f t="shared" si="1129"/>
        <v>0</v>
      </c>
    </row>
    <row r="2240" spans="1:9" s="3" customFormat="1" ht="13.5" hidden="1" thickBot="1" x14ac:dyDescent="0.25">
      <c r="A2240" s="17" t="s">
        <v>15</v>
      </c>
      <c r="B2240" s="18" t="s">
        <v>16</v>
      </c>
      <c r="C2240" s="15">
        <v>0</v>
      </c>
      <c r="D2240" s="15">
        <f t="shared" ref="D2240:H2240" si="1152">SUM(D2241:D2243)</f>
        <v>0</v>
      </c>
      <c r="E2240" s="15">
        <f t="shared" si="1152"/>
        <v>0</v>
      </c>
      <c r="F2240" s="15">
        <f t="shared" si="1152"/>
        <v>0</v>
      </c>
      <c r="G2240" s="15">
        <f t="shared" si="1152"/>
        <v>0</v>
      </c>
      <c r="H2240" s="16">
        <f t="shared" si="1152"/>
        <v>0</v>
      </c>
      <c r="I2240" s="100">
        <f t="shared" si="1129"/>
        <v>0</v>
      </c>
    </row>
    <row r="2241" spans="1:9" s="3" customFormat="1" ht="13.5" hidden="1" thickBot="1" x14ac:dyDescent="0.25">
      <c r="A2241" s="19" t="s">
        <v>17</v>
      </c>
      <c r="B2241" s="20" t="s">
        <v>18</v>
      </c>
      <c r="C2241" s="10">
        <v>0</v>
      </c>
      <c r="D2241" s="10"/>
      <c r="E2241" s="10">
        <f t="shared" ref="E2241:E2243" si="1153">SUM(C2241,D2241)</f>
        <v>0</v>
      </c>
      <c r="F2241" s="10"/>
      <c r="G2241" s="10"/>
      <c r="H2241" s="11"/>
      <c r="I2241" s="100">
        <f t="shared" si="1129"/>
        <v>0</v>
      </c>
    </row>
    <row r="2242" spans="1:9" s="3" customFormat="1" ht="13.5" hidden="1" thickBot="1" x14ac:dyDescent="0.25">
      <c r="A2242" s="19" t="s">
        <v>19</v>
      </c>
      <c r="B2242" s="21" t="s">
        <v>20</v>
      </c>
      <c r="C2242" s="10">
        <v>0</v>
      </c>
      <c r="D2242" s="10"/>
      <c r="E2242" s="10">
        <f t="shared" si="1153"/>
        <v>0</v>
      </c>
      <c r="F2242" s="10"/>
      <c r="G2242" s="10"/>
      <c r="H2242" s="11"/>
      <c r="I2242" s="100">
        <f t="shared" si="1129"/>
        <v>0</v>
      </c>
    </row>
    <row r="2243" spans="1:9" s="3" customFormat="1" ht="13.5" hidden="1" thickBot="1" x14ac:dyDescent="0.25">
      <c r="A2243" s="19" t="s">
        <v>21</v>
      </c>
      <c r="B2243" s="21" t="s">
        <v>22</v>
      </c>
      <c r="C2243" s="10">
        <v>0</v>
      </c>
      <c r="D2243" s="10"/>
      <c r="E2243" s="10">
        <f t="shared" si="1153"/>
        <v>0</v>
      </c>
      <c r="F2243" s="10"/>
      <c r="G2243" s="10"/>
      <c r="H2243" s="11"/>
      <c r="I2243" s="100">
        <f t="shared" si="1129"/>
        <v>0</v>
      </c>
    </row>
    <row r="2244" spans="1:9" s="3" customFormat="1" ht="13.5" hidden="1" thickBot="1" x14ac:dyDescent="0.25">
      <c r="A2244" s="17" t="s">
        <v>23</v>
      </c>
      <c r="B2244" s="22" t="s">
        <v>24</v>
      </c>
      <c r="C2244" s="15">
        <v>0</v>
      </c>
      <c r="D2244" s="15">
        <f t="shared" ref="D2244:H2244" si="1154">SUM(D2245:D2247)</f>
        <v>0</v>
      </c>
      <c r="E2244" s="15">
        <f t="shared" si="1154"/>
        <v>0</v>
      </c>
      <c r="F2244" s="15">
        <f t="shared" si="1154"/>
        <v>0</v>
      </c>
      <c r="G2244" s="15">
        <f t="shared" si="1154"/>
        <v>0</v>
      </c>
      <c r="H2244" s="16">
        <f t="shared" si="1154"/>
        <v>0</v>
      </c>
      <c r="I2244" s="100">
        <f t="shared" si="1129"/>
        <v>0</v>
      </c>
    </row>
    <row r="2245" spans="1:9" s="3" customFormat="1" ht="13.5" hidden="1" thickBot="1" x14ac:dyDescent="0.25">
      <c r="A2245" s="19" t="s">
        <v>17</v>
      </c>
      <c r="B2245" s="21" t="s">
        <v>25</v>
      </c>
      <c r="C2245" s="10">
        <v>0</v>
      </c>
      <c r="D2245" s="10"/>
      <c r="E2245" s="10">
        <f t="shared" ref="E2245:E2247" si="1155">SUM(C2245,D2245)</f>
        <v>0</v>
      </c>
      <c r="F2245" s="10"/>
      <c r="G2245" s="10"/>
      <c r="H2245" s="11"/>
      <c r="I2245" s="100">
        <f t="shared" si="1129"/>
        <v>0</v>
      </c>
    </row>
    <row r="2246" spans="1:9" s="3" customFormat="1" ht="13.5" hidden="1" thickBot="1" x14ac:dyDescent="0.25">
      <c r="A2246" s="19" t="s">
        <v>19</v>
      </c>
      <c r="B2246" s="21" t="s">
        <v>26</v>
      </c>
      <c r="C2246" s="10">
        <v>0</v>
      </c>
      <c r="D2246" s="10"/>
      <c r="E2246" s="10">
        <f t="shared" si="1155"/>
        <v>0</v>
      </c>
      <c r="F2246" s="10"/>
      <c r="G2246" s="10"/>
      <c r="H2246" s="11"/>
      <c r="I2246" s="100">
        <f t="shared" si="1129"/>
        <v>0</v>
      </c>
    </row>
    <row r="2247" spans="1:9" s="3" customFormat="1" ht="13.5" hidden="1" thickBot="1" x14ac:dyDescent="0.25">
      <c r="A2247" s="19" t="s">
        <v>21</v>
      </c>
      <c r="B2247" s="21" t="s">
        <v>27</v>
      </c>
      <c r="C2247" s="10">
        <v>0</v>
      </c>
      <c r="D2247" s="10"/>
      <c r="E2247" s="10">
        <f t="shared" si="1155"/>
        <v>0</v>
      </c>
      <c r="F2247" s="10"/>
      <c r="G2247" s="10"/>
      <c r="H2247" s="11"/>
      <c r="I2247" s="100">
        <f t="shared" si="1129"/>
        <v>0</v>
      </c>
    </row>
    <row r="2248" spans="1:9" s="3" customFormat="1" ht="13.5" hidden="1" thickBot="1" x14ac:dyDescent="0.25">
      <c r="A2248" s="17" t="s">
        <v>28</v>
      </c>
      <c r="B2248" s="22" t="s">
        <v>29</v>
      </c>
      <c r="C2248" s="15">
        <v>0</v>
      </c>
      <c r="D2248" s="15">
        <f t="shared" ref="D2248:H2248" si="1156">SUM(D2249:D2251)</f>
        <v>0</v>
      </c>
      <c r="E2248" s="15">
        <f t="shared" si="1156"/>
        <v>0</v>
      </c>
      <c r="F2248" s="15">
        <f t="shared" si="1156"/>
        <v>0</v>
      </c>
      <c r="G2248" s="15">
        <f t="shared" si="1156"/>
        <v>0</v>
      </c>
      <c r="H2248" s="16">
        <f t="shared" si="1156"/>
        <v>0</v>
      </c>
      <c r="I2248" s="100">
        <f t="shared" si="1129"/>
        <v>0</v>
      </c>
    </row>
    <row r="2249" spans="1:9" s="3" customFormat="1" ht="13.5" hidden="1" thickBot="1" x14ac:dyDescent="0.25">
      <c r="A2249" s="19" t="s">
        <v>17</v>
      </c>
      <c r="B2249" s="21" t="s">
        <v>30</v>
      </c>
      <c r="C2249" s="10">
        <v>0</v>
      </c>
      <c r="D2249" s="10"/>
      <c r="E2249" s="10">
        <f t="shared" ref="E2249:E2251" si="1157">SUM(C2249,D2249)</f>
        <v>0</v>
      </c>
      <c r="F2249" s="10"/>
      <c r="G2249" s="10"/>
      <c r="H2249" s="11"/>
      <c r="I2249" s="100">
        <f t="shared" si="1129"/>
        <v>0</v>
      </c>
    </row>
    <row r="2250" spans="1:9" s="3" customFormat="1" ht="13.5" hidden="1" thickBot="1" x14ac:dyDescent="0.25">
      <c r="A2250" s="19" t="s">
        <v>19</v>
      </c>
      <c r="B2250" s="21" t="s">
        <v>31</v>
      </c>
      <c r="C2250" s="10">
        <v>0</v>
      </c>
      <c r="D2250" s="10"/>
      <c r="E2250" s="10">
        <f t="shared" si="1157"/>
        <v>0</v>
      </c>
      <c r="F2250" s="10"/>
      <c r="G2250" s="10"/>
      <c r="H2250" s="11"/>
      <c r="I2250" s="100">
        <f t="shared" si="1129"/>
        <v>0</v>
      </c>
    </row>
    <row r="2251" spans="1:9" s="3" customFormat="1" ht="13.5" hidden="1" thickBot="1" x14ac:dyDescent="0.25">
      <c r="A2251" s="19" t="s">
        <v>21</v>
      </c>
      <c r="B2251" s="21" t="s">
        <v>32</v>
      </c>
      <c r="C2251" s="10">
        <v>0</v>
      </c>
      <c r="D2251" s="10"/>
      <c r="E2251" s="10">
        <f t="shared" si="1157"/>
        <v>0</v>
      </c>
      <c r="F2251" s="10"/>
      <c r="G2251" s="10"/>
      <c r="H2251" s="11"/>
      <c r="I2251" s="100">
        <f t="shared" si="1129"/>
        <v>0</v>
      </c>
    </row>
    <row r="2252" spans="1:9" s="68" customFormat="1" ht="13.5" hidden="1" thickBot="1" x14ac:dyDescent="0.25">
      <c r="A2252" s="109" t="s">
        <v>69</v>
      </c>
      <c r="B2252" s="110"/>
      <c r="C2252" s="111">
        <v>0</v>
      </c>
      <c r="D2252" s="111">
        <f t="shared" ref="D2252:H2252" si="1158">SUM(D2253,D2256,D2279)</f>
        <v>0</v>
      </c>
      <c r="E2252" s="111">
        <f t="shared" si="1158"/>
        <v>0</v>
      </c>
      <c r="F2252" s="111">
        <f t="shared" si="1158"/>
        <v>0</v>
      </c>
      <c r="G2252" s="111">
        <f t="shared" si="1158"/>
        <v>0</v>
      </c>
      <c r="H2252" s="112">
        <f t="shared" si="1158"/>
        <v>0</v>
      </c>
      <c r="I2252" s="100">
        <f t="shared" si="1129"/>
        <v>0</v>
      </c>
    </row>
    <row r="2253" spans="1:9" ht="13.5" hidden="1" thickBot="1" x14ac:dyDescent="0.25">
      <c r="A2253" s="29" t="s">
        <v>34</v>
      </c>
      <c r="B2253" s="30">
        <v>20</v>
      </c>
      <c r="C2253" s="15">
        <v>0</v>
      </c>
      <c r="D2253" s="15">
        <f t="shared" ref="D2253:H2253" si="1159">SUM(D2254)</f>
        <v>0</v>
      </c>
      <c r="E2253" s="15">
        <f t="shared" si="1159"/>
        <v>0</v>
      </c>
      <c r="F2253" s="15">
        <f t="shared" si="1159"/>
        <v>0</v>
      </c>
      <c r="G2253" s="15">
        <f t="shared" si="1159"/>
        <v>0</v>
      </c>
      <c r="H2253" s="16">
        <f t="shared" si="1159"/>
        <v>0</v>
      </c>
      <c r="I2253" s="100">
        <f t="shared" si="1129"/>
        <v>0</v>
      </c>
    </row>
    <row r="2254" spans="1:9" ht="13.5" hidden="1" thickBot="1" x14ac:dyDescent="0.25">
      <c r="A2254" s="19" t="s">
        <v>37</v>
      </c>
      <c r="B2254" s="143" t="s">
        <v>38</v>
      </c>
      <c r="C2254" s="55">
        <v>0</v>
      </c>
      <c r="D2254" s="55"/>
      <c r="E2254" s="55">
        <f>C2254+D2254</f>
        <v>0</v>
      </c>
      <c r="F2254" s="55"/>
      <c r="G2254" s="55"/>
      <c r="H2254" s="95"/>
      <c r="I2254" s="100">
        <f t="shared" si="1129"/>
        <v>0</v>
      </c>
    </row>
    <row r="2255" spans="1:9" s="3" customFormat="1" ht="13.5" hidden="1" thickBot="1" x14ac:dyDescent="0.25">
      <c r="A2255" s="19"/>
      <c r="B2255" s="20"/>
      <c r="C2255" s="10"/>
      <c r="D2255" s="10"/>
      <c r="E2255" s="10"/>
      <c r="F2255" s="10"/>
      <c r="G2255" s="10"/>
      <c r="H2255" s="11"/>
      <c r="I2255" s="100">
        <f t="shared" ref="I2255:I2318" si="1160">SUM(E2255:H2255)</f>
        <v>0</v>
      </c>
    </row>
    <row r="2256" spans="1:9" ht="26.25" hidden="1" thickBot="1" x14ac:dyDescent="0.25">
      <c r="A2256" s="29" t="s">
        <v>141</v>
      </c>
      <c r="B2256" s="31">
        <v>58</v>
      </c>
      <c r="C2256" s="15">
        <v>0</v>
      </c>
      <c r="D2256" s="15">
        <f t="shared" ref="D2256:H2256" si="1161">SUM(D2257,D2264,D2271)</f>
        <v>0</v>
      </c>
      <c r="E2256" s="15">
        <f t="shared" si="1161"/>
        <v>0</v>
      </c>
      <c r="F2256" s="15">
        <f t="shared" si="1161"/>
        <v>0</v>
      </c>
      <c r="G2256" s="15">
        <f t="shared" si="1161"/>
        <v>0</v>
      </c>
      <c r="H2256" s="16">
        <f t="shared" si="1161"/>
        <v>0</v>
      </c>
      <c r="I2256" s="100">
        <f t="shared" si="1160"/>
        <v>0</v>
      </c>
    </row>
    <row r="2257" spans="1:11" ht="13.5" hidden="1" thickBot="1" x14ac:dyDescent="0.25">
      <c r="A2257" s="29" t="s">
        <v>43</v>
      </c>
      <c r="B2257" s="32" t="s">
        <v>142</v>
      </c>
      <c r="C2257" s="15">
        <v>0</v>
      </c>
      <c r="D2257" s="15">
        <f t="shared" ref="D2257:H2257" si="1162">SUM(D2261,D2262,D2263)</f>
        <v>0</v>
      </c>
      <c r="E2257" s="15">
        <f t="shared" si="1162"/>
        <v>0</v>
      </c>
      <c r="F2257" s="15">
        <f t="shared" si="1162"/>
        <v>0</v>
      </c>
      <c r="G2257" s="15">
        <f t="shared" si="1162"/>
        <v>0</v>
      </c>
      <c r="H2257" s="16">
        <f t="shared" si="1162"/>
        <v>0</v>
      </c>
      <c r="I2257" s="100">
        <f t="shared" si="1160"/>
        <v>0</v>
      </c>
    </row>
    <row r="2258" spans="1:11" s="3" customFormat="1" ht="13.5" hidden="1" thickBot="1" x14ac:dyDescent="0.25">
      <c r="A2258" s="33" t="s">
        <v>45</v>
      </c>
      <c r="B2258" s="34"/>
      <c r="C2258" s="15"/>
      <c r="D2258" s="15"/>
      <c r="E2258" s="15"/>
      <c r="F2258" s="15"/>
      <c r="G2258" s="15"/>
      <c r="H2258" s="16"/>
      <c r="I2258" s="100">
        <f t="shared" si="1160"/>
        <v>0</v>
      </c>
    </row>
    <row r="2259" spans="1:11" ht="13.5" hidden="1" thickBot="1" x14ac:dyDescent="0.25">
      <c r="A2259" s="33" t="s">
        <v>46</v>
      </c>
      <c r="B2259" s="34"/>
      <c r="C2259" s="15">
        <v>0</v>
      </c>
      <c r="D2259" s="15">
        <f t="shared" ref="D2259:H2259" si="1163">D2261+D2262+D2263-D2260</f>
        <v>0</v>
      </c>
      <c r="E2259" s="15">
        <f t="shared" si="1163"/>
        <v>0</v>
      </c>
      <c r="F2259" s="15">
        <f t="shared" si="1163"/>
        <v>0</v>
      </c>
      <c r="G2259" s="15">
        <f t="shared" si="1163"/>
        <v>0</v>
      </c>
      <c r="H2259" s="16">
        <f t="shared" si="1163"/>
        <v>0</v>
      </c>
      <c r="I2259" s="100">
        <f t="shared" si="1160"/>
        <v>0</v>
      </c>
    </row>
    <row r="2260" spans="1:11" s="3" customFormat="1" ht="13.5" hidden="1" thickBot="1" x14ac:dyDescent="0.25">
      <c r="A2260" s="33" t="s">
        <v>47</v>
      </c>
      <c r="B2260" s="34"/>
      <c r="C2260" s="15">
        <v>0</v>
      </c>
      <c r="D2260" s="15"/>
      <c r="E2260" s="15">
        <f t="shared" ref="E2260:E2263" si="1164">C2260+D2260</f>
        <v>0</v>
      </c>
      <c r="F2260" s="15"/>
      <c r="G2260" s="15"/>
      <c r="H2260" s="16"/>
      <c r="I2260" s="100">
        <f t="shared" si="1160"/>
        <v>0</v>
      </c>
    </row>
    <row r="2261" spans="1:11" ht="13.5" hidden="1" thickBot="1" x14ac:dyDescent="0.25">
      <c r="A2261" s="8" t="s">
        <v>48</v>
      </c>
      <c r="B2261" s="144" t="s">
        <v>143</v>
      </c>
      <c r="C2261" s="55">
        <v>0</v>
      </c>
      <c r="D2261" s="55"/>
      <c r="E2261" s="55">
        <f t="shared" si="1164"/>
        <v>0</v>
      </c>
      <c r="F2261" s="55"/>
      <c r="G2261" s="55"/>
      <c r="H2261" s="95"/>
      <c r="I2261" s="100">
        <f t="shared" si="1160"/>
        <v>0</v>
      </c>
      <c r="J2261" s="69">
        <v>0.02</v>
      </c>
      <c r="K2261" s="69">
        <v>0.13</v>
      </c>
    </row>
    <row r="2262" spans="1:11" ht="13.5" hidden="1" thickBot="1" x14ac:dyDescent="0.25">
      <c r="A2262" s="8" t="s">
        <v>50</v>
      </c>
      <c r="B2262" s="144" t="s">
        <v>144</v>
      </c>
      <c r="C2262" s="55">
        <v>0</v>
      </c>
      <c r="D2262" s="55"/>
      <c r="E2262" s="55">
        <f t="shared" si="1164"/>
        <v>0</v>
      </c>
      <c r="F2262" s="55"/>
      <c r="G2262" s="55"/>
      <c r="H2262" s="95"/>
      <c r="I2262" s="100">
        <f t="shared" si="1160"/>
        <v>0</v>
      </c>
      <c r="J2262" s="69">
        <v>0.85</v>
      </c>
    </row>
    <row r="2263" spans="1:11" s="3" customFormat="1" ht="13.5" hidden="1" thickBot="1" x14ac:dyDescent="0.25">
      <c r="A2263" s="8" t="s">
        <v>52</v>
      </c>
      <c r="B2263" s="145" t="s">
        <v>145</v>
      </c>
      <c r="C2263" s="10">
        <v>0</v>
      </c>
      <c r="D2263" s="10"/>
      <c r="E2263" s="10">
        <f t="shared" si="1164"/>
        <v>0</v>
      </c>
      <c r="F2263" s="10"/>
      <c r="G2263" s="10"/>
      <c r="H2263" s="11"/>
      <c r="I2263" s="100">
        <f t="shared" si="1160"/>
        <v>0</v>
      </c>
    </row>
    <row r="2264" spans="1:11" s="3" customFormat="1" ht="13.5" hidden="1" thickBot="1" x14ac:dyDescent="0.25">
      <c r="A2264" s="29" t="s">
        <v>54</v>
      </c>
      <c r="B2264" s="30" t="s">
        <v>55</v>
      </c>
      <c r="C2264" s="15">
        <v>0</v>
      </c>
      <c r="D2264" s="15">
        <f t="shared" ref="D2264:H2264" si="1165">SUM(D2268,D2269,D2270)</f>
        <v>0</v>
      </c>
      <c r="E2264" s="15">
        <f t="shared" si="1165"/>
        <v>0</v>
      </c>
      <c r="F2264" s="15">
        <f t="shared" si="1165"/>
        <v>0</v>
      </c>
      <c r="G2264" s="15">
        <f t="shared" si="1165"/>
        <v>0</v>
      </c>
      <c r="H2264" s="16">
        <f t="shared" si="1165"/>
        <v>0</v>
      </c>
      <c r="I2264" s="100">
        <f t="shared" si="1160"/>
        <v>0</v>
      </c>
    </row>
    <row r="2265" spans="1:11" s="3" customFormat="1" ht="13.5" hidden="1" thickBot="1" x14ac:dyDescent="0.25">
      <c r="A2265" s="35" t="s">
        <v>45</v>
      </c>
      <c r="B2265" s="30"/>
      <c r="C2265" s="15"/>
      <c r="D2265" s="15"/>
      <c r="E2265" s="15"/>
      <c r="F2265" s="15"/>
      <c r="G2265" s="15"/>
      <c r="H2265" s="16"/>
      <c r="I2265" s="100">
        <f t="shared" si="1160"/>
        <v>0</v>
      </c>
    </row>
    <row r="2266" spans="1:11" s="3" customFormat="1" ht="13.5" hidden="1" thickBot="1" x14ac:dyDescent="0.25">
      <c r="A2266" s="33" t="s">
        <v>46</v>
      </c>
      <c r="B2266" s="34"/>
      <c r="C2266" s="15">
        <v>0</v>
      </c>
      <c r="D2266" s="15">
        <f t="shared" ref="D2266:H2266" si="1166">D2268+D2269+D2270-D2267</f>
        <v>0</v>
      </c>
      <c r="E2266" s="15">
        <f t="shared" si="1166"/>
        <v>0</v>
      </c>
      <c r="F2266" s="15">
        <f t="shared" si="1166"/>
        <v>0</v>
      </c>
      <c r="G2266" s="15">
        <f t="shared" si="1166"/>
        <v>0</v>
      </c>
      <c r="H2266" s="16">
        <f t="shared" si="1166"/>
        <v>0</v>
      </c>
      <c r="I2266" s="100">
        <f t="shared" si="1160"/>
        <v>0</v>
      </c>
    </row>
    <row r="2267" spans="1:11" s="3" customFormat="1" ht="13.5" hidden="1" thickBot="1" x14ac:dyDescent="0.25">
      <c r="A2267" s="33" t="s">
        <v>47</v>
      </c>
      <c r="B2267" s="34"/>
      <c r="C2267" s="15">
        <v>0</v>
      </c>
      <c r="D2267" s="15"/>
      <c r="E2267" s="15">
        <f t="shared" ref="E2267:E2270" si="1167">C2267+D2267</f>
        <v>0</v>
      </c>
      <c r="F2267" s="15"/>
      <c r="G2267" s="15"/>
      <c r="H2267" s="16"/>
      <c r="I2267" s="100">
        <f t="shared" si="1160"/>
        <v>0</v>
      </c>
    </row>
    <row r="2268" spans="1:11" s="3" customFormat="1" ht="13.5" hidden="1" thickBot="1" x14ac:dyDescent="0.25">
      <c r="A2268" s="8" t="s">
        <v>48</v>
      </c>
      <c r="B2268" s="145" t="s">
        <v>56</v>
      </c>
      <c r="C2268" s="10">
        <v>0</v>
      </c>
      <c r="D2268" s="10"/>
      <c r="E2268" s="10">
        <f t="shared" si="1167"/>
        <v>0</v>
      </c>
      <c r="F2268" s="10"/>
      <c r="G2268" s="10"/>
      <c r="H2268" s="11"/>
      <c r="I2268" s="100">
        <f t="shared" si="1160"/>
        <v>0</v>
      </c>
    </row>
    <row r="2269" spans="1:11" s="3" customFormat="1" ht="13.5" hidden="1" thickBot="1" x14ac:dyDescent="0.25">
      <c r="A2269" s="8" t="s">
        <v>50</v>
      </c>
      <c r="B2269" s="145" t="s">
        <v>57</v>
      </c>
      <c r="C2269" s="10">
        <v>0</v>
      </c>
      <c r="D2269" s="10"/>
      <c r="E2269" s="10">
        <f t="shared" si="1167"/>
        <v>0</v>
      </c>
      <c r="F2269" s="10"/>
      <c r="G2269" s="10"/>
      <c r="H2269" s="11"/>
      <c r="I2269" s="100">
        <f t="shared" si="1160"/>
        <v>0</v>
      </c>
    </row>
    <row r="2270" spans="1:11" s="3" customFormat="1" ht="13.5" hidden="1" thickBot="1" x14ac:dyDescent="0.25">
      <c r="A2270" s="8" t="s">
        <v>52</v>
      </c>
      <c r="B2270" s="145" t="s">
        <v>58</v>
      </c>
      <c r="C2270" s="10">
        <v>0</v>
      </c>
      <c r="D2270" s="10"/>
      <c r="E2270" s="10">
        <f t="shared" si="1167"/>
        <v>0</v>
      </c>
      <c r="F2270" s="10"/>
      <c r="G2270" s="10"/>
      <c r="H2270" s="11"/>
      <c r="I2270" s="100">
        <f t="shared" si="1160"/>
        <v>0</v>
      </c>
    </row>
    <row r="2271" spans="1:11" s="3" customFormat="1" ht="13.5" hidden="1" thickBot="1" x14ac:dyDescent="0.25">
      <c r="A2271" s="29" t="s">
        <v>59</v>
      </c>
      <c r="B2271" s="36" t="s">
        <v>60</v>
      </c>
      <c r="C2271" s="15">
        <v>0</v>
      </c>
      <c r="D2271" s="15">
        <f t="shared" ref="D2271:H2271" si="1168">SUM(D2275,D2276,D2277)</f>
        <v>0</v>
      </c>
      <c r="E2271" s="15">
        <f t="shared" si="1168"/>
        <v>0</v>
      </c>
      <c r="F2271" s="15">
        <f t="shared" si="1168"/>
        <v>0</v>
      </c>
      <c r="G2271" s="15">
        <f t="shared" si="1168"/>
        <v>0</v>
      </c>
      <c r="H2271" s="16">
        <f t="shared" si="1168"/>
        <v>0</v>
      </c>
      <c r="I2271" s="100">
        <f t="shared" si="1160"/>
        <v>0</v>
      </c>
    </row>
    <row r="2272" spans="1:11" s="3" customFormat="1" ht="13.5" hidden="1" thickBot="1" x14ac:dyDescent="0.25">
      <c r="A2272" s="35" t="s">
        <v>45</v>
      </c>
      <c r="B2272" s="36"/>
      <c r="C2272" s="15"/>
      <c r="D2272" s="15"/>
      <c r="E2272" s="15"/>
      <c r="F2272" s="15"/>
      <c r="G2272" s="15"/>
      <c r="H2272" s="16"/>
      <c r="I2272" s="100">
        <f t="shared" si="1160"/>
        <v>0</v>
      </c>
    </row>
    <row r="2273" spans="1:9" s="3" customFormat="1" ht="13.5" hidden="1" thickBot="1" x14ac:dyDescent="0.25">
      <c r="A2273" s="33" t="s">
        <v>46</v>
      </c>
      <c r="B2273" s="34"/>
      <c r="C2273" s="15">
        <v>0</v>
      </c>
      <c r="D2273" s="15">
        <f t="shared" ref="D2273:H2273" si="1169">D2275+D2276+D2277-D2274</f>
        <v>0</v>
      </c>
      <c r="E2273" s="15">
        <f t="shared" si="1169"/>
        <v>0</v>
      </c>
      <c r="F2273" s="15">
        <f t="shared" si="1169"/>
        <v>0</v>
      </c>
      <c r="G2273" s="15">
        <f t="shared" si="1169"/>
        <v>0</v>
      </c>
      <c r="H2273" s="16">
        <f t="shared" si="1169"/>
        <v>0</v>
      </c>
      <c r="I2273" s="100">
        <f t="shared" si="1160"/>
        <v>0</v>
      </c>
    </row>
    <row r="2274" spans="1:9" s="3" customFormat="1" ht="13.5" hidden="1" thickBot="1" x14ac:dyDescent="0.25">
      <c r="A2274" s="33" t="s">
        <v>47</v>
      </c>
      <c r="B2274" s="34"/>
      <c r="C2274" s="15">
        <v>0</v>
      </c>
      <c r="D2274" s="15"/>
      <c r="E2274" s="15">
        <f t="shared" ref="E2274:E2277" si="1170">C2274+D2274</f>
        <v>0</v>
      </c>
      <c r="F2274" s="15"/>
      <c r="G2274" s="15"/>
      <c r="H2274" s="16"/>
      <c r="I2274" s="100">
        <f t="shared" si="1160"/>
        <v>0</v>
      </c>
    </row>
    <row r="2275" spans="1:9" s="3" customFormat="1" ht="13.5" hidden="1" thickBot="1" x14ac:dyDescent="0.25">
      <c r="A2275" s="8" t="s">
        <v>48</v>
      </c>
      <c r="B2275" s="145" t="s">
        <v>61</v>
      </c>
      <c r="C2275" s="10">
        <v>0</v>
      </c>
      <c r="D2275" s="10"/>
      <c r="E2275" s="10">
        <f t="shared" si="1170"/>
        <v>0</v>
      </c>
      <c r="F2275" s="10"/>
      <c r="G2275" s="10"/>
      <c r="H2275" s="11"/>
      <c r="I2275" s="100">
        <f t="shared" si="1160"/>
        <v>0</v>
      </c>
    </row>
    <row r="2276" spans="1:9" s="3" customFormat="1" ht="13.5" hidden="1" thickBot="1" x14ac:dyDescent="0.25">
      <c r="A2276" s="8" t="s">
        <v>50</v>
      </c>
      <c r="B2276" s="145" t="s">
        <v>62</v>
      </c>
      <c r="C2276" s="10">
        <v>0</v>
      </c>
      <c r="D2276" s="10"/>
      <c r="E2276" s="10">
        <f t="shared" si="1170"/>
        <v>0</v>
      </c>
      <c r="F2276" s="10"/>
      <c r="G2276" s="10"/>
      <c r="H2276" s="11"/>
      <c r="I2276" s="100">
        <f t="shared" si="1160"/>
        <v>0</v>
      </c>
    </row>
    <row r="2277" spans="1:9" s="3" customFormat="1" ht="13.5" hidden="1" thickBot="1" x14ac:dyDescent="0.25">
      <c r="A2277" s="8" t="s">
        <v>52</v>
      </c>
      <c r="B2277" s="145" t="s">
        <v>63</v>
      </c>
      <c r="C2277" s="10">
        <v>0</v>
      </c>
      <c r="D2277" s="10"/>
      <c r="E2277" s="10">
        <f t="shared" si="1170"/>
        <v>0</v>
      </c>
      <c r="F2277" s="10"/>
      <c r="G2277" s="10"/>
      <c r="H2277" s="11"/>
      <c r="I2277" s="100">
        <f t="shared" si="1160"/>
        <v>0</v>
      </c>
    </row>
    <row r="2278" spans="1:9" s="3" customFormat="1" ht="13.5" hidden="1" thickBot="1" x14ac:dyDescent="0.25">
      <c r="A2278" s="37"/>
      <c r="B2278" s="24"/>
      <c r="C2278" s="10"/>
      <c r="D2278" s="10"/>
      <c r="E2278" s="10"/>
      <c r="F2278" s="10"/>
      <c r="G2278" s="10"/>
      <c r="H2278" s="11"/>
      <c r="I2278" s="100">
        <f t="shared" si="1160"/>
        <v>0</v>
      </c>
    </row>
    <row r="2279" spans="1:9" s="3" customFormat="1" ht="13.5" hidden="1" thickBot="1" x14ac:dyDescent="0.25">
      <c r="A2279" s="17" t="s">
        <v>64</v>
      </c>
      <c r="B2279" s="36" t="s">
        <v>65</v>
      </c>
      <c r="C2279" s="15">
        <v>0</v>
      </c>
      <c r="D2279" s="15"/>
      <c r="E2279" s="15">
        <f>C2279+D2279</f>
        <v>0</v>
      </c>
      <c r="F2279" s="15"/>
      <c r="G2279" s="15"/>
      <c r="H2279" s="16"/>
      <c r="I2279" s="100">
        <f t="shared" si="1160"/>
        <v>0</v>
      </c>
    </row>
    <row r="2280" spans="1:9" s="3" customFormat="1" ht="13.5" hidden="1" thickBot="1" x14ac:dyDescent="0.25">
      <c r="A2280" s="37"/>
      <c r="B2280" s="24"/>
      <c r="C2280" s="10"/>
      <c r="D2280" s="10"/>
      <c r="E2280" s="10"/>
      <c r="F2280" s="10"/>
      <c r="G2280" s="10"/>
      <c r="H2280" s="11"/>
      <c r="I2280" s="100">
        <f t="shared" si="1160"/>
        <v>0</v>
      </c>
    </row>
    <row r="2281" spans="1:9" s="3" customFormat="1" ht="13.5" hidden="1" thickBot="1" x14ac:dyDescent="0.25">
      <c r="A2281" s="17" t="s">
        <v>66</v>
      </c>
      <c r="B2281" s="36"/>
      <c r="C2281" s="15">
        <v>0</v>
      </c>
      <c r="D2281" s="15">
        <f t="shared" ref="D2281:H2281" si="1171">D2234-D2252</f>
        <v>0</v>
      </c>
      <c r="E2281" s="15">
        <f t="shared" si="1171"/>
        <v>0</v>
      </c>
      <c r="F2281" s="15">
        <f t="shared" si="1171"/>
        <v>0</v>
      </c>
      <c r="G2281" s="15">
        <f t="shared" si="1171"/>
        <v>0</v>
      </c>
      <c r="H2281" s="16">
        <f t="shared" si="1171"/>
        <v>0</v>
      </c>
      <c r="I2281" s="100">
        <f t="shared" si="1160"/>
        <v>0</v>
      </c>
    </row>
    <row r="2282" spans="1:9" s="3" customFormat="1" ht="13.5" hidden="1" thickBot="1" x14ac:dyDescent="0.25">
      <c r="A2282" s="23"/>
      <c r="B2282" s="24"/>
      <c r="C2282" s="10"/>
      <c r="D2282" s="10"/>
      <c r="E2282" s="10"/>
      <c r="F2282" s="10"/>
      <c r="G2282" s="10"/>
      <c r="H2282" s="11"/>
      <c r="I2282" s="100">
        <f t="shared" si="1160"/>
        <v>0</v>
      </c>
    </row>
    <row r="2283" spans="1:9" s="3" customFormat="1" ht="13.5" hidden="1" thickBot="1" x14ac:dyDescent="0.25">
      <c r="A2283" s="43"/>
      <c r="B2283" s="44"/>
      <c r="C2283" s="45"/>
      <c r="D2283" s="45"/>
      <c r="E2283" s="45"/>
      <c r="F2283" s="45"/>
      <c r="G2283" s="45"/>
      <c r="H2283" s="46"/>
      <c r="I2283" s="100">
        <f t="shared" si="1160"/>
        <v>0</v>
      </c>
    </row>
    <row r="2284" spans="1:9" s="67" customFormat="1" ht="13.5" thickBot="1" x14ac:dyDescent="0.25">
      <c r="A2284" s="204" t="s">
        <v>81</v>
      </c>
      <c r="B2284" s="205" t="s">
        <v>82</v>
      </c>
      <c r="C2284" s="206">
        <v>5550.8</v>
      </c>
      <c r="D2284" s="206">
        <f t="shared" ref="D2284:H2284" si="1172">SUM(D2314)</f>
        <v>0</v>
      </c>
      <c r="E2284" s="206">
        <f t="shared" si="1172"/>
        <v>5550.8</v>
      </c>
      <c r="F2284" s="206">
        <f t="shared" si="1172"/>
        <v>0</v>
      </c>
      <c r="G2284" s="206">
        <f t="shared" si="1172"/>
        <v>0</v>
      </c>
      <c r="H2284" s="207">
        <f t="shared" si="1172"/>
        <v>0</v>
      </c>
      <c r="I2284" s="100">
        <f t="shared" si="1160"/>
        <v>5550.8</v>
      </c>
    </row>
    <row r="2285" spans="1:9" hidden="1" x14ac:dyDescent="0.2">
      <c r="A2285" s="200" t="s">
        <v>69</v>
      </c>
      <c r="B2285" s="201"/>
      <c r="C2285" s="202">
        <v>5550.8</v>
      </c>
      <c r="D2285" s="202">
        <f t="shared" ref="D2285:H2285" si="1173">SUM(D2286,D2289,D2312)</f>
        <v>0</v>
      </c>
      <c r="E2285" s="202">
        <f t="shared" si="1173"/>
        <v>5550.8</v>
      </c>
      <c r="F2285" s="202">
        <f t="shared" si="1173"/>
        <v>0</v>
      </c>
      <c r="G2285" s="202">
        <f t="shared" si="1173"/>
        <v>0</v>
      </c>
      <c r="H2285" s="203">
        <f t="shared" si="1173"/>
        <v>0</v>
      </c>
      <c r="I2285" s="100"/>
    </row>
    <row r="2286" spans="1:9" hidden="1" x14ac:dyDescent="0.2">
      <c r="A2286" s="29" t="s">
        <v>34</v>
      </c>
      <c r="B2286" s="30">
        <v>20</v>
      </c>
      <c r="C2286" s="15">
        <v>0</v>
      </c>
      <c r="D2286" s="15">
        <f t="shared" ref="D2286:H2286" si="1174">SUM(D2287)</f>
        <v>0</v>
      </c>
      <c r="E2286" s="15">
        <f t="shared" si="1174"/>
        <v>0</v>
      </c>
      <c r="F2286" s="15">
        <f t="shared" si="1174"/>
        <v>0</v>
      </c>
      <c r="G2286" s="15">
        <f t="shared" si="1174"/>
        <v>0</v>
      </c>
      <c r="H2286" s="16">
        <f t="shared" si="1174"/>
        <v>0</v>
      </c>
      <c r="I2286" s="100">
        <f t="shared" si="1160"/>
        <v>0</v>
      </c>
    </row>
    <row r="2287" spans="1:9" hidden="1" x14ac:dyDescent="0.2">
      <c r="A2287" s="19" t="s">
        <v>37</v>
      </c>
      <c r="B2287" s="143" t="s">
        <v>38</v>
      </c>
      <c r="C2287" s="55">
        <v>0</v>
      </c>
      <c r="D2287" s="55">
        <f>D2334</f>
        <v>0</v>
      </c>
      <c r="E2287" s="55">
        <f>C2287+D2287</f>
        <v>0</v>
      </c>
      <c r="F2287" s="55">
        <f t="shared" ref="F2287:H2287" si="1175">F2334</f>
        <v>0</v>
      </c>
      <c r="G2287" s="55">
        <f t="shared" si="1175"/>
        <v>0</v>
      </c>
      <c r="H2287" s="95">
        <f t="shared" si="1175"/>
        <v>0</v>
      </c>
      <c r="I2287" s="100">
        <f t="shared" si="1160"/>
        <v>0</v>
      </c>
    </row>
    <row r="2288" spans="1:9" s="3" customFormat="1" hidden="1" x14ac:dyDescent="0.2">
      <c r="A2288" s="19"/>
      <c r="B2288" s="20"/>
      <c r="C2288" s="10"/>
      <c r="D2288" s="10"/>
      <c r="E2288" s="10"/>
      <c r="F2288" s="10"/>
      <c r="G2288" s="10"/>
      <c r="H2288" s="11"/>
      <c r="I2288" s="100">
        <f t="shared" si="1160"/>
        <v>0</v>
      </c>
    </row>
    <row r="2289" spans="1:9" ht="25.5" hidden="1" x14ac:dyDescent="0.2">
      <c r="A2289" s="29" t="s">
        <v>141</v>
      </c>
      <c r="B2289" s="31">
        <v>56</v>
      </c>
      <c r="C2289" s="15">
        <v>5550.8</v>
      </c>
      <c r="D2289" s="15">
        <f t="shared" ref="D2289:H2289" si="1176">SUM(D2290,D2297,D2304)</f>
        <v>0</v>
      </c>
      <c r="E2289" s="15">
        <f t="shared" si="1176"/>
        <v>5550.8</v>
      </c>
      <c r="F2289" s="15">
        <f t="shared" si="1176"/>
        <v>0</v>
      </c>
      <c r="G2289" s="15">
        <f t="shared" si="1176"/>
        <v>0</v>
      </c>
      <c r="H2289" s="16">
        <f t="shared" si="1176"/>
        <v>0</v>
      </c>
      <c r="I2289" s="100"/>
    </row>
    <row r="2290" spans="1:9" hidden="1" x14ac:dyDescent="0.2">
      <c r="A2290" s="29" t="s">
        <v>43</v>
      </c>
      <c r="B2290" s="32" t="s">
        <v>142</v>
      </c>
      <c r="C2290" s="15">
        <v>5550.8</v>
      </c>
      <c r="D2290" s="15">
        <f t="shared" ref="D2290:H2290" si="1177">SUM(D2294,D2295,D2296)</f>
        <v>0</v>
      </c>
      <c r="E2290" s="15">
        <f t="shared" si="1177"/>
        <v>5550.8</v>
      </c>
      <c r="F2290" s="15">
        <f t="shared" si="1177"/>
        <v>0</v>
      </c>
      <c r="G2290" s="15">
        <f t="shared" si="1177"/>
        <v>0</v>
      </c>
      <c r="H2290" s="16">
        <f t="shared" si="1177"/>
        <v>0</v>
      </c>
      <c r="I2290" s="100"/>
    </row>
    <row r="2291" spans="1:9" s="3" customFormat="1" hidden="1" x14ac:dyDescent="0.2">
      <c r="A2291" s="33" t="s">
        <v>45</v>
      </c>
      <c r="B2291" s="34"/>
      <c r="C2291" s="15"/>
      <c r="D2291" s="15"/>
      <c r="E2291" s="15"/>
      <c r="F2291" s="15"/>
      <c r="G2291" s="15"/>
      <c r="H2291" s="16"/>
      <c r="I2291" s="100">
        <f t="shared" si="1160"/>
        <v>0</v>
      </c>
    </row>
    <row r="2292" spans="1:9" s="3" customFormat="1" hidden="1" x14ac:dyDescent="0.2">
      <c r="A2292" s="33" t="s">
        <v>46</v>
      </c>
      <c r="B2292" s="34"/>
      <c r="C2292" s="15">
        <v>2650.1000000000004</v>
      </c>
      <c r="D2292" s="15">
        <f t="shared" ref="D2292:H2292" si="1178">D2294+D2295+D2296-D2293</f>
        <v>0</v>
      </c>
      <c r="E2292" s="15">
        <f t="shared" si="1178"/>
        <v>2650.1000000000004</v>
      </c>
      <c r="F2292" s="15">
        <f t="shared" si="1178"/>
        <v>0</v>
      </c>
      <c r="G2292" s="15">
        <f t="shared" si="1178"/>
        <v>0</v>
      </c>
      <c r="H2292" s="16">
        <f t="shared" si="1178"/>
        <v>0</v>
      </c>
      <c r="I2292" s="100"/>
    </row>
    <row r="2293" spans="1:9" hidden="1" x14ac:dyDescent="0.2">
      <c r="A2293" s="33" t="s">
        <v>47</v>
      </c>
      <c r="B2293" s="34"/>
      <c r="C2293" s="15">
        <v>2900.7</v>
      </c>
      <c r="D2293" s="15">
        <f t="shared" ref="D2293:H2296" si="1179">D2340</f>
        <v>0</v>
      </c>
      <c r="E2293" s="15">
        <f t="shared" si="1179"/>
        <v>2900.7</v>
      </c>
      <c r="F2293" s="15">
        <f t="shared" si="1179"/>
        <v>0</v>
      </c>
      <c r="G2293" s="15">
        <f t="shared" si="1179"/>
        <v>0</v>
      </c>
      <c r="H2293" s="16">
        <f t="shared" si="1179"/>
        <v>0</v>
      </c>
      <c r="I2293" s="100"/>
    </row>
    <row r="2294" spans="1:9" hidden="1" x14ac:dyDescent="0.2">
      <c r="A2294" s="8" t="s">
        <v>48</v>
      </c>
      <c r="B2294" s="144" t="s">
        <v>143</v>
      </c>
      <c r="C2294" s="55">
        <v>1110.2</v>
      </c>
      <c r="D2294" s="55">
        <f t="shared" si="1179"/>
        <v>0</v>
      </c>
      <c r="E2294" s="55">
        <f t="shared" ref="E2294:E2296" si="1180">C2294+D2294</f>
        <v>1110.2</v>
      </c>
      <c r="F2294" s="55">
        <f>F2341</f>
        <v>0</v>
      </c>
      <c r="G2294" s="55">
        <f>G2341</f>
        <v>0</v>
      </c>
      <c r="H2294" s="95">
        <f>H2341</f>
        <v>0</v>
      </c>
      <c r="I2294" s="100"/>
    </row>
    <row r="2295" spans="1:9" hidden="1" x14ac:dyDescent="0.2">
      <c r="A2295" s="8" t="s">
        <v>50</v>
      </c>
      <c r="B2295" s="144" t="s">
        <v>144</v>
      </c>
      <c r="C2295" s="55">
        <v>4440.6000000000004</v>
      </c>
      <c r="D2295" s="55">
        <f t="shared" si="1179"/>
        <v>0</v>
      </c>
      <c r="E2295" s="55">
        <f t="shared" si="1180"/>
        <v>4440.6000000000004</v>
      </c>
      <c r="F2295" s="55">
        <f t="shared" ref="F2295:H2296" si="1181">F2342</f>
        <v>0</v>
      </c>
      <c r="G2295" s="55">
        <f t="shared" si="1181"/>
        <v>0</v>
      </c>
      <c r="H2295" s="95">
        <f t="shared" si="1181"/>
        <v>0</v>
      </c>
      <c r="I2295" s="100"/>
    </row>
    <row r="2296" spans="1:9" s="3" customFormat="1" hidden="1" x14ac:dyDescent="0.2">
      <c r="A2296" s="8" t="s">
        <v>52</v>
      </c>
      <c r="B2296" s="145" t="s">
        <v>145</v>
      </c>
      <c r="C2296" s="10">
        <v>0</v>
      </c>
      <c r="D2296" s="10">
        <f t="shared" si="1179"/>
        <v>0</v>
      </c>
      <c r="E2296" s="10">
        <f t="shared" si="1180"/>
        <v>0</v>
      </c>
      <c r="F2296" s="10">
        <f t="shared" si="1181"/>
        <v>0</v>
      </c>
      <c r="G2296" s="10">
        <f t="shared" si="1181"/>
        <v>0</v>
      </c>
      <c r="H2296" s="11">
        <f t="shared" si="1181"/>
        <v>0</v>
      </c>
      <c r="I2296" s="100">
        <f t="shared" si="1160"/>
        <v>0</v>
      </c>
    </row>
    <row r="2297" spans="1:9" s="3" customFormat="1" hidden="1" x14ac:dyDescent="0.2">
      <c r="A2297" s="29" t="s">
        <v>54</v>
      </c>
      <c r="B2297" s="30" t="s">
        <v>55</v>
      </c>
      <c r="C2297" s="15">
        <v>0</v>
      </c>
      <c r="D2297" s="15">
        <f t="shared" ref="D2297:H2297" si="1182">SUM(D2301,D2302,D2303)</f>
        <v>0</v>
      </c>
      <c r="E2297" s="15">
        <f t="shared" si="1182"/>
        <v>0</v>
      </c>
      <c r="F2297" s="15">
        <f t="shared" si="1182"/>
        <v>0</v>
      </c>
      <c r="G2297" s="15">
        <f t="shared" si="1182"/>
        <v>0</v>
      </c>
      <c r="H2297" s="16">
        <f t="shared" si="1182"/>
        <v>0</v>
      </c>
      <c r="I2297" s="100">
        <f t="shared" si="1160"/>
        <v>0</v>
      </c>
    </row>
    <row r="2298" spans="1:9" s="3" customFormat="1" hidden="1" x14ac:dyDescent="0.2">
      <c r="A2298" s="35" t="s">
        <v>45</v>
      </c>
      <c r="B2298" s="30"/>
      <c r="C2298" s="15"/>
      <c r="D2298" s="15"/>
      <c r="E2298" s="15"/>
      <c r="F2298" s="15"/>
      <c r="G2298" s="15"/>
      <c r="H2298" s="16"/>
      <c r="I2298" s="100">
        <f t="shared" si="1160"/>
        <v>0</v>
      </c>
    </row>
    <row r="2299" spans="1:9" s="3" customFormat="1" hidden="1" x14ac:dyDescent="0.2">
      <c r="A2299" s="33" t="s">
        <v>46</v>
      </c>
      <c r="B2299" s="34"/>
      <c r="C2299" s="15">
        <v>0</v>
      </c>
      <c r="D2299" s="15">
        <f t="shared" ref="D2299:H2299" si="1183">D2301+D2302+D2303-D2300</f>
        <v>0</v>
      </c>
      <c r="E2299" s="15">
        <f t="shared" si="1183"/>
        <v>0</v>
      </c>
      <c r="F2299" s="15">
        <f t="shared" si="1183"/>
        <v>0</v>
      </c>
      <c r="G2299" s="15">
        <f t="shared" si="1183"/>
        <v>0</v>
      </c>
      <c r="H2299" s="16">
        <f t="shared" si="1183"/>
        <v>0</v>
      </c>
      <c r="I2299" s="100">
        <f t="shared" si="1160"/>
        <v>0</v>
      </c>
    </row>
    <row r="2300" spans="1:9" s="3" customFormat="1" hidden="1" x14ac:dyDescent="0.2">
      <c r="A2300" s="33" t="s">
        <v>47</v>
      </c>
      <c r="B2300" s="34"/>
      <c r="C2300" s="15">
        <v>0</v>
      </c>
      <c r="D2300" s="15">
        <f t="shared" ref="D2300:H2303" si="1184">D2347</f>
        <v>0</v>
      </c>
      <c r="E2300" s="15">
        <f t="shared" si="1184"/>
        <v>0</v>
      </c>
      <c r="F2300" s="15">
        <f t="shared" si="1184"/>
        <v>0</v>
      </c>
      <c r="G2300" s="15">
        <f t="shared" si="1184"/>
        <v>0</v>
      </c>
      <c r="H2300" s="16">
        <f t="shared" si="1184"/>
        <v>0</v>
      </c>
      <c r="I2300" s="100">
        <f t="shared" si="1160"/>
        <v>0</v>
      </c>
    </row>
    <row r="2301" spans="1:9" s="3" customFormat="1" hidden="1" x14ac:dyDescent="0.2">
      <c r="A2301" s="8" t="s">
        <v>48</v>
      </c>
      <c r="B2301" s="145" t="s">
        <v>56</v>
      </c>
      <c r="C2301" s="10">
        <v>0</v>
      </c>
      <c r="D2301" s="10">
        <f t="shared" si="1184"/>
        <v>0</v>
      </c>
      <c r="E2301" s="10">
        <f t="shared" ref="E2301:E2303" si="1185">C2301+D2301</f>
        <v>0</v>
      </c>
      <c r="F2301" s="10">
        <f t="shared" si="1184"/>
        <v>0</v>
      </c>
      <c r="G2301" s="10">
        <f t="shared" si="1184"/>
        <v>0</v>
      </c>
      <c r="H2301" s="11">
        <f t="shared" si="1184"/>
        <v>0</v>
      </c>
      <c r="I2301" s="100">
        <f t="shared" si="1160"/>
        <v>0</v>
      </c>
    </row>
    <row r="2302" spans="1:9" s="3" customFormat="1" hidden="1" x14ac:dyDescent="0.2">
      <c r="A2302" s="8" t="s">
        <v>50</v>
      </c>
      <c r="B2302" s="145" t="s">
        <v>57</v>
      </c>
      <c r="C2302" s="10">
        <v>0</v>
      </c>
      <c r="D2302" s="10">
        <f t="shared" si="1184"/>
        <v>0</v>
      </c>
      <c r="E2302" s="10">
        <f t="shared" si="1185"/>
        <v>0</v>
      </c>
      <c r="F2302" s="10">
        <f t="shared" si="1184"/>
        <v>0</v>
      </c>
      <c r="G2302" s="10">
        <f t="shared" si="1184"/>
        <v>0</v>
      </c>
      <c r="H2302" s="11">
        <f t="shared" si="1184"/>
        <v>0</v>
      </c>
      <c r="I2302" s="100">
        <f t="shared" si="1160"/>
        <v>0</v>
      </c>
    </row>
    <row r="2303" spans="1:9" s="3" customFormat="1" hidden="1" x14ac:dyDescent="0.2">
      <c r="A2303" s="8" t="s">
        <v>52</v>
      </c>
      <c r="B2303" s="145" t="s">
        <v>58</v>
      </c>
      <c r="C2303" s="10">
        <v>0</v>
      </c>
      <c r="D2303" s="10">
        <f t="shared" si="1184"/>
        <v>0</v>
      </c>
      <c r="E2303" s="10">
        <f t="shared" si="1185"/>
        <v>0</v>
      </c>
      <c r="F2303" s="10">
        <f t="shared" si="1184"/>
        <v>0</v>
      </c>
      <c r="G2303" s="10">
        <f t="shared" si="1184"/>
        <v>0</v>
      </c>
      <c r="H2303" s="11">
        <f t="shared" si="1184"/>
        <v>0</v>
      </c>
      <c r="I2303" s="100">
        <f t="shared" si="1160"/>
        <v>0</v>
      </c>
    </row>
    <row r="2304" spans="1:9" s="3" customFormat="1" hidden="1" x14ac:dyDescent="0.2">
      <c r="A2304" s="29" t="s">
        <v>59</v>
      </c>
      <c r="B2304" s="36" t="s">
        <v>60</v>
      </c>
      <c r="C2304" s="15">
        <v>0</v>
      </c>
      <c r="D2304" s="15">
        <f t="shared" ref="D2304:H2304" si="1186">SUM(D2308,D2309,D2310)</f>
        <v>0</v>
      </c>
      <c r="E2304" s="15">
        <f t="shared" si="1186"/>
        <v>0</v>
      </c>
      <c r="F2304" s="15">
        <f t="shared" si="1186"/>
        <v>0</v>
      </c>
      <c r="G2304" s="15">
        <f t="shared" si="1186"/>
        <v>0</v>
      </c>
      <c r="H2304" s="16">
        <f t="shared" si="1186"/>
        <v>0</v>
      </c>
      <c r="I2304" s="100">
        <f t="shared" si="1160"/>
        <v>0</v>
      </c>
    </row>
    <row r="2305" spans="1:11" s="3" customFormat="1" hidden="1" x14ac:dyDescent="0.2">
      <c r="A2305" s="35" t="s">
        <v>45</v>
      </c>
      <c r="B2305" s="36"/>
      <c r="C2305" s="15"/>
      <c r="D2305" s="15"/>
      <c r="E2305" s="15"/>
      <c r="F2305" s="15"/>
      <c r="G2305" s="15"/>
      <c r="H2305" s="16"/>
      <c r="I2305" s="100">
        <f t="shared" si="1160"/>
        <v>0</v>
      </c>
    </row>
    <row r="2306" spans="1:11" s="3" customFormat="1" hidden="1" x14ac:dyDescent="0.2">
      <c r="A2306" s="33" t="s">
        <v>46</v>
      </c>
      <c r="B2306" s="34"/>
      <c r="C2306" s="15">
        <v>0</v>
      </c>
      <c r="D2306" s="15">
        <f t="shared" ref="D2306:H2306" si="1187">D2308+D2309+D2310-D2307</f>
        <v>0</v>
      </c>
      <c r="E2306" s="15">
        <f t="shared" si="1187"/>
        <v>0</v>
      </c>
      <c r="F2306" s="15">
        <f t="shared" si="1187"/>
        <v>0</v>
      </c>
      <c r="G2306" s="15">
        <f t="shared" si="1187"/>
        <v>0</v>
      </c>
      <c r="H2306" s="16">
        <f t="shared" si="1187"/>
        <v>0</v>
      </c>
      <c r="I2306" s="100">
        <f t="shared" si="1160"/>
        <v>0</v>
      </c>
    </row>
    <row r="2307" spans="1:11" s="3" customFormat="1" hidden="1" x14ac:dyDescent="0.2">
      <c r="A2307" s="33" t="s">
        <v>47</v>
      </c>
      <c r="B2307" s="34"/>
      <c r="C2307" s="15">
        <v>0</v>
      </c>
      <c r="D2307" s="15">
        <f t="shared" ref="D2307:H2310" si="1188">D2354</f>
        <v>0</v>
      </c>
      <c r="E2307" s="15">
        <f t="shared" si="1188"/>
        <v>0</v>
      </c>
      <c r="F2307" s="15">
        <f t="shared" si="1188"/>
        <v>0</v>
      </c>
      <c r="G2307" s="15">
        <f t="shared" si="1188"/>
        <v>0</v>
      </c>
      <c r="H2307" s="16">
        <f t="shared" si="1188"/>
        <v>0</v>
      </c>
      <c r="I2307" s="100">
        <f t="shared" si="1160"/>
        <v>0</v>
      </c>
    </row>
    <row r="2308" spans="1:11" s="3" customFormat="1" hidden="1" x14ac:dyDescent="0.2">
      <c r="A2308" s="8" t="s">
        <v>48</v>
      </c>
      <c r="B2308" s="145" t="s">
        <v>61</v>
      </c>
      <c r="C2308" s="10">
        <v>0</v>
      </c>
      <c r="D2308" s="10">
        <f t="shared" si="1188"/>
        <v>0</v>
      </c>
      <c r="E2308" s="10">
        <f t="shared" ref="E2308:E2310" si="1189">C2308+D2308</f>
        <v>0</v>
      </c>
      <c r="F2308" s="10">
        <f t="shared" si="1188"/>
        <v>0</v>
      </c>
      <c r="G2308" s="10">
        <f t="shared" si="1188"/>
        <v>0</v>
      </c>
      <c r="H2308" s="11">
        <f t="shared" si="1188"/>
        <v>0</v>
      </c>
      <c r="I2308" s="100">
        <f t="shared" si="1160"/>
        <v>0</v>
      </c>
    </row>
    <row r="2309" spans="1:11" s="3" customFormat="1" hidden="1" x14ac:dyDescent="0.2">
      <c r="A2309" s="8" t="s">
        <v>50</v>
      </c>
      <c r="B2309" s="145" t="s">
        <v>62</v>
      </c>
      <c r="C2309" s="10">
        <v>0</v>
      </c>
      <c r="D2309" s="10">
        <f t="shared" si="1188"/>
        <v>0</v>
      </c>
      <c r="E2309" s="10">
        <f t="shared" si="1189"/>
        <v>0</v>
      </c>
      <c r="F2309" s="10">
        <f t="shared" si="1188"/>
        <v>0</v>
      </c>
      <c r="G2309" s="10">
        <f t="shared" si="1188"/>
        <v>0</v>
      </c>
      <c r="H2309" s="11">
        <f t="shared" si="1188"/>
        <v>0</v>
      </c>
      <c r="I2309" s="100">
        <f t="shared" si="1160"/>
        <v>0</v>
      </c>
    </row>
    <row r="2310" spans="1:11" s="3" customFormat="1" hidden="1" x14ac:dyDescent="0.2">
      <c r="A2310" s="8" t="s">
        <v>52</v>
      </c>
      <c r="B2310" s="145" t="s">
        <v>63</v>
      </c>
      <c r="C2310" s="10">
        <v>0</v>
      </c>
      <c r="D2310" s="10">
        <f t="shared" si="1188"/>
        <v>0</v>
      </c>
      <c r="E2310" s="10">
        <f t="shared" si="1189"/>
        <v>0</v>
      </c>
      <c r="F2310" s="10">
        <f t="shared" si="1188"/>
        <v>0</v>
      </c>
      <c r="G2310" s="10">
        <f t="shared" si="1188"/>
        <v>0</v>
      </c>
      <c r="H2310" s="11">
        <f t="shared" si="1188"/>
        <v>0</v>
      </c>
      <c r="I2310" s="100">
        <f t="shared" si="1160"/>
        <v>0</v>
      </c>
    </row>
    <row r="2311" spans="1:11" s="3" customFormat="1" hidden="1" x14ac:dyDescent="0.2">
      <c r="A2311" s="37"/>
      <c r="B2311" s="24"/>
      <c r="C2311" s="10"/>
      <c r="D2311" s="10"/>
      <c r="E2311" s="10"/>
      <c r="F2311" s="10"/>
      <c r="G2311" s="10"/>
      <c r="H2311" s="11"/>
      <c r="I2311" s="100">
        <f t="shared" si="1160"/>
        <v>0</v>
      </c>
    </row>
    <row r="2312" spans="1:11" s="3" customFormat="1" hidden="1" x14ac:dyDescent="0.2">
      <c r="A2312" s="17" t="s">
        <v>64</v>
      </c>
      <c r="B2312" s="36" t="s">
        <v>65</v>
      </c>
      <c r="C2312" s="15">
        <v>0</v>
      </c>
      <c r="D2312" s="15">
        <f t="shared" ref="D2312" si="1190">D2359</f>
        <v>0</v>
      </c>
      <c r="E2312" s="15">
        <f>C2312+D2312</f>
        <v>0</v>
      </c>
      <c r="F2312" s="15">
        <f t="shared" ref="F2312:H2312" si="1191">F2359</f>
        <v>0</v>
      </c>
      <c r="G2312" s="15">
        <f t="shared" si="1191"/>
        <v>0</v>
      </c>
      <c r="H2312" s="16">
        <f t="shared" si="1191"/>
        <v>0</v>
      </c>
      <c r="I2312" s="100">
        <f t="shared" si="1160"/>
        <v>0</v>
      </c>
    </row>
    <row r="2313" spans="1:11" s="3" customFormat="1" hidden="1" x14ac:dyDescent="0.2">
      <c r="A2313" s="23"/>
      <c r="B2313" s="24"/>
      <c r="C2313" s="10"/>
      <c r="D2313" s="10"/>
      <c r="E2313" s="10"/>
      <c r="F2313" s="10"/>
      <c r="G2313" s="10"/>
      <c r="H2313" s="11"/>
      <c r="I2313" s="100">
        <f t="shared" si="1160"/>
        <v>0</v>
      </c>
    </row>
    <row r="2314" spans="1:11" s="67" customFormat="1" ht="38.25" x14ac:dyDescent="0.2">
      <c r="A2314" s="105" t="s">
        <v>151</v>
      </c>
      <c r="B2314" s="106"/>
      <c r="C2314" s="107">
        <v>5550.8</v>
      </c>
      <c r="D2314" s="107">
        <f t="shared" ref="D2314:H2314" si="1192">D2315</f>
        <v>0</v>
      </c>
      <c r="E2314" s="107">
        <f t="shared" si="1192"/>
        <v>5550.8</v>
      </c>
      <c r="F2314" s="107">
        <f t="shared" si="1192"/>
        <v>0</v>
      </c>
      <c r="G2314" s="107">
        <f t="shared" si="1192"/>
        <v>0</v>
      </c>
      <c r="H2314" s="108">
        <f t="shared" si="1192"/>
        <v>0</v>
      </c>
      <c r="I2314" s="100">
        <f t="shared" si="1160"/>
        <v>5550.8</v>
      </c>
    </row>
    <row r="2315" spans="1:11" s="175" customFormat="1" x14ac:dyDescent="0.2">
      <c r="A2315" s="176" t="s">
        <v>71</v>
      </c>
      <c r="B2315" s="177"/>
      <c r="C2315" s="178">
        <v>5550.8</v>
      </c>
      <c r="D2315" s="178">
        <f t="shared" ref="D2315:H2315" si="1193">SUM(D2316,D2317,D2318,D2319)</f>
        <v>0</v>
      </c>
      <c r="E2315" s="178">
        <f t="shared" si="1193"/>
        <v>5550.8</v>
      </c>
      <c r="F2315" s="178">
        <f t="shared" si="1193"/>
        <v>0</v>
      </c>
      <c r="G2315" s="178">
        <f t="shared" si="1193"/>
        <v>0</v>
      </c>
      <c r="H2315" s="179">
        <f t="shared" si="1193"/>
        <v>0</v>
      </c>
      <c r="I2315" s="100" t="str">
        <f>A2315</f>
        <v>Total venituri</v>
      </c>
    </row>
    <row r="2316" spans="1:11" ht="25.5" hidden="1" x14ac:dyDescent="0.2">
      <c r="A2316" s="139" t="s">
        <v>79</v>
      </c>
      <c r="B2316" s="140">
        <v>41070217</v>
      </c>
      <c r="C2316" s="55">
        <v>0</v>
      </c>
      <c r="D2316" s="55"/>
      <c r="E2316" s="55">
        <f>SUM(C2316,D2316)</f>
        <v>0</v>
      </c>
      <c r="F2316" s="55"/>
      <c r="G2316" s="55"/>
      <c r="H2316" s="95"/>
      <c r="I2316" s="100">
        <f t="shared" si="1160"/>
        <v>0</v>
      </c>
      <c r="K2316" s="69">
        <v>2.5899999999999999E-2</v>
      </c>
    </row>
    <row r="2317" spans="1:11" s="138" customFormat="1" ht="25.5" x14ac:dyDescent="0.2">
      <c r="A2317" s="139" t="s">
        <v>136</v>
      </c>
      <c r="B2317" s="163" t="s">
        <v>165</v>
      </c>
      <c r="C2317" s="133">
        <v>5550.8</v>
      </c>
      <c r="D2317" s="133"/>
      <c r="E2317" s="133">
        <f t="shared" ref="E2317:E2318" si="1194">SUM(C2317,D2317)</f>
        <v>5550.8</v>
      </c>
      <c r="F2317" s="133"/>
      <c r="G2317" s="133"/>
      <c r="H2317" s="141"/>
      <c r="I2317" s="100" t="str">
        <f>A2317</f>
        <v xml:space="preserve">Sume aferente împrumuturilor contractate de către  unitățile administrativ-teritoriale conform OUG nr. 95/2025 </v>
      </c>
    </row>
    <row r="2318" spans="1:11" s="3" customFormat="1" ht="38.25" hidden="1" x14ac:dyDescent="0.2">
      <c r="A2318" s="8" t="s">
        <v>12</v>
      </c>
      <c r="B2318" s="9">
        <v>420269</v>
      </c>
      <c r="C2318" s="10">
        <v>0</v>
      </c>
      <c r="D2318" s="10"/>
      <c r="E2318" s="10">
        <f t="shared" si="1194"/>
        <v>0</v>
      </c>
      <c r="F2318" s="10"/>
      <c r="G2318" s="10"/>
      <c r="H2318" s="11"/>
      <c r="I2318" s="100">
        <f t="shared" si="1160"/>
        <v>0</v>
      </c>
      <c r="K2318" s="3">
        <v>0.12920000000000001</v>
      </c>
    </row>
    <row r="2319" spans="1:11" ht="25.5" hidden="1" x14ac:dyDescent="0.2">
      <c r="A2319" s="13" t="s">
        <v>13</v>
      </c>
      <c r="B2319" s="14" t="s">
        <v>14</v>
      </c>
      <c r="C2319" s="15">
        <v>0</v>
      </c>
      <c r="D2319" s="15">
        <f t="shared" ref="D2319:H2319" si="1195">SUM(D2320,D2324,D2328)</f>
        <v>0</v>
      </c>
      <c r="E2319" s="15">
        <f t="shared" si="1195"/>
        <v>0</v>
      </c>
      <c r="F2319" s="15">
        <f t="shared" si="1195"/>
        <v>0</v>
      </c>
      <c r="G2319" s="15">
        <f t="shared" si="1195"/>
        <v>0</v>
      </c>
      <c r="H2319" s="16">
        <f t="shared" si="1195"/>
        <v>0</v>
      </c>
      <c r="I2319" s="100">
        <f t="shared" ref="I2319:I2382" si="1196">SUM(E2319:H2319)</f>
        <v>0</v>
      </c>
    </row>
    <row r="2320" spans="1:11" hidden="1" x14ac:dyDescent="0.2">
      <c r="A2320" s="17" t="s">
        <v>15</v>
      </c>
      <c r="B2320" s="18" t="s">
        <v>16</v>
      </c>
      <c r="C2320" s="15">
        <v>0</v>
      </c>
      <c r="D2320" s="15">
        <f t="shared" ref="D2320:H2320" si="1197">SUM(D2321:D2323)</f>
        <v>0</v>
      </c>
      <c r="E2320" s="15">
        <f t="shared" si="1197"/>
        <v>0</v>
      </c>
      <c r="F2320" s="15">
        <f t="shared" si="1197"/>
        <v>0</v>
      </c>
      <c r="G2320" s="15">
        <f t="shared" si="1197"/>
        <v>0</v>
      </c>
      <c r="H2320" s="16">
        <f t="shared" si="1197"/>
        <v>0</v>
      </c>
      <c r="I2320" s="100">
        <f t="shared" si="1196"/>
        <v>0</v>
      </c>
      <c r="K2320" s="69">
        <v>0.84489999999999998</v>
      </c>
    </row>
    <row r="2321" spans="1:9" hidden="1" x14ac:dyDescent="0.2">
      <c r="A2321" s="19" t="s">
        <v>17</v>
      </c>
      <c r="B2321" s="20" t="s">
        <v>18</v>
      </c>
      <c r="C2321" s="55">
        <v>0</v>
      </c>
      <c r="D2321" s="55"/>
      <c r="E2321" s="55">
        <f t="shared" ref="E2321:E2323" si="1198">SUM(C2321,D2321)</f>
        <v>0</v>
      </c>
      <c r="F2321" s="55"/>
      <c r="G2321" s="55"/>
      <c r="H2321" s="95"/>
      <c r="I2321" s="100">
        <f t="shared" si="1196"/>
        <v>0</v>
      </c>
    </row>
    <row r="2322" spans="1:9" s="3" customFormat="1" hidden="1" x14ac:dyDescent="0.2">
      <c r="A2322" s="19" t="s">
        <v>19</v>
      </c>
      <c r="B2322" s="21" t="s">
        <v>20</v>
      </c>
      <c r="C2322" s="10">
        <v>0</v>
      </c>
      <c r="D2322" s="10"/>
      <c r="E2322" s="10">
        <f t="shared" si="1198"/>
        <v>0</v>
      </c>
      <c r="F2322" s="10"/>
      <c r="G2322" s="10"/>
      <c r="H2322" s="11"/>
      <c r="I2322" s="100">
        <f t="shared" si="1196"/>
        <v>0</v>
      </c>
    </row>
    <row r="2323" spans="1:9" s="3" customFormat="1" hidden="1" x14ac:dyDescent="0.2">
      <c r="A2323" s="19" t="s">
        <v>21</v>
      </c>
      <c r="B2323" s="21" t="s">
        <v>22</v>
      </c>
      <c r="C2323" s="10">
        <v>0</v>
      </c>
      <c r="D2323" s="10"/>
      <c r="E2323" s="10">
        <f t="shared" si="1198"/>
        <v>0</v>
      </c>
      <c r="F2323" s="10"/>
      <c r="G2323" s="10"/>
      <c r="H2323" s="11"/>
      <c r="I2323" s="100">
        <f t="shared" si="1196"/>
        <v>0</v>
      </c>
    </row>
    <row r="2324" spans="1:9" s="3" customFormat="1" hidden="1" x14ac:dyDescent="0.2">
      <c r="A2324" s="17" t="s">
        <v>23</v>
      </c>
      <c r="B2324" s="22" t="s">
        <v>24</v>
      </c>
      <c r="C2324" s="15">
        <v>0</v>
      </c>
      <c r="D2324" s="15">
        <f t="shared" ref="D2324:H2324" si="1199">SUM(D2325:D2327)</f>
        <v>0</v>
      </c>
      <c r="E2324" s="15">
        <f t="shared" si="1199"/>
        <v>0</v>
      </c>
      <c r="F2324" s="15">
        <f t="shared" si="1199"/>
        <v>0</v>
      </c>
      <c r="G2324" s="15">
        <f t="shared" si="1199"/>
        <v>0</v>
      </c>
      <c r="H2324" s="16">
        <f t="shared" si="1199"/>
        <v>0</v>
      </c>
      <c r="I2324" s="100">
        <f t="shared" si="1196"/>
        <v>0</v>
      </c>
    </row>
    <row r="2325" spans="1:9" s="3" customFormat="1" hidden="1" x14ac:dyDescent="0.2">
      <c r="A2325" s="19" t="s">
        <v>17</v>
      </c>
      <c r="B2325" s="21" t="s">
        <v>25</v>
      </c>
      <c r="C2325" s="10">
        <v>0</v>
      </c>
      <c r="D2325" s="10"/>
      <c r="E2325" s="10">
        <f t="shared" ref="E2325:E2327" si="1200">SUM(C2325,D2325)</f>
        <v>0</v>
      </c>
      <c r="F2325" s="10"/>
      <c r="G2325" s="10"/>
      <c r="H2325" s="11"/>
      <c r="I2325" s="100">
        <f t="shared" si="1196"/>
        <v>0</v>
      </c>
    </row>
    <row r="2326" spans="1:9" s="3" customFormat="1" hidden="1" x14ac:dyDescent="0.2">
      <c r="A2326" s="19" t="s">
        <v>19</v>
      </c>
      <c r="B2326" s="21" t="s">
        <v>26</v>
      </c>
      <c r="C2326" s="10">
        <v>0</v>
      </c>
      <c r="D2326" s="10"/>
      <c r="E2326" s="10">
        <f t="shared" si="1200"/>
        <v>0</v>
      </c>
      <c r="F2326" s="10"/>
      <c r="G2326" s="10"/>
      <c r="H2326" s="11"/>
      <c r="I2326" s="100">
        <f t="shared" si="1196"/>
        <v>0</v>
      </c>
    </row>
    <row r="2327" spans="1:9" s="3" customFormat="1" hidden="1" x14ac:dyDescent="0.2">
      <c r="A2327" s="19" t="s">
        <v>21</v>
      </c>
      <c r="B2327" s="21" t="s">
        <v>27</v>
      </c>
      <c r="C2327" s="10">
        <v>0</v>
      </c>
      <c r="D2327" s="10"/>
      <c r="E2327" s="10">
        <f t="shared" si="1200"/>
        <v>0</v>
      </c>
      <c r="F2327" s="10"/>
      <c r="G2327" s="10"/>
      <c r="H2327" s="11"/>
      <c r="I2327" s="100">
        <f t="shared" si="1196"/>
        <v>0</v>
      </c>
    </row>
    <row r="2328" spans="1:9" s="3" customFormat="1" hidden="1" x14ac:dyDescent="0.2">
      <c r="A2328" s="17" t="s">
        <v>28</v>
      </c>
      <c r="B2328" s="22" t="s">
        <v>29</v>
      </c>
      <c r="C2328" s="15">
        <v>0</v>
      </c>
      <c r="D2328" s="15">
        <f t="shared" ref="D2328:H2328" si="1201">SUM(D2329:D2331)</f>
        <v>0</v>
      </c>
      <c r="E2328" s="15">
        <f t="shared" si="1201"/>
        <v>0</v>
      </c>
      <c r="F2328" s="15">
        <f t="shared" si="1201"/>
        <v>0</v>
      </c>
      <c r="G2328" s="15">
        <f t="shared" si="1201"/>
        <v>0</v>
      </c>
      <c r="H2328" s="16">
        <f t="shared" si="1201"/>
        <v>0</v>
      </c>
      <c r="I2328" s="100">
        <f t="shared" si="1196"/>
        <v>0</v>
      </c>
    </row>
    <row r="2329" spans="1:9" s="3" customFormat="1" hidden="1" x14ac:dyDescent="0.2">
      <c r="A2329" s="19" t="s">
        <v>17</v>
      </c>
      <c r="B2329" s="21" t="s">
        <v>30</v>
      </c>
      <c r="C2329" s="10">
        <v>0</v>
      </c>
      <c r="D2329" s="10"/>
      <c r="E2329" s="10">
        <f t="shared" ref="E2329:E2331" si="1202">SUM(C2329,D2329)</f>
        <v>0</v>
      </c>
      <c r="F2329" s="10"/>
      <c r="G2329" s="10"/>
      <c r="H2329" s="11"/>
      <c r="I2329" s="100">
        <f t="shared" si="1196"/>
        <v>0</v>
      </c>
    </row>
    <row r="2330" spans="1:9" s="3" customFormat="1" hidden="1" x14ac:dyDescent="0.2">
      <c r="A2330" s="19" t="s">
        <v>19</v>
      </c>
      <c r="B2330" s="21" t="s">
        <v>31</v>
      </c>
      <c r="C2330" s="10">
        <v>0</v>
      </c>
      <c r="D2330" s="10"/>
      <c r="E2330" s="10">
        <f t="shared" si="1202"/>
        <v>0</v>
      </c>
      <c r="F2330" s="10"/>
      <c r="G2330" s="10"/>
      <c r="H2330" s="11"/>
      <c r="I2330" s="100">
        <f t="shared" si="1196"/>
        <v>0</v>
      </c>
    </row>
    <row r="2331" spans="1:9" s="3" customFormat="1" hidden="1" x14ac:dyDescent="0.2">
      <c r="A2331" s="19" t="s">
        <v>21</v>
      </c>
      <c r="B2331" s="21" t="s">
        <v>32</v>
      </c>
      <c r="C2331" s="10">
        <v>0</v>
      </c>
      <c r="D2331" s="10"/>
      <c r="E2331" s="10">
        <f t="shared" si="1202"/>
        <v>0</v>
      </c>
      <c r="F2331" s="10"/>
      <c r="G2331" s="10"/>
      <c r="H2331" s="11"/>
      <c r="I2331" s="100">
        <f t="shared" si="1196"/>
        <v>0</v>
      </c>
    </row>
    <row r="2332" spans="1:9" s="68" customFormat="1" x14ac:dyDescent="0.2">
      <c r="A2332" s="109" t="s">
        <v>69</v>
      </c>
      <c r="B2332" s="110"/>
      <c r="C2332" s="111">
        <v>5550.8</v>
      </c>
      <c r="D2332" s="111">
        <f t="shared" ref="D2332:H2332" si="1203">SUM(D2333,D2336,D2359)</f>
        <v>0</v>
      </c>
      <c r="E2332" s="111">
        <f t="shared" si="1203"/>
        <v>5550.8</v>
      </c>
      <c r="F2332" s="111">
        <f t="shared" si="1203"/>
        <v>0</v>
      </c>
      <c r="G2332" s="111">
        <f t="shared" si="1203"/>
        <v>0</v>
      </c>
      <c r="H2332" s="112">
        <f t="shared" si="1203"/>
        <v>0</v>
      </c>
      <c r="I2332" s="100">
        <f t="shared" si="1196"/>
        <v>5550.8</v>
      </c>
    </row>
    <row r="2333" spans="1:9" hidden="1" x14ac:dyDescent="0.2">
      <c r="A2333" s="29" t="s">
        <v>34</v>
      </c>
      <c r="B2333" s="30">
        <v>20</v>
      </c>
      <c r="C2333" s="15">
        <v>0</v>
      </c>
      <c r="D2333" s="15">
        <f t="shared" ref="D2333:H2333" si="1204">SUM(D2334)</f>
        <v>0</v>
      </c>
      <c r="E2333" s="15">
        <f t="shared" si="1204"/>
        <v>0</v>
      </c>
      <c r="F2333" s="15">
        <f t="shared" si="1204"/>
        <v>0</v>
      </c>
      <c r="G2333" s="15">
        <f t="shared" si="1204"/>
        <v>0</v>
      </c>
      <c r="H2333" s="16">
        <f t="shared" si="1204"/>
        <v>0</v>
      </c>
      <c r="I2333" s="100">
        <f t="shared" si="1196"/>
        <v>0</v>
      </c>
    </row>
    <row r="2334" spans="1:9" hidden="1" x14ac:dyDescent="0.2">
      <c r="A2334" s="19" t="s">
        <v>37</v>
      </c>
      <c r="B2334" s="143" t="s">
        <v>38</v>
      </c>
      <c r="C2334" s="55">
        <v>0</v>
      </c>
      <c r="D2334" s="55"/>
      <c r="E2334" s="55">
        <f>C2334+D2334</f>
        <v>0</v>
      </c>
      <c r="F2334" s="55"/>
      <c r="G2334" s="55"/>
      <c r="H2334" s="95"/>
      <c r="I2334" s="100">
        <f t="shared" si="1196"/>
        <v>0</v>
      </c>
    </row>
    <row r="2335" spans="1:9" s="3" customFormat="1" hidden="1" x14ac:dyDescent="0.2">
      <c r="A2335" s="19"/>
      <c r="B2335" s="20"/>
      <c r="C2335" s="10"/>
      <c r="D2335" s="10"/>
      <c r="E2335" s="10"/>
      <c r="F2335" s="10"/>
      <c r="G2335" s="10"/>
      <c r="H2335" s="11"/>
      <c r="I2335" s="100">
        <f t="shared" si="1196"/>
        <v>0</v>
      </c>
    </row>
    <row r="2336" spans="1:9" ht="25.5" x14ac:dyDescent="0.2">
      <c r="A2336" s="29" t="s">
        <v>141</v>
      </c>
      <c r="B2336" s="31">
        <v>56</v>
      </c>
      <c r="C2336" s="15">
        <v>5550.8</v>
      </c>
      <c r="D2336" s="15">
        <f t="shared" ref="D2336:H2336" si="1205">SUM(D2337,D2344,D2351)</f>
        <v>0</v>
      </c>
      <c r="E2336" s="15">
        <f t="shared" si="1205"/>
        <v>5550.8</v>
      </c>
      <c r="F2336" s="15">
        <f t="shared" si="1205"/>
        <v>0</v>
      </c>
      <c r="G2336" s="15">
        <f t="shared" si="1205"/>
        <v>0</v>
      </c>
      <c r="H2336" s="16">
        <f t="shared" si="1205"/>
        <v>0</v>
      </c>
      <c r="I2336" s="100">
        <f t="shared" si="1196"/>
        <v>5550.8</v>
      </c>
    </row>
    <row r="2337" spans="1:11" x14ac:dyDescent="0.2">
      <c r="A2337" s="29" t="s">
        <v>43</v>
      </c>
      <c r="B2337" s="32" t="s">
        <v>142</v>
      </c>
      <c r="C2337" s="15">
        <v>5550.8</v>
      </c>
      <c r="D2337" s="15">
        <f t="shared" ref="D2337:H2337" si="1206">SUM(D2341,D2342,D2343)</f>
        <v>0</v>
      </c>
      <c r="E2337" s="15">
        <f t="shared" si="1206"/>
        <v>5550.8</v>
      </c>
      <c r="F2337" s="15">
        <f t="shared" si="1206"/>
        <v>0</v>
      </c>
      <c r="G2337" s="15">
        <f t="shared" si="1206"/>
        <v>0</v>
      </c>
      <c r="H2337" s="16">
        <f t="shared" si="1206"/>
        <v>0</v>
      </c>
      <c r="I2337" s="100">
        <f t="shared" si="1196"/>
        <v>5550.8</v>
      </c>
    </row>
    <row r="2338" spans="1:11" s="3" customFormat="1" hidden="1" x14ac:dyDescent="0.2">
      <c r="A2338" s="33" t="s">
        <v>45</v>
      </c>
      <c r="B2338" s="34"/>
      <c r="C2338" s="15"/>
      <c r="D2338" s="15"/>
      <c r="E2338" s="15"/>
      <c r="F2338" s="15"/>
      <c r="G2338" s="15"/>
      <c r="H2338" s="16"/>
      <c r="I2338" s="100">
        <f t="shared" si="1196"/>
        <v>0</v>
      </c>
    </row>
    <row r="2339" spans="1:11" s="3" customFormat="1" x14ac:dyDescent="0.2">
      <c r="A2339" s="33" t="s">
        <v>46</v>
      </c>
      <c r="B2339" s="34"/>
      <c r="C2339" s="15">
        <v>2650.1000000000004</v>
      </c>
      <c r="D2339" s="15">
        <f t="shared" ref="D2339:H2339" si="1207">D2341+D2342+D2343-D2340</f>
        <v>0</v>
      </c>
      <c r="E2339" s="15">
        <f t="shared" si="1207"/>
        <v>2650.1000000000004</v>
      </c>
      <c r="F2339" s="15">
        <f t="shared" si="1207"/>
        <v>0</v>
      </c>
      <c r="G2339" s="15">
        <f t="shared" si="1207"/>
        <v>0</v>
      </c>
      <c r="H2339" s="16">
        <f t="shared" si="1207"/>
        <v>0</v>
      </c>
      <c r="I2339" s="100">
        <f t="shared" si="1196"/>
        <v>2650.1000000000004</v>
      </c>
    </row>
    <row r="2340" spans="1:11" x14ac:dyDescent="0.2">
      <c r="A2340" s="33" t="s">
        <v>47</v>
      </c>
      <c r="B2340" s="34"/>
      <c r="C2340" s="15">
        <v>2900.7</v>
      </c>
      <c r="D2340" s="15"/>
      <c r="E2340" s="15">
        <f t="shared" ref="E2340:E2343" si="1208">C2340+D2340</f>
        <v>2900.7</v>
      </c>
      <c r="F2340" s="15"/>
      <c r="G2340" s="15"/>
      <c r="H2340" s="16"/>
      <c r="I2340" s="100">
        <f t="shared" si="1196"/>
        <v>2900.7</v>
      </c>
    </row>
    <row r="2341" spans="1:11" x14ac:dyDescent="0.2">
      <c r="A2341" s="8" t="s">
        <v>48</v>
      </c>
      <c r="B2341" s="144" t="s">
        <v>143</v>
      </c>
      <c r="C2341" s="55">
        <v>1110.2</v>
      </c>
      <c r="D2341" s="55"/>
      <c r="E2341" s="55">
        <f t="shared" si="1208"/>
        <v>1110.2</v>
      </c>
      <c r="F2341" s="55"/>
      <c r="G2341" s="55"/>
      <c r="H2341" s="95"/>
      <c r="I2341" s="100">
        <f t="shared" si="1196"/>
        <v>1110.2</v>
      </c>
      <c r="J2341" s="69">
        <v>2.5899999999999999E-2</v>
      </c>
      <c r="K2341" s="69">
        <v>0.12920000000000001</v>
      </c>
    </row>
    <row r="2342" spans="1:11" x14ac:dyDescent="0.2">
      <c r="A2342" s="8" t="s">
        <v>50</v>
      </c>
      <c r="B2342" s="144" t="s">
        <v>144</v>
      </c>
      <c r="C2342" s="55">
        <v>4440.6000000000004</v>
      </c>
      <c r="D2342" s="55"/>
      <c r="E2342" s="55">
        <f t="shared" si="1208"/>
        <v>4440.6000000000004</v>
      </c>
      <c r="F2342" s="55"/>
      <c r="G2342" s="55"/>
      <c r="H2342" s="95"/>
      <c r="I2342" s="100">
        <f t="shared" si="1196"/>
        <v>4440.6000000000004</v>
      </c>
      <c r="J2342" s="69">
        <v>0.84489999999999998</v>
      </c>
    </row>
    <row r="2343" spans="1:11" s="3" customFormat="1" hidden="1" x14ac:dyDescent="0.2">
      <c r="A2343" s="8" t="s">
        <v>52</v>
      </c>
      <c r="B2343" s="145" t="s">
        <v>145</v>
      </c>
      <c r="C2343" s="10">
        <v>0</v>
      </c>
      <c r="D2343" s="10"/>
      <c r="E2343" s="10">
        <f t="shared" si="1208"/>
        <v>0</v>
      </c>
      <c r="F2343" s="10"/>
      <c r="G2343" s="10"/>
      <c r="H2343" s="11"/>
      <c r="I2343" s="100">
        <f t="shared" si="1196"/>
        <v>0</v>
      </c>
    </row>
    <row r="2344" spans="1:11" s="3" customFormat="1" hidden="1" x14ac:dyDescent="0.2">
      <c r="A2344" s="29" t="s">
        <v>54</v>
      </c>
      <c r="B2344" s="30" t="s">
        <v>55</v>
      </c>
      <c r="C2344" s="15">
        <v>0</v>
      </c>
      <c r="D2344" s="15">
        <f t="shared" ref="D2344:H2344" si="1209">SUM(D2348,D2349,D2350)</f>
        <v>0</v>
      </c>
      <c r="E2344" s="15">
        <f t="shared" si="1209"/>
        <v>0</v>
      </c>
      <c r="F2344" s="15">
        <f t="shared" si="1209"/>
        <v>0</v>
      </c>
      <c r="G2344" s="15">
        <f t="shared" si="1209"/>
        <v>0</v>
      </c>
      <c r="H2344" s="16">
        <f t="shared" si="1209"/>
        <v>0</v>
      </c>
      <c r="I2344" s="100">
        <f t="shared" si="1196"/>
        <v>0</v>
      </c>
    </row>
    <row r="2345" spans="1:11" s="3" customFormat="1" hidden="1" x14ac:dyDescent="0.2">
      <c r="A2345" s="35" t="s">
        <v>45</v>
      </c>
      <c r="B2345" s="30"/>
      <c r="C2345" s="15"/>
      <c r="D2345" s="15"/>
      <c r="E2345" s="15"/>
      <c r="F2345" s="15"/>
      <c r="G2345" s="15"/>
      <c r="H2345" s="16"/>
      <c r="I2345" s="100">
        <f t="shared" si="1196"/>
        <v>0</v>
      </c>
    </row>
    <row r="2346" spans="1:11" s="3" customFormat="1" hidden="1" x14ac:dyDescent="0.2">
      <c r="A2346" s="33" t="s">
        <v>46</v>
      </c>
      <c r="B2346" s="34"/>
      <c r="C2346" s="15">
        <v>0</v>
      </c>
      <c r="D2346" s="15">
        <f t="shared" ref="D2346:H2346" si="1210">D2348+D2349+D2350-D2347</f>
        <v>0</v>
      </c>
      <c r="E2346" s="15">
        <f t="shared" si="1210"/>
        <v>0</v>
      </c>
      <c r="F2346" s="15">
        <f t="shared" si="1210"/>
        <v>0</v>
      </c>
      <c r="G2346" s="15">
        <f t="shared" si="1210"/>
        <v>0</v>
      </c>
      <c r="H2346" s="16">
        <f t="shared" si="1210"/>
        <v>0</v>
      </c>
      <c r="I2346" s="100">
        <f t="shared" si="1196"/>
        <v>0</v>
      </c>
    </row>
    <row r="2347" spans="1:11" s="3" customFormat="1" hidden="1" x14ac:dyDescent="0.2">
      <c r="A2347" s="33" t="s">
        <v>47</v>
      </c>
      <c r="B2347" s="34"/>
      <c r="C2347" s="15">
        <v>0</v>
      </c>
      <c r="D2347" s="15"/>
      <c r="E2347" s="15">
        <f t="shared" ref="E2347:E2350" si="1211">C2347+D2347</f>
        <v>0</v>
      </c>
      <c r="F2347" s="15"/>
      <c r="G2347" s="15"/>
      <c r="H2347" s="16"/>
      <c r="I2347" s="100">
        <f t="shared" si="1196"/>
        <v>0</v>
      </c>
    </row>
    <row r="2348" spans="1:11" s="3" customFormat="1" hidden="1" x14ac:dyDescent="0.2">
      <c r="A2348" s="8" t="s">
        <v>48</v>
      </c>
      <c r="B2348" s="145" t="s">
        <v>56</v>
      </c>
      <c r="C2348" s="10">
        <v>0</v>
      </c>
      <c r="D2348" s="10"/>
      <c r="E2348" s="10">
        <f t="shared" si="1211"/>
        <v>0</v>
      </c>
      <c r="F2348" s="10"/>
      <c r="G2348" s="10"/>
      <c r="H2348" s="11"/>
      <c r="I2348" s="100">
        <f t="shared" si="1196"/>
        <v>0</v>
      </c>
    </row>
    <row r="2349" spans="1:11" s="3" customFormat="1" hidden="1" x14ac:dyDescent="0.2">
      <c r="A2349" s="8" t="s">
        <v>50</v>
      </c>
      <c r="B2349" s="145" t="s">
        <v>57</v>
      </c>
      <c r="C2349" s="10">
        <v>0</v>
      </c>
      <c r="D2349" s="10"/>
      <c r="E2349" s="10">
        <f t="shared" si="1211"/>
        <v>0</v>
      </c>
      <c r="F2349" s="10"/>
      <c r="G2349" s="10"/>
      <c r="H2349" s="11"/>
      <c r="I2349" s="100">
        <f t="shared" si="1196"/>
        <v>0</v>
      </c>
    </row>
    <row r="2350" spans="1:11" s="3" customFormat="1" hidden="1" x14ac:dyDescent="0.2">
      <c r="A2350" s="8" t="s">
        <v>52</v>
      </c>
      <c r="B2350" s="145" t="s">
        <v>58</v>
      </c>
      <c r="C2350" s="10">
        <v>0</v>
      </c>
      <c r="D2350" s="10"/>
      <c r="E2350" s="10">
        <f t="shared" si="1211"/>
        <v>0</v>
      </c>
      <c r="F2350" s="10"/>
      <c r="G2350" s="10"/>
      <c r="H2350" s="11"/>
      <c r="I2350" s="100">
        <f t="shared" si="1196"/>
        <v>0</v>
      </c>
    </row>
    <row r="2351" spans="1:11" s="3" customFormat="1" hidden="1" x14ac:dyDescent="0.2">
      <c r="A2351" s="29" t="s">
        <v>59</v>
      </c>
      <c r="B2351" s="36" t="s">
        <v>60</v>
      </c>
      <c r="C2351" s="15">
        <v>0</v>
      </c>
      <c r="D2351" s="15">
        <f t="shared" ref="D2351:H2351" si="1212">SUM(D2355,D2356,D2357)</f>
        <v>0</v>
      </c>
      <c r="E2351" s="15">
        <f t="shared" si="1212"/>
        <v>0</v>
      </c>
      <c r="F2351" s="15">
        <f t="shared" si="1212"/>
        <v>0</v>
      </c>
      <c r="G2351" s="15">
        <f t="shared" si="1212"/>
        <v>0</v>
      </c>
      <c r="H2351" s="16">
        <f t="shared" si="1212"/>
        <v>0</v>
      </c>
      <c r="I2351" s="100">
        <f t="shared" si="1196"/>
        <v>0</v>
      </c>
    </row>
    <row r="2352" spans="1:11" s="3" customFormat="1" hidden="1" x14ac:dyDescent="0.2">
      <c r="A2352" s="35" t="s">
        <v>45</v>
      </c>
      <c r="B2352" s="36"/>
      <c r="C2352" s="15"/>
      <c r="D2352" s="15"/>
      <c r="E2352" s="15"/>
      <c r="F2352" s="15"/>
      <c r="G2352" s="15"/>
      <c r="H2352" s="16"/>
      <c r="I2352" s="100">
        <f t="shared" si="1196"/>
        <v>0</v>
      </c>
    </row>
    <row r="2353" spans="1:9" s="3" customFormat="1" hidden="1" x14ac:dyDescent="0.2">
      <c r="A2353" s="33" t="s">
        <v>46</v>
      </c>
      <c r="B2353" s="34"/>
      <c r="C2353" s="15">
        <v>0</v>
      </c>
      <c r="D2353" s="15">
        <f t="shared" ref="D2353:H2353" si="1213">D2355+D2356+D2357-D2354</f>
        <v>0</v>
      </c>
      <c r="E2353" s="15">
        <f t="shared" si="1213"/>
        <v>0</v>
      </c>
      <c r="F2353" s="15">
        <f t="shared" si="1213"/>
        <v>0</v>
      </c>
      <c r="G2353" s="15">
        <f t="shared" si="1213"/>
        <v>0</v>
      </c>
      <c r="H2353" s="16">
        <f t="shared" si="1213"/>
        <v>0</v>
      </c>
      <c r="I2353" s="100">
        <f t="shared" si="1196"/>
        <v>0</v>
      </c>
    </row>
    <row r="2354" spans="1:9" s="3" customFormat="1" hidden="1" x14ac:dyDescent="0.2">
      <c r="A2354" s="33" t="s">
        <v>47</v>
      </c>
      <c r="B2354" s="34"/>
      <c r="C2354" s="15">
        <v>0</v>
      </c>
      <c r="D2354" s="15"/>
      <c r="E2354" s="15">
        <f t="shared" ref="E2354:E2357" si="1214">C2354+D2354</f>
        <v>0</v>
      </c>
      <c r="F2354" s="15"/>
      <c r="G2354" s="15"/>
      <c r="H2354" s="16"/>
      <c r="I2354" s="100">
        <f t="shared" si="1196"/>
        <v>0</v>
      </c>
    </row>
    <row r="2355" spans="1:9" s="3" customFormat="1" hidden="1" x14ac:dyDescent="0.2">
      <c r="A2355" s="8" t="s">
        <v>48</v>
      </c>
      <c r="B2355" s="145" t="s">
        <v>61</v>
      </c>
      <c r="C2355" s="10">
        <v>0</v>
      </c>
      <c r="D2355" s="10"/>
      <c r="E2355" s="10">
        <f t="shared" si="1214"/>
        <v>0</v>
      </c>
      <c r="F2355" s="10"/>
      <c r="G2355" s="10"/>
      <c r="H2355" s="11"/>
      <c r="I2355" s="100">
        <f t="shared" si="1196"/>
        <v>0</v>
      </c>
    </row>
    <row r="2356" spans="1:9" s="3" customFormat="1" hidden="1" x14ac:dyDescent="0.2">
      <c r="A2356" s="8" t="s">
        <v>50</v>
      </c>
      <c r="B2356" s="145" t="s">
        <v>62</v>
      </c>
      <c r="C2356" s="10">
        <v>0</v>
      </c>
      <c r="D2356" s="10"/>
      <c r="E2356" s="10">
        <f t="shared" si="1214"/>
        <v>0</v>
      </c>
      <c r="F2356" s="10"/>
      <c r="G2356" s="10"/>
      <c r="H2356" s="11"/>
      <c r="I2356" s="100">
        <f t="shared" si="1196"/>
        <v>0</v>
      </c>
    </row>
    <row r="2357" spans="1:9" s="3" customFormat="1" hidden="1" x14ac:dyDescent="0.2">
      <c r="A2357" s="8" t="s">
        <v>52</v>
      </c>
      <c r="B2357" s="145" t="s">
        <v>63</v>
      </c>
      <c r="C2357" s="10">
        <v>0</v>
      </c>
      <c r="D2357" s="10"/>
      <c r="E2357" s="10">
        <f t="shared" si="1214"/>
        <v>0</v>
      </c>
      <c r="F2357" s="10"/>
      <c r="G2357" s="10"/>
      <c r="H2357" s="11"/>
      <c r="I2357" s="100">
        <f t="shared" si="1196"/>
        <v>0</v>
      </c>
    </row>
    <row r="2358" spans="1:9" s="3" customFormat="1" hidden="1" x14ac:dyDescent="0.2">
      <c r="A2358" s="37"/>
      <c r="B2358" s="24"/>
      <c r="C2358" s="10"/>
      <c r="D2358" s="10"/>
      <c r="E2358" s="10"/>
      <c r="F2358" s="10"/>
      <c r="G2358" s="10"/>
      <c r="H2358" s="11"/>
      <c r="I2358" s="100">
        <f t="shared" si="1196"/>
        <v>0</v>
      </c>
    </row>
    <row r="2359" spans="1:9" s="3" customFormat="1" hidden="1" x14ac:dyDescent="0.2">
      <c r="A2359" s="17" t="s">
        <v>64</v>
      </c>
      <c r="B2359" s="36" t="s">
        <v>65</v>
      </c>
      <c r="C2359" s="15">
        <v>0</v>
      </c>
      <c r="D2359" s="15"/>
      <c r="E2359" s="15">
        <f>C2359+D2359</f>
        <v>0</v>
      </c>
      <c r="F2359" s="15"/>
      <c r="G2359" s="15"/>
      <c r="H2359" s="16"/>
      <c r="I2359" s="100">
        <f t="shared" si="1196"/>
        <v>0</v>
      </c>
    </row>
    <row r="2360" spans="1:9" s="3" customFormat="1" hidden="1" x14ac:dyDescent="0.2">
      <c r="A2360" s="37"/>
      <c r="B2360" s="24"/>
      <c r="C2360" s="10"/>
      <c r="D2360" s="10"/>
      <c r="E2360" s="10"/>
      <c r="F2360" s="10"/>
      <c r="G2360" s="10"/>
      <c r="H2360" s="11"/>
      <c r="I2360" s="100">
        <f t="shared" si="1196"/>
        <v>0</v>
      </c>
    </row>
    <row r="2361" spans="1:9" s="3" customFormat="1" x14ac:dyDescent="0.2">
      <c r="A2361" s="17" t="s">
        <v>66</v>
      </c>
      <c r="B2361" s="36"/>
      <c r="C2361" s="15">
        <v>0</v>
      </c>
      <c r="D2361" s="15">
        <f t="shared" ref="D2361:H2361" si="1215">D2314-D2332</f>
        <v>0</v>
      </c>
      <c r="E2361" s="15">
        <f t="shared" si="1215"/>
        <v>0</v>
      </c>
      <c r="F2361" s="15">
        <f t="shared" si="1215"/>
        <v>0</v>
      </c>
      <c r="G2361" s="15">
        <f t="shared" si="1215"/>
        <v>0</v>
      </c>
      <c r="H2361" s="16">
        <f t="shared" si="1215"/>
        <v>0</v>
      </c>
      <c r="I2361" s="100" t="str">
        <f>A2361</f>
        <v>Excedent/Deficit</v>
      </c>
    </row>
    <row r="2362" spans="1:9" s="3" customFormat="1" hidden="1" x14ac:dyDescent="0.2">
      <c r="A2362" s="23"/>
      <c r="B2362" s="24"/>
      <c r="C2362" s="10"/>
      <c r="D2362" s="10"/>
      <c r="E2362" s="10"/>
      <c r="F2362" s="10"/>
      <c r="G2362" s="10"/>
      <c r="H2362" s="11"/>
      <c r="I2362" s="100">
        <f t="shared" si="1196"/>
        <v>0</v>
      </c>
    </row>
    <row r="2363" spans="1:9" hidden="1" x14ac:dyDescent="0.2">
      <c r="A2363" s="113" t="s">
        <v>84</v>
      </c>
      <c r="B2363" s="114" t="s">
        <v>85</v>
      </c>
      <c r="C2363" s="115">
        <v>0</v>
      </c>
      <c r="D2363" s="115">
        <f t="shared" ref="D2363:H2363" si="1216">SUM(D2393,D2442,D2490,D2539)</f>
        <v>0</v>
      </c>
      <c r="E2363" s="115">
        <f t="shared" si="1216"/>
        <v>0</v>
      </c>
      <c r="F2363" s="115">
        <f t="shared" si="1216"/>
        <v>0</v>
      </c>
      <c r="G2363" s="115">
        <f t="shared" si="1216"/>
        <v>0</v>
      </c>
      <c r="H2363" s="116">
        <f t="shared" si="1216"/>
        <v>0</v>
      </c>
      <c r="I2363" s="100">
        <f t="shared" si="1196"/>
        <v>0</v>
      </c>
    </row>
    <row r="2364" spans="1:9" hidden="1" x14ac:dyDescent="0.2">
      <c r="A2364" s="101" t="s">
        <v>86</v>
      </c>
      <c r="B2364" s="102"/>
      <c r="C2364" s="103">
        <v>0</v>
      </c>
      <c r="D2364" s="103">
        <f t="shared" ref="D2364:H2364" si="1217">SUM(D2365,D2368,D2391)</f>
        <v>0</v>
      </c>
      <c r="E2364" s="103">
        <f t="shared" si="1217"/>
        <v>0</v>
      </c>
      <c r="F2364" s="103">
        <f t="shared" si="1217"/>
        <v>0</v>
      </c>
      <c r="G2364" s="103">
        <f t="shared" si="1217"/>
        <v>0</v>
      </c>
      <c r="H2364" s="104">
        <f t="shared" si="1217"/>
        <v>0</v>
      </c>
      <c r="I2364" s="100">
        <f t="shared" si="1196"/>
        <v>0</v>
      </c>
    </row>
    <row r="2365" spans="1:9" s="3" customFormat="1" hidden="1" x14ac:dyDescent="0.2">
      <c r="A2365" s="29" t="s">
        <v>34</v>
      </c>
      <c r="B2365" s="30">
        <v>20</v>
      </c>
      <c r="C2365" s="15">
        <v>0</v>
      </c>
      <c r="D2365" s="15">
        <f t="shared" ref="D2365:H2365" si="1218">SUM(D2366)</f>
        <v>0</v>
      </c>
      <c r="E2365" s="15">
        <f t="shared" si="1218"/>
        <v>0</v>
      </c>
      <c r="F2365" s="15">
        <f t="shared" si="1218"/>
        <v>0</v>
      </c>
      <c r="G2365" s="15">
        <f t="shared" si="1218"/>
        <v>0</v>
      </c>
      <c r="H2365" s="16">
        <f t="shared" si="1218"/>
        <v>0</v>
      </c>
      <c r="I2365" s="100">
        <f t="shared" si="1196"/>
        <v>0</v>
      </c>
    </row>
    <row r="2366" spans="1:9" s="3" customFormat="1" hidden="1" x14ac:dyDescent="0.2">
      <c r="A2366" s="19" t="s">
        <v>37</v>
      </c>
      <c r="B2366" s="143" t="s">
        <v>38</v>
      </c>
      <c r="C2366" s="10">
        <v>0</v>
      </c>
      <c r="D2366" s="10">
        <f>SUM(D2413,D2462,D2510,D2559)</f>
        <v>0</v>
      </c>
      <c r="E2366" s="10">
        <f>C2366+D2366</f>
        <v>0</v>
      </c>
      <c r="F2366" s="10">
        <f>SUM(F2413,F2462,F2510,F2559)</f>
        <v>0</v>
      </c>
      <c r="G2366" s="10">
        <f>SUM(G2413,G2462,G2510,G2559)</f>
        <v>0</v>
      </c>
      <c r="H2366" s="11">
        <f>SUM(H2413,H2462,H2510,H2559)</f>
        <v>0</v>
      </c>
      <c r="I2366" s="100">
        <f t="shared" si="1196"/>
        <v>0</v>
      </c>
    </row>
    <row r="2367" spans="1:9" s="3" customFormat="1" hidden="1" x14ac:dyDescent="0.2">
      <c r="A2367" s="19"/>
      <c r="B2367" s="20"/>
      <c r="C2367" s="10"/>
      <c r="D2367" s="10"/>
      <c r="E2367" s="10"/>
      <c r="F2367" s="10"/>
      <c r="G2367" s="10"/>
      <c r="H2367" s="11"/>
      <c r="I2367" s="100">
        <f t="shared" si="1196"/>
        <v>0</v>
      </c>
    </row>
    <row r="2368" spans="1:9" ht="25.5" hidden="1" x14ac:dyDescent="0.2">
      <c r="A2368" s="29" t="s">
        <v>141</v>
      </c>
      <c r="B2368" s="31">
        <v>58</v>
      </c>
      <c r="C2368" s="15">
        <v>0</v>
      </c>
      <c r="D2368" s="15">
        <f t="shared" ref="D2368:H2368" si="1219">SUM(D2369,D2376,D2383)</f>
        <v>0</v>
      </c>
      <c r="E2368" s="15">
        <f t="shared" si="1219"/>
        <v>0</v>
      </c>
      <c r="F2368" s="15">
        <f t="shared" si="1219"/>
        <v>0</v>
      </c>
      <c r="G2368" s="15">
        <f t="shared" si="1219"/>
        <v>0</v>
      </c>
      <c r="H2368" s="16">
        <f t="shared" si="1219"/>
        <v>0</v>
      </c>
      <c r="I2368" s="100">
        <f t="shared" si="1196"/>
        <v>0</v>
      </c>
    </row>
    <row r="2369" spans="1:9" hidden="1" x14ac:dyDescent="0.2">
      <c r="A2369" s="29" t="s">
        <v>43</v>
      </c>
      <c r="B2369" s="32" t="s">
        <v>142</v>
      </c>
      <c r="C2369" s="15">
        <v>0</v>
      </c>
      <c r="D2369" s="15">
        <f t="shared" ref="D2369:H2369" si="1220">SUM(D2373,D2374,D2375)</f>
        <v>0</v>
      </c>
      <c r="E2369" s="15">
        <f t="shared" si="1220"/>
        <v>0</v>
      </c>
      <c r="F2369" s="15">
        <f t="shared" si="1220"/>
        <v>0</v>
      </c>
      <c r="G2369" s="15">
        <f t="shared" si="1220"/>
        <v>0</v>
      </c>
      <c r="H2369" s="16">
        <f t="shared" si="1220"/>
        <v>0</v>
      </c>
      <c r="I2369" s="100">
        <f t="shared" si="1196"/>
        <v>0</v>
      </c>
    </row>
    <row r="2370" spans="1:9" s="3" customFormat="1" hidden="1" x14ac:dyDescent="0.2">
      <c r="A2370" s="33" t="s">
        <v>45</v>
      </c>
      <c r="B2370" s="34"/>
      <c r="C2370" s="15"/>
      <c r="D2370" s="15"/>
      <c r="E2370" s="15"/>
      <c r="F2370" s="15"/>
      <c r="G2370" s="15"/>
      <c r="H2370" s="16"/>
      <c r="I2370" s="100">
        <f t="shared" si="1196"/>
        <v>0</v>
      </c>
    </row>
    <row r="2371" spans="1:9" s="3" customFormat="1" hidden="1" x14ac:dyDescent="0.2">
      <c r="A2371" s="33" t="s">
        <v>46</v>
      </c>
      <c r="B2371" s="34"/>
      <c r="C2371" s="15">
        <v>0</v>
      </c>
      <c r="D2371" s="15">
        <f t="shared" ref="D2371:H2371" si="1221">D2373+D2374+D2375-D2372</f>
        <v>0</v>
      </c>
      <c r="E2371" s="15">
        <f t="shared" si="1221"/>
        <v>0</v>
      </c>
      <c r="F2371" s="15">
        <f t="shared" si="1221"/>
        <v>0</v>
      </c>
      <c r="G2371" s="15">
        <f t="shared" si="1221"/>
        <v>0</v>
      </c>
      <c r="H2371" s="16">
        <f t="shared" si="1221"/>
        <v>0</v>
      </c>
      <c r="I2371" s="100">
        <f t="shared" si="1196"/>
        <v>0</v>
      </c>
    </row>
    <row r="2372" spans="1:9" hidden="1" x14ac:dyDescent="0.2">
      <c r="A2372" s="33" t="s">
        <v>47</v>
      </c>
      <c r="B2372" s="34"/>
      <c r="C2372" s="15">
        <v>0</v>
      </c>
      <c r="D2372" s="15">
        <f t="shared" ref="D2372:H2375" si="1222">SUM(D2419,D2468,D2516,D2565)</f>
        <v>0</v>
      </c>
      <c r="E2372" s="15">
        <f t="shared" si="1222"/>
        <v>0</v>
      </c>
      <c r="F2372" s="15">
        <f t="shared" si="1222"/>
        <v>0</v>
      </c>
      <c r="G2372" s="15">
        <f t="shared" si="1222"/>
        <v>0</v>
      </c>
      <c r="H2372" s="16">
        <f t="shared" si="1222"/>
        <v>0</v>
      </c>
      <c r="I2372" s="100">
        <f t="shared" si="1196"/>
        <v>0</v>
      </c>
    </row>
    <row r="2373" spans="1:9" hidden="1" x14ac:dyDescent="0.2">
      <c r="A2373" s="8" t="s">
        <v>48</v>
      </c>
      <c r="B2373" s="144" t="s">
        <v>143</v>
      </c>
      <c r="C2373" s="55">
        <v>0</v>
      </c>
      <c r="D2373" s="55">
        <f t="shared" si="1222"/>
        <v>0</v>
      </c>
      <c r="E2373" s="55">
        <f t="shared" ref="E2373:E2375" si="1223">C2373+D2373</f>
        <v>0</v>
      </c>
      <c r="F2373" s="55">
        <f t="shared" si="1222"/>
        <v>0</v>
      </c>
      <c r="G2373" s="55">
        <f t="shared" si="1222"/>
        <v>0</v>
      </c>
      <c r="H2373" s="95">
        <f t="shared" si="1222"/>
        <v>0</v>
      </c>
      <c r="I2373" s="100">
        <f t="shared" si="1196"/>
        <v>0</v>
      </c>
    </row>
    <row r="2374" spans="1:9" hidden="1" x14ac:dyDescent="0.2">
      <c r="A2374" s="8" t="s">
        <v>50</v>
      </c>
      <c r="B2374" s="144" t="s">
        <v>144</v>
      </c>
      <c r="C2374" s="55">
        <v>0</v>
      </c>
      <c r="D2374" s="55">
        <f t="shared" si="1222"/>
        <v>0</v>
      </c>
      <c r="E2374" s="55">
        <f t="shared" si="1223"/>
        <v>0</v>
      </c>
      <c r="F2374" s="55">
        <f t="shared" si="1222"/>
        <v>0</v>
      </c>
      <c r="G2374" s="55">
        <f t="shared" si="1222"/>
        <v>0</v>
      </c>
      <c r="H2374" s="95">
        <f t="shared" si="1222"/>
        <v>0</v>
      </c>
      <c r="I2374" s="100">
        <f t="shared" si="1196"/>
        <v>0</v>
      </c>
    </row>
    <row r="2375" spans="1:9" s="3" customFormat="1" hidden="1" x14ac:dyDescent="0.2">
      <c r="A2375" s="8" t="s">
        <v>52</v>
      </c>
      <c r="B2375" s="145" t="s">
        <v>145</v>
      </c>
      <c r="C2375" s="10">
        <v>0</v>
      </c>
      <c r="D2375" s="10">
        <f t="shared" si="1222"/>
        <v>0</v>
      </c>
      <c r="E2375" s="10">
        <f t="shared" si="1223"/>
        <v>0</v>
      </c>
      <c r="F2375" s="10">
        <f t="shared" si="1222"/>
        <v>0</v>
      </c>
      <c r="G2375" s="10">
        <f t="shared" si="1222"/>
        <v>0</v>
      </c>
      <c r="H2375" s="11">
        <f t="shared" si="1222"/>
        <v>0</v>
      </c>
      <c r="I2375" s="100">
        <f t="shared" si="1196"/>
        <v>0</v>
      </c>
    </row>
    <row r="2376" spans="1:9" hidden="1" x14ac:dyDescent="0.2">
      <c r="A2376" s="29" t="s">
        <v>54</v>
      </c>
      <c r="B2376" s="30" t="s">
        <v>55</v>
      </c>
      <c r="C2376" s="15">
        <v>0</v>
      </c>
      <c r="D2376" s="15">
        <f t="shared" ref="D2376:H2376" si="1224">SUM(D2380,D2381,D2382)</f>
        <v>0</v>
      </c>
      <c r="E2376" s="15">
        <f t="shared" si="1224"/>
        <v>0</v>
      </c>
      <c r="F2376" s="15">
        <f t="shared" si="1224"/>
        <v>0</v>
      </c>
      <c r="G2376" s="15">
        <f t="shared" si="1224"/>
        <v>0</v>
      </c>
      <c r="H2376" s="16">
        <f t="shared" si="1224"/>
        <v>0</v>
      </c>
      <c r="I2376" s="100">
        <f t="shared" si="1196"/>
        <v>0</v>
      </c>
    </row>
    <row r="2377" spans="1:9" s="3" customFormat="1" hidden="1" x14ac:dyDescent="0.2">
      <c r="A2377" s="35" t="s">
        <v>45</v>
      </c>
      <c r="B2377" s="30"/>
      <c r="C2377" s="15"/>
      <c r="D2377" s="15"/>
      <c r="E2377" s="15"/>
      <c r="F2377" s="15"/>
      <c r="G2377" s="15"/>
      <c r="H2377" s="16"/>
      <c r="I2377" s="100">
        <f t="shared" si="1196"/>
        <v>0</v>
      </c>
    </row>
    <row r="2378" spans="1:9" hidden="1" x14ac:dyDescent="0.2">
      <c r="A2378" s="33" t="s">
        <v>46</v>
      </c>
      <c r="B2378" s="34"/>
      <c r="C2378" s="15">
        <v>0</v>
      </c>
      <c r="D2378" s="15">
        <f t="shared" ref="D2378:H2378" si="1225">D2380+D2381+D2382-D2379</f>
        <v>0</v>
      </c>
      <c r="E2378" s="15">
        <f t="shared" si="1225"/>
        <v>0</v>
      </c>
      <c r="F2378" s="15">
        <f t="shared" si="1225"/>
        <v>0</v>
      </c>
      <c r="G2378" s="15">
        <f t="shared" si="1225"/>
        <v>0</v>
      </c>
      <c r="H2378" s="16">
        <f t="shared" si="1225"/>
        <v>0</v>
      </c>
      <c r="I2378" s="100">
        <f t="shared" si="1196"/>
        <v>0</v>
      </c>
    </row>
    <row r="2379" spans="1:9" s="3" customFormat="1" hidden="1" x14ac:dyDescent="0.2">
      <c r="A2379" s="33" t="s">
        <v>47</v>
      </c>
      <c r="B2379" s="34"/>
      <c r="C2379" s="15">
        <v>0</v>
      </c>
      <c r="D2379" s="15">
        <f t="shared" ref="D2379:H2382" si="1226">SUM(D2426,D2475,D2523,D2572)</f>
        <v>0</v>
      </c>
      <c r="E2379" s="15">
        <f t="shared" si="1226"/>
        <v>0</v>
      </c>
      <c r="F2379" s="15">
        <f t="shared" si="1226"/>
        <v>0</v>
      </c>
      <c r="G2379" s="15">
        <f t="shared" si="1226"/>
        <v>0</v>
      </c>
      <c r="H2379" s="16">
        <f t="shared" si="1226"/>
        <v>0</v>
      </c>
      <c r="I2379" s="100">
        <f t="shared" si="1196"/>
        <v>0</v>
      </c>
    </row>
    <row r="2380" spans="1:9" hidden="1" x14ac:dyDescent="0.2">
      <c r="A2380" s="8" t="s">
        <v>48</v>
      </c>
      <c r="B2380" s="145" t="s">
        <v>56</v>
      </c>
      <c r="C2380" s="55">
        <v>0</v>
      </c>
      <c r="D2380" s="55">
        <f t="shared" si="1226"/>
        <v>0</v>
      </c>
      <c r="E2380" s="55">
        <f t="shared" ref="E2380:E2382" si="1227">C2380+D2380</f>
        <v>0</v>
      </c>
      <c r="F2380" s="55">
        <f t="shared" si="1226"/>
        <v>0</v>
      </c>
      <c r="G2380" s="55">
        <f t="shared" si="1226"/>
        <v>0</v>
      </c>
      <c r="H2380" s="95">
        <f t="shared" si="1226"/>
        <v>0</v>
      </c>
      <c r="I2380" s="100">
        <f t="shared" si="1196"/>
        <v>0</v>
      </c>
    </row>
    <row r="2381" spans="1:9" hidden="1" x14ac:dyDescent="0.2">
      <c r="A2381" s="8" t="s">
        <v>50</v>
      </c>
      <c r="B2381" s="145" t="s">
        <v>57</v>
      </c>
      <c r="C2381" s="55">
        <v>0</v>
      </c>
      <c r="D2381" s="55">
        <f t="shared" si="1226"/>
        <v>0</v>
      </c>
      <c r="E2381" s="55">
        <f t="shared" si="1227"/>
        <v>0</v>
      </c>
      <c r="F2381" s="55">
        <f t="shared" si="1226"/>
        <v>0</v>
      </c>
      <c r="G2381" s="55">
        <f t="shared" si="1226"/>
        <v>0</v>
      </c>
      <c r="H2381" s="95">
        <f t="shared" si="1226"/>
        <v>0</v>
      </c>
      <c r="I2381" s="100">
        <f t="shared" si="1196"/>
        <v>0</v>
      </c>
    </row>
    <row r="2382" spans="1:9" s="3" customFormat="1" hidden="1" x14ac:dyDescent="0.2">
      <c r="A2382" s="8" t="s">
        <v>52</v>
      </c>
      <c r="B2382" s="145" t="s">
        <v>58</v>
      </c>
      <c r="C2382" s="10">
        <v>0</v>
      </c>
      <c r="D2382" s="10">
        <f t="shared" si="1226"/>
        <v>0</v>
      </c>
      <c r="E2382" s="10">
        <f t="shared" si="1227"/>
        <v>0</v>
      </c>
      <c r="F2382" s="10">
        <f t="shared" si="1226"/>
        <v>0</v>
      </c>
      <c r="G2382" s="10">
        <f t="shared" si="1226"/>
        <v>0</v>
      </c>
      <c r="H2382" s="11">
        <f t="shared" si="1226"/>
        <v>0</v>
      </c>
      <c r="I2382" s="100">
        <f t="shared" si="1196"/>
        <v>0</v>
      </c>
    </row>
    <row r="2383" spans="1:9" s="3" customFormat="1" hidden="1" x14ac:dyDescent="0.2">
      <c r="A2383" s="29" t="s">
        <v>59</v>
      </c>
      <c r="B2383" s="36" t="s">
        <v>60</v>
      </c>
      <c r="C2383" s="15">
        <v>0</v>
      </c>
      <c r="D2383" s="15">
        <f t="shared" ref="D2383:H2383" si="1228">SUM(D2387,D2388,D2389)</f>
        <v>0</v>
      </c>
      <c r="E2383" s="15">
        <f t="shared" si="1228"/>
        <v>0</v>
      </c>
      <c r="F2383" s="15">
        <f t="shared" si="1228"/>
        <v>0</v>
      </c>
      <c r="G2383" s="15">
        <f t="shared" si="1228"/>
        <v>0</v>
      </c>
      <c r="H2383" s="16">
        <f t="shared" si="1228"/>
        <v>0</v>
      </c>
      <c r="I2383" s="100">
        <f t="shared" ref="I2383:I2446" si="1229">SUM(E2383:H2383)</f>
        <v>0</v>
      </c>
    </row>
    <row r="2384" spans="1:9" s="3" customFormat="1" hidden="1" x14ac:dyDescent="0.2">
      <c r="A2384" s="35" t="s">
        <v>45</v>
      </c>
      <c r="B2384" s="36"/>
      <c r="C2384" s="15"/>
      <c r="D2384" s="15"/>
      <c r="E2384" s="15"/>
      <c r="F2384" s="15"/>
      <c r="G2384" s="15"/>
      <c r="H2384" s="16"/>
      <c r="I2384" s="100">
        <f t="shared" si="1229"/>
        <v>0</v>
      </c>
    </row>
    <row r="2385" spans="1:11" s="3" customFormat="1" hidden="1" x14ac:dyDescent="0.2">
      <c r="A2385" s="33" t="s">
        <v>46</v>
      </c>
      <c r="B2385" s="34"/>
      <c r="C2385" s="15">
        <v>0</v>
      </c>
      <c r="D2385" s="15">
        <f t="shared" ref="D2385:H2385" si="1230">D2387+D2388+D2389-D2386</f>
        <v>0</v>
      </c>
      <c r="E2385" s="15">
        <f t="shared" si="1230"/>
        <v>0</v>
      </c>
      <c r="F2385" s="15">
        <f t="shared" si="1230"/>
        <v>0</v>
      </c>
      <c r="G2385" s="15">
        <f t="shared" si="1230"/>
        <v>0</v>
      </c>
      <c r="H2385" s="16">
        <f t="shared" si="1230"/>
        <v>0</v>
      </c>
      <c r="I2385" s="100">
        <f t="shared" si="1229"/>
        <v>0</v>
      </c>
    </row>
    <row r="2386" spans="1:11" s="3" customFormat="1" hidden="1" x14ac:dyDescent="0.2">
      <c r="A2386" s="33" t="s">
        <v>47</v>
      </c>
      <c r="B2386" s="34"/>
      <c r="C2386" s="15">
        <v>0</v>
      </c>
      <c r="D2386" s="15">
        <f t="shared" ref="D2386:H2389" si="1231">SUM(D2433,D2482,D2530,D2579)</f>
        <v>0</v>
      </c>
      <c r="E2386" s="15">
        <f t="shared" si="1231"/>
        <v>0</v>
      </c>
      <c r="F2386" s="15">
        <f t="shared" si="1231"/>
        <v>0</v>
      </c>
      <c r="G2386" s="15">
        <f t="shared" si="1231"/>
        <v>0</v>
      </c>
      <c r="H2386" s="16">
        <f t="shared" si="1231"/>
        <v>0</v>
      </c>
      <c r="I2386" s="100">
        <f t="shared" si="1229"/>
        <v>0</v>
      </c>
    </row>
    <row r="2387" spans="1:11" s="3" customFormat="1" hidden="1" x14ac:dyDescent="0.2">
      <c r="A2387" s="8" t="s">
        <v>48</v>
      </c>
      <c r="B2387" s="145" t="s">
        <v>61</v>
      </c>
      <c r="C2387" s="10">
        <v>0</v>
      </c>
      <c r="D2387" s="10">
        <f t="shared" si="1231"/>
        <v>0</v>
      </c>
      <c r="E2387" s="10">
        <f t="shared" ref="E2387:E2389" si="1232">C2387+D2387</f>
        <v>0</v>
      </c>
      <c r="F2387" s="10">
        <f t="shared" si="1231"/>
        <v>0</v>
      </c>
      <c r="G2387" s="10">
        <f t="shared" si="1231"/>
        <v>0</v>
      </c>
      <c r="H2387" s="11">
        <f t="shared" si="1231"/>
        <v>0</v>
      </c>
      <c r="I2387" s="100">
        <f t="shared" si="1229"/>
        <v>0</v>
      </c>
    </row>
    <row r="2388" spans="1:11" s="3" customFormat="1" hidden="1" x14ac:dyDescent="0.2">
      <c r="A2388" s="8" t="s">
        <v>50</v>
      </c>
      <c r="B2388" s="145" t="s">
        <v>62</v>
      </c>
      <c r="C2388" s="10">
        <v>0</v>
      </c>
      <c r="D2388" s="10">
        <f t="shared" si="1231"/>
        <v>0</v>
      </c>
      <c r="E2388" s="10">
        <f t="shared" si="1232"/>
        <v>0</v>
      </c>
      <c r="F2388" s="10">
        <f t="shared" si="1231"/>
        <v>0</v>
      </c>
      <c r="G2388" s="10">
        <f t="shared" si="1231"/>
        <v>0</v>
      </c>
      <c r="H2388" s="11">
        <f t="shared" si="1231"/>
        <v>0</v>
      </c>
      <c r="I2388" s="100">
        <f t="shared" si="1229"/>
        <v>0</v>
      </c>
    </row>
    <row r="2389" spans="1:11" s="3" customFormat="1" hidden="1" x14ac:dyDescent="0.2">
      <c r="A2389" s="8" t="s">
        <v>52</v>
      </c>
      <c r="B2389" s="145" t="s">
        <v>63</v>
      </c>
      <c r="C2389" s="10">
        <v>0</v>
      </c>
      <c r="D2389" s="10">
        <f t="shared" si="1231"/>
        <v>0</v>
      </c>
      <c r="E2389" s="10">
        <f t="shared" si="1232"/>
        <v>0</v>
      </c>
      <c r="F2389" s="10">
        <f t="shared" si="1231"/>
        <v>0</v>
      </c>
      <c r="G2389" s="10">
        <f t="shared" si="1231"/>
        <v>0</v>
      </c>
      <c r="H2389" s="11">
        <f t="shared" si="1231"/>
        <v>0</v>
      </c>
      <c r="I2389" s="100">
        <f t="shared" si="1229"/>
        <v>0</v>
      </c>
    </row>
    <row r="2390" spans="1:11" s="3" customFormat="1" hidden="1" x14ac:dyDescent="0.2">
      <c r="A2390" s="37"/>
      <c r="B2390" s="24"/>
      <c r="C2390" s="10"/>
      <c r="D2390" s="10"/>
      <c r="E2390" s="10"/>
      <c r="F2390" s="10"/>
      <c r="G2390" s="10"/>
      <c r="H2390" s="11"/>
      <c r="I2390" s="100">
        <f t="shared" si="1229"/>
        <v>0</v>
      </c>
    </row>
    <row r="2391" spans="1:11" s="3" customFormat="1" hidden="1" x14ac:dyDescent="0.2">
      <c r="A2391" s="17" t="s">
        <v>64</v>
      </c>
      <c r="B2391" s="36" t="s">
        <v>65</v>
      </c>
      <c r="C2391" s="15">
        <v>0</v>
      </c>
      <c r="D2391" s="15">
        <f>SUM(D2438,D2487,D2535,D2584)</f>
        <v>0</v>
      </c>
      <c r="E2391" s="15">
        <f>C2391+D2391</f>
        <v>0</v>
      </c>
      <c r="F2391" s="15">
        <f>SUM(F2438,F2487,F2535,F2584)</f>
        <v>0</v>
      </c>
      <c r="G2391" s="15">
        <f>SUM(G2438,G2487,G2535,G2584)</f>
        <v>0</v>
      </c>
      <c r="H2391" s="16">
        <f>SUM(H2438,H2487,H2535,H2584)</f>
        <v>0</v>
      </c>
      <c r="I2391" s="100">
        <f t="shared" si="1229"/>
        <v>0</v>
      </c>
    </row>
    <row r="2392" spans="1:11" s="3" customFormat="1" hidden="1" x14ac:dyDescent="0.2">
      <c r="A2392" s="23"/>
      <c r="B2392" s="24"/>
      <c r="C2392" s="10"/>
      <c r="D2392" s="10"/>
      <c r="E2392" s="10"/>
      <c r="F2392" s="10"/>
      <c r="G2392" s="10"/>
      <c r="H2392" s="11"/>
      <c r="I2392" s="100">
        <f t="shared" si="1229"/>
        <v>0</v>
      </c>
    </row>
    <row r="2393" spans="1:11" s="67" customFormat="1" ht="25.5" hidden="1" x14ac:dyDescent="0.2">
      <c r="A2393" s="105" t="s">
        <v>87</v>
      </c>
      <c r="B2393" s="106"/>
      <c r="C2393" s="107">
        <v>0</v>
      </c>
      <c r="D2393" s="107">
        <f t="shared" ref="D2393:H2393" si="1233">D2394</f>
        <v>0</v>
      </c>
      <c r="E2393" s="107">
        <f t="shared" si="1233"/>
        <v>0</v>
      </c>
      <c r="F2393" s="107">
        <f t="shared" si="1233"/>
        <v>0</v>
      </c>
      <c r="G2393" s="107">
        <f t="shared" si="1233"/>
        <v>0</v>
      </c>
      <c r="H2393" s="108">
        <f t="shared" si="1233"/>
        <v>0</v>
      </c>
      <c r="I2393" s="100">
        <f t="shared" si="1229"/>
        <v>0</v>
      </c>
    </row>
    <row r="2394" spans="1:11" hidden="1" x14ac:dyDescent="0.2">
      <c r="A2394" s="101" t="s">
        <v>71</v>
      </c>
      <c r="B2394" s="102"/>
      <c r="C2394" s="103">
        <v>0</v>
      </c>
      <c r="D2394" s="103">
        <f t="shared" ref="D2394:H2394" si="1234">SUM(D2395,D2396,D2397,D2398)</f>
        <v>0</v>
      </c>
      <c r="E2394" s="103">
        <f t="shared" si="1234"/>
        <v>0</v>
      </c>
      <c r="F2394" s="103">
        <f t="shared" si="1234"/>
        <v>0</v>
      </c>
      <c r="G2394" s="103">
        <f t="shared" si="1234"/>
        <v>0</v>
      </c>
      <c r="H2394" s="104">
        <f t="shared" si="1234"/>
        <v>0</v>
      </c>
      <c r="I2394" s="100">
        <f t="shared" si="1229"/>
        <v>0</v>
      </c>
    </row>
    <row r="2395" spans="1:11" hidden="1" x14ac:dyDescent="0.2">
      <c r="A2395" s="8" t="s">
        <v>72</v>
      </c>
      <c r="B2395" s="9"/>
      <c r="C2395" s="55">
        <v>0</v>
      </c>
      <c r="D2395" s="55"/>
      <c r="E2395" s="55">
        <f t="shared" ref="E2395:E2397" si="1235">C2395+D2395</f>
        <v>0</v>
      </c>
      <c r="F2395" s="55"/>
      <c r="G2395" s="55"/>
      <c r="H2395" s="95"/>
      <c r="I2395" s="100">
        <f t="shared" si="1229"/>
        <v>0</v>
      </c>
    </row>
    <row r="2396" spans="1:11" s="3" customFormat="1" ht="25.5" hidden="1" x14ac:dyDescent="0.2">
      <c r="A2396" s="8" t="s">
        <v>136</v>
      </c>
      <c r="B2396" s="12"/>
      <c r="C2396" s="10">
        <v>0</v>
      </c>
      <c r="D2396" s="10"/>
      <c r="E2396" s="10">
        <f t="shared" si="1235"/>
        <v>0</v>
      </c>
      <c r="F2396" s="10"/>
      <c r="G2396" s="10"/>
      <c r="H2396" s="11"/>
      <c r="I2396" s="100">
        <f t="shared" si="1229"/>
        <v>0</v>
      </c>
      <c r="J2396" s="3">
        <v>0.98</v>
      </c>
    </row>
    <row r="2397" spans="1:11" ht="38.25" hidden="1" x14ac:dyDescent="0.2">
      <c r="A2397" s="8" t="s">
        <v>12</v>
      </c>
      <c r="B2397" s="9">
        <v>420269</v>
      </c>
      <c r="C2397" s="55">
        <v>0</v>
      </c>
      <c r="D2397" s="55"/>
      <c r="E2397" s="55">
        <f t="shared" si="1235"/>
        <v>0</v>
      </c>
      <c r="F2397" s="55"/>
      <c r="G2397" s="55"/>
      <c r="H2397" s="95"/>
      <c r="I2397" s="100">
        <f t="shared" si="1229"/>
        <v>0</v>
      </c>
      <c r="J2397" s="69">
        <v>0.13</v>
      </c>
      <c r="K2397" s="69">
        <f>J2397/J2396</f>
        <v>0.1326530612244898</v>
      </c>
    </row>
    <row r="2398" spans="1:11" ht="25.5" hidden="1" x14ac:dyDescent="0.2">
      <c r="A2398" s="13" t="s">
        <v>13</v>
      </c>
      <c r="B2398" s="14" t="s">
        <v>14</v>
      </c>
      <c r="C2398" s="15">
        <v>0</v>
      </c>
      <c r="D2398" s="15">
        <f t="shared" ref="D2398:H2398" si="1236">SUM(D2399,D2403,D2407)</f>
        <v>0</v>
      </c>
      <c r="E2398" s="15">
        <f t="shared" si="1236"/>
        <v>0</v>
      </c>
      <c r="F2398" s="15">
        <f t="shared" si="1236"/>
        <v>0</v>
      </c>
      <c r="G2398" s="15">
        <f t="shared" si="1236"/>
        <v>0</v>
      </c>
      <c r="H2398" s="16">
        <f t="shared" si="1236"/>
        <v>0</v>
      </c>
      <c r="I2398" s="100">
        <f t="shared" si="1229"/>
        <v>0</v>
      </c>
    </row>
    <row r="2399" spans="1:11" hidden="1" x14ac:dyDescent="0.2">
      <c r="A2399" s="17" t="s">
        <v>15</v>
      </c>
      <c r="B2399" s="18" t="s">
        <v>16</v>
      </c>
      <c r="C2399" s="15">
        <v>0</v>
      </c>
      <c r="D2399" s="15">
        <f t="shared" ref="D2399:H2399" si="1237">SUM(D2400:D2402)</f>
        <v>0</v>
      </c>
      <c r="E2399" s="15">
        <f t="shared" si="1237"/>
        <v>0</v>
      </c>
      <c r="F2399" s="15">
        <f t="shared" si="1237"/>
        <v>0</v>
      </c>
      <c r="G2399" s="15">
        <f t="shared" si="1237"/>
        <v>0</v>
      </c>
      <c r="H2399" s="16">
        <f t="shared" si="1237"/>
        <v>0</v>
      </c>
      <c r="I2399" s="100">
        <f t="shared" si="1229"/>
        <v>0</v>
      </c>
    </row>
    <row r="2400" spans="1:11" hidden="1" x14ac:dyDescent="0.2">
      <c r="A2400" s="19" t="s">
        <v>17</v>
      </c>
      <c r="B2400" s="20" t="s">
        <v>18</v>
      </c>
      <c r="C2400" s="55">
        <v>0</v>
      </c>
      <c r="D2400" s="55"/>
      <c r="E2400" s="55">
        <f t="shared" ref="E2400:E2402" si="1238">C2400+D2400</f>
        <v>0</v>
      </c>
      <c r="F2400" s="55"/>
      <c r="G2400" s="55"/>
      <c r="H2400" s="95"/>
      <c r="I2400" s="100">
        <f t="shared" si="1229"/>
        <v>0</v>
      </c>
      <c r="J2400" s="69">
        <v>0.85</v>
      </c>
      <c r="K2400" s="69">
        <f>J2400/J2396</f>
        <v>0.86734693877551017</v>
      </c>
    </row>
    <row r="2401" spans="1:11" s="3" customFormat="1" hidden="1" x14ac:dyDescent="0.2">
      <c r="A2401" s="19" t="s">
        <v>19</v>
      </c>
      <c r="B2401" s="21" t="s">
        <v>20</v>
      </c>
      <c r="C2401" s="10">
        <v>0</v>
      </c>
      <c r="D2401" s="10"/>
      <c r="E2401" s="10">
        <f t="shared" si="1238"/>
        <v>0</v>
      </c>
      <c r="F2401" s="10"/>
      <c r="G2401" s="10"/>
      <c r="H2401" s="11"/>
      <c r="I2401" s="100">
        <f t="shared" si="1229"/>
        <v>0</v>
      </c>
    </row>
    <row r="2402" spans="1:11" s="3" customFormat="1" hidden="1" x14ac:dyDescent="0.2">
      <c r="A2402" s="19" t="s">
        <v>21</v>
      </c>
      <c r="B2402" s="21" t="s">
        <v>22</v>
      </c>
      <c r="C2402" s="10">
        <v>0</v>
      </c>
      <c r="D2402" s="10"/>
      <c r="E2402" s="10">
        <f t="shared" si="1238"/>
        <v>0</v>
      </c>
      <c r="F2402" s="10"/>
      <c r="G2402" s="10"/>
      <c r="H2402" s="11"/>
      <c r="I2402" s="100">
        <f t="shared" si="1229"/>
        <v>0</v>
      </c>
    </row>
    <row r="2403" spans="1:11" s="3" customFormat="1" hidden="1" x14ac:dyDescent="0.2">
      <c r="A2403" s="17" t="s">
        <v>23</v>
      </c>
      <c r="B2403" s="22" t="s">
        <v>24</v>
      </c>
      <c r="C2403" s="15">
        <v>0</v>
      </c>
      <c r="D2403" s="15">
        <f t="shared" ref="D2403:H2403" si="1239">SUM(D2404:D2406)</f>
        <v>0</v>
      </c>
      <c r="E2403" s="15">
        <f t="shared" si="1239"/>
        <v>0</v>
      </c>
      <c r="F2403" s="15">
        <f t="shared" si="1239"/>
        <v>0</v>
      </c>
      <c r="G2403" s="15">
        <f t="shared" si="1239"/>
        <v>0</v>
      </c>
      <c r="H2403" s="16">
        <f t="shared" si="1239"/>
        <v>0</v>
      </c>
      <c r="I2403" s="100">
        <f t="shared" si="1229"/>
        <v>0</v>
      </c>
    </row>
    <row r="2404" spans="1:11" s="3" customFormat="1" hidden="1" x14ac:dyDescent="0.2">
      <c r="A2404" s="19" t="s">
        <v>17</v>
      </c>
      <c r="B2404" s="21" t="s">
        <v>25</v>
      </c>
      <c r="C2404" s="10">
        <v>0</v>
      </c>
      <c r="D2404" s="10"/>
      <c r="E2404" s="10">
        <f t="shared" ref="E2404:E2406" si="1240">C2404+D2404</f>
        <v>0</v>
      </c>
      <c r="F2404" s="10"/>
      <c r="G2404" s="10"/>
      <c r="H2404" s="11"/>
      <c r="I2404" s="100">
        <f t="shared" si="1229"/>
        <v>0</v>
      </c>
      <c r="J2404" s="3">
        <v>0.85</v>
      </c>
      <c r="K2404" s="3">
        <f>J2404/J2396</f>
        <v>0.86734693877551017</v>
      </c>
    </row>
    <row r="2405" spans="1:11" s="3" customFormat="1" hidden="1" x14ac:dyDescent="0.2">
      <c r="A2405" s="19" t="s">
        <v>19</v>
      </c>
      <c r="B2405" s="21" t="s">
        <v>26</v>
      </c>
      <c r="C2405" s="10">
        <v>0</v>
      </c>
      <c r="D2405" s="10"/>
      <c r="E2405" s="10">
        <f t="shared" si="1240"/>
        <v>0</v>
      </c>
      <c r="F2405" s="10"/>
      <c r="G2405" s="10"/>
      <c r="H2405" s="11"/>
      <c r="I2405" s="100">
        <f t="shared" si="1229"/>
        <v>0</v>
      </c>
    </row>
    <row r="2406" spans="1:11" s="3" customFormat="1" hidden="1" x14ac:dyDescent="0.2">
      <c r="A2406" s="19" t="s">
        <v>21</v>
      </c>
      <c r="B2406" s="21" t="s">
        <v>27</v>
      </c>
      <c r="C2406" s="10">
        <v>0</v>
      </c>
      <c r="D2406" s="10"/>
      <c r="E2406" s="10">
        <f t="shared" si="1240"/>
        <v>0</v>
      </c>
      <c r="F2406" s="10"/>
      <c r="G2406" s="10"/>
      <c r="H2406" s="11"/>
      <c r="I2406" s="100">
        <f t="shared" si="1229"/>
        <v>0</v>
      </c>
    </row>
    <row r="2407" spans="1:11" s="3" customFormat="1" hidden="1" x14ac:dyDescent="0.2">
      <c r="A2407" s="17" t="s">
        <v>28</v>
      </c>
      <c r="B2407" s="22" t="s">
        <v>29</v>
      </c>
      <c r="C2407" s="15">
        <v>0</v>
      </c>
      <c r="D2407" s="15">
        <v>0</v>
      </c>
      <c r="E2407" s="15">
        <v>0</v>
      </c>
      <c r="F2407" s="15">
        <v>0</v>
      </c>
      <c r="G2407" s="15">
        <v>0</v>
      </c>
      <c r="H2407" s="16">
        <v>0</v>
      </c>
      <c r="I2407" s="100">
        <f t="shared" si="1229"/>
        <v>0</v>
      </c>
    </row>
    <row r="2408" spans="1:11" s="3" customFormat="1" hidden="1" x14ac:dyDescent="0.2">
      <c r="A2408" s="19" t="s">
        <v>17</v>
      </c>
      <c r="B2408" s="21" t="s">
        <v>30</v>
      </c>
      <c r="C2408" s="10">
        <v>0</v>
      </c>
      <c r="D2408" s="10"/>
      <c r="E2408" s="10">
        <f t="shared" ref="E2408:E2410" si="1241">C2408+D2408</f>
        <v>0</v>
      </c>
      <c r="F2408" s="10"/>
      <c r="G2408" s="10"/>
      <c r="H2408" s="11"/>
      <c r="I2408" s="100">
        <f t="shared" si="1229"/>
        <v>0</v>
      </c>
    </row>
    <row r="2409" spans="1:11" s="3" customFormat="1" hidden="1" x14ac:dyDescent="0.2">
      <c r="A2409" s="19" t="s">
        <v>19</v>
      </c>
      <c r="B2409" s="21" t="s">
        <v>31</v>
      </c>
      <c r="C2409" s="10">
        <v>0</v>
      </c>
      <c r="D2409" s="10"/>
      <c r="E2409" s="10">
        <f t="shared" si="1241"/>
        <v>0</v>
      </c>
      <c r="F2409" s="10"/>
      <c r="G2409" s="10"/>
      <c r="H2409" s="11"/>
      <c r="I2409" s="100">
        <f t="shared" si="1229"/>
        <v>0</v>
      </c>
    </row>
    <row r="2410" spans="1:11" s="3" customFormat="1" hidden="1" x14ac:dyDescent="0.2">
      <c r="A2410" s="19" t="s">
        <v>21</v>
      </c>
      <c r="B2410" s="21" t="s">
        <v>32</v>
      </c>
      <c r="C2410" s="10">
        <v>0</v>
      </c>
      <c r="D2410" s="10"/>
      <c r="E2410" s="10">
        <f t="shared" si="1241"/>
        <v>0</v>
      </c>
      <c r="F2410" s="10"/>
      <c r="G2410" s="10"/>
      <c r="H2410" s="11"/>
      <c r="I2410" s="100">
        <f t="shared" si="1229"/>
        <v>0</v>
      </c>
    </row>
    <row r="2411" spans="1:11" hidden="1" x14ac:dyDescent="0.2">
      <c r="A2411" s="101" t="s">
        <v>69</v>
      </c>
      <c r="B2411" s="102"/>
      <c r="C2411" s="103">
        <v>0</v>
      </c>
      <c r="D2411" s="103">
        <f t="shared" ref="D2411:H2411" si="1242">SUM(D2412,D2415,D2438)</f>
        <v>0</v>
      </c>
      <c r="E2411" s="103">
        <f t="shared" si="1242"/>
        <v>0</v>
      </c>
      <c r="F2411" s="103">
        <f t="shared" si="1242"/>
        <v>0</v>
      </c>
      <c r="G2411" s="103">
        <f t="shared" si="1242"/>
        <v>0</v>
      </c>
      <c r="H2411" s="104">
        <f t="shared" si="1242"/>
        <v>0</v>
      </c>
      <c r="I2411" s="100">
        <f t="shared" si="1229"/>
        <v>0</v>
      </c>
    </row>
    <row r="2412" spans="1:11" s="3" customFormat="1" hidden="1" x14ac:dyDescent="0.2">
      <c r="A2412" s="29" t="s">
        <v>34</v>
      </c>
      <c r="B2412" s="30">
        <v>20</v>
      </c>
      <c r="C2412" s="15">
        <v>0</v>
      </c>
      <c r="D2412" s="15">
        <f t="shared" ref="D2412:H2412" si="1243">SUM(D2413)</f>
        <v>0</v>
      </c>
      <c r="E2412" s="15">
        <f t="shared" si="1243"/>
        <v>0</v>
      </c>
      <c r="F2412" s="15">
        <f t="shared" si="1243"/>
        <v>0</v>
      </c>
      <c r="G2412" s="15">
        <f t="shared" si="1243"/>
        <v>0</v>
      </c>
      <c r="H2412" s="16">
        <f t="shared" si="1243"/>
        <v>0</v>
      </c>
      <c r="I2412" s="100">
        <f t="shared" si="1229"/>
        <v>0</v>
      </c>
    </row>
    <row r="2413" spans="1:11" s="3" customFormat="1" hidden="1" x14ac:dyDescent="0.2">
      <c r="A2413" s="19" t="s">
        <v>37</v>
      </c>
      <c r="B2413" s="143" t="s">
        <v>38</v>
      </c>
      <c r="C2413" s="10">
        <v>0</v>
      </c>
      <c r="D2413" s="10"/>
      <c r="E2413" s="10">
        <f>C2413+D2413</f>
        <v>0</v>
      </c>
      <c r="F2413" s="10"/>
      <c r="G2413" s="10"/>
      <c r="H2413" s="11"/>
      <c r="I2413" s="100">
        <f t="shared" si="1229"/>
        <v>0</v>
      </c>
    </row>
    <row r="2414" spans="1:11" s="3" customFormat="1" hidden="1" x14ac:dyDescent="0.2">
      <c r="A2414" s="19"/>
      <c r="B2414" s="20"/>
      <c r="C2414" s="10"/>
      <c r="D2414" s="10"/>
      <c r="E2414" s="10"/>
      <c r="F2414" s="10"/>
      <c r="G2414" s="10"/>
      <c r="H2414" s="11"/>
      <c r="I2414" s="100">
        <f t="shared" si="1229"/>
        <v>0</v>
      </c>
    </row>
    <row r="2415" spans="1:11" ht="25.5" hidden="1" x14ac:dyDescent="0.2">
      <c r="A2415" s="29" t="s">
        <v>141</v>
      </c>
      <c r="B2415" s="31">
        <v>58</v>
      </c>
      <c r="C2415" s="15">
        <v>0</v>
      </c>
      <c r="D2415" s="15">
        <f t="shared" ref="D2415:H2415" si="1244">SUM(D2416,D2423,D2430)</f>
        <v>0</v>
      </c>
      <c r="E2415" s="15">
        <f t="shared" si="1244"/>
        <v>0</v>
      </c>
      <c r="F2415" s="15">
        <f t="shared" si="1244"/>
        <v>0</v>
      </c>
      <c r="G2415" s="15">
        <f t="shared" si="1244"/>
        <v>0</v>
      </c>
      <c r="H2415" s="16">
        <f t="shared" si="1244"/>
        <v>0</v>
      </c>
      <c r="I2415" s="100">
        <f t="shared" si="1229"/>
        <v>0</v>
      </c>
    </row>
    <row r="2416" spans="1:11" hidden="1" x14ac:dyDescent="0.2">
      <c r="A2416" s="29" t="s">
        <v>43</v>
      </c>
      <c r="B2416" s="32" t="s">
        <v>142</v>
      </c>
      <c r="C2416" s="15">
        <v>0</v>
      </c>
      <c r="D2416" s="15">
        <f t="shared" ref="D2416:H2416" si="1245">SUM(D2420,D2421,D2422)</f>
        <v>0</v>
      </c>
      <c r="E2416" s="15">
        <f t="shared" si="1245"/>
        <v>0</v>
      </c>
      <c r="F2416" s="15">
        <f t="shared" si="1245"/>
        <v>0</v>
      </c>
      <c r="G2416" s="15">
        <f t="shared" si="1245"/>
        <v>0</v>
      </c>
      <c r="H2416" s="16">
        <f t="shared" si="1245"/>
        <v>0</v>
      </c>
      <c r="I2416" s="100">
        <f t="shared" si="1229"/>
        <v>0</v>
      </c>
    </row>
    <row r="2417" spans="1:11" s="3" customFormat="1" hidden="1" x14ac:dyDescent="0.2">
      <c r="A2417" s="33" t="s">
        <v>45</v>
      </c>
      <c r="B2417" s="34"/>
      <c r="C2417" s="15"/>
      <c r="D2417" s="15"/>
      <c r="E2417" s="15"/>
      <c r="F2417" s="15"/>
      <c r="G2417" s="15"/>
      <c r="H2417" s="16"/>
      <c r="I2417" s="100">
        <f t="shared" si="1229"/>
        <v>0</v>
      </c>
    </row>
    <row r="2418" spans="1:11" s="3" customFormat="1" hidden="1" x14ac:dyDescent="0.2">
      <c r="A2418" s="33" t="s">
        <v>46</v>
      </c>
      <c r="B2418" s="34"/>
      <c r="C2418" s="15">
        <v>0</v>
      </c>
      <c r="D2418" s="15">
        <f t="shared" ref="D2418:H2418" si="1246">D2420+D2421+D2422-D2419</f>
        <v>0</v>
      </c>
      <c r="E2418" s="15">
        <f t="shared" si="1246"/>
        <v>0</v>
      </c>
      <c r="F2418" s="15">
        <f t="shared" si="1246"/>
        <v>0</v>
      </c>
      <c r="G2418" s="15">
        <f t="shared" si="1246"/>
        <v>0</v>
      </c>
      <c r="H2418" s="16">
        <f t="shared" si="1246"/>
        <v>0</v>
      </c>
      <c r="I2418" s="100">
        <f t="shared" si="1229"/>
        <v>0</v>
      </c>
    </row>
    <row r="2419" spans="1:11" hidden="1" x14ac:dyDescent="0.2">
      <c r="A2419" s="33" t="s">
        <v>47</v>
      </c>
      <c r="B2419" s="34"/>
      <c r="C2419" s="15">
        <v>0</v>
      </c>
      <c r="D2419" s="15"/>
      <c r="E2419" s="15">
        <f t="shared" ref="E2419:E2422" si="1247">C2419+D2419</f>
        <v>0</v>
      </c>
      <c r="F2419" s="15"/>
      <c r="G2419" s="15"/>
      <c r="H2419" s="16"/>
      <c r="I2419" s="100">
        <f t="shared" si="1229"/>
        <v>0</v>
      </c>
    </row>
    <row r="2420" spans="1:11" hidden="1" x14ac:dyDescent="0.2">
      <c r="A2420" s="8" t="s">
        <v>48</v>
      </c>
      <c r="B2420" s="144" t="s">
        <v>143</v>
      </c>
      <c r="C2420" s="55">
        <v>0</v>
      </c>
      <c r="D2420" s="55"/>
      <c r="E2420" s="55">
        <f t="shared" si="1247"/>
        <v>0</v>
      </c>
      <c r="F2420" s="55"/>
      <c r="G2420" s="55"/>
      <c r="H2420" s="95"/>
      <c r="I2420" s="100">
        <f t="shared" si="1229"/>
        <v>0</v>
      </c>
      <c r="K2420" s="69">
        <v>0.15</v>
      </c>
    </row>
    <row r="2421" spans="1:11" hidden="1" x14ac:dyDescent="0.2">
      <c r="A2421" s="8" t="s">
        <v>50</v>
      </c>
      <c r="B2421" s="144" t="s">
        <v>144</v>
      </c>
      <c r="C2421" s="55">
        <v>0</v>
      </c>
      <c r="D2421" s="55"/>
      <c r="E2421" s="55">
        <f t="shared" si="1247"/>
        <v>0</v>
      </c>
      <c r="F2421" s="55"/>
      <c r="G2421" s="55"/>
      <c r="H2421" s="95"/>
      <c r="I2421" s="100">
        <f t="shared" si="1229"/>
        <v>0</v>
      </c>
      <c r="K2421" s="69">
        <v>0.85</v>
      </c>
    </row>
    <row r="2422" spans="1:11" s="3" customFormat="1" hidden="1" x14ac:dyDescent="0.2">
      <c r="A2422" s="8" t="s">
        <v>52</v>
      </c>
      <c r="B2422" s="145" t="s">
        <v>145</v>
      </c>
      <c r="C2422" s="10">
        <v>0</v>
      </c>
      <c r="D2422" s="10"/>
      <c r="E2422" s="10">
        <f t="shared" si="1247"/>
        <v>0</v>
      </c>
      <c r="F2422" s="10"/>
      <c r="G2422" s="10"/>
      <c r="H2422" s="11"/>
      <c r="I2422" s="100">
        <f t="shared" si="1229"/>
        <v>0</v>
      </c>
    </row>
    <row r="2423" spans="1:11" s="3" customFormat="1" hidden="1" x14ac:dyDescent="0.2">
      <c r="A2423" s="29" t="s">
        <v>54</v>
      </c>
      <c r="B2423" s="30" t="s">
        <v>55</v>
      </c>
      <c r="C2423" s="15">
        <v>0</v>
      </c>
      <c r="D2423" s="15">
        <f t="shared" ref="D2423:H2423" si="1248">SUM(D2427,D2428,D2429)</f>
        <v>0</v>
      </c>
      <c r="E2423" s="15">
        <f t="shared" si="1248"/>
        <v>0</v>
      </c>
      <c r="F2423" s="15">
        <f t="shared" si="1248"/>
        <v>0</v>
      </c>
      <c r="G2423" s="15">
        <f t="shared" si="1248"/>
        <v>0</v>
      </c>
      <c r="H2423" s="16">
        <f t="shared" si="1248"/>
        <v>0</v>
      </c>
      <c r="I2423" s="100">
        <f t="shared" si="1229"/>
        <v>0</v>
      </c>
    </row>
    <row r="2424" spans="1:11" s="3" customFormat="1" hidden="1" x14ac:dyDescent="0.2">
      <c r="A2424" s="35" t="s">
        <v>45</v>
      </c>
      <c r="B2424" s="30"/>
      <c r="C2424" s="15"/>
      <c r="D2424" s="15"/>
      <c r="E2424" s="15"/>
      <c r="F2424" s="15"/>
      <c r="G2424" s="15"/>
      <c r="H2424" s="16"/>
      <c r="I2424" s="100">
        <f t="shared" si="1229"/>
        <v>0</v>
      </c>
    </row>
    <row r="2425" spans="1:11" s="3" customFormat="1" hidden="1" x14ac:dyDescent="0.2">
      <c r="A2425" s="33" t="s">
        <v>46</v>
      </c>
      <c r="B2425" s="34"/>
      <c r="C2425" s="15">
        <v>0</v>
      </c>
      <c r="D2425" s="15">
        <f t="shared" ref="D2425:H2425" si="1249">D2427+D2428+D2429-D2426</f>
        <v>0</v>
      </c>
      <c r="E2425" s="15">
        <f t="shared" si="1249"/>
        <v>0</v>
      </c>
      <c r="F2425" s="15">
        <f t="shared" si="1249"/>
        <v>0</v>
      </c>
      <c r="G2425" s="15">
        <f t="shared" si="1249"/>
        <v>0</v>
      </c>
      <c r="H2425" s="16">
        <f t="shared" si="1249"/>
        <v>0</v>
      </c>
      <c r="I2425" s="100">
        <f t="shared" si="1229"/>
        <v>0</v>
      </c>
    </row>
    <row r="2426" spans="1:11" s="3" customFormat="1" hidden="1" x14ac:dyDescent="0.2">
      <c r="A2426" s="33" t="s">
        <v>47</v>
      </c>
      <c r="B2426" s="34"/>
      <c r="C2426" s="15">
        <v>0</v>
      </c>
      <c r="D2426" s="15"/>
      <c r="E2426" s="15">
        <f t="shared" ref="E2426:E2429" si="1250">C2426+D2426</f>
        <v>0</v>
      </c>
      <c r="F2426" s="15"/>
      <c r="G2426" s="15"/>
      <c r="H2426" s="16"/>
      <c r="I2426" s="100">
        <f t="shared" si="1229"/>
        <v>0</v>
      </c>
    </row>
    <row r="2427" spans="1:11" s="3" customFormat="1" hidden="1" x14ac:dyDescent="0.2">
      <c r="A2427" s="8" t="s">
        <v>48</v>
      </c>
      <c r="B2427" s="145" t="s">
        <v>56</v>
      </c>
      <c r="C2427" s="10">
        <v>0</v>
      </c>
      <c r="D2427" s="10"/>
      <c r="E2427" s="10">
        <f t="shared" si="1250"/>
        <v>0</v>
      </c>
      <c r="F2427" s="10"/>
      <c r="G2427" s="10"/>
      <c r="H2427" s="11"/>
      <c r="I2427" s="100">
        <f t="shared" si="1229"/>
        <v>0</v>
      </c>
      <c r="K2427" s="3">
        <v>0.15</v>
      </c>
    </row>
    <row r="2428" spans="1:11" s="3" customFormat="1" hidden="1" x14ac:dyDescent="0.2">
      <c r="A2428" s="8" t="s">
        <v>50</v>
      </c>
      <c r="B2428" s="145" t="s">
        <v>57</v>
      </c>
      <c r="C2428" s="10">
        <v>0</v>
      </c>
      <c r="D2428" s="10"/>
      <c r="E2428" s="10">
        <f t="shared" si="1250"/>
        <v>0</v>
      </c>
      <c r="F2428" s="10"/>
      <c r="G2428" s="10"/>
      <c r="H2428" s="11"/>
      <c r="I2428" s="100">
        <f t="shared" si="1229"/>
        <v>0</v>
      </c>
      <c r="K2428" s="3">
        <v>0.85</v>
      </c>
    </row>
    <row r="2429" spans="1:11" s="3" customFormat="1" hidden="1" x14ac:dyDescent="0.2">
      <c r="A2429" s="8" t="s">
        <v>52</v>
      </c>
      <c r="B2429" s="145" t="s">
        <v>58</v>
      </c>
      <c r="C2429" s="10">
        <v>0</v>
      </c>
      <c r="D2429" s="10"/>
      <c r="E2429" s="10">
        <f t="shared" si="1250"/>
        <v>0</v>
      </c>
      <c r="F2429" s="10"/>
      <c r="G2429" s="10"/>
      <c r="H2429" s="11"/>
      <c r="I2429" s="100">
        <f t="shared" si="1229"/>
        <v>0</v>
      </c>
    </row>
    <row r="2430" spans="1:11" s="3" customFormat="1" hidden="1" x14ac:dyDescent="0.2">
      <c r="A2430" s="29" t="s">
        <v>59</v>
      </c>
      <c r="B2430" s="36" t="s">
        <v>60</v>
      </c>
      <c r="C2430" s="15">
        <v>0</v>
      </c>
      <c r="D2430" s="15">
        <f t="shared" ref="D2430:H2430" si="1251">SUM(D2434,D2435,D2436)</f>
        <v>0</v>
      </c>
      <c r="E2430" s="15">
        <f t="shared" si="1251"/>
        <v>0</v>
      </c>
      <c r="F2430" s="15">
        <f t="shared" si="1251"/>
        <v>0</v>
      </c>
      <c r="G2430" s="15">
        <f t="shared" si="1251"/>
        <v>0</v>
      </c>
      <c r="H2430" s="16">
        <f t="shared" si="1251"/>
        <v>0</v>
      </c>
      <c r="I2430" s="100">
        <f t="shared" si="1229"/>
        <v>0</v>
      </c>
    </row>
    <row r="2431" spans="1:11" s="3" customFormat="1" hidden="1" x14ac:dyDescent="0.2">
      <c r="A2431" s="35" t="s">
        <v>45</v>
      </c>
      <c r="B2431" s="36"/>
      <c r="C2431" s="15"/>
      <c r="D2431" s="15"/>
      <c r="E2431" s="15"/>
      <c r="F2431" s="15"/>
      <c r="G2431" s="15"/>
      <c r="H2431" s="16"/>
      <c r="I2431" s="100">
        <f t="shared" si="1229"/>
        <v>0</v>
      </c>
    </row>
    <row r="2432" spans="1:11" s="3" customFormat="1" hidden="1" x14ac:dyDescent="0.2">
      <c r="A2432" s="33" t="s">
        <v>46</v>
      </c>
      <c r="B2432" s="34"/>
      <c r="C2432" s="15">
        <v>0</v>
      </c>
      <c r="D2432" s="15">
        <f t="shared" ref="D2432:H2432" si="1252">D2434+D2435+D2436-D2433</f>
        <v>0</v>
      </c>
      <c r="E2432" s="15">
        <f t="shared" si="1252"/>
        <v>0</v>
      </c>
      <c r="F2432" s="15">
        <f t="shared" si="1252"/>
        <v>0</v>
      </c>
      <c r="G2432" s="15">
        <f t="shared" si="1252"/>
        <v>0</v>
      </c>
      <c r="H2432" s="16">
        <f t="shared" si="1252"/>
        <v>0</v>
      </c>
      <c r="I2432" s="100">
        <f t="shared" si="1229"/>
        <v>0</v>
      </c>
    </row>
    <row r="2433" spans="1:11" s="3" customFormat="1" hidden="1" x14ac:dyDescent="0.2">
      <c r="A2433" s="33" t="s">
        <v>47</v>
      </c>
      <c r="B2433" s="34"/>
      <c r="C2433" s="15">
        <v>0</v>
      </c>
      <c r="D2433" s="15"/>
      <c r="E2433" s="15">
        <f t="shared" ref="E2433:E2436" si="1253">C2433+D2433</f>
        <v>0</v>
      </c>
      <c r="F2433" s="15"/>
      <c r="G2433" s="15"/>
      <c r="H2433" s="16"/>
      <c r="I2433" s="100">
        <f t="shared" si="1229"/>
        <v>0</v>
      </c>
    </row>
    <row r="2434" spans="1:11" s="3" customFormat="1" hidden="1" x14ac:dyDescent="0.2">
      <c r="A2434" s="8" t="s">
        <v>48</v>
      </c>
      <c r="B2434" s="145" t="s">
        <v>61</v>
      </c>
      <c r="C2434" s="10">
        <v>0</v>
      </c>
      <c r="D2434" s="10"/>
      <c r="E2434" s="10">
        <f t="shared" si="1253"/>
        <v>0</v>
      </c>
      <c r="F2434" s="10"/>
      <c r="G2434" s="10"/>
      <c r="H2434" s="11"/>
      <c r="I2434" s="100">
        <f t="shared" si="1229"/>
        <v>0</v>
      </c>
      <c r="K2434" s="3">
        <v>0.15</v>
      </c>
    </row>
    <row r="2435" spans="1:11" s="3" customFormat="1" hidden="1" x14ac:dyDescent="0.2">
      <c r="A2435" s="8" t="s">
        <v>50</v>
      </c>
      <c r="B2435" s="145" t="s">
        <v>62</v>
      </c>
      <c r="C2435" s="10">
        <v>0</v>
      </c>
      <c r="D2435" s="10"/>
      <c r="E2435" s="10">
        <f t="shared" si="1253"/>
        <v>0</v>
      </c>
      <c r="F2435" s="10"/>
      <c r="G2435" s="10"/>
      <c r="H2435" s="11"/>
      <c r="I2435" s="100">
        <f t="shared" si="1229"/>
        <v>0</v>
      </c>
      <c r="K2435" s="3">
        <v>0.85</v>
      </c>
    </row>
    <row r="2436" spans="1:11" s="3" customFormat="1" hidden="1" x14ac:dyDescent="0.2">
      <c r="A2436" s="8" t="s">
        <v>52</v>
      </c>
      <c r="B2436" s="145" t="s">
        <v>63</v>
      </c>
      <c r="C2436" s="10">
        <v>0</v>
      </c>
      <c r="D2436" s="10"/>
      <c r="E2436" s="10">
        <f t="shared" si="1253"/>
        <v>0</v>
      </c>
      <c r="F2436" s="10"/>
      <c r="G2436" s="10"/>
      <c r="H2436" s="11"/>
      <c r="I2436" s="100">
        <f t="shared" si="1229"/>
        <v>0</v>
      </c>
    </row>
    <row r="2437" spans="1:11" s="3" customFormat="1" hidden="1" x14ac:dyDescent="0.2">
      <c r="A2437" s="37"/>
      <c r="B2437" s="24"/>
      <c r="C2437" s="10"/>
      <c r="D2437" s="10"/>
      <c r="E2437" s="10"/>
      <c r="F2437" s="10"/>
      <c r="G2437" s="10"/>
      <c r="H2437" s="11"/>
      <c r="I2437" s="100">
        <f t="shared" si="1229"/>
        <v>0</v>
      </c>
    </row>
    <row r="2438" spans="1:11" s="3" customFormat="1" hidden="1" x14ac:dyDescent="0.2">
      <c r="A2438" s="17" t="s">
        <v>64</v>
      </c>
      <c r="B2438" s="36" t="s">
        <v>65</v>
      </c>
      <c r="C2438" s="15">
        <v>0</v>
      </c>
      <c r="D2438" s="15"/>
      <c r="E2438" s="15">
        <f>C2438+D2438</f>
        <v>0</v>
      </c>
      <c r="F2438" s="15"/>
      <c r="G2438" s="15"/>
      <c r="H2438" s="16"/>
      <c r="I2438" s="100">
        <f t="shared" si="1229"/>
        <v>0</v>
      </c>
    </row>
    <row r="2439" spans="1:11" s="3" customFormat="1" hidden="1" x14ac:dyDescent="0.2">
      <c r="A2439" s="37"/>
      <c r="B2439" s="24"/>
      <c r="C2439" s="10"/>
      <c r="D2439" s="10"/>
      <c r="E2439" s="10"/>
      <c r="F2439" s="10"/>
      <c r="G2439" s="10"/>
      <c r="H2439" s="11"/>
      <c r="I2439" s="100">
        <f t="shared" si="1229"/>
        <v>0</v>
      </c>
    </row>
    <row r="2440" spans="1:11" s="3" customFormat="1" hidden="1" x14ac:dyDescent="0.2">
      <c r="A2440" s="17" t="s">
        <v>66</v>
      </c>
      <c r="B2440" s="36"/>
      <c r="C2440" s="15">
        <v>0</v>
      </c>
      <c r="D2440" s="15">
        <f t="shared" ref="D2440:H2440" si="1254">D2393-D2411</f>
        <v>0</v>
      </c>
      <c r="E2440" s="15">
        <f t="shared" si="1254"/>
        <v>0</v>
      </c>
      <c r="F2440" s="15">
        <f t="shared" si="1254"/>
        <v>0</v>
      </c>
      <c r="G2440" s="15">
        <f t="shared" si="1254"/>
        <v>0</v>
      </c>
      <c r="H2440" s="16">
        <f t="shared" si="1254"/>
        <v>0</v>
      </c>
      <c r="I2440" s="100">
        <f t="shared" si="1229"/>
        <v>0</v>
      </c>
    </row>
    <row r="2441" spans="1:11" s="3" customFormat="1" hidden="1" x14ac:dyDescent="0.2">
      <c r="A2441" s="23"/>
      <c r="B2441" s="24"/>
      <c r="C2441" s="10"/>
      <c r="D2441" s="10"/>
      <c r="E2441" s="10"/>
      <c r="F2441" s="10"/>
      <c r="G2441" s="10"/>
      <c r="H2441" s="11"/>
      <c r="I2441" s="100">
        <f t="shared" si="1229"/>
        <v>0</v>
      </c>
    </row>
    <row r="2442" spans="1:11" s="67" customFormat="1" ht="25.5" hidden="1" x14ac:dyDescent="0.2">
      <c r="A2442" s="105" t="s">
        <v>88</v>
      </c>
      <c r="B2442" s="106"/>
      <c r="C2442" s="107">
        <v>0</v>
      </c>
      <c r="D2442" s="107">
        <f t="shared" ref="D2442:H2442" si="1255">D2443</f>
        <v>0</v>
      </c>
      <c r="E2442" s="107">
        <f t="shared" si="1255"/>
        <v>0</v>
      </c>
      <c r="F2442" s="107">
        <f t="shared" si="1255"/>
        <v>0</v>
      </c>
      <c r="G2442" s="107">
        <f t="shared" si="1255"/>
        <v>0</v>
      </c>
      <c r="H2442" s="108">
        <f t="shared" si="1255"/>
        <v>0</v>
      </c>
      <c r="I2442" s="100">
        <f t="shared" si="1229"/>
        <v>0</v>
      </c>
    </row>
    <row r="2443" spans="1:11" hidden="1" x14ac:dyDescent="0.2">
      <c r="A2443" s="101" t="s">
        <v>71</v>
      </c>
      <c r="B2443" s="102"/>
      <c r="C2443" s="103">
        <v>0</v>
      </c>
      <c r="D2443" s="103">
        <f t="shared" ref="D2443:H2443" si="1256">SUM(D2444,D2445,D2446,D2447)</f>
        <v>0</v>
      </c>
      <c r="E2443" s="103">
        <f t="shared" si="1256"/>
        <v>0</v>
      </c>
      <c r="F2443" s="103">
        <f t="shared" si="1256"/>
        <v>0</v>
      </c>
      <c r="G2443" s="103">
        <f t="shared" si="1256"/>
        <v>0</v>
      </c>
      <c r="H2443" s="104">
        <f t="shared" si="1256"/>
        <v>0</v>
      </c>
      <c r="I2443" s="100">
        <f t="shared" si="1229"/>
        <v>0</v>
      </c>
    </row>
    <row r="2444" spans="1:11" hidden="1" x14ac:dyDescent="0.2">
      <c r="A2444" s="8" t="s">
        <v>72</v>
      </c>
      <c r="B2444" s="9"/>
      <c r="C2444" s="55">
        <v>0</v>
      </c>
      <c r="D2444" s="55"/>
      <c r="E2444" s="55">
        <f t="shared" ref="E2444:E2446" si="1257">C2444+D2444</f>
        <v>0</v>
      </c>
      <c r="F2444" s="55"/>
      <c r="G2444" s="55"/>
      <c r="H2444" s="95"/>
      <c r="I2444" s="100">
        <f t="shared" si="1229"/>
        <v>0</v>
      </c>
    </row>
    <row r="2445" spans="1:11" s="3" customFormat="1" ht="25.5" hidden="1" x14ac:dyDescent="0.2">
      <c r="A2445" s="8" t="s">
        <v>136</v>
      </c>
      <c r="B2445" s="12"/>
      <c r="C2445" s="10">
        <v>0</v>
      </c>
      <c r="D2445" s="10"/>
      <c r="E2445" s="10">
        <f t="shared" si="1257"/>
        <v>0</v>
      </c>
      <c r="F2445" s="10"/>
      <c r="G2445" s="10"/>
      <c r="H2445" s="11"/>
      <c r="I2445" s="100">
        <f t="shared" si="1229"/>
        <v>0</v>
      </c>
      <c r="J2445" s="3">
        <v>0.98</v>
      </c>
    </row>
    <row r="2446" spans="1:11" ht="38.25" hidden="1" x14ac:dyDescent="0.2">
      <c r="A2446" s="8" t="s">
        <v>12</v>
      </c>
      <c r="B2446" s="9">
        <v>420269</v>
      </c>
      <c r="C2446" s="55">
        <v>0</v>
      </c>
      <c r="D2446" s="55"/>
      <c r="E2446" s="55">
        <f t="shared" si="1257"/>
        <v>0</v>
      </c>
      <c r="F2446" s="55"/>
      <c r="G2446" s="55"/>
      <c r="H2446" s="95"/>
      <c r="I2446" s="100">
        <f t="shared" si="1229"/>
        <v>0</v>
      </c>
      <c r="J2446" s="69">
        <v>0.13</v>
      </c>
      <c r="K2446" s="69">
        <f>J2446/J2445</f>
        <v>0.1326530612244898</v>
      </c>
    </row>
    <row r="2447" spans="1:11" ht="25.5" hidden="1" x14ac:dyDescent="0.2">
      <c r="A2447" s="13" t="s">
        <v>13</v>
      </c>
      <c r="B2447" s="14" t="s">
        <v>14</v>
      </c>
      <c r="C2447" s="15">
        <v>0</v>
      </c>
      <c r="D2447" s="15">
        <f t="shared" ref="D2447:H2447" si="1258">SUM(D2448,D2452,D2456)</f>
        <v>0</v>
      </c>
      <c r="E2447" s="15">
        <f t="shared" si="1258"/>
        <v>0</v>
      </c>
      <c r="F2447" s="15">
        <f t="shared" si="1258"/>
        <v>0</v>
      </c>
      <c r="G2447" s="15">
        <f t="shared" si="1258"/>
        <v>0</v>
      </c>
      <c r="H2447" s="16">
        <f t="shared" si="1258"/>
        <v>0</v>
      </c>
      <c r="I2447" s="100">
        <f t="shared" ref="I2447:I2510" si="1259">SUM(E2447:H2447)</f>
        <v>0</v>
      </c>
    </row>
    <row r="2448" spans="1:11" s="3" customFormat="1" hidden="1" x14ac:dyDescent="0.2">
      <c r="A2448" s="17" t="s">
        <v>15</v>
      </c>
      <c r="B2448" s="18" t="s">
        <v>16</v>
      </c>
      <c r="C2448" s="15">
        <v>0</v>
      </c>
      <c r="D2448" s="15">
        <f t="shared" ref="D2448:H2448" si="1260">SUM(D2449:D2451)</f>
        <v>0</v>
      </c>
      <c r="E2448" s="15">
        <f t="shared" si="1260"/>
        <v>0</v>
      </c>
      <c r="F2448" s="15">
        <f t="shared" si="1260"/>
        <v>0</v>
      </c>
      <c r="G2448" s="15">
        <f t="shared" si="1260"/>
        <v>0</v>
      </c>
      <c r="H2448" s="16">
        <f t="shared" si="1260"/>
        <v>0</v>
      </c>
      <c r="I2448" s="100">
        <f t="shared" si="1259"/>
        <v>0</v>
      </c>
    </row>
    <row r="2449" spans="1:11" s="3" customFormat="1" hidden="1" x14ac:dyDescent="0.2">
      <c r="A2449" s="19" t="s">
        <v>17</v>
      </c>
      <c r="B2449" s="20" t="s">
        <v>18</v>
      </c>
      <c r="C2449" s="10">
        <v>0</v>
      </c>
      <c r="D2449" s="10"/>
      <c r="E2449" s="10">
        <f t="shared" ref="E2449:E2451" si="1261">C2449+D2449</f>
        <v>0</v>
      </c>
      <c r="F2449" s="10"/>
      <c r="G2449" s="10"/>
      <c r="H2449" s="11"/>
      <c r="I2449" s="100">
        <f t="shared" si="1259"/>
        <v>0</v>
      </c>
    </row>
    <row r="2450" spans="1:11" s="3" customFormat="1" hidden="1" x14ac:dyDescent="0.2">
      <c r="A2450" s="19" t="s">
        <v>19</v>
      </c>
      <c r="B2450" s="21" t="s">
        <v>20</v>
      </c>
      <c r="C2450" s="10">
        <v>0</v>
      </c>
      <c r="D2450" s="10"/>
      <c r="E2450" s="10">
        <f t="shared" si="1261"/>
        <v>0</v>
      </c>
      <c r="F2450" s="10"/>
      <c r="G2450" s="10"/>
      <c r="H2450" s="11"/>
      <c r="I2450" s="100">
        <f t="shared" si="1259"/>
        <v>0</v>
      </c>
    </row>
    <row r="2451" spans="1:11" s="3" customFormat="1" hidden="1" x14ac:dyDescent="0.2">
      <c r="A2451" s="19" t="s">
        <v>21</v>
      </c>
      <c r="B2451" s="21" t="s">
        <v>22</v>
      </c>
      <c r="C2451" s="10">
        <v>0</v>
      </c>
      <c r="D2451" s="10"/>
      <c r="E2451" s="10">
        <f t="shared" si="1261"/>
        <v>0</v>
      </c>
      <c r="F2451" s="10"/>
      <c r="G2451" s="10"/>
      <c r="H2451" s="11"/>
      <c r="I2451" s="100">
        <f t="shared" si="1259"/>
        <v>0</v>
      </c>
    </row>
    <row r="2452" spans="1:11" hidden="1" x14ac:dyDescent="0.2">
      <c r="A2452" s="17" t="s">
        <v>23</v>
      </c>
      <c r="B2452" s="22" t="s">
        <v>24</v>
      </c>
      <c r="C2452" s="15">
        <v>0</v>
      </c>
      <c r="D2452" s="15">
        <f t="shared" ref="D2452:H2452" si="1262">SUM(D2453:D2455)</f>
        <v>0</v>
      </c>
      <c r="E2452" s="15">
        <f t="shared" si="1262"/>
        <v>0</v>
      </c>
      <c r="F2452" s="15">
        <f t="shared" si="1262"/>
        <v>0</v>
      </c>
      <c r="G2452" s="15">
        <f t="shared" si="1262"/>
        <v>0</v>
      </c>
      <c r="H2452" s="16">
        <f t="shared" si="1262"/>
        <v>0</v>
      </c>
      <c r="I2452" s="100">
        <f t="shared" si="1259"/>
        <v>0</v>
      </c>
    </row>
    <row r="2453" spans="1:11" hidden="1" x14ac:dyDescent="0.2">
      <c r="A2453" s="19" t="s">
        <v>17</v>
      </c>
      <c r="B2453" s="21" t="s">
        <v>25</v>
      </c>
      <c r="C2453" s="55">
        <v>0</v>
      </c>
      <c r="D2453" s="55"/>
      <c r="E2453" s="55">
        <f t="shared" ref="E2453:E2455" si="1263">C2453+D2453</f>
        <v>0</v>
      </c>
      <c r="F2453" s="55"/>
      <c r="G2453" s="55"/>
      <c r="H2453" s="95"/>
      <c r="I2453" s="100">
        <f t="shared" si="1259"/>
        <v>0</v>
      </c>
      <c r="J2453" s="69">
        <v>0.85</v>
      </c>
      <c r="K2453" s="69">
        <f>J2453/J2445</f>
        <v>0.86734693877551017</v>
      </c>
    </row>
    <row r="2454" spans="1:11" s="3" customFormat="1" hidden="1" x14ac:dyDescent="0.2">
      <c r="A2454" s="19" t="s">
        <v>19</v>
      </c>
      <c r="B2454" s="21" t="s">
        <v>26</v>
      </c>
      <c r="C2454" s="10">
        <v>0</v>
      </c>
      <c r="D2454" s="10"/>
      <c r="E2454" s="10">
        <f t="shared" si="1263"/>
        <v>0</v>
      </c>
      <c r="F2454" s="10"/>
      <c r="G2454" s="10"/>
      <c r="H2454" s="11"/>
      <c r="I2454" s="100">
        <f t="shared" si="1259"/>
        <v>0</v>
      </c>
    </row>
    <row r="2455" spans="1:11" s="3" customFormat="1" hidden="1" x14ac:dyDescent="0.2">
      <c r="A2455" s="19" t="s">
        <v>21</v>
      </c>
      <c r="B2455" s="21" t="s">
        <v>27</v>
      </c>
      <c r="C2455" s="10">
        <v>0</v>
      </c>
      <c r="D2455" s="10"/>
      <c r="E2455" s="10">
        <f t="shared" si="1263"/>
        <v>0</v>
      </c>
      <c r="F2455" s="10"/>
      <c r="G2455" s="10"/>
      <c r="H2455" s="11"/>
      <c r="I2455" s="100">
        <f t="shared" si="1259"/>
        <v>0</v>
      </c>
    </row>
    <row r="2456" spans="1:11" s="3" customFormat="1" hidden="1" x14ac:dyDescent="0.2">
      <c r="A2456" s="17" t="s">
        <v>28</v>
      </c>
      <c r="B2456" s="22" t="s">
        <v>29</v>
      </c>
      <c r="C2456" s="15">
        <v>0</v>
      </c>
      <c r="D2456" s="15">
        <v>0</v>
      </c>
      <c r="E2456" s="15">
        <v>0</v>
      </c>
      <c r="F2456" s="15">
        <v>0</v>
      </c>
      <c r="G2456" s="15">
        <v>0</v>
      </c>
      <c r="H2456" s="16">
        <v>0</v>
      </c>
      <c r="I2456" s="100">
        <f t="shared" si="1259"/>
        <v>0</v>
      </c>
    </row>
    <row r="2457" spans="1:11" s="3" customFormat="1" hidden="1" x14ac:dyDescent="0.2">
      <c r="A2457" s="19" t="s">
        <v>17</v>
      </c>
      <c r="B2457" s="21" t="s">
        <v>30</v>
      </c>
      <c r="C2457" s="10">
        <v>0</v>
      </c>
      <c r="D2457" s="10"/>
      <c r="E2457" s="10">
        <f t="shared" ref="E2457:E2459" si="1264">C2457+D2457</f>
        <v>0</v>
      </c>
      <c r="F2457" s="10"/>
      <c r="G2457" s="10"/>
      <c r="H2457" s="11"/>
      <c r="I2457" s="100">
        <f t="shared" si="1259"/>
        <v>0</v>
      </c>
    </row>
    <row r="2458" spans="1:11" s="3" customFormat="1" hidden="1" x14ac:dyDescent="0.2">
      <c r="A2458" s="19" t="s">
        <v>19</v>
      </c>
      <c r="B2458" s="21" t="s">
        <v>31</v>
      </c>
      <c r="C2458" s="10">
        <v>0</v>
      </c>
      <c r="D2458" s="10"/>
      <c r="E2458" s="10">
        <f t="shared" si="1264"/>
        <v>0</v>
      </c>
      <c r="F2458" s="10"/>
      <c r="G2458" s="10"/>
      <c r="H2458" s="11"/>
      <c r="I2458" s="100">
        <f t="shared" si="1259"/>
        <v>0</v>
      </c>
    </row>
    <row r="2459" spans="1:11" s="3" customFormat="1" hidden="1" x14ac:dyDescent="0.2">
      <c r="A2459" s="19" t="s">
        <v>21</v>
      </c>
      <c r="B2459" s="21" t="s">
        <v>32</v>
      </c>
      <c r="C2459" s="10">
        <v>0</v>
      </c>
      <c r="D2459" s="10"/>
      <c r="E2459" s="10">
        <f t="shared" si="1264"/>
        <v>0</v>
      </c>
      <c r="F2459" s="10"/>
      <c r="G2459" s="10"/>
      <c r="H2459" s="11"/>
      <c r="I2459" s="100">
        <f t="shared" si="1259"/>
        <v>0</v>
      </c>
    </row>
    <row r="2460" spans="1:11" hidden="1" x14ac:dyDescent="0.2">
      <c r="A2460" s="101" t="s">
        <v>69</v>
      </c>
      <c r="B2460" s="102"/>
      <c r="C2460" s="103">
        <v>0</v>
      </c>
      <c r="D2460" s="103">
        <f t="shared" ref="D2460:H2460" si="1265">SUM(D2461,D2464,D2487)</f>
        <v>0</v>
      </c>
      <c r="E2460" s="103">
        <f t="shared" si="1265"/>
        <v>0</v>
      </c>
      <c r="F2460" s="103">
        <f t="shared" si="1265"/>
        <v>0</v>
      </c>
      <c r="G2460" s="103">
        <f t="shared" si="1265"/>
        <v>0</v>
      </c>
      <c r="H2460" s="104">
        <f t="shared" si="1265"/>
        <v>0</v>
      </c>
      <c r="I2460" s="100">
        <f t="shared" si="1259"/>
        <v>0</v>
      </c>
    </row>
    <row r="2461" spans="1:11" s="3" customFormat="1" hidden="1" x14ac:dyDescent="0.2">
      <c r="A2461" s="29" t="s">
        <v>34</v>
      </c>
      <c r="B2461" s="30">
        <v>20</v>
      </c>
      <c r="C2461" s="15">
        <v>0</v>
      </c>
      <c r="D2461" s="15">
        <f t="shared" ref="D2461:H2461" si="1266">SUM(D2462)</f>
        <v>0</v>
      </c>
      <c r="E2461" s="15">
        <f t="shared" si="1266"/>
        <v>0</v>
      </c>
      <c r="F2461" s="15">
        <f t="shared" si="1266"/>
        <v>0</v>
      </c>
      <c r="G2461" s="15">
        <f t="shared" si="1266"/>
        <v>0</v>
      </c>
      <c r="H2461" s="16">
        <f t="shared" si="1266"/>
        <v>0</v>
      </c>
      <c r="I2461" s="100">
        <f t="shared" si="1259"/>
        <v>0</v>
      </c>
    </row>
    <row r="2462" spans="1:11" s="3" customFormat="1" hidden="1" x14ac:dyDescent="0.2">
      <c r="A2462" s="19" t="s">
        <v>37</v>
      </c>
      <c r="B2462" s="143" t="s">
        <v>38</v>
      </c>
      <c r="C2462" s="10">
        <v>0</v>
      </c>
      <c r="D2462" s="10"/>
      <c r="E2462" s="10">
        <f>C2462+D2462</f>
        <v>0</v>
      </c>
      <c r="F2462" s="10"/>
      <c r="G2462" s="10"/>
      <c r="H2462" s="11"/>
      <c r="I2462" s="100">
        <f t="shared" si="1259"/>
        <v>0</v>
      </c>
    </row>
    <row r="2463" spans="1:11" s="3" customFormat="1" hidden="1" x14ac:dyDescent="0.2">
      <c r="A2463" s="19"/>
      <c r="B2463" s="20"/>
      <c r="C2463" s="10"/>
      <c r="D2463" s="10"/>
      <c r="E2463" s="10"/>
      <c r="F2463" s="10"/>
      <c r="G2463" s="10"/>
      <c r="H2463" s="11"/>
      <c r="I2463" s="100">
        <f t="shared" si="1259"/>
        <v>0</v>
      </c>
    </row>
    <row r="2464" spans="1:11" ht="25.5" hidden="1" x14ac:dyDescent="0.2">
      <c r="A2464" s="29" t="s">
        <v>141</v>
      </c>
      <c r="B2464" s="31">
        <v>58</v>
      </c>
      <c r="C2464" s="15">
        <v>0</v>
      </c>
      <c r="D2464" s="15">
        <f t="shared" ref="D2464:H2464" si="1267">SUM(D2465,D2472,D2479)</f>
        <v>0</v>
      </c>
      <c r="E2464" s="15">
        <f t="shared" si="1267"/>
        <v>0</v>
      </c>
      <c r="F2464" s="15">
        <f t="shared" si="1267"/>
        <v>0</v>
      </c>
      <c r="G2464" s="15">
        <f t="shared" si="1267"/>
        <v>0</v>
      </c>
      <c r="H2464" s="16">
        <f t="shared" si="1267"/>
        <v>0</v>
      </c>
      <c r="I2464" s="100">
        <f t="shared" si="1259"/>
        <v>0</v>
      </c>
    </row>
    <row r="2465" spans="1:11" s="3" customFormat="1" hidden="1" x14ac:dyDescent="0.2">
      <c r="A2465" s="29" t="s">
        <v>43</v>
      </c>
      <c r="B2465" s="32" t="s">
        <v>142</v>
      </c>
      <c r="C2465" s="15">
        <v>0</v>
      </c>
      <c r="D2465" s="15">
        <f t="shared" ref="D2465:H2465" si="1268">SUM(D2469,D2470,D2471)</f>
        <v>0</v>
      </c>
      <c r="E2465" s="15">
        <f t="shared" si="1268"/>
        <v>0</v>
      </c>
      <c r="F2465" s="15">
        <f t="shared" si="1268"/>
        <v>0</v>
      </c>
      <c r="G2465" s="15">
        <f t="shared" si="1268"/>
        <v>0</v>
      </c>
      <c r="H2465" s="16">
        <f t="shared" si="1268"/>
        <v>0</v>
      </c>
      <c r="I2465" s="100">
        <f t="shared" si="1259"/>
        <v>0</v>
      </c>
    </row>
    <row r="2466" spans="1:11" s="3" customFormat="1" hidden="1" x14ac:dyDescent="0.2">
      <c r="A2466" s="33" t="s">
        <v>45</v>
      </c>
      <c r="B2466" s="34"/>
      <c r="C2466" s="15"/>
      <c r="D2466" s="15"/>
      <c r="E2466" s="15"/>
      <c r="F2466" s="15"/>
      <c r="G2466" s="15"/>
      <c r="H2466" s="16"/>
      <c r="I2466" s="100">
        <f t="shared" si="1259"/>
        <v>0</v>
      </c>
    </row>
    <row r="2467" spans="1:11" s="3" customFormat="1" hidden="1" x14ac:dyDescent="0.2">
      <c r="A2467" s="33" t="s">
        <v>46</v>
      </c>
      <c r="B2467" s="34"/>
      <c r="C2467" s="15">
        <v>0</v>
      </c>
      <c r="D2467" s="15">
        <f t="shared" ref="D2467:H2467" si="1269">D2469+D2470+D2471-D2468</f>
        <v>0</v>
      </c>
      <c r="E2467" s="15">
        <f t="shared" si="1269"/>
        <v>0</v>
      </c>
      <c r="F2467" s="15">
        <f t="shared" si="1269"/>
        <v>0</v>
      </c>
      <c r="G2467" s="15">
        <f t="shared" si="1269"/>
        <v>0</v>
      </c>
      <c r="H2467" s="16">
        <f t="shared" si="1269"/>
        <v>0</v>
      </c>
      <c r="I2467" s="100">
        <f t="shared" si="1259"/>
        <v>0</v>
      </c>
    </row>
    <row r="2468" spans="1:11" s="3" customFormat="1" hidden="1" x14ac:dyDescent="0.2">
      <c r="A2468" s="33" t="s">
        <v>47</v>
      </c>
      <c r="B2468" s="34"/>
      <c r="C2468" s="15">
        <v>0</v>
      </c>
      <c r="D2468" s="15"/>
      <c r="E2468" s="15">
        <f t="shared" ref="E2468:E2471" si="1270">C2468+D2468</f>
        <v>0</v>
      </c>
      <c r="F2468" s="15"/>
      <c r="G2468" s="15"/>
      <c r="H2468" s="16"/>
      <c r="I2468" s="100">
        <f t="shared" si="1259"/>
        <v>0</v>
      </c>
    </row>
    <row r="2469" spans="1:11" s="3" customFormat="1" hidden="1" x14ac:dyDescent="0.2">
      <c r="A2469" s="8" t="s">
        <v>48</v>
      </c>
      <c r="B2469" s="144" t="s">
        <v>143</v>
      </c>
      <c r="C2469" s="10">
        <v>0</v>
      </c>
      <c r="D2469" s="10"/>
      <c r="E2469" s="10">
        <f t="shared" si="1270"/>
        <v>0</v>
      </c>
      <c r="F2469" s="10"/>
      <c r="G2469" s="10"/>
      <c r="H2469" s="11"/>
      <c r="I2469" s="100">
        <f t="shared" si="1259"/>
        <v>0</v>
      </c>
      <c r="K2469" s="3">
        <v>0.15</v>
      </c>
    </row>
    <row r="2470" spans="1:11" s="3" customFormat="1" hidden="1" x14ac:dyDescent="0.2">
      <c r="A2470" s="8" t="s">
        <v>50</v>
      </c>
      <c r="B2470" s="144" t="s">
        <v>144</v>
      </c>
      <c r="C2470" s="10">
        <v>0</v>
      </c>
      <c r="D2470" s="10"/>
      <c r="E2470" s="10">
        <f t="shared" si="1270"/>
        <v>0</v>
      </c>
      <c r="F2470" s="10"/>
      <c r="G2470" s="10"/>
      <c r="H2470" s="11"/>
      <c r="I2470" s="100">
        <f t="shared" si="1259"/>
        <v>0</v>
      </c>
      <c r="K2470" s="3">
        <v>0.85</v>
      </c>
    </row>
    <row r="2471" spans="1:11" s="3" customFormat="1" hidden="1" x14ac:dyDescent="0.2">
      <c r="A2471" s="8" t="s">
        <v>52</v>
      </c>
      <c r="B2471" s="145" t="s">
        <v>145</v>
      </c>
      <c r="C2471" s="10">
        <v>0</v>
      </c>
      <c r="D2471" s="10"/>
      <c r="E2471" s="10">
        <f t="shared" si="1270"/>
        <v>0</v>
      </c>
      <c r="F2471" s="10"/>
      <c r="G2471" s="10"/>
      <c r="H2471" s="11"/>
      <c r="I2471" s="100">
        <f t="shared" si="1259"/>
        <v>0</v>
      </c>
    </row>
    <row r="2472" spans="1:11" hidden="1" x14ac:dyDescent="0.2">
      <c r="A2472" s="29" t="s">
        <v>54</v>
      </c>
      <c r="B2472" s="30" t="s">
        <v>55</v>
      </c>
      <c r="C2472" s="15">
        <v>0</v>
      </c>
      <c r="D2472" s="15">
        <f t="shared" ref="D2472:H2472" si="1271">SUM(D2476,D2477,D2478)</f>
        <v>0</v>
      </c>
      <c r="E2472" s="15">
        <f t="shared" si="1271"/>
        <v>0</v>
      </c>
      <c r="F2472" s="15">
        <f t="shared" si="1271"/>
        <v>0</v>
      </c>
      <c r="G2472" s="15">
        <f t="shared" si="1271"/>
        <v>0</v>
      </c>
      <c r="H2472" s="16">
        <f t="shared" si="1271"/>
        <v>0</v>
      </c>
      <c r="I2472" s="100">
        <f t="shared" si="1259"/>
        <v>0</v>
      </c>
    </row>
    <row r="2473" spans="1:11" s="3" customFormat="1" hidden="1" x14ac:dyDescent="0.2">
      <c r="A2473" s="35" t="s">
        <v>45</v>
      </c>
      <c r="B2473" s="30"/>
      <c r="C2473" s="15"/>
      <c r="D2473" s="15"/>
      <c r="E2473" s="15"/>
      <c r="F2473" s="15"/>
      <c r="G2473" s="15"/>
      <c r="H2473" s="16"/>
      <c r="I2473" s="100">
        <f t="shared" si="1259"/>
        <v>0</v>
      </c>
    </row>
    <row r="2474" spans="1:11" hidden="1" x14ac:dyDescent="0.2">
      <c r="A2474" s="33" t="s">
        <v>46</v>
      </c>
      <c r="B2474" s="34"/>
      <c r="C2474" s="15">
        <v>0</v>
      </c>
      <c r="D2474" s="15">
        <f t="shared" ref="D2474:H2474" si="1272">D2476+D2477+D2478-D2475</f>
        <v>0</v>
      </c>
      <c r="E2474" s="15">
        <f t="shared" si="1272"/>
        <v>0</v>
      </c>
      <c r="F2474" s="15">
        <f t="shared" si="1272"/>
        <v>0</v>
      </c>
      <c r="G2474" s="15">
        <f t="shared" si="1272"/>
        <v>0</v>
      </c>
      <c r="H2474" s="16">
        <f t="shared" si="1272"/>
        <v>0</v>
      </c>
      <c r="I2474" s="100">
        <f t="shared" si="1259"/>
        <v>0</v>
      </c>
    </row>
    <row r="2475" spans="1:11" s="3" customFormat="1" hidden="1" x14ac:dyDescent="0.2">
      <c r="A2475" s="33" t="s">
        <v>47</v>
      </c>
      <c r="B2475" s="34"/>
      <c r="C2475" s="15">
        <v>0</v>
      </c>
      <c r="D2475" s="15"/>
      <c r="E2475" s="15">
        <f t="shared" ref="E2475:E2478" si="1273">C2475+D2475</f>
        <v>0</v>
      </c>
      <c r="F2475" s="15"/>
      <c r="G2475" s="15"/>
      <c r="H2475" s="16"/>
      <c r="I2475" s="100">
        <f t="shared" si="1259"/>
        <v>0</v>
      </c>
    </row>
    <row r="2476" spans="1:11" hidden="1" x14ac:dyDescent="0.2">
      <c r="A2476" s="8" t="s">
        <v>48</v>
      </c>
      <c r="B2476" s="145" t="s">
        <v>56</v>
      </c>
      <c r="C2476" s="55">
        <v>0</v>
      </c>
      <c r="D2476" s="55"/>
      <c r="E2476" s="55">
        <f t="shared" si="1273"/>
        <v>0</v>
      </c>
      <c r="F2476" s="55"/>
      <c r="G2476" s="55"/>
      <c r="H2476" s="95"/>
      <c r="I2476" s="100">
        <f t="shared" si="1259"/>
        <v>0</v>
      </c>
      <c r="K2476" s="69">
        <v>0.15</v>
      </c>
    </row>
    <row r="2477" spans="1:11" hidden="1" x14ac:dyDescent="0.2">
      <c r="A2477" s="8" t="s">
        <v>50</v>
      </c>
      <c r="B2477" s="145" t="s">
        <v>57</v>
      </c>
      <c r="C2477" s="55">
        <v>0</v>
      </c>
      <c r="D2477" s="55"/>
      <c r="E2477" s="55">
        <f t="shared" si="1273"/>
        <v>0</v>
      </c>
      <c r="F2477" s="55"/>
      <c r="G2477" s="55"/>
      <c r="H2477" s="95"/>
      <c r="I2477" s="100">
        <f t="shared" si="1259"/>
        <v>0</v>
      </c>
      <c r="K2477" s="69">
        <v>0.85</v>
      </c>
    </row>
    <row r="2478" spans="1:11" s="3" customFormat="1" hidden="1" x14ac:dyDescent="0.2">
      <c r="A2478" s="8" t="s">
        <v>52</v>
      </c>
      <c r="B2478" s="145" t="s">
        <v>58</v>
      </c>
      <c r="C2478" s="10">
        <v>0</v>
      </c>
      <c r="D2478" s="10"/>
      <c r="E2478" s="10">
        <f t="shared" si="1273"/>
        <v>0</v>
      </c>
      <c r="F2478" s="10"/>
      <c r="G2478" s="10"/>
      <c r="H2478" s="11"/>
      <c r="I2478" s="100">
        <f t="shared" si="1259"/>
        <v>0</v>
      </c>
    </row>
    <row r="2479" spans="1:11" s="3" customFormat="1" hidden="1" x14ac:dyDescent="0.2">
      <c r="A2479" s="29" t="s">
        <v>59</v>
      </c>
      <c r="B2479" s="36" t="s">
        <v>60</v>
      </c>
      <c r="C2479" s="15">
        <v>0</v>
      </c>
      <c r="D2479" s="15">
        <f t="shared" ref="D2479:H2479" si="1274">SUM(D2483,D2484,D2485)</f>
        <v>0</v>
      </c>
      <c r="E2479" s="15">
        <f t="shared" si="1274"/>
        <v>0</v>
      </c>
      <c r="F2479" s="15">
        <f t="shared" si="1274"/>
        <v>0</v>
      </c>
      <c r="G2479" s="15">
        <f t="shared" si="1274"/>
        <v>0</v>
      </c>
      <c r="H2479" s="16">
        <f t="shared" si="1274"/>
        <v>0</v>
      </c>
      <c r="I2479" s="100">
        <f t="shared" si="1259"/>
        <v>0</v>
      </c>
    </row>
    <row r="2480" spans="1:11" s="3" customFormat="1" hidden="1" x14ac:dyDescent="0.2">
      <c r="A2480" s="35" t="s">
        <v>45</v>
      </c>
      <c r="B2480" s="36"/>
      <c r="C2480" s="15"/>
      <c r="D2480" s="15"/>
      <c r="E2480" s="15"/>
      <c r="F2480" s="15"/>
      <c r="G2480" s="15"/>
      <c r="H2480" s="16"/>
      <c r="I2480" s="100">
        <f t="shared" si="1259"/>
        <v>0</v>
      </c>
    </row>
    <row r="2481" spans="1:11" s="3" customFormat="1" hidden="1" x14ac:dyDescent="0.2">
      <c r="A2481" s="33" t="s">
        <v>46</v>
      </c>
      <c r="B2481" s="34"/>
      <c r="C2481" s="15">
        <v>0</v>
      </c>
      <c r="D2481" s="15">
        <f t="shared" ref="D2481:H2481" si="1275">D2483+D2484+D2485-D2482</f>
        <v>0</v>
      </c>
      <c r="E2481" s="15">
        <f t="shared" si="1275"/>
        <v>0</v>
      </c>
      <c r="F2481" s="15">
        <f t="shared" si="1275"/>
        <v>0</v>
      </c>
      <c r="G2481" s="15">
        <f t="shared" si="1275"/>
        <v>0</v>
      </c>
      <c r="H2481" s="16">
        <f t="shared" si="1275"/>
        <v>0</v>
      </c>
      <c r="I2481" s="100">
        <f t="shared" si="1259"/>
        <v>0</v>
      </c>
    </row>
    <row r="2482" spans="1:11" s="3" customFormat="1" hidden="1" x14ac:dyDescent="0.2">
      <c r="A2482" s="33" t="s">
        <v>47</v>
      </c>
      <c r="B2482" s="34"/>
      <c r="C2482" s="15">
        <v>0</v>
      </c>
      <c r="D2482" s="15"/>
      <c r="E2482" s="15">
        <f t="shared" ref="E2482:E2485" si="1276">C2482+D2482</f>
        <v>0</v>
      </c>
      <c r="F2482" s="15"/>
      <c r="G2482" s="15"/>
      <c r="H2482" s="16"/>
      <c r="I2482" s="100">
        <f t="shared" si="1259"/>
        <v>0</v>
      </c>
    </row>
    <row r="2483" spans="1:11" s="3" customFormat="1" hidden="1" x14ac:dyDescent="0.2">
      <c r="A2483" s="8" t="s">
        <v>48</v>
      </c>
      <c r="B2483" s="145" t="s">
        <v>61</v>
      </c>
      <c r="C2483" s="10">
        <v>0</v>
      </c>
      <c r="D2483" s="10"/>
      <c r="E2483" s="10">
        <f t="shared" si="1276"/>
        <v>0</v>
      </c>
      <c r="F2483" s="10"/>
      <c r="G2483" s="10"/>
      <c r="H2483" s="11"/>
      <c r="I2483" s="100">
        <f t="shared" si="1259"/>
        <v>0</v>
      </c>
      <c r="K2483" s="3">
        <v>0.15</v>
      </c>
    </row>
    <row r="2484" spans="1:11" s="3" customFormat="1" hidden="1" x14ac:dyDescent="0.2">
      <c r="A2484" s="8" t="s">
        <v>50</v>
      </c>
      <c r="B2484" s="145" t="s">
        <v>62</v>
      </c>
      <c r="C2484" s="10">
        <v>0</v>
      </c>
      <c r="D2484" s="10"/>
      <c r="E2484" s="10">
        <f t="shared" si="1276"/>
        <v>0</v>
      </c>
      <c r="F2484" s="10"/>
      <c r="G2484" s="10"/>
      <c r="H2484" s="11"/>
      <c r="I2484" s="100">
        <f t="shared" si="1259"/>
        <v>0</v>
      </c>
      <c r="K2484" s="3">
        <v>0.85</v>
      </c>
    </row>
    <row r="2485" spans="1:11" s="3" customFormat="1" hidden="1" x14ac:dyDescent="0.2">
      <c r="A2485" s="8" t="s">
        <v>52</v>
      </c>
      <c r="B2485" s="145" t="s">
        <v>63</v>
      </c>
      <c r="C2485" s="10">
        <v>0</v>
      </c>
      <c r="D2485" s="10"/>
      <c r="E2485" s="10">
        <f t="shared" si="1276"/>
        <v>0</v>
      </c>
      <c r="F2485" s="10"/>
      <c r="G2485" s="10"/>
      <c r="H2485" s="11"/>
      <c r="I2485" s="100">
        <f t="shared" si="1259"/>
        <v>0</v>
      </c>
    </row>
    <row r="2486" spans="1:11" s="3" customFormat="1" hidden="1" x14ac:dyDescent="0.2">
      <c r="A2486" s="37"/>
      <c r="B2486" s="24"/>
      <c r="C2486" s="10"/>
      <c r="D2486" s="10"/>
      <c r="E2486" s="10"/>
      <c r="F2486" s="10"/>
      <c r="G2486" s="10"/>
      <c r="H2486" s="11"/>
      <c r="I2486" s="100">
        <f t="shared" si="1259"/>
        <v>0</v>
      </c>
    </row>
    <row r="2487" spans="1:11" s="3" customFormat="1" hidden="1" x14ac:dyDescent="0.2">
      <c r="A2487" s="17" t="s">
        <v>64</v>
      </c>
      <c r="B2487" s="36" t="s">
        <v>65</v>
      </c>
      <c r="C2487" s="15">
        <v>0</v>
      </c>
      <c r="D2487" s="15"/>
      <c r="E2487" s="15">
        <f>C2487+D2487</f>
        <v>0</v>
      </c>
      <c r="F2487" s="15"/>
      <c r="G2487" s="15"/>
      <c r="H2487" s="16"/>
      <c r="I2487" s="100">
        <f t="shared" si="1259"/>
        <v>0</v>
      </c>
    </row>
    <row r="2488" spans="1:11" s="3" customFormat="1" hidden="1" x14ac:dyDescent="0.2">
      <c r="A2488" s="37"/>
      <c r="B2488" s="24"/>
      <c r="C2488" s="10"/>
      <c r="D2488" s="10"/>
      <c r="E2488" s="10"/>
      <c r="F2488" s="10"/>
      <c r="G2488" s="10"/>
      <c r="H2488" s="11"/>
      <c r="I2488" s="100">
        <f t="shared" si="1259"/>
        <v>0</v>
      </c>
    </row>
    <row r="2489" spans="1:11" s="3" customFormat="1" hidden="1" x14ac:dyDescent="0.2">
      <c r="A2489" s="17" t="s">
        <v>66</v>
      </c>
      <c r="B2489" s="36"/>
      <c r="C2489" s="15">
        <v>0</v>
      </c>
      <c r="D2489" s="15">
        <f t="shared" ref="D2489:H2489" si="1277">D2442-D2460</f>
        <v>0</v>
      </c>
      <c r="E2489" s="15">
        <f t="shared" si="1277"/>
        <v>0</v>
      </c>
      <c r="F2489" s="15">
        <f t="shared" si="1277"/>
        <v>0</v>
      </c>
      <c r="G2489" s="15">
        <f t="shared" si="1277"/>
        <v>0</v>
      </c>
      <c r="H2489" s="16">
        <f t="shared" si="1277"/>
        <v>0</v>
      </c>
      <c r="I2489" s="100">
        <f t="shared" si="1259"/>
        <v>0</v>
      </c>
    </row>
    <row r="2490" spans="1:11" s="67" customFormat="1" ht="25.5" hidden="1" x14ac:dyDescent="0.2">
      <c r="A2490" s="105" t="s">
        <v>89</v>
      </c>
      <c r="B2490" s="106"/>
      <c r="C2490" s="107">
        <v>0</v>
      </c>
      <c r="D2490" s="107">
        <f t="shared" ref="D2490:H2490" si="1278">D2491</f>
        <v>0</v>
      </c>
      <c r="E2490" s="107">
        <f t="shared" si="1278"/>
        <v>0</v>
      </c>
      <c r="F2490" s="107">
        <f t="shared" si="1278"/>
        <v>0</v>
      </c>
      <c r="G2490" s="107">
        <f t="shared" si="1278"/>
        <v>0</v>
      </c>
      <c r="H2490" s="108">
        <f t="shared" si="1278"/>
        <v>0</v>
      </c>
      <c r="I2490" s="100">
        <f t="shared" si="1259"/>
        <v>0</v>
      </c>
    </row>
    <row r="2491" spans="1:11" hidden="1" x14ac:dyDescent="0.2">
      <c r="A2491" s="101" t="s">
        <v>71</v>
      </c>
      <c r="B2491" s="102"/>
      <c r="C2491" s="103">
        <v>0</v>
      </c>
      <c r="D2491" s="103">
        <f t="shared" ref="D2491:H2491" si="1279">SUM(D2492,D2493,D2494,D2495)</f>
        <v>0</v>
      </c>
      <c r="E2491" s="103">
        <f t="shared" si="1279"/>
        <v>0</v>
      </c>
      <c r="F2491" s="103">
        <f t="shared" si="1279"/>
        <v>0</v>
      </c>
      <c r="G2491" s="103">
        <f t="shared" si="1279"/>
        <v>0</v>
      </c>
      <c r="H2491" s="104">
        <f t="shared" si="1279"/>
        <v>0</v>
      </c>
      <c r="I2491" s="100">
        <f t="shared" si="1259"/>
        <v>0</v>
      </c>
    </row>
    <row r="2492" spans="1:11" hidden="1" x14ac:dyDescent="0.2">
      <c r="A2492" s="8" t="s">
        <v>72</v>
      </c>
      <c r="B2492" s="9"/>
      <c r="C2492" s="55">
        <v>0</v>
      </c>
      <c r="D2492" s="55"/>
      <c r="E2492" s="55">
        <f t="shared" ref="E2492:E2494" si="1280">C2492+D2492</f>
        <v>0</v>
      </c>
      <c r="F2492" s="55"/>
      <c r="G2492" s="55"/>
      <c r="H2492" s="95"/>
      <c r="I2492" s="100">
        <f t="shared" si="1259"/>
        <v>0</v>
      </c>
    </row>
    <row r="2493" spans="1:11" s="3" customFormat="1" ht="25.5" hidden="1" x14ac:dyDescent="0.2">
      <c r="A2493" s="8" t="s">
        <v>136</v>
      </c>
      <c r="B2493" s="12"/>
      <c r="C2493" s="10">
        <v>0</v>
      </c>
      <c r="D2493" s="10"/>
      <c r="E2493" s="10">
        <f t="shared" si="1280"/>
        <v>0</v>
      </c>
      <c r="F2493" s="10"/>
      <c r="G2493" s="10"/>
      <c r="H2493" s="11"/>
      <c r="I2493" s="100">
        <f t="shared" si="1259"/>
        <v>0</v>
      </c>
      <c r="J2493" s="3">
        <v>0.98</v>
      </c>
    </row>
    <row r="2494" spans="1:11" ht="38.25" hidden="1" x14ac:dyDescent="0.2">
      <c r="A2494" s="8" t="s">
        <v>12</v>
      </c>
      <c r="B2494" s="9">
        <v>420269</v>
      </c>
      <c r="C2494" s="55">
        <v>0</v>
      </c>
      <c r="D2494" s="55"/>
      <c r="E2494" s="55">
        <f t="shared" si="1280"/>
        <v>0</v>
      </c>
      <c r="F2494" s="55"/>
      <c r="G2494" s="55"/>
      <c r="H2494" s="95"/>
      <c r="I2494" s="100">
        <f t="shared" si="1259"/>
        <v>0</v>
      </c>
      <c r="J2494" s="69">
        <v>0.13</v>
      </c>
      <c r="K2494" s="69">
        <f>J2494/J2493</f>
        <v>0.1326530612244898</v>
      </c>
    </row>
    <row r="2495" spans="1:11" ht="25.5" hidden="1" x14ac:dyDescent="0.2">
      <c r="A2495" s="13" t="s">
        <v>13</v>
      </c>
      <c r="B2495" s="14" t="s">
        <v>14</v>
      </c>
      <c r="C2495" s="15">
        <v>0</v>
      </c>
      <c r="D2495" s="15">
        <f t="shared" ref="D2495:H2495" si="1281">SUM(D2496,D2500,D2504)</f>
        <v>0</v>
      </c>
      <c r="E2495" s="15">
        <f t="shared" si="1281"/>
        <v>0</v>
      </c>
      <c r="F2495" s="15">
        <f t="shared" si="1281"/>
        <v>0</v>
      </c>
      <c r="G2495" s="15">
        <f t="shared" si="1281"/>
        <v>0</v>
      </c>
      <c r="H2495" s="16">
        <f t="shared" si="1281"/>
        <v>0</v>
      </c>
      <c r="I2495" s="100">
        <f t="shared" si="1259"/>
        <v>0</v>
      </c>
    </row>
    <row r="2496" spans="1:11" s="3" customFormat="1" hidden="1" x14ac:dyDescent="0.2">
      <c r="A2496" s="17" t="s">
        <v>15</v>
      </c>
      <c r="B2496" s="18" t="s">
        <v>16</v>
      </c>
      <c r="C2496" s="15">
        <v>0</v>
      </c>
      <c r="D2496" s="15">
        <f t="shared" ref="D2496:H2496" si="1282">SUM(D2497:D2499)</f>
        <v>0</v>
      </c>
      <c r="E2496" s="15">
        <f t="shared" si="1282"/>
        <v>0</v>
      </c>
      <c r="F2496" s="15">
        <f t="shared" si="1282"/>
        <v>0</v>
      </c>
      <c r="G2496" s="15">
        <f t="shared" si="1282"/>
        <v>0</v>
      </c>
      <c r="H2496" s="16">
        <f t="shared" si="1282"/>
        <v>0</v>
      </c>
      <c r="I2496" s="100">
        <f t="shared" si="1259"/>
        <v>0</v>
      </c>
    </row>
    <row r="2497" spans="1:11" s="3" customFormat="1" hidden="1" x14ac:dyDescent="0.2">
      <c r="A2497" s="19" t="s">
        <v>17</v>
      </c>
      <c r="B2497" s="20" t="s">
        <v>18</v>
      </c>
      <c r="C2497" s="10">
        <v>0</v>
      </c>
      <c r="D2497" s="10"/>
      <c r="E2497" s="10">
        <f t="shared" ref="E2497:E2499" si="1283">C2497+D2497</f>
        <v>0</v>
      </c>
      <c r="F2497" s="10"/>
      <c r="G2497" s="10"/>
      <c r="H2497" s="11"/>
      <c r="I2497" s="100">
        <f t="shared" si="1259"/>
        <v>0</v>
      </c>
    </row>
    <row r="2498" spans="1:11" s="3" customFormat="1" hidden="1" x14ac:dyDescent="0.2">
      <c r="A2498" s="19" t="s">
        <v>19</v>
      </c>
      <c r="B2498" s="21" t="s">
        <v>20</v>
      </c>
      <c r="C2498" s="10">
        <v>0</v>
      </c>
      <c r="D2498" s="10"/>
      <c r="E2498" s="10">
        <f t="shared" si="1283"/>
        <v>0</v>
      </c>
      <c r="F2498" s="10"/>
      <c r="G2498" s="10"/>
      <c r="H2498" s="11"/>
      <c r="I2498" s="100">
        <f t="shared" si="1259"/>
        <v>0</v>
      </c>
    </row>
    <row r="2499" spans="1:11" s="3" customFormat="1" hidden="1" x14ac:dyDescent="0.2">
      <c r="A2499" s="19" t="s">
        <v>21</v>
      </c>
      <c r="B2499" s="21" t="s">
        <v>22</v>
      </c>
      <c r="C2499" s="10">
        <v>0</v>
      </c>
      <c r="D2499" s="10"/>
      <c r="E2499" s="10">
        <f t="shared" si="1283"/>
        <v>0</v>
      </c>
      <c r="F2499" s="10"/>
      <c r="G2499" s="10"/>
      <c r="H2499" s="11"/>
      <c r="I2499" s="100">
        <f t="shared" si="1259"/>
        <v>0</v>
      </c>
    </row>
    <row r="2500" spans="1:11" hidden="1" x14ac:dyDescent="0.2">
      <c r="A2500" s="17" t="s">
        <v>23</v>
      </c>
      <c r="B2500" s="22" t="s">
        <v>24</v>
      </c>
      <c r="C2500" s="15">
        <v>0</v>
      </c>
      <c r="D2500" s="15">
        <f t="shared" ref="D2500:H2500" si="1284">SUM(D2501:D2503)</f>
        <v>0</v>
      </c>
      <c r="E2500" s="15">
        <f t="shared" si="1284"/>
        <v>0</v>
      </c>
      <c r="F2500" s="15">
        <f t="shared" si="1284"/>
        <v>0</v>
      </c>
      <c r="G2500" s="15">
        <f t="shared" si="1284"/>
        <v>0</v>
      </c>
      <c r="H2500" s="16">
        <f t="shared" si="1284"/>
        <v>0</v>
      </c>
      <c r="I2500" s="100">
        <f t="shared" si="1259"/>
        <v>0</v>
      </c>
    </row>
    <row r="2501" spans="1:11" hidden="1" x14ac:dyDescent="0.2">
      <c r="A2501" s="19" t="s">
        <v>17</v>
      </c>
      <c r="B2501" s="21" t="s">
        <v>25</v>
      </c>
      <c r="C2501" s="55">
        <v>0</v>
      </c>
      <c r="D2501" s="55"/>
      <c r="E2501" s="55">
        <f t="shared" ref="E2501:E2503" si="1285">C2501+D2501</f>
        <v>0</v>
      </c>
      <c r="F2501" s="55"/>
      <c r="G2501" s="55"/>
      <c r="H2501" s="95"/>
      <c r="I2501" s="100">
        <f t="shared" si="1259"/>
        <v>0</v>
      </c>
      <c r="J2501" s="69">
        <v>0.85</v>
      </c>
      <c r="K2501" s="69">
        <f>J2501/J2493</f>
        <v>0.86734693877551017</v>
      </c>
    </row>
    <row r="2502" spans="1:11" s="3" customFormat="1" hidden="1" x14ac:dyDescent="0.2">
      <c r="A2502" s="19" t="s">
        <v>19</v>
      </c>
      <c r="B2502" s="21" t="s">
        <v>26</v>
      </c>
      <c r="C2502" s="10">
        <v>0</v>
      </c>
      <c r="D2502" s="10"/>
      <c r="E2502" s="10">
        <f t="shared" si="1285"/>
        <v>0</v>
      </c>
      <c r="F2502" s="10"/>
      <c r="G2502" s="10"/>
      <c r="H2502" s="11"/>
      <c r="I2502" s="100">
        <f t="shared" si="1259"/>
        <v>0</v>
      </c>
    </row>
    <row r="2503" spans="1:11" s="3" customFormat="1" hidden="1" x14ac:dyDescent="0.2">
      <c r="A2503" s="19" t="s">
        <v>21</v>
      </c>
      <c r="B2503" s="21" t="s">
        <v>27</v>
      </c>
      <c r="C2503" s="10">
        <v>0</v>
      </c>
      <c r="D2503" s="10"/>
      <c r="E2503" s="10">
        <f t="shared" si="1285"/>
        <v>0</v>
      </c>
      <c r="F2503" s="10"/>
      <c r="G2503" s="10"/>
      <c r="H2503" s="11"/>
      <c r="I2503" s="100">
        <f t="shared" si="1259"/>
        <v>0</v>
      </c>
    </row>
    <row r="2504" spans="1:11" s="3" customFormat="1" hidden="1" x14ac:dyDescent="0.2">
      <c r="A2504" s="17" t="s">
        <v>28</v>
      </c>
      <c r="B2504" s="22" t="s">
        <v>29</v>
      </c>
      <c r="C2504" s="15">
        <v>0</v>
      </c>
      <c r="D2504" s="15">
        <v>0</v>
      </c>
      <c r="E2504" s="15">
        <v>0</v>
      </c>
      <c r="F2504" s="15">
        <v>0</v>
      </c>
      <c r="G2504" s="15">
        <v>0</v>
      </c>
      <c r="H2504" s="16">
        <v>0</v>
      </c>
      <c r="I2504" s="100">
        <f t="shared" si="1259"/>
        <v>0</v>
      </c>
    </row>
    <row r="2505" spans="1:11" s="3" customFormat="1" hidden="1" x14ac:dyDescent="0.2">
      <c r="A2505" s="19" t="s">
        <v>17</v>
      </c>
      <c r="B2505" s="21" t="s">
        <v>30</v>
      </c>
      <c r="C2505" s="10">
        <v>0</v>
      </c>
      <c r="D2505" s="10"/>
      <c r="E2505" s="10">
        <f t="shared" ref="E2505:E2507" si="1286">C2505+D2505</f>
        <v>0</v>
      </c>
      <c r="F2505" s="10"/>
      <c r="G2505" s="10"/>
      <c r="H2505" s="11"/>
      <c r="I2505" s="100">
        <f t="shared" si="1259"/>
        <v>0</v>
      </c>
    </row>
    <row r="2506" spans="1:11" s="3" customFormat="1" hidden="1" x14ac:dyDescent="0.2">
      <c r="A2506" s="19" t="s">
        <v>19</v>
      </c>
      <c r="B2506" s="21" t="s">
        <v>31</v>
      </c>
      <c r="C2506" s="10">
        <v>0</v>
      </c>
      <c r="D2506" s="10"/>
      <c r="E2506" s="10">
        <f t="shared" si="1286"/>
        <v>0</v>
      </c>
      <c r="F2506" s="10"/>
      <c r="G2506" s="10"/>
      <c r="H2506" s="11"/>
      <c r="I2506" s="100">
        <f t="shared" si="1259"/>
        <v>0</v>
      </c>
    </row>
    <row r="2507" spans="1:11" s="3" customFormat="1" hidden="1" x14ac:dyDescent="0.2">
      <c r="A2507" s="19" t="s">
        <v>21</v>
      </c>
      <c r="B2507" s="21" t="s">
        <v>32</v>
      </c>
      <c r="C2507" s="10">
        <v>0</v>
      </c>
      <c r="D2507" s="10"/>
      <c r="E2507" s="10">
        <f t="shared" si="1286"/>
        <v>0</v>
      </c>
      <c r="F2507" s="10"/>
      <c r="G2507" s="10"/>
      <c r="H2507" s="11"/>
      <c r="I2507" s="100">
        <f t="shared" si="1259"/>
        <v>0</v>
      </c>
    </row>
    <row r="2508" spans="1:11" hidden="1" x14ac:dyDescent="0.2">
      <c r="A2508" s="101" t="s">
        <v>69</v>
      </c>
      <c r="B2508" s="102"/>
      <c r="C2508" s="103">
        <v>0</v>
      </c>
      <c r="D2508" s="103">
        <f t="shared" ref="D2508:H2508" si="1287">SUM(D2509,D2512,D2535)</f>
        <v>0</v>
      </c>
      <c r="E2508" s="103">
        <f t="shared" si="1287"/>
        <v>0</v>
      </c>
      <c r="F2508" s="103">
        <f t="shared" si="1287"/>
        <v>0</v>
      </c>
      <c r="G2508" s="103">
        <f t="shared" si="1287"/>
        <v>0</v>
      </c>
      <c r="H2508" s="104">
        <f t="shared" si="1287"/>
        <v>0</v>
      </c>
      <c r="I2508" s="100">
        <f t="shared" si="1259"/>
        <v>0</v>
      </c>
    </row>
    <row r="2509" spans="1:11" s="3" customFormat="1" hidden="1" x14ac:dyDescent="0.2">
      <c r="A2509" s="29" t="s">
        <v>34</v>
      </c>
      <c r="B2509" s="30">
        <v>20</v>
      </c>
      <c r="C2509" s="15">
        <v>0</v>
      </c>
      <c r="D2509" s="15">
        <f t="shared" ref="D2509:H2509" si="1288">SUM(D2510)</f>
        <v>0</v>
      </c>
      <c r="E2509" s="15">
        <f t="shared" si="1288"/>
        <v>0</v>
      </c>
      <c r="F2509" s="15">
        <f t="shared" si="1288"/>
        <v>0</v>
      </c>
      <c r="G2509" s="15">
        <f t="shared" si="1288"/>
        <v>0</v>
      </c>
      <c r="H2509" s="16">
        <f t="shared" si="1288"/>
        <v>0</v>
      </c>
      <c r="I2509" s="100">
        <f t="shared" si="1259"/>
        <v>0</v>
      </c>
    </row>
    <row r="2510" spans="1:11" s="3" customFormat="1" hidden="1" x14ac:dyDescent="0.2">
      <c r="A2510" s="19" t="s">
        <v>37</v>
      </c>
      <c r="B2510" s="143" t="s">
        <v>38</v>
      </c>
      <c r="C2510" s="10">
        <v>0</v>
      </c>
      <c r="D2510" s="10"/>
      <c r="E2510" s="10">
        <f>C2510+D2510</f>
        <v>0</v>
      </c>
      <c r="F2510" s="10"/>
      <c r="G2510" s="10"/>
      <c r="H2510" s="11"/>
      <c r="I2510" s="100">
        <f t="shared" si="1259"/>
        <v>0</v>
      </c>
    </row>
    <row r="2511" spans="1:11" s="3" customFormat="1" hidden="1" x14ac:dyDescent="0.2">
      <c r="A2511" s="19"/>
      <c r="B2511" s="20"/>
      <c r="C2511" s="10"/>
      <c r="D2511" s="10"/>
      <c r="E2511" s="10"/>
      <c r="F2511" s="10"/>
      <c r="G2511" s="10"/>
      <c r="H2511" s="11"/>
      <c r="I2511" s="100">
        <f t="shared" ref="I2511:I2574" si="1289">SUM(E2511:H2511)</f>
        <v>0</v>
      </c>
    </row>
    <row r="2512" spans="1:11" ht="25.5" hidden="1" x14ac:dyDescent="0.2">
      <c r="A2512" s="29" t="s">
        <v>141</v>
      </c>
      <c r="B2512" s="31">
        <v>58</v>
      </c>
      <c r="C2512" s="15">
        <v>0</v>
      </c>
      <c r="D2512" s="15">
        <f t="shared" ref="D2512:H2512" si="1290">SUM(D2513,D2520,D2527)</f>
        <v>0</v>
      </c>
      <c r="E2512" s="15">
        <f t="shared" si="1290"/>
        <v>0</v>
      </c>
      <c r="F2512" s="15">
        <f t="shared" si="1290"/>
        <v>0</v>
      </c>
      <c r="G2512" s="15">
        <f t="shared" si="1290"/>
        <v>0</v>
      </c>
      <c r="H2512" s="16">
        <f t="shared" si="1290"/>
        <v>0</v>
      </c>
      <c r="I2512" s="100">
        <f t="shared" si="1289"/>
        <v>0</v>
      </c>
    </row>
    <row r="2513" spans="1:11" s="3" customFormat="1" hidden="1" x14ac:dyDescent="0.2">
      <c r="A2513" s="29" t="s">
        <v>43</v>
      </c>
      <c r="B2513" s="32" t="s">
        <v>142</v>
      </c>
      <c r="C2513" s="15">
        <v>0</v>
      </c>
      <c r="D2513" s="15">
        <f t="shared" ref="D2513:H2513" si="1291">SUM(D2517,D2518,D2519)</f>
        <v>0</v>
      </c>
      <c r="E2513" s="15">
        <f t="shared" si="1291"/>
        <v>0</v>
      </c>
      <c r="F2513" s="15">
        <f t="shared" si="1291"/>
        <v>0</v>
      </c>
      <c r="G2513" s="15">
        <f t="shared" si="1291"/>
        <v>0</v>
      </c>
      <c r="H2513" s="16">
        <f t="shared" si="1291"/>
        <v>0</v>
      </c>
      <c r="I2513" s="100">
        <f t="shared" si="1289"/>
        <v>0</v>
      </c>
    </row>
    <row r="2514" spans="1:11" s="3" customFormat="1" hidden="1" x14ac:dyDescent="0.2">
      <c r="A2514" s="33" t="s">
        <v>45</v>
      </c>
      <c r="B2514" s="34"/>
      <c r="C2514" s="15"/>
      <c r="D2514" s="15"/>
      <c r="E2514" s="15"/>
      <c r="F2514" s="15"/>
      <c r="G2514" s="15"/>
      <c r="H2514" s="16"/>
      <c r="I2514" s="100">
        <f t="shared" si="1289"/>
        <v>0</v>
      </c>
    </row>
    <row r="2515" spans="1:11" s="3" customFormat="1" hidden="1" x14ac:dyDescent="0.2">
      <c r="A2515" s="33" t="s">
        <v>46</v>
      </c>
      <c r="B2515" s="34"/>
      <c r="C2515" s="15">
        <v>0</v>
      </c>
      <c r="D2515" s="15">
        <f t="shared" ref="D2515:H2515" si="1292">D2517+D2518+D2519-D2516</f>
        <v>0</v>
      </c>
      <c r="E2515" s="15">
        <f t="shared" si="1292"/>
        <v>0</v>
      </c>
      <c r="F2515" s="15">
        <f t="shared" si="1292"/>
        <v>0</v>
      </c>
      <c r="G2515" s="15">
        <f t="shared" si="1292"/>
        <v>0</v>
      </c>
      <c r="H2515" s="16">
        <f t="shared" si="1292"/>
        <v>0</v>
      </c>
      <c r="I2515" s="100">
        <f t="shared" si="1289"/>
        <v>0</v>
      </c>
    </row>
    <row r="2516" spans="1:11" s="3" customFormat="1" hidden="1" x14ac:dyDescent="0.2">
      <c r="A2516" s="33" t="s">
        <v>47</v>
      </c>
      <c r="B2516" s="34"/>
      <c r="C2516" s="15">
        <v>0</v>
      </c>
      <c r="D2516" s="15"/>
      <c r="E2516" s="15">
        <f t="shared" ref="E2516:E2519" si="1293">C2516+D2516</f>
        <v>0</v>
      </c>
      <c r="F2516" s="15"/>
      <c r="G2516" s="15"/>
      <c r="H2516" s="16"/>
      <c r="I2516" s="100">
        <f t="shared" si="1289"/>
        <v>0</v>
      </c>
    </row>
    <row r="2517" spans="1:11" s="3" customFormat="1" hidden="1" x14ac:dyDescent="0.2">
      <c r="A2517" s="8" t="s">
        <v>48</v>
      </c>
      <c r="B2517" s="144" t="s">
        <v>143</v>
      </c>
      <c r="C2517" s="10">
        <v>0</v>
      </c>
      <c r="D2517" s="10"/>
      <c r="E2517" s="10">
        <f t="shared" si="1293"/>
        <v>0</v>
      </c>
      <c r="F2517" s="10"/>
      <c r="G2517" s="10"/>
      <c r="H2517" s="11"/>
      <c r="I2517" s="100">
        <f t="shared" si="1289"/>
        <v>0</v>
      </c>
      <c r="K2517" s="3">
        <v>0.15</v>
      </c>
    </row>
    <row r="2518" spans="1:11" s="3" customFormat="1" hidden="1" x14ac:dyDescent="0.2">
      <c r="A2518" s="8" t="s">
        <v>50</v>
      </c>
      <c r="B2518" s="144" t="s">
        <v>144</v>
      </c>
      <c r="C2518" s="10">
        <v>0</v>
      </c>
      <c r="D2518" s="10"/>
      <c r="E2518" s="10">
        <f t="shared" si="1293"/>
        <v>0</v>
      </c>
      <c r="F2518" s="10"/>
      <c r="G2518" s="10"/>
      <c r="H2518" s="11"/>
      <c r="I2518" s="100">
        <f t="shared" si="1289"/>
        <v>0</v>
      </c>
      <c r="K2518" s="3">
        <v>0.85</v>
      </c>
    </row>
    <row r="2519" spans="1:11" s="3" customFormat="1" hidden="1" x14ac:dyDescent="0.2">
      <c r="A2519" s="8" t="s">
        <v>52</v>
      </c>
      <c r="B2519" s="145" t="s">
        <v>145</v>
      </c>
      <c r="C2519" s="10">
        <v>0</v>
      </c>
      <c r="D2519" s="10"/>
      <c r="E2519" s="10">
        <f t="shared" si="1293"/>
        <v>0</v>
      </c>
      <c r="F2519" s="10"/>
      <c r="G2519" s="10"/>
      <c r="H2519" s="11"/>
      <c r="I2519" s="100">
        <f t="shared" si="1289"/>
        <v>0</v>
      </c>
    </row>
    <row r="2520" spans="1:11" hidden="1" x14ac:dyDescent="0.2">
      <c r="A2520" s="29" t="s">
        <v>54</v>
      </c>
      <c r="B2520" s="30" t="s">
        <v>55</v>
      </c>
      <c r="C2520" s="15">
        <v>0</v>
      </c>
      <c r="D2520" s="15">
        <f t="shared" ref="D2520:H2520" si="1294">SUM(D2524,D2525,D2526)</f>
        <v>0</v>
      </c>
      <c r="E2520" s="15">
        <f t="shared" si="1294"/>
        <v>0</v>
      </c>
      <c r="F2520" s="15">
        <f t="shared" si="1294"/>
        <v>0</v>
      </c>
      <c r="G2520" s="15">
        <f t="shared" si="1294"/>
        <v>0</v>
      </c>
      <c r="H2520" s="16">
        <f t="shared" si="1294"/>
        <v>0</v>
      </c>
      <c r="I2520" s="100">
        <f t="shared" si="1289"/>
        <v>0</v>
      </c>
    </row>
    <row r="2521" spans="1:11" s="3" customFormat="1" hidden="1" x14ac:dyDescent="0.2">
      <c r="A2521" s="35" t="s">
        <v>45</v>
      </c>
      <c r="B2521" s="30"/>
      <c r="C2521" s="15"/>
      <c r="D2521" s="15"/>
      <c r="E2521" s="15"/>
      <c r="F2521" s="15"/>
      <c r="G2521" s="15"/>
      <c r="H2521" s="16"/>
      <c r="I2521" s="100">
        <f t="shared" si="1289"/>
        <v>0</v>
      </c>
    </row>
    <row r="2522" spans="1:11" hidden="1" x14ac:dyDescent="0.2">
      <c r="A2522" s="33" t="s">
        <v>46</v>
      </c>
      <c r="B2522" s="34"/>
      <c r="C2522" s="15">
        <v>0</v>
      </c>
      <c r="D2522" s="15">
        <f t="shared" ref="D2522:H2522" si="1295">D2524+D2525+D2526-D2523</f>
        <v>0</v>
      </c>
      <c r="E2522" s="15">
        <f t="shared" si="1295"/>
        <v>0</v>
      </c>
      <c r="F2522" s="15">
        <f t="shared" si="1295"/>
        <v>0</v>
      </c>
      <c r="G2522" s="15">
        <f t="shared" si="1295"/>
        <v>0</v>
      </c>
      <c r="H2522" s="16">
        <f t="shared" si="1295"/>
        <v>0</v>
      </c>
      <c r="I2522" s="100">
        <f t="shared" si="1289"/>
        <v>0</v>
      </c>
    </row>
    <row r="2523" spans="1:11" s="3" customFormat="1" hidden="1" x14ac:dyDescent="0.2">
      <c r="A2523" s="33" t="s">
        <v>47</v>
      </c>
      <c r="B2523" s="34"/>
      <c r="C2523" s="15">
        <v>0</v>
      </c>
      <c r="D2523" s="15"/>
      <c r="E2523" s="15">
        <f t="shared" ref="E2523:E2526" si="1296">C2523+D2523</f>
        <v>0</v>
      </c>
      <c r="F2523" s="15"/>
      <c r="G2523" s="15"/>
      <c r="H2523" s="16"/>
      <c r="I2523" s="100">
        <f t="shared" si="1289"/>
        <v>0</v>
      </c>
    </row>
    <row r="2524" spans="1:11" hidden="1" x14ac:dyDescent="0.2">
      <c r="A2524" s="8" t="s">
        <v>48</v>
      </c>
      <c r="B2524" s="145" t="s">
        <v>56</v>
      </c>
      <c r="C2524" s="55">
        <v>0</v>
      </c>
      <c r="D2524" s="55"/>
      <c r="E2524" s="55">
        <f t="shared" si="1296"/>
        <v>0</v>
      </c>
      <c r="F2524" s="55"/>
      <c r="G2524" s="55"/>
      <c r="H2524" s="95"/>
      <c r="I2524" s="100">
        <f t="shared" si="1289"/>
        <v>0</v>
      </c>
      <c r="K2524" s="69">
        <v>0.15</v>
      </c>
    </row>
    <row r="2525" spans="1:11" hidden="1" x14ac:dyDescent="0.2">
      <c r="A2525" s="8" t="s">
        <v>50</v>
      </c>
      <c r="B2525" s="145" t="s">
        <v>57</v>
      </c>
      <c r="C2525" s="55">
        <v>0</v>
      </c>
      <c r="D2525" s="55"/>
      <c r="E2525" s="55">
        <f t="shared" si="1296"/>
        <v>0</v>
      </c>
      <c r="F2525" s="55"/>
      <c r="G2525" s="55"/>
      <c r="H2525" s="95"/>
      <c r="I2525" s="100">
        <f t="shared" si="1289"/>
        <v>0</v>
      </c>
      <c r="K2525" s="69">
        <v>0.85</v>
      </c>
    </row>
    <row r="2526" spans="1:11" s="3" customFormat="1" hidden="1" x14ac:dyDescent="0.2">
      <c r="A2526" s="8" t="s">
        <v>52</v>
      </c>
      <c r="B2526" s="145" t="s">
        <v>58</v>
      </c>
      <c r="C2526" s="10">
        <v>0</v>
      </c>
      <c r="D2526" s="10"/>
      <c r="E2526" s="10">
        <f t="shared" si="1296"/>
        <v>0</v>
      </c>
      <c r="F2526" s="10"/>
      <c r="G2526" s="10"/>
      <c r="H2526" s="11"/>
      <c r="I2526" s="100">
        <f t="shared" si="1289"/>
        <v>0</v>
      </c>
    </row>
    <row r="2527" spans="1:11" s="3" customFormat="1" hidden="1" x14ac:dyDescent="0.2">
      <c r="A2527" s="29" t="s">
        <v>59</v>
      </c>
      <c r="B2527" s="36" t="s">
        <v>60</v>
      </c>
      <c r="C2527" s="15">
        <v>0</v>
      </c>
      <c r="D2527" s="15">
        <f t="shared" ref="D2527:H2527" si="1297">SUM(D2531,D2532,D2533)</f>
        <v>0</v>
      </c>
      <c r="E2527" s="15">
        <f t="shared" si="1297"/>
        <v>0</v>
      </c>
      <c r="F2527" s="15">
        <f t="shared" si="1297"/>
        <v>0</v>
      </c>
      <c r="G2527" s="15">
        <f t="shared" si="1297"/>
        <v>0</v>
      </c>
      <c r="H2527" s="16">
        <f t="shared" si="1297"/>
        <v>0</v>
      </c>
      <c r="I2527" s="100">
        <f t="shared" si="1289"/>
        <v>0</v>
      </c>
    </row>
    <row r="2528" spans="1:11" s="3" customFormat="1" hidden="1" x14ac:dyDescent="0.2">
      <c r="A2528" s="35" t="s">
        <v>45</v>
      </c>
      <c r="B2528" s="36"/>
      <c r="C2528" s="15"/>
      <c r="D2528" s="15"/>
      <c r="E2528" s="15"/>
      <c r="F2528" s="15"/>
      <c r="G2528" s="15"/>
      <c r="H2528" s="16"/>
      <c r="I2528" s="100">
        <f t="shared" si="1289"/>
        <v>0</v>
      </c>
    </row>
    <row r="2529" spans="1:11" s="3" customFormat="1" hidden="1" x14ac:dyDescent="0.2">
      <c r="A2529" s="33" t="s">
        <v>46</v>
      </c>
      <c r="B2529" s="34"/>
      <c r="C2529" s="15">
        <v>0</v>
      </c>
      <c r="D2529" s="15">
        <f t="shared" ref="D2529:H2529" si="1298">D2531+D2532+D2533-D2530</f>
        <v>0</v>
      </c>
      <c r="E2529" s="15">
        <f t="shared" si="1298"/>
        <v>0</v>
      </c>
      <c r="F2529" s="15">
        <f t="shared" si="1298"/>
        <v>0</v>
      </c>
      <c r="G2529" s="15">
        <f t="shared" si="1298"/>
        <v>0</v>
      </c>
      <c r="H2529" s="16">
        <f t="shared" si="1298"/>
        <v>0</v>
      </c>
      <c r="I2529" s="100">
        <f t="shared" si="1289"/>
        <v>0</v>
      </c>
    </row>
    <row r="2530" spans="1:11" s="3" customFormat="1" hidden="1" x14ac:dyDescent="0.2">
      <c r="A2530" s="33" t="s">
        <v>47</v>
      </c>
      <c r="B2530" s="34"/>
      <c r="C2530" s="15">
        <v>0</v>
      </c>
      <c r="D2530" s="15"/>
      <c r="E2530" s="15">
        <f t="shared" ref="E2530:E2533" si="1299">C2530+D2530</f>
        <v>0</v>
      </c>
      <c r="F2530" s="15"/>
      <c r="G2530" s="15"/>
      <c r="H2530" s="16"/>
      <c r="I2530" s="100">
        <f t="shared" si="1289"/>
        <v>0</v>
      </c>
    </row>
    <row r="2531" spans="1:11" s="3" customFormat="1" hidden="1" x14ac:dyDescent="0.2">
      <c r="A2531" s="8" t="s">
        <v>48</v>
      </c>
      <c r="B2531" s="145" t="s">
        <v>61</v>
      </c>
      <c r="C2531" s="10">
        <v>0</v>
      </c>
      <c r="D2531" s="10"/>
      <c r="E2531" s="10">
        <f t="shared" si="1299"/>
        <v>0</v>
      </c>
      <c r="F2531" s="10"/>
      <c r="G2531" s="10"/>
      <c r="H2531" s="11"/>
      <c r="I2531" s="100">
        <f t="shared" si="1289"/>
        <v>0</v>
      </c>
      <c r="K2531" s="3">
        <v>0.15</v>
      </c>
    </row>
    <row r="2532" spans="1:11" s="3" customFormat="1" hidden="1" x14ac:dyDescent="0.2">
      <c r="A2532" s="8" t="s">
        <v>50</v>
      </c>
      <c r="B2532" s="145" t="s">
        <v>62</v>
      </c>
      <c r="C2532" s="10">
        <v>0</v>
      </c>
      <c r="D2532" s="10"/>
      <c r="E2532" s="10">
        <f t="shared" si="1299"/>
        <v>0</v>
      </c>
      <c r="F2532" s="10"/>
      <c r="G2532" s="10"/>
      <c r="H2532" s="11"/>
      <c r="I2532" s="100">
        <f t="shared" si="1289"/>
        <v>0</v>
      </c>
      <c r="K2532" s="3">
        <v>0.85</v>
      </c>
    </row>
    <row r="2533" spans="1:11" s="3" customFormat="1" hidden="1" x14ac:dyDescent="0.2">
      <c r="A2533" s="8" t="s">
        <v>52</v>
      </c>
      <c r="B2533" s="145" t="s">
        <v>63</v>
      </c>
      <c r="C2533" s="10">
        <v>0</v>
      </c>
      <c r="D2533" s="10"/>
      <c r="E2533" s="10">
        <f t="shared" si="1299"/>
        <v>0</v>
      </c>
      <c r="F2533" s="10"/>
      <c r="G2533" s="10"/>
      <c r="H2533" s="11"/>
      <c r="I2533" s="100">
        <f t="shared" si="1289"/>
        <v>0</v>
      </c>
    </row>
    <row r="2534" spans="1:11" s="3" customFormat="1" hidden="1" x14ac:dyDescent="0.2">
      <c r="A2534" s="37"/>
      <c r="B2534" s="24"/>
      <c r="C2534" s="10"/>
      <c r="D2534" s="10"/>
      <c r="E2534" s="10"/>
      <c r="F2534" s="10"/>
      <c r="G2534" s="10"/>
      <c r="H2534" s="11"/>
      <c r="I2534" s="100">
        <f t="shared" si="1289"/>
        <v>0</v>
      </c>
    </row>
    <row r="2535" spans="1:11" s="3" customFormat="1" hidden="1" x14ac:dyDescent="0.2">
      <c r="A2535" s="17" t="s">
        <v>64</v>
      </c>
      <c r="B2535" s="36" t="s">
        <v>65</v>
      </c>
      <c r="C2535" s="15">
        <v>0</v>
      </c>
      <c r="D2535" s="15"/>
      <c r="E2535" s="15">
        <f>C2535+D2535</f>
        <v>0</v>
      </c>
      <c r="F2535" s="15"/>
      <c r="G2535" s="15"/>
      <c r="H2535" s="16"/>
      <c r="I2535" s="100">
        <f t="shared" si="1289"/>
        <v>0</v>
      </c>
    </row>
    <row r="2536" spans="1:11" s="3" customFormat="1" hidden="1" x14ac:dyDescent="0.2">
      <c r="A2536" s="37"/>
      <c r="B2536" s="24"/>
      <c r="C2536" s="10"/>
      <c r="D2536" s="10"/>
      <c r="E2536" s="10"/>
      <c r="F2536" s="10"/>
      <c r="G2536" s="10"/>
      <c r="H2536" s="11"/>
      <c r="I2536" s="100">
        <f t="shared" si="1289"/>
        <v>0</v>
      </c>
    </row>
    <row r="2537" spans="1:11" s="3" customFormat="1" hidden="1" x14ac:dyDescent="0.2">
      <c r="A2537" s="17" t="s">
        <v>66</v>
      </c>
      <c r="B2537" s="36"/>
      <c r="C2537" s="15">
        <v>0</v>
      </c>
      <c r="D2537" s="15">
        <f t="shared" ref="D2537:H2537" si="1300">D2490-D2508</f>
        <v>0</v>
      </c>
      <c r="E2537" s="15">
        <f t="shared" si="1300"/>
        <v>0</v>
      </c>
      <c r="F2537" s="15">
        <f t="shared" si="1300"/>
        <v>0</v>
      </c>
      <c r="G2537" s="15">
        <f t="shared" si="1300"/>
        <v>0</v>
      </c>
      <c r="H2537" s="16">
        <f t="shared" si="1300"/>
        <v>0</v>
      </c>
      <c r="I2537" s="100">
        <f t="shared" si="1289"/>
        <v>0</v>
      </c>
    </row>
    <row r="2538" spans="1:11" s="3" customFormat="1" hidden="1" x14ac:dyDescent="0.2">
      <c r="A2538" s="23"/>
      <c r="B2538" s="24"/>
      <c r="C2538" s="10"/>
      <c r="D2538" s="10"/>
      <c r="E2538" s="10"/>
      <c r="F2538" s="10"/>
      <c r="G2538" s="10"/>
      <c r="H2538" s="11"/>
      <c r="I2538" s="100">
        <f t="shared" si="1289"/>
        <v>0</v>
      </c>
    </row>
    <row r="2539" spans="1:11" s="67" customFormat="1" hidden="1" x14ac:dyDescent="0.2">
      <c r="A2539" s="105" t="s">
        <v>90</v>
      </c>
      <c r="B2539" s="106"/>
      <c r="C2539" s="107">
        <v>0</v>
      </c>
      <c r="D2539" s="107">
        <f t="shared" ref="D2539:H2539" si="1301">D2540</f>
        <v>0</v>
      </c>
      <c r="E2539" s="107">
        <f t="shared" si="1301"/>
        <v>0</v>
      </c>
      <c r="F2539" s="107">
        <f t="shared" si="1301"/>
        <v>0</v>
      </c>
      <c r="G2539" s="107">
        <f t="shared" si="1301"/>
        <v>0</v>
      </c>
      <c r="H2539" s="108">
        <f t="shared" si="1301"/>
        <v>0</v>
      </c>
      <c r="I2539" s="100">
        <f t="shared" si="1289"/>
        <v>0</v>
      </c>
    </row>
    <row r="2540" spans="1:11" hidden="1" x14ac:dyDescent="0.2">
      <c r="A2540" s="101" t="s">
        <v>71</v>
      </c>
      <c r="B2540" s="102"/>
      <c r="C2540" s="103">
        <v>0</v>
      </c>
      <c r="D2540" s="103">
        <f t="shared" ref="D2540:H2540" si="1302">SUM(D2541,D2542,D2543,D2544)</f>
        <v>0</v>
      </c>
      <c r="E2540" s="103">
        <f t="shared" si="1302"/>
        <v>0</v>
      </c>
      <c r="F2540" s="103">
        <f t="shared" si="1302"/>
        <v>0</v>
      </c>
      <c r="G2540" s="103">
        <f t="shared" si="1302"/>
        <v>0</v>
      </c>
      <c r="H2540" s="104">
        <f t="shared" si="1302"/>
        <v>0</v>
      </c>
      <c r="I2540" s="100">
        <f t="shared" si="1289"/>
        <v>0</v>
      </c>
    </row>
    <row r="2541" spans="1:11" hidden="1" x14ac:dyDescent="0.2">
      <c r="A2541" s="8" t="s">
        <v>72</v>
      </c>
      <c r="B2541" s="9"/>
      <c r="C2541" s="55">
        <v>0</v>
      </c>
      <c r="D2541" s="55"/>
      <c r="E2541" s="55">
        <f t="shared" ref="E2541:E2543" si="1303">C2541+D2541</f>
        <v>0</v>
      </c>
      <c r="F2541" s="55"/>
      <c r="G2541" s="55"/>
      <c r="H2541" s="95"/>
      <c r="I2541" s="100">
        <f t="shared" si="1289"/>
        <v>0</v>
      </c>
    </row>
    <row r="2542" spans="1:11" s="3" customFormat="1" ht="25.5" hidden="1" x14ac:dyDescent="0.2">
      <c r="A2542" s="8" t="s">
        <v>136</v>
      </c>
      <c r="B2542" s="12"/>
      <c r="C2542" s="10">
        <v>0</v>
      </c>
      <c r="D2542" s="10"/>
      <c r="E2542" s="10">
        <f t="shared" si="1303"/>
        <v>0</v>
      </c>
      <c r="F2542" s="10"/>
      <c r="G2542" s="10"/>
      <c r="H2542" s="11"/>
      <c r="I2542" s="100">
        <f t="shared" si="1289"/>
        <v>0</v>
      </c>
      <c r="J2542" s="3">
        <v>0.98</v>
      </c>
    </row>
    <row r="2543" spans="1:11" ht="38.25" hidden="1" x14ac:dyDescent="0.2">
      <c r="A2543" s="8" t="s">
        <v>12</v>
      </c>
      <c r="B2543" s="9">
        <v>420269</v>
      </c>
      <c r="C2543" s="55">
        <v>0</v>
      </c>
      <c r="D2543" s="55"/>
      <c r="E2543" s="55">
        <f t="shared" si="1303"/>
        <v>0</v>
      </c>
      <c r="F2543" s="55"/>
      <c r="G2543" s="55"/>
      <c r="H2543" s="95"/>
      <c r="I2543" s="100">
        <f t="shared" si="1289"/>
        <v>0</v>
      </c>
      <c r="J2543" s="69">
        <v>0.13</v>
      </c>
      <c r="K2543" s="69">
        <f>J2543/J2542</f>
        <v>0.1326530612244898</v>
      </c>
    </row>
    <row r="2544" spans="1:11" ht="25.5" hidden="1" x14ac:dyDescent="0.2">
      <c r="A2544" s="13" t="s">
        <v>13</v>
      </c>
      <c r="B2544" s="14" t="s">
        <v>14</v>
      </c>
      <c r="C2544" s="15">
        <v>0</v>
      </c>
      <c r="D2544" s="15">
        <f t="shared" ref="D2544:H2544" si="1304">SUM(D2545,D2549,D2553)</f>
        <v>0</v>
      </c>
      <c r="E2544" s="15">
        <f t="shared" si="1304"/>
        <v>0</v>
      </c>
      <c r="F2544" s="15">
        <f t="shared" si="1304"/>
        <v>0</v>
      </c>
      <c r="G2544" s="15">
        <f t="shared" si="1304"/>
        <v>0</v>
      </c>
      <c r="H2544" s="16">
        <f t="shared" si="1304"/>
        <v>0</v>
      </c>
      <c r="I2544" s="100">
        <f t="shared" si="1289"/>
        <v>0</v>
      </c>
    </row>
    <row r="2545" spans="1:11" s="3" customFormat="1" hidden="1" x14ac:dyDescent="0.2">
      <c r="A2545" s="17" t="s">
        <v>15</v>
      </c>
      <c r="B2545" s="18" t="s">
        <v>16</v>
      </c>
      <c r="C2545" s="15">
        <v>0</v>
      </c>
      <c r="D2545" s="15">
        <f t="shared" ref="D2545:H2545" si="1305">SUM(D2546:D2548)</f>
        <v>0</v>
      </c>
      <c r="E2545" s="15">
        <f t="shared" si="1305"/>
        <v>0</v>
      </c>
      <c r="F2545" s="15">
        <f t="shared" si="1305"/>
        <v>0</v>
      </c>
      <c r="G2545" s="15">
        <f t="shared" si="1305"/>
        <v>0</v>
      </c>
      <c r="H2545" s="16">
        <f t="shared" si="1305"/>
        <v>0</v>
      </c>
      <c r="I2545" s="100">
        <f t="shared" si="1289"/>
        <v>0</v>
      </c>
    </row>
    <row r="2546" spans="1:11" s="3" customFormat="1" hidden="1" x14ac:dyDescent="0.2">
      <c r="A2546" s="19" t="s">
        <v>17</v>
      </c>
      <c r="B2546" s="20" t="s">
        <v>18</v>
      </c>
      <c r="C2546" s="10">
        <v>0</v>
      </c>
      <c r="D2546" s="10"/>
      <c r="E2546" s="10">
        <f t="shared" ref="E2546:E2548" si="1306">C2546+D2546</f>
        <v>0</v>
      </c>
      <c r="F2546" s="10"/>
      <c r="G2546" s="10"/>
      <c r="H2546" s="11"/>
      <c r="I2546" s="100">
        <f t="shared" si="1289"/>
        <v>0</v>
      </c>
    </row>
    <row r="2547" spans="1:11" s="3" customFormat="1" hidden="1" x14ac:dyDescent="0.2">
      <c r="A2547" s="19" t="s">
        <v>19</v>
      </c>
      <c r="B2547" s="21" t="s">
        <v>20</v>
      </c>
      <c r="C2547" s="10">
        <v>0</v>
      </c>
      <c r="D2547" s="10"/>
      <c r="E2547" s="10">
        <f t="shared" si="1306"/>
        <v>0</v>
      </c>
      <c r="F2547" s="10"/>
      <c r="G2547" s="10"/>
      <c r="H2547" s="11"/>
      <c r="I2547" s="100">
        <f t="shared" si="1289"/>
        <v>0</v>
      </c>
    </row>
    <row r="2548" spans="1:11" s="3" customFormat="1" hidden="1" x14ac:dyDescent="0.2">
      <c r="A2548" s="19" t="s">
        <v>21</v>
      </c>
      <c r="B2548" s="21" t="s">
        <v>22</v>
      </c>
      <c r="C2548" s="10">
        <v>0</v>
      </c>
      <c r="D2548" s="10"/>
      <c r="E2548" s="10">
        <f t="shared" si="1306"/>
        <v>0</v>
      </c>
      <c r="F2548" s="10"/>
      <c r="G2548" s="10"/>
      <c r="H2548" s="11"/>
      <c r="I2548" s="100">
        <f t="shared" si="1289"/>
        <v>0</v>
      </c>
    </row>
    <row r="2549" spans="1:11" hidden="1" x14ac:dyDescent="0.2">
      <c r="A2549" s="17" t="s">
        <v>23</v>
      </c>
      <c r="B2549" s="22" t="s">
        <v>24</v>
      </c>
      <c r="C2549" s="15">
        <v>0</v>
      </c>
      <c r="D2549" s="15">
        <f t="shared" ref="D2549:H2549" si="1307">SUM(D2550:D2552)</f>
        <v>0</v>
      </c>
      <c r="E2549" s="15">
        <f t="shared" si="1307"/>
        <v>0</v>
      </c>
      <c r="F2549" s="15">
        <f t="shared" si="1307"/>
        <v>0</v>
      </c>
      <c r="G2549" s="15">
        <f t="shared" si="1307"/>
        <v>0</v>
      </c>
      <c r="H2549" s="16">
        <f t="shared" si="1307"/>
        <v>0</v>
      </c>
      <c r="I2549" s="100">
        <f t="shared" si="1289"/>
        <v>0</v>
      </c>
    </row>
    <row r="2550" spans="1:11" hidden="1" x14ac:dyDescent="0.2">
      <c r="A2550" s="19" t="s">
        <v>17</v>
      </c>
      <c r="B2550" s="21" t="s">
        <v>25</v>
      </c>
      <c r="C2550" s="55">
        <v>0</v>
      </c>
      <c r="D2550" s="55"/>
      <c r="E2550" s="55">
        <f t="shared" ref="E2550:E2552" si="1308">C2550+D2550</f>
        <v>0</v>
      </c>
      <c r="F2550" s="55"/>
      <c r="G2550" s="55"/>
      <c r="H2550" s="95"/>
      <c r="I2550" s="100">
        <f t="shared" si="1289"/>
        <v>0</v>
      </c>
      <c r="J2550" s="69">
        <v>0.85</v>
      </c>
      <c r="K2550" s="69">
        <f>J2550/J2542</f>
        <v>0.86734693877551017</v>
      </c>
    </row>
    <row r="2551" spans="1:11" s="3" customFormat="1" hidden="1" x14ac:dyDescent="0.2">
      <c r="A2551" s="19" t="s">
        <v>19</v>
      </c>
      <c r="B2551" s="21" t="s">
        <v>26</v>
      </c>
      <c r="C2551" s="10">
        <v>0</v>
      </c>
      <c r="D2551" s="10"/>
      <c r="E2551" s="10">
        <f t="shared" si="1308"/>
        <v>0</v>
      </c>
      <c r="F2551" s="10"/>
      <c r="G2551" s="10"/>
      <c r="H2551" s="11"/>
      <c r="I2551" s="100">
        <f t="shared" si="1289"/>
        <v>0</v>
      </c>
    </row>
    <row r="2552" spans="1:11" s="3" customFormat="1" hidden="1" x14ac:dyDescent="0.2">
      <c r="A2552" s="19" t="s">
        <v>21</v>
      </c>
      <c r="B2552" s="21" t="s">
        <v>27</v>
      </c>
      <c r="C2552" s="10">
        <v>0</v>
      </c>
      <c r="D2552" s="10"/>
      <c r="E2552" s="10">
        <f t="shared" si="1308"/>
        <v>0</v>
      </c>
      <c r="F2552" s="10"/>
      <c r="G2552" s="10"/>
      <c r="H2552" s="11"/>
      <c r="I2552" s="100">
        <f t="shared" si="1289"/>
        <v>0</v>
      </c>
    </row>
    <row r="2553" spans="1:11" s="3" customFormat="1" hidden="1" x14ac:dyDescent="0.2">
      <c r="A2553" s="17" t="s">
        <v>28</v>
      </c>
      <c r="B2553" s="22" t="s">
        <v>29</v>
      </c>
      <c r="C2553" s="15">
        <v>0</v>
      </c>
      <c r="D2553" s="15">
        <v>0</v>
      </c>
      <c r="E2553" s="15">
        <v>0</v>
      </c>
      <c r="F2553" s="15">
        <v>0</v>
      </c>
      <c r="G2553" s="15">
        <v>0</v>
      </c>
      <c r="H2553" s="16">
        <v>0</v>
      </c>
      <c r="I2553" s="100">
        <f t="shared" si="1289"/>
        <v>0</v>
      </c>
    </row>
    <row r="2554" spans="1:11" s="3" customFormat="1" hidden="1" x14ac:dyDescent="0.2">
      <c r="A2554" s="19" t="s">
        <v>17</v>
      </c>
      <c r="B2554" s="21" t="s">
        <v>30</v>
      </c>
      <c r="C2554" s="10">
        <v>0</v>
      </c>
      <c r="D2554" s="10"/>
      <c r="E2554" s="10">
        <f t="shared" ref="E2554:E2556" si="1309">C2554+D2554</f>
        <v>0</v>
      </c>
      <c r="F2554" s="10"/>
      <c r="G2554" s="10"/>
      <c r="H2554" s="11"/>
      <c r="I2554" s="100">
        <f t="shared" si="1289"/>
        <v>0</v>
      </c>
    </row>
    <row r="2555" spans="1:11" s="3" customFormat="1" hidden="1" x14ac:dyDescent="0.2">
      <c r="A2555" s="19" t="s">
        <v>19</v>
      </c>
      <c r="B2555" s="21" t="s">
        <v>31</v>
      </c>
      <c r="C2555" s="10">
        <v>0</v>
      </c>
      <c r="D2555" s="10"/>
      <c r="E2555" s="10">
        <f t="shared" si="1309"/>
        <v>0</v>
      </c>
      <c r="F2555" s="10"/>
      <c r="G2555" s="10"/>
      <c r="H2555" s="11"/>
      <c r="I2555" s="100">
        <f t="shared" si="1289"/>
        <v>0</v>
      </c>
    </row>
    <row r="2556" spans="1:11" s="3" customFormat="1" hidden="1" x14ac:dyDescent="0.2">
      <c r="A2556" s="19" t="s">
        <v>21</v>
      </c>
      <c r="B2556" s="21" t="s">
        <v>32</v>
      </c>
      <c r="C2556" s="10">
        <v>0</v>
      </c>
      <c r="D2556" s="10"/>
      <c r="E2556" s="10">
        <f t="shared" si="1309"/>
        <v>0</v>
      </c>
      <c r="F2556" s="10"/>
      <c r="G2556" s="10"/>
      <c r="H2556" s="11"/>
      <c r="I2556" s="100">
        <f t="shared" si="1289"/>
        <v>0</v>
      </c>
    </row>
    <row r="2557" spans="1:11" hidden="1" x14ac:dyDescent="0.2">
      <c r="A2557" s="101" t="s">
        <v>69</v>
      </c>
      <c r="B2557" s="102"/>
      <c r="C2557" s="103">
        <v>0</v>
      </c>
      <c r="D2557" s="103">
        <f t="shared" ref="D2557:H2557" si="1310">SUM(D2558,D2561,D2584)</f>
        <v>0</v>
      </c>
      <c r="E2557" s="103">
        <f t="shared" si="1310"/>
        <v>0</v>
      </c>
      <c r="F2557" s="103">
        <f t="shared" si="1310"/>
        <v>0</v>
      </c>
      <c r="G2557" s="103">
        <f t="shared" si="1310"/>
        <v>0</v>
      </c>
      <c r="H2557" s="104">
        <f t="shared" si="1310"/>
        <v>0</v>
      </c>
      <c r="I2557" s="100">
        <f t="shared" si="1289"/>
        <v>0</v>
      </c>
    </row>
    <row r="2558" spans="1:11" s="3" customFormat="1" hidden="1" x14ac:dyDescent="0.2">
      <c r="A2558" s="29" t="s">
        <v>34</v>
      </c>
      <c r="B2558" s="30">
        <v>20</v>
      </c>
      <c r="C2558" s="15">
        <v>0</v>
      </c>
      <c r="D2558" s="15">
        <f t="shared" ref="D2558:H2558" si="1311">SUM(D2559)</f>
        <v>0</v>
      </c>
      <c r="E2558" s="15">
        <f t="shared" si="1311"/>
        <v>0</v>
      </c>
      <c r="F2558" s="15">
        <f t="shared" si="1311"/>
        <v>0</v>
      </c>
      <c r="G2558" s="15">
        <f t="shared" si="1311"/>
        <v>0</v>
      </c>
      <c r="H2558" s="16">
        <f t="shared" si="1311"/>
        <v>0</v>
      </c>
      <c r="I2558" s="100">
        <f t="shared" si="1289"/>
        <v>0</v>
      </c>
    </row>
    <row r="2559" spans="1:11" s="3" customFormat="1" hidden="1" x14ac:dyDescent="0.2">
      <c r="A2559" s="19" t="s">
        <v>37</v>
      </c>
      <c r="B2559" s="143" t="s">
        <v>38</v>
      </c>
      <c r="C2559" s="10">
        <v>0</v>
      </c>
      <c r="D2559" s="10"/>
      <c r="E2559" s="10">
        <f>C2559+D2559</f>
        <v>0</v>
      </c>
      <c r="F2559" s="10"/>
      <c r="G2559" s="10"/>
      <c r="H2559" s="11"/>
      <c r="I2559" s="100">
        <f t="shared" si="1289"/>
        <v>0</v>
      </c>
    </row>
    <row r="2560" spans="1:11" s="3" customFormat="1" hidden="1" x14ac:dyDescent="0.2">
      <c r="A2560" s="19"/>
      <c r="B2560" s="20"/>
      <c r="C2560" s="10"/>
      <c r="D2560" s="10"/>
      <c r="E2560" s="10"/>
      <c r="F2560" s="10"/>
      <c r="G2560" s="10"/>
      <c r="H2560" s="11"/>
      <c r="I2560" s="100">
        <f t="shared" si="1289"/>
        <v>0</v>
      </c>
    </row>
    <row r="2561" spans="1:11" ht="25.5" hidden="1" x14ac:dyDescent="0.2">
      <c r="A2561" s="29" t="s">
        <v>141</v>
      </c>
      <c r="B2561" s="31">
        <v>58</v>
      </c>
      <c r="C2561" s="15">
        <v>0</v>
      </c>
      <c r="D2561" s="15">
        <f t="shared" ref="D2561:H2561" si="1312">SUM(D2562,D2569,D2576)</f>
        <v>0</v>
      </c>
      <c r="E2561" s="15">
        <f t="shared" si="1312"/>
        <v>0</v>
      </c>
      <c r="F2561" s="15">
        <f t="shared" si="1312"/>
        <v>0</v>
      </c>
      <c r="G2561" s="15">
        <f t="shared" si="1312"/>
        <v>0</v>
      </c>
      <c r="H2561" s="16">
        <f t="shared" si="1312"/>
        <v>0</v>
      </c>
      <c r="I2561" s="100">
        <f t="shared" si="1289"/>
        <v>0</v>
      </c>
    </row>
    <row r="2562" spans="1:11" s="3" customFormat="1" hidden="1" x14ac:dyDescent="0.2">
      <c r="A2562" s="29" t="s">
        <v>43</v>
      </c>
      <c r="B2562" s="32" t="s">
        <v>142</v>
      </c>
      <c r="C2562" s="15">
        <v>0</v>
      </c>
      <c r="D2562" s="15">
        <f t="shared" ref="D2562:H2562" si="1313">SUM(D2566,D2567,D2568)</f>
        <v>0</v>
      </c>
      <c r="E2562" s="15">
        <f t="shared" si="1313"/>
        <v>0</v>
      </c>
      <c r="F2562" s="15">
        <f t="shared" si="1313"/>
        <v>0</v>
      </c>
      <c r="G2562" s="15">
        <f t="shared" si="1313"/>
        <v>0</v>
      </c>
      <c r="H2562" s="16">
        <f t="shared" si="1313"/>
        <v>0</v>
      </c>
      <c r="I2562" s="100">
        <f t="shared" si="1289"/>
        <v>0</v>
      </c>
    </row>
    <row r="2563" spans="1:11" s="3" customFormat="1" hidden="1" x14ac:dyDescent="0.2">
      <c r="A2563" s="33" t="s">
        <v>45</v>
      </c>
      <c r="B2563" s="34"/>
      <c r="C2563" s="15"/>
      <c r="D2563" s="15"/>
      <c r="E2563" s="15"/>
      <c r="F2563" s="15"/>
      <c r="G2563" s="15"/>
      <c r="H2563" s="16"/>
      <c r="I2563" s="100">
        <f t="shared" si="1289"/>
        <v>0</v>
      </c>
    </row>
    <row r="2564" spans="1:11" s="3" customFormat="1" hidden="1" x14ac:dyDescent="0.2">
      <c r="A2564" s="33" t="s">
        <v>46</v>
      </c>
      <c r="B2564" s="34"/>
      <c r="C2564" s="15">
        <v>0</v>
      </c>
      <c r="D2564" s="15">
        <f t="shared" ref="D2564:H2564" si="1314">D2566+D2567+D2568-D2565</f>
        <v>0</v>
      </c>
      <c r="E2564" s="15">
        <f t="shared" si="1314"/>
        <v>0</v>
      </c>
      <c r="F2564" s="15">
        <f t="shared" si="1314"/>
        <v>0</v>
      </c>
      <c r="G2564" s="15">
        <f t="shared" si="1314"/>
        <v>0</v>
      </c>
      <c r="H2564" s="16">
        <f t="shared" si="1314"/>
        <v>0</v>
      </c>
      <c r="I2564" s="100">
        <f t="shared" si="1289"/>
        <v>0</v>
      </c>
    </row>
    <row r="2565" spans="1:11" s="3" customFormat="1" hidden="1" x14ac:dyDescent="0.2">
      <c r="A2565" s="33" t="s">
        <v>47</v>
      </c>
      <c r="B2565" s="34"/>
      <c r="C2565" s="15">
        <v>0</v>
      </c>
      <c r="D2565" s="15"/>
      <c r="E2565" s="15">
        <f t="shared" ref="E2565:E2568" si="1315">C2565+D2565</f>
        <v>0</v>
      </c>
      <c r="F2565" s="15"/>
      <c r="G2565" s="15"/>
      <c r="H2565" s="16"/>
      <c r="I2565" s="100">
        <f t="shared" si="1289"/>
        <v>0</v>
      </c>
    </row>
    <row r="2566" spans="1:11" s="3" customFormat="1" hidden="1" x14ac:dyDescent="0.2">
      <c r="A2566" s="8" t="s">
        <v>48</v>
      </c>
      <c r="B2566" s="144" t="s">
        <v>143</v>
      </c>
      <c r="C2566" s="10">
        <v>0</v>
      </c>
      <c r="D2566" s="10"/>
      <c r="E2566" s="10">
        <f t="shared" si="1315"/>
        <v>0</v>
      </c>
      <c r="F2566" s="10"/>
      <c r="G2566" s="10"/>
      <c r="H2566" s="11"/>
      <c r="I2566" s="100">
        <f t="shared" si="1289"/>
        <v>0</v>
      </c>
      <c r="K2566" s="3">
        <v>0.15</v>
      </c>
    </row>
    <row r="2567" spans="1:11" s="3" customFormat="1" hidden="1" x14ac:dyDescent="0.2">
      <c r="A2567" s="8" t="s">
        <v>50</v>
      </c>
      <c r="B2567" s="144" t="s">
        <v>144</v>
      </c>
      <c r="C2567" s="10">
        <v>0</v>
      </c>
      <c r="D2567" s="10"/>
      <c r="E2567" s="10">
        <f t="shared" si="1315"/>
        <v>0</v>
      </c>
      <c r="F2567" s="10"/>
      <c r="G2567" s="10"/>
      <c r="H2567" s="11"/>
      <c r="I2567" s="100">
        <f t="shared" si="1289"/>
        <v>0</v>
      </c>
      <c r="K2567" s="3">
        <v>0.85</v>
      </c>
    </row>
    <row r="2568" spans="1:11" s="3" customFormat="1" hidden="1" x14ac:dyDescent="0.2">
      <c r="A2568" s="8" t="s">
        <v>52</v>
      </c>
      <c r="B2568" s="145" t="s">
        <v>145</v>
      </c>
      <c r="C2568" s="10">
        <v>0</v>
      </c>
      <c r="D2568" s="10"/>
      <c r="E2568" s="10">
        <f t="shared" si="1315"/>
        <v>0</v>
      </c>
      <c r="F2568" s="10"/>
      <c r="G2568" s="10"/>
      <c r="H2568" s="11"/>
      <c r="I2568" s="100">
        <f t="shared" si="1289"/>
        <v>0</v>
      </c>
    </row>
    <row r="2569" spans="1:11" hidden="1" x14ac:dyDescent="0.2">
      <c r="A2569" s="29" t="s">
        <v>54</v>
      </c>
      <c r="B2569" s="30" t="s">
        <v>55</v>
      </c>
      <c r="C2569" s="15">
        <v>0</v>
      </c>
      <c r="D2569" s="15">
        <f t="shared" ref="D2569:H2569" si="1316">SUM(D2573,D2574,D2575)</f>
        <v>0</v>
      </c>
      <c r="E2569" s="15">
        <f t="shared" si="1316"/>
        <v>0</v>
      </c>
      <c r="F2569" s="15">
        <f t="shared" si="1316"/>
        <v>0</v>
      </c>
      <c r="G2569" s="15">
        <f t="shared" si="1316"/>
        <v>0</v>
      </c>
      <c r="H2569" s="16">
        <f t="shared" si="1316"/>
        <v>0</v>
      </c>
      <c r="I2569" s="100">
        <f t="shared" si="1289"/>
        <v>0</v>
      </c>
    </row>
    <row r="2570" spans="1:11" s="3" customFormat="1" hidden="1" x14ac:dyDescent="0.2">
      <c r="A2570" s="35" t="s">
        <v>45</v>
      </c>
      <c r="B2570" s="30"/>
      <c r="C2570" s="15"/>
      <c r="D2570" s="15"/>
      <c r="E2570" s="15"/>
      <c r="F2570" s="15"/>
      <c r="G2570" s="15"/>
      <c r="H2570" s="16"/>
      <c r="I2570" s="100">
        <f t="shared" si="1289"/>
        <v>0</v>
      </c>
    </row>
    <row r="2571" spans="1:11" hidden="1" x14ac:dyDescent="0.2">
      <c r="A2571" s="33" t="s">
        <v>46</v>
      </c>
      <c r="B2571" s="34"/>
      <c r="C2571" s="15">
        <v>0</v>
      </c>
      <c r="D2571" s="15">
        <f t="shared" ref="D2571:H2571" si="1317">D2573+D2574+D2575-D2572</f>
        <v>0</v>
      </c>
      <c r="E2571" s="15">
        <f t="shared" si="1317"/>
        <v>0</v>
      </c>
      <c r="F2571" s="15">
        <f t="shared" si="1317"/>
        <v>0</v>
      </c>
      <c r="G2571" s="15">
        <f t="shared" si="1317"/>
        <v>0</v>
      </c>
      <c r="H2571" s="16">
        <f t="shared" si="1317"/>
        <v>0</v>
      </c>
      <c r="I2571" s="100">
        <f t="shared" si="1289"/>
        <v>0</v>
      </c>
    </row>
    <row r="2572" spans="1:11" s="3" customFormat="1" hidden="1" x14ac:dyDescent="0.2">
      <c r="A2572" s="33" t="s">
        <v>47</v>
      </c>
      <c r="B2572" s="34"/>
      <c r="C2572" s="15">
        <v>0</v>
      </c>
      <c r="D2572" s="15"/>
      <c r="E2572" s="15">
        <f t="shared" ref="E2572:E2575" si="1318">C2572+D2572</f>
        <v>0</v>
      </c>
      <c r="F2572" s="15"/>
      <c r="G2572" s="15"/>
      <c r="H2572" s="16"/>
      <c r="I2572" s="100">
        <f t="shared" si="1289"/>
        <v>0</v>
      </c>
    </row>
    <row r="2573" spans="1:11" hidden="1" x14ac:dyDescent="0.2">
      <c r="A2573" s="8" t="s">
        <v>48</v>
      </c>
      <c r="B2573" s="145" t="s">
        <v>56</v>
      </c>
      <c r="C2573" s="55">
        <v>0</v>
      </c>
      <c r="D2573" s="55"/>
      <c r="E2573" s="55">
        <f t="shared" si="1318"/>
        <v>0</v>
      </c>
      <c r="F2573" s="55"/>
      <c r="G2573" s="55"/>
      <c r="H2573" s="95"/>
      <c r="I2573" s="100">
        <f t="shared" si="1289"/>
        <v>0</v>
      </c>
      <c r="K2573" s="69">
        <v>0.15</v>
      </c>
    </row>
    <row r="2574" spans="1:11" hidden="1" x14ac:dyDescent="0.2">
      <c r="A2574" s="8" t="s">
        <v>50</v>
      </c>
      <c r="B2574" s="145" t="s">
        <v>57</v>
      </c>
      <c r="C2574" s="55">
        <v>0</v>
      </c>
      <c r="D2574" s="55"/>
      <c r="E2574" s="55">
        <f t="shared" si="1318"/>
        <v>0</v>
      </c>
      <c r="F2574" s="55"/>
      <c r="G2574" s="55"/>
      <c r="H2574" s="95"/>
      <c r="I2574" s="100">
        <f t="shared" si="1289"/>
        <v>0</v>
      </c>
      <c r="K2574" s="69">
        <v>0.85</v>
      </c>
    </row>
    <row r="2575" spans="1:11" s="3" customFormat="1" hidden="1" x14ac:dyDescent="0.2">
      <c r="A2575" s="8" t="s">
        <v>52</v>
      </c>
      <c r="B2575" s="145" t="s">
        <v>58</v>
      </c>
      <c r="C2575" s="10">
        <v>0</v>
      </c>
      <c r="D2575" s="10"/>
      <c r="E2575" s="10">
        <f t="shared" si="1318"/>
        <v>0</v>
      </c>
      <c r="F2575" s="10"/>
      <c r="G2575" s="10"/>
      <c r="H2575" s="11"/>
      <c r="I2575" s="100">
        <f t="shared" ref="I2575:I2638" si="1319">SUM(E2575:H2575)</f>
        <v>0</v>
      </c>
    </row>
    <row r="2576" spans="1:11" s="3" customFormat="1" hidden="1" x14ac:dyDescent="0.2">
      <c r="A2576" s="29" t="s">
        <v>59</v>
      </c>
      <c r="B2576" s="36" t="s">
        <v>60</v>
      </c>
      <c r="C2576" s="15">
        <v>0</v>
      </c>
      <c r="D2576" s="15">
        <f t="shared" ref="D2576:H2576" si="1320">SUM(D2580,D2581,D2582)</f>
        <v>0</v>
      </c>
      <c r="E2576" s="15">
        <f t="shared" si="1320"/>
        <v>0</v>
      </c>
      <c r="F2576" s="15">
        <f t="shared" si="1320"/>
        <v>0</v>
      </c>
      <c r="G2576" s="15">
        <f t="shared" si="1320"/>
        <v>0</v>
      </c>
      <c r="H2576" s="16">
        <f t="shared" si="1320"/>
        <v>0</v>
      </c>
      <c r="I2576" s="100">
        <f t="shared" si="1319"/>
        <v>0</v>
      </c>
    </row>
    <row r="2577" spans="1:11" s="3" customFormat="1" hidden="1" x14ac:dyDescent="0.2">
      <c r="A2577" s="35" t="s">
        <v>45</v>
      </c>
      <c r="B2577" s="36"/>
      <c r="C2577" s="15"/>
      <c r="D2577" s="15"/>
      <c r="E2577" s="15"/>
      <c r="F2577" s="15"/>
      <c r="G2577" s="15"/>
      <c r="H2577" s="16"/>
      <c r="I2577" s="100">
        <f t="shared" si="1319"/>
        <v>0</v>
      </c>
    </row>
    <row r="2578" spans="1:11" s="3" customFormat="1" hidden="1" x14ac:dyDescent="0.2">
      <c r="A2578" s="33" t="s">
        <v>46</v>
      </c>
      <c r="B2578" s="34"/>
      <c r="C2578" s="15">
        <v>0</v>
      </c>
      <c r="D2578" s="15">
        <f t="shared" ref="D2578:H2578" si="1321">D2580+D2581+D2582-D2579</f>
        <v>0</v>
      </c>
      <c r="E2578" s="15">
        <f t="shared" si="1321"/>
        <v>0</v>
      </c>
      <c r="F2578" s="15">
        <f t="shared" si="1321"/>
        <v>0</v>
      </c>
      <c r="G2578" s="15">
        <f t="shared" si="1321"/>
        <v>0</v>
      </c>
      <c r="H2578" s="16">
        <f t="shared" si="1321"/>
        <v>0</v>
      </c>
      <c r="I2578" s="100">
        <f t="shared" si="1319"/>
        <v>0</v>
      </c>
    </row>
    <row r="2579" spans="1:11" s="3" customFormat="1" hidden="1" x14ac:dyDescent="0.2">
      <c r="A2579" s="33" t="s">
        <v>47</v>
      </c>
      <c r="B2579" s="34"/>
      <c r="C2579" s="15">
        <v>0</v>
      </c>
      <c r="D2579" s="15"/>
      <c r="E2579" s="15">
        <f t="shared" ref="E2579:E2582" si="1322">C2579+D2579</f>
        <v>0</v>
      </c>
      <c r="F2579" s="15"/>
      <c r="G2579" s="15"/>
      <c r="H2579" s="16"/>
      <c r="I2579" s="100">
        <f t="shared" si="1319"/>
        <v>0</v>
      </c>
    </row>
    <row r="2580" spans="1:11" s="3" customFormat="1" hidden="1" x14ac:dyDescent="0.2">
      <c r="A2580" s="8" t="s">
        <v>48</v>
      </c>
      <c r="B2580" s="145" t="s">
        <v>61</v>
      </c>
      <c r="C2580" s="10">
        <v>0</v>
      </c>
      <c r="D2580" s="10"/>
      <c r="E2580" s="10">
        <f t="shared" si="1322"/>
        <v>0</v>
      </c>
      <c r="F2580" s="10"/>
      <c r="G2580" s="10"/>
      <c r="H2580" s="11"/>
      <c r="I2580" s="100">
        <f t="shared" si="1319"/>
        <v>0</v>
      </c>
      <c r="K2580" s="3">
        <v>0.15</v>
      </c>
    </row>
    <row r="2581" spans="1:11" s="3" customFormat="1" hidden="1" x14ac:dyDescent="0.2">
      <c r="A2581" s="8" t="s">
        <v>50</v>
      </c>
      <c r="B2581" s="145" t="s">
        <v>62</v>
      </c>
      <c r="C2581" s="10">
        <v>0</v>
      </c>
      <c r="D2581" s="10"/>
      <c r="E2581" s="10">
        <f t="shared" si="1322"/>
        <v>0</v>
      </c>
      <c r="F2581" s="10"/>
      <c r="G2581" s="10"/>
      <c r="H2581" s="11"/>
      <c r="I2581" s="100">
        <f t="shared" si="1319"/>
        <v>0</v>
      </c>
      <c r="K2581" s="3">
        <v>0.85</v>
      </c>
    </row>
    <row r="2582" spans="1:11" s="3" customFormat="1" hidden="1" x14ac:dyDescent="0.2">
      <c r="A2582" s="8" t="s">
        <v>52</v>
      </c>
      <c r="B2582" s="145" t="s">
        <v>63</v>
      </c>
      <c r="C2582" s="10">
        <v>0</v>
      </c>
      <c r="D2582" s="10"/>
      <c r="E2582" s="10">
        <f t="shared" si="1322"/>
        <v>0</v>
      </c>
      <c r="F2582" s="10"/>
      <c r="G2582" s="10"/>
      <c r="H2582" s="11"/>
      <c r="I2582" s="100">
        <f t="shared" si="1319"/>
        <v>0</v>
      </c>
    </row>
    <row r="2583" spans="1:11" s="3" customFormat="1" hidden="1" x14ac:dyDescent="0.2">
      <c r="A2583" s="37"/>
      <c r="B2583" s="24"/>
      <c r="C2583" s="10"/>
      <c r="D2583" s="10"/>
      <c r="E2583" s="10"/>
      <c r="F2583" s="10"/>
      <c r="G2583" s="10"/>
      <c r="H2583" s="11"/>
      <c r="I2583" s="100">
        <f t="shared" si="1319"/>
        <v>0</v>
      </c>
    </row>
    <row r="2584" spans="1:11" s="3" customFormat="1" hidden="1" x14ac:dyDescent="0.2">
      <c r="A2584" s="17" t="s">
        <v>64</v>
      </c>
      <c r="B2584" s="36" t="s">
        <v>65</v>
      </c>
      <c r="C2584" s="15">
        <v>0</v>
      </c>
      <c r="D2584" s="15"/>
      <c r="E2584" s="15">
        <f>C2584+D2584</f>
        <v>0</v>
      </c>
      <c r="F2584" s="15"/>
      <c r="G2584" s="15"/>
      <c r="H2584" s="16"/>
      <c r="I2584" s="100">
        <f t="shared" si="1319"/>
        <v>0</v>
      </c>
    </row>
    <row r="2585" spans="1:11" s="3" customFormat="1" hidden="1" x14ac:dyDescent="0.2">
      <c r="A2585" s="37"/>
      <c r="B2585" s="24"/>
      <c r="C2585" s="10"/>
      <c r="D2585" s="10"/>
      <c r="E2585" s="10"/>
      <c r="F2585" s="10"/>
      <c r="G2585" s="10"/>
      <c r="H2585" s="11"/>
      <c r="I2585" s="100">
        <f t="shared" si="1319"/>
        <v>0</v>
      </c>
    </row>
    <row r="2586" spans="1:11" s="3" customFormat="1" hidden="1" x14ac:dyDescent="0.2">
      <c r="A2586" s="17" t="s">
        <v>66</v>
      </c>
      <c r="B2586" s="36"/>
      <c r="C2586" s="15">
        <v>0</v>
      </c>
      <c r="D2586" s="15">
        <f t="shared" ref="D2586:H2586" si="1323">D2539-D2557</f>
        <v>0</v>
      </c>
      <c r="E2586" s="15">
        <f t="shared" si="1323"/>
        <v>0</v>
      </c>
      <c r="F2586" s="15">
        <f t="shared" si="1323"/>
        <v>0</v>
      </c>
      <c r="G2586" s="15">
        <f t="shared" si="1323"/>
        <v>0</v>
      </c>
      <c r="H2586" s="16">
        <f t="shared" si="1323"/>
        <v>0</v>
      </c>
      <c r="I2586" s="100">
        <f t="shared" si="1319"/>
        <v>0</v>
      </c>
    </row>
    <row r="2587" spans="1:11" s="3" customFormat="1" hidden="1" x14ac:dyDescent="0.2">
      <c r="A2587" s="23"/>
      <c r="B2587" s="24"/>
      <c r="C2587" s="10"/>
      <c r="D2587" s="10"/>
      <c r="E2587" s="10"/>
      <c r="F2587" s="10"/>
      <c r="G2587" s="10"/>
      <c r="H2587" s="11"/>
      <c r="I2587" s="100">
        <f t="shared" si="1319"/>
        <v>0</v>
      </c>
    </row>
    <row r="2588" spans="1:11" s="67" customFormat="1" hidden="1" x14ac:dyDescent="0.2">
      <c r="A2588" s="96" t="s">
        <v>91</v>
      </c>
      <c r="B2588" s="97" t="s">
        <v>92</v>
      </c>
      <c r="C2588" s="98">
        <v>0</v>
      </c>
      <c r="D2588" s="98">
        <f t="shared" ref="D2588:H2588" si="1324">D2618</f>
        <v>0</v>
      </c>
      <c r="E2588" s="98">
        <f t="shared" si="1324"/>
        <v>0</v>
      </c>
      <c r="F2588" s="98">
        <f t="shared" si="1324"/>
        <v>0</v>
      </c>
      <c r="G2588" s="98">
        <f t="shared" si="1324"/>
        <v>0</v>
      </c>
      <c r="H2588" s="99">
        <f t="shared" si="1324"/>
        <v>0</v>
      </c>
      <c r="I2588" s="100">
        <f t="shared" si="1319"/>
        <v>0</v>
      </c>
    </row>
    <row r="2589" spans="1:11" hidden="1" x14ac:dyDescent="0.2">
      <c r="A2589" s="101" t="s">
        <v>69</v>
      </c>
      <c r="B2589" s="102"/>
      <c r="C2589" s="103">
        <v>0</v>
      </c>
      <c r="D2589" s="103">
        <f t="shared" ref="D2589:H2589" si="1325">SUM(D2590,D2593,D2616)</f>
        <v>0</v>
      </c>
      <c r="E2589" s="103">
        <f t="shared" si="1325"/>
        <v>0</v>
      </c>
      <c r="F2589" s="103">
        <f t="shared" si="1325"/>
        <v>0</v>
      </c>
      <c r="G2589" s="103">
        <f t="shared" si="1325"/>
        <v>0</v>
      </c>
      <c r="H2589" s="104">
        <f t="shared" si="1325"/>
        <v>0</v>
      </c>
      <c r="I2589" s="100">
        <f t="shared" si="1319"/>
        <v>0</v>
      </c>
    </row>
    <row r="2590" spans="1:11" hidden="1" x14ac:dyDescent="0.2">
      <c r="A2590" s="29" t="s">
        <v>34</v>
      </c>
      <c r="B2590" s="30">
        <v>20</v>
      </c>
      <c r="C2590" s="15">
        <v>0</v>
      </c>
      <c r="D2590" s="15">
        <f t="shared" ref="D2590:H2590" si="1326">SUM(D2591)</f>
        <v>0</v>
      </c>
      <c r="E2590" s="15">
        <f t="shared" si="1326"/>
        <v>0</v>
      </c>
      <c r="F2590" s="15">
        <f t="shared" si="1326"/>
        <v>0</v>
      </c>
      <c r="G2590" s="15">
        <f t="shared" si="1326"/>
        <v>0</v>
      </c>
      <c r="H2590" s="16">
        <f t="shared" si="1326"/>
        <v>0</v>
      </c>
      <c r="I2590" s="100">
        <f t="shared" si="1319"/>
        <v>0</v>
      </c>
    </row>
    <row r="2591" spans="1:11" hidden="1" x14ac:dyDescent="0.2">
      <c r="A2591" s="19" t="s">
        <v>37</v>
      </c>
      <c r="B2591" s="143" t="s">
        <v>38</v>
      </c>
      <c r="C2591" s="55">
        <v>0</v>
      </c>
      <c r="D2591" s="55">
        <f>D2638</f>
        <v>0</v>
      </c>
      <c r="E2591" s="55">
        <f>C2591+D2591</f>
        <v>0</v>
      </c>
      <c r="F2591" s="55">
        <f t="shared" ref="F2591:H2591" si="1327">F2638</f>
        <v>0</v>
      </c>
      <c r="G2591" s="55">
        <f t="shared" si="1327"/>
        <v>0</v>
      </c>
      <c r="H2591" s="95">
        <f t="shared" si="1327"/>
        <v>0</v>
      </c>
      <c r="I2591" s="100">
        <f t="shared" si="1319"/>
        <v>0</v>
      </c>
    </row>
    <row r="2592" spans="1:11" s="3" customFormat="1" hidden="1" x14ac:dyDescent="0.2">
      <c r="A2592" s="19"/>
      <c r="B2592" s="20"/>
      <c r="C2592" s="10"/>
      <c r="D2592" s="10"/>
      <c r="E2592" s="10"/>
      <c r="F2592" s="10"/>
      <c r="G2592" s="10"/>
      <c r="H2592" s="11"/>
      <c r="I2592" s="100">
        <f t="shared" si="1319"/>
        <v>0</v>
      </c>
    </row>
    <row r="2593" spans="1:9" ht="25.5" hidden="1" x14ac:dyDescent="0.2">
      <c r="A2593" s="29" t="s">
        <v>141</v>
      </c>
      <c r="B2593" s="31">
        <v>58</v>
      </c>
      <c r="C2593" s="15">
        <v>0</v>
      </c>
      <c r="D2593" s="15">
        <f t="shared" ref="D2593:H2593" si="1328">SUM(D2594,D2601,D2608)</f>
        <v>0</v>
      </c>
      <c r="E2593" s="15">
        <f t="shared" si="1328"/>
        <v>0</v>
      </c>
      <c r="F2593" s="15">
        <f t="shared" si="1328"/>
        <v>0</v>
      </c>
      <c r="G2593" s="15">
        <f t="shared" si="1328"/>
        <v>0</v>
      </c>
      <c r="H2593" s="16">
        <f t="shared" si="1328"/>
        <v>0</v>
      </c>
      <c r="I2593" s="100">
        <f t="shared" si="1319"/>
        <v>0</v>
      </c>
    </row>
    <row r="2594" spans="1:9" hidden="1" x14ac:dyDescent="0.2">
      <c r="A2594" s="29" t="s">
        <v>43</v>
      </c>
      <c r="B2594" s="32" t="s">
        <v>142</v>
      </c>
      <c r="C2594" s="15">
        <v>0</v>
      </c>
      <c r="D2594" s="15">
        <f t="shared" ref="D2594:H2594" si="1329">SUM(D2598,D2599,D2600)</f>
        <v>0</v>
      </c>
      <c r="E2594" s="15">
        <f t="shared" si="1329"/>
        <v>0</v>
      </c>
      <c r="F2594" s="15">
        <f t="shared" si="1329"/>
        <v>0</v>
      </c>
      <c r="G2594" s="15">
        <f t="shared" si="1329"/>
        <v>0</v>
      </c>
      <c r="H2594" s="16">
        <f t="shared" si="1329"/>
        <v>0</v>
      </c>
      <c r="I2594" s="100">
        <f t="shared" si="1319"/>
        <v>0</v>
      </c>
    </row>
    <row r="2595" spans="1:9" s="3" customFormat="1" hidden="1" x14ac:dyDescent="0.2">
      <c r="A2595" s="33" t="s">
        <v>45</v>
      </c>
      <c r="B2595" s="34"/>
      <c r="C2595" s="15"/>
      <c r="D2595" s="15"/>
      <c r="E2595" s="15"/>
      <c r="F2595" s="15"/>
      <c r="G2595" s="15"/>
      <c r="H2595" s="16"/>
      <c r="I2595" s="100">
        <f t="shared" si="1319"/>
        <v>0</v>
      </c>
    </row>
    <row r="2596" spans="1:9" hidden="1" x14ac:dyDescent="0.2">
      <c r="A2596" s="33" t="s">
        <v>46</v>
      </c>
      <c r="B2596" s="34"/>
      <c r="C2596" s="15">
        <v>0</v>
      </c>
      <c r="D2596" s="15">
        <f t="shared" ref="D2596:H2596" si="1330">D2598+D2599+D2600-D2597</f>
        <v>0</v>
      </c>
      <c r="E2596" s="15">
        <f t="shared" si="1330"/>
        <v>0</v>
      </c>
      <c r="F2596" s="15">
        <f t="shared" si="1330"/>
        <v>0</v>
      </c>
      <c r="G2596" s="15">
        <f t="shared" si="1330"/>
        <v>0</v>
      </c>
      <c r="H2596" s="16">
        <f t="shared" si="1330"/>
        <v>0</v>
      </c>
      <c r="I2596" s="100">
        <f t="shared" si="1319"/>
        <v>0</v>
      </c>
    </row>
    <row r="2597" spans="1:9" hidden="1" x14ac:dyDescent="0.2">
      <c r="A2597" s="33" t="s">
        <v>47</v>
      </c>
      <c r="B2597" s="34"/>
      <c r="C2597" s="15">
        <v>0</v>
      </c>
      <c r="D2597" s="15">
        <f t="shared" ref="D2597:E2600" si="1331">D2644</f>
        <v>0</v>
      </c>
      <c r="E2597" s="15">
        <f t="shared" si="1331"/>
        <v>0</v>
      </c>
      <c r="F2597" s="15">
        <f>F2644</f>
        <v>0</v>
      </c>
      <c r="G2597" s="15">
        <f t="shared" ref="G2597:H2597" si="1332">G2644</f>
        <v>0</v>
      </c>
      <c r="H2597" s="16">
        <f t="shared" si="1332"/>
        <v>0</v>
      </c>
      <c r="I2597" s="100">
        <f t="shared" si="1319"/>
        <v>0</v>
      </c>
    </row>
    <row r="2598" spans="1:9" hidden="1" x14ac:dyDescent="0.2">
      <c r="A2598" s="8" t="s">
        <v>48</v>
      </c>
      <c r="B2598" s="144" t="s">
        <v>143</v>
      </c>
      <c r="C2598" s="55">
        <v>0</v>
      </c>
      <c r="D2598" s="55">
        <f t="shared" si="1331"/>
        <v>0</v>
      </c>
      <c r="E2598" s="55">
        <f t="shared" ref="E2598:E2600" si="1333">C2598+D2598</f>
        <v>0</v>
      </c>
      <c r="F2598" s="55">
        <f t="shared" ref="F2598:H2600" si="1334">F2645</f>
        <v>0</v>
      </c>
      <c r="G2598" s="55">
        <f t="shared" si="1334"/>
        <v>0</v>
      </c>
      <c r="H2598" s="95">
        <f t="shared" si="1334"/>
        <v>0</v>
      </c>
      <c r="I2598" s="100">
        <f t="shared" si="1319"/>
        <v>0</v>
      </c>
    </row>
    <row r="2599" spans="1:9" hidden="1" x14ac:dyDescent="0.2">
      <c r="A2599" s="8" t="s">
        <v>50</v>
      </c>
      <c r="B2599" s="144" t="s">
        <v>144</v>
      </c>
      <c r="C2599" s="55">
        <v>0</v>
      </c>
      <c r="D2599" s="55">
        <f t="shared" si="1331"/>
        <v>0</v>
      </c>
      <c r="E2599" s="55">
        <f t="shared" si="1333"/>
        <v>0</v>
      </c>
      <c r="F2599" s="55">
        <f t="shared" si="1334"/>
        <v>0</v>
      </c>
      <c r="G2599" s="55">
        <f t="shared" si="1334"/>
        <v>0</v>
      </c>
      <c r="H2599" s="95">
        <f t="shared" si="1334"/>
        <v>0</v>
      </c>
      <c r="I2599" s="100">
        <f t="shared" si="1319"/>
        <v>0</v>
      </c>
    </row>
    <row r="2600" spans="1:9" hidden="1" x14ac:dyDescent="0.2">
      <c r="A2600" s="8" t="s">
        <v>52</v>
      </c>
      <c r="B2600" s="145" t="s">
        <v>145</v>
      </c>
      <c r="C2600" s="55">
        <v>0</v>
      </c>
      <c r="D2600" s="55">
        <f t="shared" si="1331"/>
        <v>0</v>
      </c>
      <c r="E2600" s="55">
        <f t="shared" si="1333"/>
        <v>0</v>
      </c>
      <c r="F2600" s="55">
        <f t="shared" si="1334"/>
        <v>0</v>
      </c>
      <c r="G2600" s="55">
        <f t="shared" si="1334"/>
        <v>0</v>
      </c>
      <c r="H2600" s="95">
        <f t="shared" si="1334"/>
        <v>0</v>
      </c>
      <c r="I2600" s="100">
        <f t="shared" si="1319"/>
        <v>0</v>
      </c>
    </row>
    <row r="2601" spans="1:9" s="3" customFormat="1" hidden="1" x14ac:dyDescent="0.2">
      <c r="A2601" s="29" t="s">
        <v>54</v>
      </c>
      <c r="B2601" s="30" t="s">
        <v>55</v>
      </c>
      <c r="C2601" s="15">
        <v>0</v>
      </c>
      <c r="D2601" s="15">
        <f t="shared" ref="D2601:H2601" si="1335">SUM(D2605,D2606,D2607)</f>
        <v>0</v>
      </c>
      <c r="E2601" s="15">
        <f t="shared" si="1335"/>
        <v>0</v>
      </c>
      <c r="F2601" s="15">
        <f t="shared" si="1335"/>
        <v>0</v>
      </c>
      <c r="G2601" s="15">
        <f t="shared" si="1335"/>
        <v>0</v>
      </c>
      <c r="H2601" s="16">
        <f t="shared" si="1335"/>
        <v>0</v>
      </c>
      <c r="I2601" s="100">
        <f t="shared" si="1319"/>
        <v>0</v>
      </c>
    </row>
    <row r="2602" spans="1:9" s="3" customFormat="1" hidden="1" x14ac:dyDescent="0.2">
      <c r="A2602" s="35" t="s">
        <v>45</v>
      </c>
      <c r="B2602" s="30"/>
      <c r="C2602" s="15"/>
      <c r="D2602" s="15"/>
      <c r="E2602" s="15"/>
      <c r="F2602" s="15"/>
      <c r="G2602" s="15"/>
      <c r="H2602" s="16"/>
      <c r="I2602" s="100">
        <f t="shared" si="1319"/>
        <v>0</v>
      </c>
    </row>
    <row r="2603" spans="1:9" s="3" customFormat="1" hidden="1" x14ac:dyDescent="0.2">
      <c r="A2603" s="33" t="s">
        <v>46</v>
      </c>
      <c r="B2603" s="34"/>
      <c r="C2603" s="15">
        <v>0</v>
      </c>
      <c r="D2603" s="15">
        <f t="shared" ref="D2603:H2603" si="1336">D2605+D2606+D2607-D2604</f>
        <v>0</v>
      </c>
      <c r="E2603" s="15">
        <f t="shared" si="1336"/>
        <v>0</v>
      </c>
      <c r="F2603" s="15">
        <f t="shared" si="1336"/>
        <v>0</v>
      </c>
      <c r="G2603" s="15">
        <f t="shared" si="1336"/>
        <v>0</v>
      </c>
      <c r="H2603" s="16">
        <f t="shared" si="1336"/>
        <v>0</v>
      </c>
      <c r="I2603" s="100">
        <f t="shared" si="1319"/>
        <v>0</v>
      </c>
    </row>
    <row r="2604" spans="1:9" s="3" customFormat="1" hidden="1" x14ac:dyDescent="0.2">
      <c r="A2604" s="33" t="s">
        <v>47</v>
      </c>
      <c r="B2604" s="34"/>
      <c r="C2604" s="15">
        <v>0</v>
      </c>
      <c r="D2604" s="15">
        <f t="shared" ref="D2604:H2607" si="1337">D2651</f>
        <v>0</v>
      </c>
      <c r="E2604" s="15">
        <f t="shared" si="1337"/>
        <v>0</v>
      </c>
      <c r="F2604" s="15">
        <f t="shared" si="1337"/>
        <v>0</v>
      </c>
      <c r="G2604" s="15">
        <f t="shared" si="1337"/>
        <v>0</v>
      </c>
      <c r="H2604" s="16">
        <f t="shared" si="1337"/>
        <v>0</v>
      </c>
      <c r="I2604" s="100">
        <f t="shared" si="1319"/>
        <v>0</v>
      </c>
    </row>
    <row r="2605" spans="1:9" s="3" customFormat="1" hidden="1" x14ac:dyDescent="0.2">
      <c r="A2605" s="8" t="s">
        <v>48</v>
      </c>
      <c r="B2605" s="145" t="s">
        <v>56</v>
      </c>
      <c r="C2605" s="10">
        <v>0</v>
      </c>
      <c r="D2605" s="10">
        <f t="shared" si="1337"/>
        <v>0</v>
      </c>
      <c r="E2605" s="10">
        <f t="shared" ref="E2605:E2607" si="1338">C2605+D2605</f>
        <v>0</v>
      </c>
      <c r="F2605" s="10">
        <f t="shared" si="1337"/>
        <v>0</v>
      </c>
      <c r="G2605" s="10">
        <f t="shared" si="1337"/>
        <v>0</v>
      </c>
      <c r="H2605" s="11">
        <f t="shared" si="1337"/>
        <v>0</v>
      </c>
      <c r="I2605" s="100">
        <f t="shared" si="1319"/>
        <v>0</v>
      </c>
    </row>
    <row r="2606" spans="1:9" s="3" customFormat="1" hidden="1" x14ac:dyDescent="0.2">
      <c r="A2606" s="8" t="s">
        <v>50</v>
      </c>
      <c r="B2606" s="145" t="s">
        <v>57</v>
      </c>
      <c r="C2606" s="10">
        <v>0</v>
      </c>
      <c r="D2606" s="10">
        <f t="shared" si="1337"/>
        <v>0</v>
      </c>
      <c r="E2606" s="10">
        <f t="shared" si="1338"/>
        <v>0</v>
      </c>
      <c r="F2606" s="10">
        <f t="shared" si="1337"/>
        <v>0</v>
      </c>
      <c r="G2606" s="10">
        <f t="shared" si="1337"/>
        <v>0</v>
      </c>
      <c r="H2606" s="11">
        <f t="shared" si="1337"/>
        <v>0</v>
      </c>
      <c r="I2606" s="100">
        <f t="shared" si="1319"/>
        <v>0</v>
      </c>
    </row>
    <row r="2607" spans="1:9" s="3" customFormat="1" hidden="1" x14ac:dyDescent="0.2">
      <c r="A2607" s="8" t="s">
        <v>52</v>
      </c>
      <c r="B2607" s="145" t="s">
        <v>58</v>
      </c>
      <c r="C2607" s="10">
        <v>0</v>
      </c>
      <c r="D2607" s="10">
        <f t="shared" si="1337"/>
        <v>0</v>
      </c>
      <c r="E2607" s="10">
        <f t="shared" si="1338"/>
        <v>0</v>
      </c>
      <c r="F2607" s="10">
        <f t="shared" si="1337"/>
        <v>0</v>
      </c>
      <c r="G2607" s="10">
        <f t="shared" si="1337"/>
        <v>0</v>
      </c>
      <c r="H2607" s="11">
        <f t="shared" si="1337"/>
        <v>0</v>
      </c>
      <c r="I2607" s="100">
        <f t="shared" si="1319"/>
        <v>0</v>
      </c>
    </row>
    <row r="2608" spans="1:9" s="3" customFormat="1" hidden="1" x14ac:dyDescent="0.2">
      <c r="A2608" s="29" t="s">
        <v>59</v>
      </c>
      <c r="B2608" s="36" t="s">
        <v>60</v>
      </c>
      <c r="C2608" s="15">
        <v>0</v>
      </c>
      <c r="D2608" s="15">
        <f t="shared" ref="D2608:H2608" si="1339">SUM(D2612,D2613,D2614)</f>
        <v>0</v>
      </c>
      <c r="E2608" s="15">
        <f t="shared" si="1339"/>
        <v>0</v>
      </c>
      <c r="F2608" s="15">
        <f t="shared" si="1339"/>
        <v>0</v>
      </c>
      <c r="G2608" s="15">
        <f t="shared" si="1339"/>
        <v>0</v>
      </c>
      <c r="H2608" s="16">
        <f t="shared" si="1339"/>
        <v>0</v>
      </c>
      <c r="I2608" s="100">
        <f t="shared" si="1319"/>
        <v>0</v>
      </c>
    </row>
    <row r="2609" spans="1:9" s="3" customFormat="1" hidden="1" x14ac:dyDescent="0.2">
      <c r="A2609" s="35" t="s">
        <v>45</v>
      </c>
      <c r="B2609" s="36"/>
      <c r="C2609" s="15"/>
      <c r="D2609" s="15"/>
      <c r="E2609" s="15"/>
      <c r="F2609" s="15"/>
      <c r="G2609" s="15"/>
      <c r="H2609" s="16"/>
      <c r="I2609" s="100">
        <f t="shared" si="1319"/>
        <v>0</v>
      </c>
    </row>
    <row r="2610" spans="1:9" s="3" customFormat="1" hidden="1" x14ac:dyDescent="0.2">
      <c r="A2610" s="33" t="s">
        <v>46</v>
      </c>
      <c r="B2610" s="34"/>
      <c r="C2610" s="15">
        <v>0</v>
      </c>
      <c r="D2610" s="15">
        <f t="shared" ref="D2610:H2610" si="1340">D2612+D2613+D2614-D2611</f>
        <v>0</v>
      </c>
      <c r="E2610" s="15">
        <f t="shared" si="1340"/>
        <v>0</v>
      </c>
      <c r="F2610" s="15">
        <f t="shared" si="1340"/>
        <v>0</v>
      </c>
      <c r="G2610" s="15">
        <f t="shared" si="1340"/>
        <v>0</v>
      </c>
      <c r="H2610" s="16">
        <f t="shared" si="1340"/>
        <v>0</v>
      </c>
      <c r="I2610" s="100">
        <f t="shared" si="1319"/>
        <v>0</v>
      </c>
    </row>
    <row r="2611" spans="1:9" s="3" customFormat="1" hidden="1" x14ac:dyDescent="0.2">
      <c r="A2611" s="33" t="s">
        <v>47</v>
      </c>
      <c r="B2611" s="34"/>
      <c r="C2611" s="15">
        <v>0</v>
      </c>
      <c r="D2611" s="15">
        <f t="shared" ref="D2611:H2614" si="1341">D2658</f>
        <v>0</v>
      </c>
      <c r="E2611" s="15">
        <f t="shared" si="1341"/>
        <v>0</v>
      </c>
      <c r="F2611" s="15">
        <f t="shared" si="1341"/>
        <v>0</v>
      </c>
      <c r="G2611" s="15">
        <f t="shared" si="1341"/>
        <v>0</v>
      </c>
      <c r="H2611" s="16">
        <f t="shared" si="1341"/>
        <v>0</v>
      </c>
      <c r="I2611" s="100">
        <f t="shared" si="1319"/>
        <v>0</v>
      </c>
    </row>
    <row r="2612" spans="1:9" s="3" customFormat="1" hidden="1" x14ac:dyDescent="0.2">
      <c r="A2612" s="8" t="s">
        <v>48</v>
      </c>
      <c r="B2612" s="145" t="s">
        <v>61</v>
      </c>
      <c r="C2612" s="10">
        <v>0</v>
      </c>
      <c r="D2612" s="10">
        <f t="shared" si="1341"/>
        <v>0</v>
      </c>
      <c r="E2612" s="10">
        <f t="shared" ref="E2612:E2614" si="1342">C2612+D2612</f>
        <v>0</v>
      </c>
      <c r="F2612" s="10">
        <f t="shared" si="1341"/>
        <v>0</v>
      </c>
      <c r="G2612" s="10">
        <f t="shared" si="1341"/>
        <v>0</v>
      </c>
      <c r="H2612" s="11">
        <f t="shared" si="1341"/>
        <v>0</v>
      </c>
      <c r="I2612" s="100">
        <f t="shared" si="1319"/>
        <v>0</v>
      </c>
    </row>
    <row r="2613" spans="1:9" s="3" customFormat="1" hidden="1" x14ac:dyDescent="0.2">
      <c r="A2613" s="8" t="s">
        <v>50</v>
      </c>
      <c r="B2613" s="145" t="s">
        <v>62</v>
      </c>
      <c r="C2613" s="10">
        <v>0</v>
      </c>
      <c r="D2613" s="10">
        <f t="shared" si="1341"/>
        <v>0</v>
      </c>
      <c r="E2613" s="10">
        <f t="shared" si="1342"/>
        <v>0</v>
      </c>
      <c r="F2613" s="10">
        <f t="shared" si="1341"/>
        <v>0</v>
      </c>
      <c r="G2613" s="10">
        <f t="shared" si="1341"/>
        <v>0</v>
      </c>
      <c r="H2613" s="11">
        <f t="shared" si="1341"/>
        <v>0</v>
      </c>
      <c r="I2613" s="100">
        <f t="shared" si="1319"/>
        <v>0</v>
      </c>
    </row>
    <row r="2614" spans="1:9" s="3" customFormat="1" hidden="1" x14ac:dyDescent="0.2">
      <c r="A2614" s="8" t="s">
        <v>52</v>
      </c>
      <c r="B2614" s="145" t="s">
        <v>63</v>
      </c>
      <c r="C2614" s="10">
        <v>0</v>
      </c>
      <c r="D2614" s="10">
        <f t="shared" si="1341"/>
        <v>0</v>
      </c>
      <c r="E2614" s="10">
        <f t="shared" si="1342"/>
        <v>0</v>
      </c>
      <c r="F2614" s="10">
        <f t="shared" si="1341"/>
        <v>0</v>
      </c>
      <c r="G2614" s="10">
        <f t="shared" si="1341"/>
        <v>0</v>
      </c>
      <c r="H2614" s="11">
        <f t="shared" si="1341"/>
        <v>0</v>
      </c>
      <c r="I2614" s="100">
        <f t="shared" si="1319"/>
        <v>0</v>
      </c>
    </row>
    <row r="2615" spans="1:9" s="3" customFormat="1" hidden="1" x14ac:dyDescent="0.2">
      <c r="A2615" s="37"/>
      <c r="B2615" s="24"/>
      <c r="C2615" s="10"/>
      <c r="D2615" s="10"/>
      <c r="E2615" s="10"/>
      <c r="F2615" s="10"/>
      <c r="G2615" s="10"/>
      <c r="H2615" s="11"/>
      <c r="I2615" s="100">
        <f t="shared" si="1319"/>
        <v>0</v>
      </c>
    </row>
    <row r="2616" spans="1:9" s="3" customFormat="1" hidden="1" x14ac:dyDescent="0.2">
      <c r="A2616" s="17" t="s">
        <v>64</v>
      </c>
      <c r="B2616" s="36" t="s">
        <v>65</v>
      </c>
      <c r="C2616" s="15">
        <v>0</v>
      </c>
      <c r="D2616" s="15">
        <f t="shared" ref="D2616" si="1343">D2663</f>
        <v>0</v>
      </c>
      <c r="E2616" s="15">
        <f>C2616+D2616</f>
        <v>0</v>
      </c>
      <c r="F2616" s="15">
        <f t="shared" ref="F2616:H2616" si="1344">F2663</f>
        <v>0</v>
      </c>
      <c r="G2616" s="15">
        <f t="shared" si="1344"/>
        <v>0</v>
      </c>
      <c r="H2616" s="16">
        <f t="shared" si="1344"/>
        <v>0</v>
      </c>
      <c r="I2616" s="100">
        <f t="shared" si="1319"/>
        <v>0</v>
      </c>
    </row>
    <row r="2617" spans="1:9" s="3" customFormat="1" hidden="1" x14ac:dyDescent="0.2">
      <c r="A2617" s="23"/>
      <c r="B2617" s="24"/>
      <c r="C2617" s="10"/>
      <c r="D2617" s="10"/>
      <c r="E2617" s="10"/>
      <c r="F2617" s="10"/>
      <c r="G2617" s="10"/>
      <c r="H2617" s="11"/>
      <c r="I2617" s="100">
        <f t="shared" si="1319"/>
        <v>0</v>
      </c>
    </row>
    <row r="2618" spans="1:9" s="67" customFormat="1" ht="25.5" hidden="1" x14ac:dyDescent="0.2">
      <c r="A2618" s="105" t="s">
        <v>93</v>
      </c>
      <c r="B2618" s="106"/>
      <c r="C2618" s="107">
        <v>0</v>
      </c>
      <c r="D2618" s="107">
        <f t="shared" ref="D2618:H2618" si="1345">D2619</f>
        <v>0</v>
      </c>
      <c r="E2618" s="107">
        <f t="shared" si="1345"/>
        <v>0</v>
      </c>
      <c r="F2618" s="107">
        <f t="shared" si="1345"/>
        <v>0</v>
      </c>
      <c r="G2618" s="107">
        <f t="shared" si="1345"/>
        <v>0</v>
      </c>
      <c r="H2618" s="108">
        <f t="shared" si="1345"/>
        <v>0</v>
      </c>
      <c r="I2618" s="100">
        <f t="shared" si="1319"/>
        <v>0</v>
      </c>
    </row>
    <row r="2619" spans="1:9" s="68" customFormat="1" hidden="1" x14ac:dyDescent="0.2">
      <c r="A2619" s="109" t="s">
        <v>71</v>
      </c>
      <c r="B2619" s="110"/>
      <c r="C2619" s="111">
        <v>0</v>
      </c>
      <c r="D2619" s="111">
        <f t="shared" ref="D2619:H2619" si="1346">SUM(D2620,D2621,D2622,D2623)</f>
        <v>0</v>
      </c>
      <c r="E2619" s="111">
        <f t="shared" si="1346"/>
        <v>0</v>
      </c>
      <c r="F2619" s="111">
        <f t="shared" si="1346"/>
        <v>0</v>
      </c>
      <c r="G2619" s="111">
        <f t="shared" si="1346"/>
        <v>0</v>
      </c>
      <c r="H2619" s="112">
        <f t="shared" si="1346"/>
        <v>0</v>
      </c>
      <c r="I2619" s="100">
        <f t="shared" si="1319"/>
        <v>0</v>
      </c>
    </row>
    <row r="2620" spans="1:9" hidden="1" x14ac:dyDescent="0.2">
      <c r="A2620" s="8" t="s">
        <v>72</v>
      </c>
      <c r="B2620" s="9"/>
      <c r="C2620" s="55">
        <v>0</v>
      </c>
      <c r="D2620" s="55"/>
      <c r="E2620" s="55">
        <f>SUM(C2620,D2620)</f>
        <v>0</v>
      </c>
      <c r="F2620" s="55"/>
      <c r="G2620" s="55"/>
      <c r="H2620" s="95"/>
      <c r="I2620" s="100">
        <f t="shared" si="1319"/>
        <v>0</v>
      </c>
    </row>
    <row r="2621" spans="1:9" s="3" customFormat="1" ht="25.5" hidden="1" x14ac:dyDescent="0.2">
      <c r="A2621" s="8" t="s">
        <v>136</v>
      </c>
      <c r="B2621" s="12"/>
      <c r="C2621" s="10">
        <v>0</v>
      </c>
      <c r="D2621" s="10"/>
      <c r="E2621" s="10">
        <f t="shared" ref="E2621:E2622" si="1347">SUM(C2621,D2621)</f>
        <v>0</v>
      </c>
      <c r="F2621" s="10"/>
      <c r="G2621" s="10"/>
      <c r="H2621" s="11"/>
      <c r="I2621" s="100">
        <f t="shared" si="1319"/>
        <v>0</v>
      </c>
    </row>
    <row r="2622" spans="1:9" s="3" customFormat="1" ht="38.25" hidden="1" x14ac:dyDescent="0.2">
      <c r="A2622" s="8" t="s">
        <v>12</v>
      </c>
      <c r="B2622" s="9">
        <v>420269</v>
      </c>
      <c r="C2622" s="10">
        <v>0</v>
      </c>
      <c r="D2622" s="10"/>
      <c r="E2622" s="10">
        <f t="shared" si="1347"/>
        <v>0</v>
      </c>
      <c r="F2622" s="10"/>
      <c r="G2622" s="10"/>
      <c r="H2622" s="11"/>
      <c r="I2622" s="100">
        <f t="shared" si="1319"/>
        <v>0</v>
      </c>
    </row>
    <row r="2623" spans="1:9" ht="25.5" hidden="1" x14ac:dyDescent="0.2">
      <c r="A2623" s="13" t="s">
        <v>13</v>
      </c>
      <c r="B2623" s="14" t="s">
        <v>14</v>
      </c>
      <c r="C2623" s="15">
        <v>0</v>
      </c>
      <c r="D2623" s="15">
        <f t="shared" ref="D2623:H2623" si="1348">SUM(D2624,D2628,D2632)</f>
        <v>0</v>
      </c>
      <c r="E2623" s="15">
        <f t="shared" si="1348"/>
        <v>0</v>
      </c>
      <c r="F2623" s="15">
        <f t="shared" si="1348"/>
        <v>0</v>
      </c>
      <c r="G2623" s="15">
        <f t="shared" si="1348"/>
        <v>0</v>
      </c>
      <c r="H2623" s="16">
        <f t="shared" si="1348"/>
        <v>0</v>
      </c>
      <c r="I2623" s="100">
        <f t="shared" si="1319"/>
        <v>0</v>
      </c>
    </row>
    <row r="2624" spans="1:9" hidden="1" x14ac:dyDescent="0.2">
      <c r="A2624" s="17" t="s">
        <v>15</v>
      </c>
      <c r="B2624" s="18" t="s">
        <v>16</v>
      </c>
      <c r="C2624" s="15">
        <v>0</v>
      </c>
      <c r="D2624" s="15">
        <f t="shared" ref="D2624:H2624" si="1349">SUM(D2625:D2627)</f>
        <v>0</v>
      </c>
      <c r="E2624" s="15">
        <f t="shared" si="1349"/>
        <v>0</v>
      </c>
      <c r="F2624" s="15">
        <f t="shared" si="1349"/>
        <v>0</v>
      </c>
      <c r="G2624" s="15">
        <f t="shared" si="1349"/>
        <v>0</v>
      </c>
      <c r="H2624" s="16">
        <f t="shared" si="1349"/>
        <v>0</v>
      </c>
      <c r="I2624" s="100">
        <f t="shared" si="1319"/>
        <v>0</v>
      </c>
    </row>
    <row r="2625" spans="1:9" hidden="1" x14ac:dyDescent="0.2">
      <c r="A2625" s="19" t="s">
        <v>17</v>
      </c>
      <c r="B2625" s="20" t="s">
        <v>18</v>
      </c>
      <c r="C2625" s="55">
        <v>0</v>
      </c>
      <c r="D2625" s="55"/>
      <c r="E2625" s="55">
        <f t="shared" ref="E2625:E2627" si="1350">SUM(C2625,D2625)</f>
        <v>0</v>
      </c>
      <c r="F2625" s="55"/>
      <c r="G2625" s="55"/>
      <c r="H2625" s="95"/>
      <c r="I2625" s="100">
        <f t="shared" si="1319"/>
        <v>0</v>
      </c>
    </row>
    <row r="2626" spans="1:9" s="3" customFormat="1" hidden="1" x14ac:dyDescent="0.2">
      <c r="A2626" s="19" t="s">
        <v>19</v>
      </c>
      <c r="B2626" s="21" t="s">
        <v>20</v>
      </c>
      <c r="C2626" s="10">
        <v>0</v>
      </c>
      <c r="D2626" s="10"/>
      <c r="E2626" s="10">
        <f t="shared" si="1350"/>
        <v>0</v>
      </c>
      <c r="F2626" s="10"/>
      <c r="G2626" s="10"/>
      <c r="H2626" s="11"/>
      <c r="I2626" s="100">
        <f t="shared" si="1319"/>
        <v>0</v>
      </c>
    </row>
    <row r="2627" spans="1:9" s="3" customFormat="1" hidden="1" x14ac:dyDescent="0.2">
      <c r="A2627" s="19" t="s">
        <v>21</v>
      </c>
      <c r="B2627" s="21" t="s">
        <v>22</v>
      </c>
      <c r="C2627" s="10">
        <v>0</v>
      </c>
      <c r="D2627" s="10"/>
      <c r="E2627" s="10">
        <f t="shared" si="1350"/>
        <v>0</v>
      </c>
      <c r="F2627" s="10"/>
      <c r="G2627" s="10"/>
      <c r="H2627" s="11"/>
      <c r="I2627" s="100">
        <f t="shared" si="1319"/>
        <v>0</v>
      </c>
    </row>
    <row r="2628" spans="1:9" s="3" customFormat="1" hidden="1" x14ac:dyDescent="0.2">
      <c r="A2628" s="17" t="s">
        <v>23</v>
      </c>
      <c r="B2628" s="22" t="s">
        <v>24</v>
      </c>
      <c r="C2628" s="15">
        <v>0</v>
      </c>
      <c r="D2628" s="15">
        <f t="shared" ref="D2628:H2628" si="1351">SUM(D2629:D2631)</f>
        <v>0</v>
      </c>
      <c r="E2628" s="15">
        <f t="shared" si="1351"/>
        <v>0</v>
      </c>
      <c r="F2628" s="15">
        <f t="shared" si="1351"/>
        <v>0</v>
      </c>
      <c r="G2628" s="15">
        <f t="shared" si="1351"/>
        <v>0</v>
      </c>
      <c r="H2628" s="16">
        <f t="shared" si="1351"/>
        <v>0</v>
      </c>
      <c r="I2628" s="100">
        <f t="shared" si="1319"/>
        <v>0</v>
      </c>
    </row>
    <row r="2629" spans="1:9" s="3" customFormat="1" hidden="1" x14ac:dyDescent="0.2">
      <c r="A2629" s="19" t="s">
        <v>17</v>
      </c>
      <c r="B2629" s="21" t="s">
        <v>25</v>
      </c>
      <c r="C2629" s="10">
        <v>0</v>
      </c>
      <c r="D2629" s="10"/>
      <c r="E2629" s="10">
        <f t="shared" ref="E2629:E2631" si="1352">SUM(C2629,D2629)</f>
        <v>0</v>
      </c>
      <c r="F2629" s="10"/>
      <c r="G2629" s="10"/>
      <c r="H2629" s="11"/>
      <c r="I2629" s="100">
        <f t="shared" si="1319"/>
        <v>0</v>
      </c>
    </row>
    <row r="2630" spans="1:9" s="3" customFormat="1" hidden="1" x14ac:dyDescent="0.2">
      <c r="A2630" s="19" t="s">
        <v>19</v>
      </c>
      <c r="B2630" s="21" t="s">
        <v>26</v>
      </c>
      <c r="C2630" s="10">
        <v>0</v>
      </c>
      <c r="D2630" s="10"/>
      <c r="E2630" s="10">
        <f t="shared" si="1352"/>
        <v>0</v>
      </c>
      <c r="F2630" s="10"/>
      <c r="G2630" s="10"/>
      <c r="H2630" s="11"/>
      <c r="I2630" s="100">
        <f t="shared" si="1319"/>
        <v>0</v>
      </c>
    </row>
    <row r="2631" spans="1:9" s="3" customFormat="1" hidden="1" x14ac:dyDescent="0.2">
      <c r="A2631" s="19" t="s">
        <v>21</v>
      </c>
      <c r="B2631" s="21" t="s">
        <v>27</v>
      </c>
      <c r="C2631" s="10">
        <v>0</v>
      </c>
      <c r="D2631" s="10"/>
      <c r="E2631" s="10">
        <f t="shared" si="1352"/>
        <v>0</v>
      </c>
      <c r="F2631" s="10"/>
      <c r="G2631" s="10"/>
      <c r="H2631" s="11"/>
      <c r="I2631" s="100">
        <f t="shared" si="1319"/>
        <v>0</v>
      </c>
    </row>
    <row r="2632" spans="1:9" s="3" customFormat="1" hidden="1" x14ac:dyDescent="0.2">
      <c r="A2632" s="17" t="s">
        <v>28</v>
      </c>
      <c r="B2632" s="22" t="s">
        <v>29</v>
      </c>
      <c r="C2632" s="15">
        <v>0</v>
      </c>
      <c r="D2632" s="15">
        <f t="shared" ref="D2632:H2632" si="1353">SUM(D2633:D2635)</f>
        <v>0</v>
      </c>
      <c r="E2632" s="15">
        <f t="shared" si="1353"/>
        <v>0</v>
      </c>
      <c r="F2632" s="15">
        <f t="shared" si="1353"/>
        <v>0</v>
      </c>
      <c r="G2632" s="15">
        <f t="shared" si="1353"/>
        <v>0</v>
      </c>
      <c r="H2632" s="16">
        <f t="shared" si="1353"/>
        <v>0</v>
      </c>
      <c r="I2632" s="100">
        <f t="shared" si="1319"/>
        <v>0</v>
      </c>
    </row>
    <row r="2633" spans="1:9" s="3" customFormat="1" hidden="1" x14ac:dyDescent="0.2">
      <c r="A2633" s="19" t="s">
        <v>17</v>
      </c>
      <c r="B2633" s="21" t="s">
        <v>30</v>
      </c>
      <c r="C2633" s="10">
        <v>0</v>
      </c>
      <c r="D2633" s="10"/>
      <c r="E2633" s="10">
        <f t="shared" ref="E2633:E2635" si="1354">SUM(C2633,D2633)</f>
        <v>0</v>
      </c>
      <c r="F2633" s="10"/>
      <c r="G2633" s="10"/>
      <c r="H2633" s="11"/>
      <c r="I2633" s="100">
        <f t="shared" si="1319"/>
        <v>0</v>
      </c>
    </row>
    <row r="2634" spans="1:9" s="3" customFormat="1" hidden="1" x14ac:dyDescent="0.2">
      <c r="A2634" s="19" t="s">
        <v>19</v>
      </c>
      <c r="B2634" s="21" t="s">
        <v>31</v>
      </c>
      <c r="C2634" s="10">
        <v>0</v>
      </c>
      <c r="D2634" s="10"/>
      <c r="E2634" s="10">
        <f t="shared" si="1354"/>
        <v>0</v>
      </c>
      <c r="F2634" s="10"/>
      <c r="G2634" s="10"/>
      <c r="H2634" s="11"/>
      <c r="I2634" s="100">
        <f t="shared" si="1319"/>
        <v>0</v>
      </c>
    </row>
    <row r="2635" spans="1:9" s="3" customFormat="1" hidden="1" x14ac:dyDescent="0.2">
      <c r="A2635" s="19" t="s">
        <v>21</v>
      </c>
      <c r="B2635" s="21" t="s">
        <v>32</v>
      </c>
      <c r="C2635" s="10">
        <v>0</v>
      </c>
      <c r="D2635" s="10"/>
      <c r="E2635" s="10">
        <f t="shared" si="1354"/>
        <v>0</v>
      </c>
      <c r="F2635" s="10"/>
      <c r="G2635" s="10"/>
      <c r="H2635" s="11"/>
      <c r="I2635" s="100">
        <f t="shared" si="1319"/>
        <v>0</v>
      </c>
    </row>
    <row r="2636" spans="1:9" s="68" customFormat="1" hidden="1" x14ac:dyDescent="0.2">
      <c r="A2636" s="109" t="s">
        <v>69</v>
      </c>
      <c r="B2636" s="110"/>
      <c r="C2636" s="111">
        <v>0</v>
      </c>
      <c r="D2636" s="111">
        <f t="shared" ref="D2636:H2636" si="1355">SUM(D2637,D2640,D2663)</f>
        <v>0</v>
      </c>
      <c r="E2636" s="111">
        <f t="shared" si="1355"/>
        <v>0</v>
      </c>
      <c r="F2636" s="111">
        <f t="shared" si="1355"/>
        <v>0</v>
      </c>
      <c r="G2636" s="111">
        <f t="shared" si="1355"/>
        <v>0</v>
      </c>
      <c r="H2636" s="112">
        <f t="shared" si="1355"/>
        <v>0</v>
      </c>
      <c r="I2636" s="100">
        <f t="shared" si="1319"/>
        <v>0</v>
      </c>
    </row>
    <row r="2637" spans="1:9" hidden="1" x14ac:dyDescent="0.2">
      <c r="A2637" s="29" t="s">
        <v>34</v>
      </c>
      <c r="B2637" s="30">
        <v>20</v>
      </c>
      <c r="C2637" s="15">
        <v>0</v>
      </c>
      <c r="D2637" s="15">
        <f t="shared" ref="D2637:H2637" si="1356">SUM(D2638)</f>
        <v>0</v>
      </c>
      <c r="E2637" s="15">
        <f t="shared" si="1356"/>
        <v>0</v>
      </c>
      <c r="F2637" s="15">
        <f t="shared" si="1356"/>
        <v>0</v>
      </c>
      <c r="G2637" s="15">
        <f t="shared" si="1356"/>
        <v>0</v>
      </c>
      <c r="H2637" s="16">
        <f t="shared" si="1356"/>
        <v>0</v>
      </c>
      <c r="I2637" s="100">
        <f t="shared" si="1319"/>
        <v>0</v>
      </c>
    </row>
    <row r="2638" spans="1:9" hidden="1" x14ac:dyDescent="0.2">
      <c r="A2638" s="19" t="s">
        <v>37</v>
      </c>
      <c r="B2638" s="143" t="s">
        <v>38</v>
      </c>
      <c r="C2638" s="55">
        <v>0</v>
      </c>
      <c r="D2638" s="55"/>
      <c r="E2638" s="55">
        <f>C2638+D2638</f>
        <v>0</v>
      </c>
      <c r="F2638" s="55"/>
      <c r="G2638" s="55"/>
      <c r="H2638" s="95"/>
      <c r="I2638" s="100">
        <f t="shared" si="1319"/>
        <v>0</v>
      </c>
    </row>
    <row r="2639" spans="1:9" s="3" customFormat="1" hidden="1" x14ac:dyDescent="0.2">
      <c r="A2639" s="19"/>
      <c r="B2639" s="20"/>
      <c r="C2639" s="10"/>
      <c r="D2639" s="10"/>
      <c r="E2639" s="10"/>
      <c r="F2639" s="10"/>
      <c r="G2639" s="10"/>
      <c r="H2639" s="11"/>
      <c r="I2639" s="100">
        <f t="shared" ref="I2639:I2702" si="1357">SUM(E2639:H2639)</f>
        <v>0</v>
      </c>
    </row>
    <row r="2640" spans="1:9" ht="25.5" hidden="1" x14ac:dyDescent="0.2">
      <c r="A2640" s="29" t="s">
        <v>141</v>
      </c>
      <c r="B2640" s="31">
        <v>58</v>
      </c>
      <c r="C2640" s="15">
        <v>0</v>
      </c>
      <c r="D2640" s="15">
        <f t="shared" ref="D2640:H2640" si="1358">SUM(D2641,D2648,D2655)</f>
        <v>0</v>
      </c>
      <c r="E2640" s="15">
        <f t="shared" si="1358"/>
        <v>0</v>
      </c>
      <c r="F2640" s="15">
        <f t="shared" si="1358"/>
        <v>0</v>
      </c>
      <c r="G2640" s="15">
        <f t="shared" si="1358"/>
        <v>0</v>
      </c>
      <c r="H2640" s="16">
        <f t="shared" si="1358"/>
        <v>0</v>
      </c>
      <c r="I2640" s="100">
        <f t="shared" si="1357"/>
        <v>0</v>
      </c>
    </row>
    <row r="2641" spans="1:11" hidden="1" x14ac:dyDescent="0.2">
      <c r="A2641" s="29" t="s">
        <v>43</v>
      </c>
      <c r="B2641" s="32" t="s">
        <v>142</v>
      </c>
      <c r="C2641" s="15">
        <v>0</v>
      </c>
      <c r="D2641" s="15">
        <f t="shared" ref="D2641:H2641" si="1359">SUM(D2645,D2646,D2647)</f>
        <v>0</v>
      </c>
      <c r="E2641" s="15">
        <f t="shared" si="1359"/>
        <v>0</v>
      </c>
      <c r="F2641" s="15">
        <f t="shared" si="1359"/>
        <v>0</v>
      </c>
      <c r="G2641" s="15">
        <f t="shared" si="1359"/>
        <v>0</v>
      </c>
      <c r="H2641" s="16">
        <f t="shared" si="1359"/>
        <v>0</v>
      </c>
      <c r="I2641" s="100">
        <f t="shared" si="1357"/>
        <v>0</v>
      </c>
    </row>
    <row r="2642" spans="1:11" s="3" customFormat="1" hidden="1" x14ac:dyDescent="0.2">
      <c r="A2642" s="33" t="s">
        <v>45</v>
      </c>
      <c r="B2642" s="34"/>
      <c r="C2642" s="15"/>
      <c r="D2642" s="15"/>
      <c r="E2642" s="15"/>
      <c r="F2642" s="15"/>
      <c r="G2642" s="15"/>
      <c r="H2642" s="16"/>
      <c r="I2642" s="100">
        <f t="shared" si="1357"/>
        <v>0</v>
      </c>
    </row>
    <row r="2643" spans="1:11" hidden="1" x14ac:dyDescent="0.2">
      <c r="A2643" s="33" t="s">
        <v>46</v>
      </c>
      <c r="B2643" s="34"/>
      <c r="C2643" s="15">
        <v>0</v>
      </c>
      <c r="D2643" s="15">
        <f t="shared" ref="D2643:H2643" si="1360">D2645+D2646+D2647-D2644</f>
        <v>0</v>
      </c>
      <c r="E2643" s="15">
        <f t="shared" si="1360"/>
        <v>0</v>
      </c>
      <c r="F2643" s="15">
        <f t="shared" si="1360"/>
        <v>0</v>
      </c>
      <c r="G2643" s="15">
        <f t="shared" si="1360"/>
        <v>0</v>
      </c>
      <c r="H2643" s="16">
        <f t="shared" si="1360"/>
        <v>0</v>
      </c>
      <c r="I2643" s="100">
        <f t="shared" si="1357"/>
        <v>0</v>
      </c>
    </row>
    <row r="2644" spans="1:11" hidden="1" x14ac:dyDescent="0.2">
      <c r="A2644" s="33" t="s">
        <v>47</v>
      </c>
      <c r="B2644" s="34"/>
      <c r="C2644" s="15">
        <v>0</v>
      </c>
      <c r="D2644" s="15"/>
      <c r="E2644" s="15">
        <f t="shared" ref="E2644:E2647" si="1361">C2644+D2644</f>
        <v>0</v>
      </c>
      <c r="F2644" s="15"/>
      <c r="G2644" s="15"/>
      <c r="H2644" s="16"/>
      <c r="I2644" s="100">
        <f t="shared" si="1357"/>
        <v>0</v>
      </c>
    </row>
    <row r="2645" spans="1:11" hidden="1" x14ac:dyDescent="0.2">
      <c r="A2645" s="8" t="s">
        <v>48</v>
      </c>
      <c r="B2645" s="144" t="s">
        <v>143</v>
      </c>
      <c r="C2645" s="55">
        <v>0</v>
      </c>
      <c r="D2645" s="55"/>
      <c r="E2645" s="55">
        <f t="shared" si="1361"/>
        <v>0</v>
      </c>
      <c r="F2645" s="55"/>
      <c r="G2645" s="55"/>
      <c r="H2645" s="95"/>
      <c r="I2645" s="100">
        <f t="shared" si="1357"/>
        <v>0</v>
      </c>
      <c r="J2645" s="69">
        <v>0.02</v>
      </c>
      <c r="K2645" s="69">
        <v>0.13</v>
      </c>
    </row>
    <row r="2646" spans="1:11" hidden="1" x14ac:dyDescent="0.2">
      <c r="A2646" s="8" t="s">
        <v>50</v>
      </c>
      <c r="B2646" s="144" t="s">
        <v>144</v>
      </c>
      <c r="C2646" s="55">
        <v>0</v>
      </c>
      <c r="D2646" s="55"/>
      <c r="E2646" s="55">
        <f t="shared" si="1361"/>
        <v>0</v>
      </c>
      <c r="F2646" s="55"/>
      <c r="G2646" s="55"/>
      <c r="H2646" s="95"/>
      <c r="I2646" s="100">
        <f t="shared" si="1357"/>
        <v>0</v>
      </c>
      <c r="J2646" s="69">
        <v>0.85</v>
      </c>
    </row>
    <row r="2647" spans="1:11" hidden="1" x14ac:dyDescent="0.2">
      <c r="A2647" s="8" t="s">
        <v>52</v>
      </c>
      <c r="B2647" s="145" t="s">
        <v>145</v>
      </c>
      <c r="C2647" s="55">
        <v>0</v>
      </c>
      <c r="D2647" s="55"/>
      <c r="E2647" s="55">
        <f t="shared" si="1361"/>
        <v>0</v>
      </c>
      <c r="F2647" s="55"/>
      <c r="G2647" s="55"/>
      <c r="H2647" s="95"/>
      <c r="I2647" s="100">
        <f t="shared" si="1357"/>
        <v>0</v>
      </c>
    </row>
    <row r="2648" spans="1:11" s="3" customFormat="1" hidden="1" x14ac:dyDescent="0.2">
      <c r="A2648" s="29" t="s">
        <v>54</v>
      </c>
      <c r="B2648" s="30" t="s">
        <v>55</v>
      </c>
      <c r="C2648" s="15">
        <v>0</v>
      </c>
      <c r="D2648" s="15">
        <f t="shared" ref="D2648:H2648" si="1362">SUM(D2652,D2653,D2654)</f>
        <v>0</v>
      </c>
      <c r="E2648" s="15">
        <f t="shared" si="1362"/>
        <v>0</v>
      </c>
      <c r="F2648" s="15">
        <f t="shared" si="1362"/>
        <v>0</v>
      </c>
      <c r="G2648" s="15">
        <f t="shared" si="1362"/>
        <v>0</v>
      </c>
      <c r="H2648" s="16">
        <f t="shared" si="1362"/>
        <v>0</v>
      </c>
      <c r="I2648" s="100">
        <f t="shared" si="1357"/>
        <v>0</v>
      </c>
    </row>
    <row r="2649" spans="1:11" s="3" customFormat="1" hidden="1" x14ac:dyDescent="0.2">
      <c r="A2649" s="35" t="s">
        <v>45</v>
      </c>
      <c r="B2649" s="30"/>
      <c r="C2649" s="15"/>
      <c r="D2649" s="15"/>
      <c r="E2649" s="15"/>
      <c r="F2649" s="15"/>
      <c r="G2649" s="15"/>
      <c r="H2649" s="16"/>
      <c r="I2649" s="100">
        <f t="shared" si="1357"/>
        <v>0</v>
      </c>
    </row>
    <row r="2650" spans="1:11" s="3" customFormat="1" hidden="1" x14ac:dyDescent="0.2">
      <c r="A2650" s="33" t="s">
        <v>46</v>
      </c>
      <c r="B2650" s="34"/>
      <c r="C2650" s="15">
        <v>0</v>
      </c>
      <c r="D2650" s="15">
        <f t="shared" ref="D2650:H2650" si="1363">D2652+D2653+D2654-D2651</f>
        <v>0</v>
      </c>
      <c r="E2650" s="15">
        <f t="shared" si="1363"/>
        <v>0</v>
      </c>
      <c r="F2650" s="15">
        <f t="shared" si="1363"/>
        <v>0</v>
      </c>
      <c r="G2650" s="15">
        <f t="shared" si="1363"/>
        <v>0</v>
      </c>
      <c r="H2650" s="16">
        <f t="shared" si="1363"/>
        <v>0</v>
      </c>
      <c r="I2650" s="100">
        <f t="shared" si="1357"/>
        <v>0</v>
      </c>
    </row>
    <row r="2651" spans="1:11" s="3" customFormat="1" hidden="1" x14ac:dyDescent="0.2">
      <c r="A2651" s="33" t="s">
        <v>47</v>
      </c>
      <c r="B2651" s="34"/>
      <c r="C2651" s="15">
        <v>0</v>
      </c>
      <c r="D2651" s="15"/>
      <c r="E2651" s="15">
        <f t="shared" ref="E2651:E2654" si="1364">C2651+D2651</f>
        <v>0</v>
      </c>
      <c r="F2651" s="15"/>
      <c r="G2651" s="15"/>
      <c r="H2651" s="16"/>
      <c r="I2651" s="100">
        <f t="shared" si="1357"/>
        <v>0</v>
      </c>
    </row>
    <row r="2652" spans="1:11" s="3" customFormat="1" hidden="1" x14ac:dyDescent="0.2">
      <c r="A2652" s="8" t="s">
        <v>48</v>
      </c>
      <c r="B2652" s="145" t="s">
        <v>56</v>
      </c>
      <c r="C2652" s="10">
        <v>0</v>
      </c>
      <c r="D2652" s="10"/>
      <c r="E2652" s="10">
        <f t="shared" si="1364"/>
        <v>0</v>
      </c>
      <c r="F2652" s="10"/>
      <c r="G2652" s="10"/>
      <c r="H2652" s="11"/>
      <c r="I2652" s="100">
        <f t="shared" si="1357"/>
        <v>0</v>
      </c>
    </row>
    <row r="2653" spans="1:11" s="3" customFormat="1" hidden="1" x14ac:dyDescent="0.2">
      <c r="A2653" s="8" t="s">
        <v>50</v>
      </c>
      <c r="B2653" s="145" t="s">
        <v>57</v>
      </c>
      <c r="C2653" s="10">
        <v>0</v>
      </c>
      <c r="D2653" s="10"/>
      <c r="E2653" s="10">
        <f t="shared" si="1364"/>
        <v>0</v>
      </c>
      <c r="F2653" s="10"/>
      <c r="G2653" s="10"/>
      <c r="H2653" s="11"/>
      <c r="I2653" s="100">
        <f t="shared" si="1357"/>
        <v>0</v>
      </c>
    </row>
    <row r="2654" spans="1:11" s="3" customFormat="1" hidden="1" x14ac:dyDescent="0.2">
      <c r="A2654" s="8" t="s">
        <v>52</v>
      </c>
      <c r="B2654" s="145" t="s">
        <v>58</v>
      </c>
      <c r="C2654" s="10">
        <v>0</v>
      </c>
      <c r="D2654" s="10"/>
      <c r="E2654" s="10">
        <f t="shared" si="1364"/>
        <v>0</v>
      </c>
      <c r="F2654" s="10"/>
      <c r="G2654" s="10"/>
      <c r="H2654" s="11"/>
      <c r="I2654" s="100">
        <f t="shared" si="1357"/>
        <v>0</v>
      </c>
    </row>
    <row r="2655" spans="1:11" s="3" customFormat="1" hidden="1" x14ac:dyDescent="0.2">
      <c r="A2655" s="29" t="s">
        <v>59</v>
      </c>
      <c r="B2655" s="36" t="s">
        <v>60</v>
      </c>
      <c r="C2655" s="15">
        <v>0</v>
      </c>
      <c r="D2655" s="15">
        <f t="shared" ref="D2655:H2655" si="1365">SUM(D2659,D2660,D2661)</f>
        <v>0</v>
      </c>
      <c r="E2655" s="15">
        <f t="shared" si="1365"/>
        <v>0</v>
      </c>
      <c r="F2655" s="15">
        <f t="shared" si="1365"/>
        <v>0</v>
      </c>
      <c r="G2655" s="15">
        <f t="shared" si="1365"/>
        <v>0</v>
      </c>
      <c r="H2655" s="16">
        <f t="shared" si="1365"/>
        <v>0</v>
      </c>
      <c r="I2655" s="100">
        <f t="shared" si="1357"/>
        <v>0</v>
      </c>
    </row>
    <row r="2656" spans="1:11" s="3" customFormat="1" hidden="1" x14ac:dyDescent="0.2">
      <c r="A2656" s="35" t="s">
        <v>45</v>
      </c>
      <c r="B2656" s="36"/>
      <c r="C2656" s="15"/>
      <c r="D2656" s="15"/>
      <c r="E2656" s="15"/>
      <c r="F2656" s="15"/>
      <c r="G2656" s="15"/>
      <c r="H2656" s="16"/>
      <c r="I2656" s="100">
        <f t="shared" si="1357"/>
        <v>0</v>
      </c>
    </row>
    <row r="2657" spans="1:9" s="3" customFormat="1" hidden="1" x14ac:dyDescent="0.2">
      <c r="A2657" s="33" t="s">
        <v>46</v>
      </c>
      <c r="B2657" s="34"/>
      <c r="C2657" s="15">
        <v>0</v>
      </c>
      <c r="D2657" s="15">
        <f t="shared" ref="D2657:H2657" si="1366">D2659+D2660+D2661-D2658</f>
        <v>0</v>
      </c>
      <c r="E2657" s="15">
        <f t="shared" si="1366"/>
        <v>0</v>
      </c>
      <c r="F2657" s="15">
        <f t="shared" si="1366"/>
        <v>0</v>
      </c>
      <c r="G2657" s="15">
        <f t="shared" si="1366"/>
        <v>0</v>
      </c>
      <c r="H2657" s="16">
        <f t="shared" si="1366"/>
        <v>0</v>
      </c>
      <c r="I2657" s="100">
        <f t="shared" si="1357"/>
        <v>0</v>
      </c>
    </row>
    <row r="2658" spans="1:9" s="3" customFormat="1" hidden="1" x14ac:dyDescent="0.2">
      <c r="A2658" s="33" t="s">
        <v>47</v>
      </c>
      <c r="B2658" s="34"/>
      <c r="C2658" s="15">
        <v>0</v>
      </c>
      <c r="D2658" s="15"/>
      <c r="E2658" s="15">
        <f t="shared" ref="E2658:E2661" si="1367">C2658+D2658</f>
        <v>0</v>
      </c>
      <c r="F2658" s="15"/>
      <c r="G2658" s="15"/>
      <c r="H2658" s="16"/>
      <c r="I2658" s="100">
        <f t="shared" si="1357"/>
        <v>0</v>
      </c>
    </row>
    <row r="2659" spans="1:9" s="3" customFormat="1" hidden="1" x14ac:dyDescent="0.2">
      <c r="A2659" s="8" t="s">
        <v>48</v>
      </c>
      <c r="B2659" s="145" t="s">
        <v>61</v>
      </c>
      <c r="C2659" s="10">
        <v>0</v>
      </c>
      <c r="D2659" s="10"/>
      <c r="E2659" s="10">
        <f t="shared" si="1367"/>
        <v>0</v>
      </c>
      <c r="F2659" s="10"/>
      <c r="G2659" s="10"/>
      <c r="H2659" s="11"/>
      <c r="I2659" s="100">
        <f t="shared" si="1357"/>
        <v>0</v>
      </c>
    </row>
    <row r="2660" spans="1:9" s="3" customFormat="1" hidden="1" x14ac:dyDescent="0.2">
      <c r="A2660" s="8" t="s">
        <v>50</v>
      </c>
      <c r="B2660" s="145" t="s">
        <v>62</v>
      </c>
      <c r="C2660" s="10">
        <v>0</v>
      </c>
      <c r="D2660" s="10"/>
      <c r="E2660" s="10">
        <f t="shared" si="1367"/>
        <v>0</v>
      </c>
      <c r="F2660" s="10"/>
      <c r="G2660" s="10"/>
      <c r="H2660" s="11"/>
      <c r="I2660" s="100">
        <f t="shared" si="1357"/>
        <v>0</v>
      </c>
    </row>
    <row r="2661" spans="1:9" s="3" customFormat="1" hidden="1" x14ac:dyDescent="0.2">
      <c r="A2661" s="8" t="s">
        <v>52</v>
      </c>
      <c r="B2661" s="145" t="s">
        <v>63</v>
      </c>
      <c r="C2661" s="10">
        <v>0</v>
      </c>
      <c r="D2661" s="10"/>
      <c r="E2661" s="10">
        <f t="shared" si="1367"/>
        <v>0</v>
      </c>
      <c r="F2661" s="10"/>
      <c r="G2661" s="10"/>
      <c r="H2661" s="11"/>
      <c r="I2661" s="100">
        <f t="shared" si="1357"/>
        <v>0</v>
      </c>
    </row>
    <row r="2662" spans="1:9" s="3" customFormat="1" hidden="1" x14ac:dyDescent="0.2">
      <c r="A2662" s="37"/>
      <c r="B2662" s="24"/>
      <c r="C2662" s="10"/>
      <c r="D2662" s="10"/>
      <c r="E2662" s="10"/>
      <c r="F2662" s="10"/>
      <c r="G2662" s="10"/>
      <c r="H2662" s="11"/>
      <c r="I2662" s="100">
        <f t="shared" si="1357"/>
        <v>0</v>
      </c>
    </row>
    <row r="2663" spans="1:9" s="3" customFormat="1" hidden="1" x14ac:dyDescent="0.2">
      <c r="A2663" s="17" t="s">
        <v>64</v>
      </c>
      <c r="B2663" s="36" t="s">
        <v>65</v>
      </c>
      <c r="C2663" s="15">
        <v>0</v>
      </c>
      <c r="D2663" s="15"/>
      <c r="E2663" s="15">
        <f>C2663+D2663</f>
        <v>0</v>
      </c>
      <c r="F2663" s="15"/>
      <c r="G2663" s="15"/>
      <c r="H2663" s="16"/>
      <c r="I2663" s="100">
        <f t="shared" si="1357"/>
        <v>0</v>
      </c>
    </row>
    <row r="2664" spans="1:9" s="3" customFormat="1" hidden="1" x14ac:dyDescent="0.2">
      <c r="A2664" s="37"/>
      <c r="B2664" s="24"/>
      <c r="C2664" s="10"/>
      <c r="D2664" s="10"/>
      <c r="E2664" s="10"/>
      <c r="F2664" s="10"/>
      <c r="G2664" s="10"/>
      <c r="H2664" s="11"/>
      <c r="I2664" s="100">
        <f t="shared" si="1357"/>
        <v>0</v>
      </c>
    </row>
    <row r="2665" spans="1:9" s="3" customFormat="1" hidden="1" x14ac:dyDescent="0.2">
      <c r="A2665" s="17" t="s">
        <v>66</v>
      </c>
      <c r="B2665" s="36"/>
      <c r="C2665" s="15">
        <v>0</v>
      </c>
      <c r="D2665" s="15">
        <f t="shared" ref="D2665:H2665" si="1368">D2618-D2636</f>
        <v>0</v>
      </c>
      <c r="E2665" s="15">
        <f t="shared" si="1368"/>
        <v>0</v>
      </c>
      <c r="F2665" s="15">
        <f t="shared" si="1368"/>
        <v>0</v>
      </c>
      <c r="G2665" s="15">
        <f t="shared" si="1368"/>
        <v>0</v>
      </c>
      <c r="H2665" s="16">
        <f t="shared" si="1368"/>
        <v>0</v>
      </c>
      <c r="I2665" s="100">
        <f t="shared" si="1357"/>
        <v>0</v>
      </c>
    </row>
    <row r="2666" spans="1:9" s="3" customFormat="1" hidden="1" x14ac:dyDescent="0.2">
      <c r="A2666" s="23"/>
      <c r="B2666" s="24"/>
      <c r="C2666" s="10"/>
      <c r="D2666" s="10"/>
      <c r="E2666" s="10"/>
      <c r="F2666" s="10"/>
      <c r="G2666" s="10"/>
      <c r="H2666" s="11"/>
      <c r="I2666" s="100">
        <f t="shared" si="1357"/>
        <v>0</v>
      </c>
    </row>
    <row r="2667" spans="1:9" s="67" customFormat="1" hidden="1" x14ac:dyDescent="0.2">
      <c r="A2667" s="96" t="s">
        <v>94</v>
      </c>
      <c r="B2667" s="97" t="s">
        <v>95</v>
      </c>
      <c r="C2667" s="98">
        <v>0</v>
      </c>
      <c r="D2667" s="98">
        <f t="shared" ref="D2667:H2667" si="1369">SUM(D2697,D2746,D2794,D2843)</f>
        <v>0</v>
      </c>
      <c r="E2667" s="98">
        <f t="shared" si="1369"/>
        <v>0</v>
      </c>
      <c r="F2667" s="98">
        <f t="shared" si="1369"/>
        <v>0</v>
      </c>
      <c r="G2667" s="98">
        <f t="shared" si="1369"/>
        <v>0</v>
      </c>
      <c r="H2667" s="99">
        <f t="shared" si="1369"/>
        <v>0</v>
      </c>
      <c r="I2667" s="100">
        <f t="shared" si="1357"/>
        <v>0</v>
      </c>
    </row>
    <row r="2668" spans="1:9" s="68" customFormat="1" hidden="1" x14ac:dyDescent="0.2">
      <c r="A2668" s="109" t="s">
        <v>96</v>
      </c>
      <c r="B2668" s="110"/>
      <c r="C2668" s="111">
        <v>0</v>
      </c>
      <c r="D2668" s="111">
        <f t="shared" ref="D2668:H2668" si="1370">SUM(D2669,D2672,D2695)</f>
        <v>0</v>
      </c>
      <c r="E2668" s="111">
        <f t="shared" si="1370"/>
        <v>0</v>
      </c>
      <c r="F2668" s="111">
        <f t="shared" si="1370"/>
        <v>0</v>
      </c>
      <c r="G2668" s="111">
        <f t="shared" si="1370"/>
        <v>0</v>
      </c>
      <c r="H2668" s="112">
        <f t="shared" si="1370"/>
        <v>0</v>
      </c>
      <c r="I2668" s="100">
        <f t="shared" si="1357"/>
        <v>0</v>
      </c>
    </row>
    <row r="2669" spans="1:9" hidden="1" x14ac:dyDescent="0.2">
      <c r="A2669" s="29" t="s">
        <v>34</v>
      </c>
      <c r="B2669" s="30">
        <v>20</v>
      </c>
      <c r="C2669" s="15">
        <v>0</v>
      </c>
      <c r="D2669" s="15">
        <f t="shared" ref="D2669:H2669" si="1371">SUM(D2670)</f>
        <v>0</v>
      </c>
      <c r="E2669" s="15">
        <f t="shared" si="1371"/>
        <v>0</v>
      </c>
      <c r="F2669" s="15">
        <f t="shared" si="1371"/>
        <v>0</v>
      </c>
      <c r="G2669" s="15">
        <f t="shared" si="1371"/>
        <v>0</v>
      </c>
      <c r="H2669" s="16">
        <f t="shared" si="1371"/>
        <v>0</v>
      </c>
      <c r="I2669" s="100">
        <f t="shared" si="1357"/>
        <v>0</v>
      </c>
    </row>
    <row r="2670" spans="1:9" hidden="1" x14ac:dyDescent="0.2">
      <c r="A2670" s="19" t="s">
        <v>37</v>
      </c>
      <c r="B2670" s="143" t="s">
        <v>38</v>
      </c>
      <c r="C2670" s="55">
        <v>0</v>
      </c>
      <c r="D2670" s="55">
        <f>SUM(D2717,D2766,D2814,D2863)</f>
        <v>0</v>
      </c>
      <c r="E2670" s="55">
        <f>C2670+D2670</f>
        <v>0</v>
      </c>
      <c r="F2670" s="55">
        <f t="shared" ref="F2670:H2670" si="1372">SUM(F2717,F2766,F2814,F2863)</f>
        <v>0</v>
      </c>
      <c r="G2670" s="55">
        <f t="shared" si="1372"/>
        <v>0</v>
      </c>
      <c r="H2670" s="95">
        <f t="shared" si="1372"/>
        <v>0</v>
      </c>
      <c r="I2670" s="100">
        <f t="shared" si="1357"/>
        <v>0</v>
      </c>
    </row>
    <row r="2671" spans="1:9" s="3" customFormat="1" hidden="1" x14ac:dyDescent="0.2">
      <c r="A2671" s="19"/>
      <c r="B2671" s="20"/>
      <c r="C2671" s="10"/>
      <c r="D2671" s="10"/>
      <c r="E2671" s="10"/>
      <c r="F2671" s="10"/>
      <c r="G2671" s="10"/>
      <c r="H2671" s="11"/>
      <c r="I2671" s="100">
        <f t="shared" si="1357"/>
        <v>0</v>
      </c>
    </row>
    <row r="2672" spans="1:9" ht="25.5" hidden="1" x14ac:dyDescent="0.2">
      <c r="A2672" s="29" t="s">
        <v>141</v>
      </c>
      <c r="B2672" s="31">
        <v>58</v>
      </c>
      <c r="C2672" s="15">
        <v>0</v>
      </c>
      <c r="D2672" s="15">
        <f t="shared" ref="D2672:H2672" si="1373">SUM(D2673,D2680,D2687)</f>
        <v>0</v>
      </c>
      <c r="E2672" s="15">
        <f t="shared" si="1373"/>
        <v>0</v>
      </c>
      <c r="F2672" s="15">
        <f t="shared" si="1373"/>
        <v>0</v>
      </c>
      <c r="G2672" s="15">
        <f t="shared" si="1373"/>
        <v>0</v>
      </c>
      <c r="H2672" s="16">
        <f t="shared" si="1373"/>
        <v>0</v>
      </c>
      <c r="I2672" s="100">
        <f t="shared" si="1357"/>
        <v>0</v>
      </c>
    </row>
    <row r="2673" spans="1:9" hidden="1" x14ac:dyDescent="0.2">
      <c r="A2673" s="29" t="s">
        <v>43</v>
      </c>
      <c r="B2673" s="32" t="s">
        <v>142</v>
      </c>
      <c r="C2673" s="15">
        <v>0</v>
      </c>
      <c r="D2673" s="15">
        <f t="shared" ref="D2673:H2673" si="1374">SUM(D2677,D2678,D2679)</f>
        <v>0</v>
      </c>
      <c r="E2673" s="15">
        <f t="shared" si="1374"/>
        <v>0</v>
      </c>
      <c r="F2673" s="15">
        <f t="shared" si="1374"/>
        <v>0</v>
      </c>
      <c r="G2673" s="15">
        <f t="shared" si="1374"/>
        <v>0</v>
      </c>
      <c r="H2673" s="16">
        <f t="shared" si="1374"/>
        <v>0</v>
      </c>
      <c r="I2673" s="100">
        <f t="shared" si="1357"/>
        <v>0</v>
      </c>
    </row>
    <row r="2674" spans="1:9" s="3" customFormat="1" hidden="1" x14ac:dyDescent="0.2">
      <c r="A2674" s="33" t="s">
        <v>45</v>
      </c>
      <c r="B2674" s="34"/>
      <c r="C2674" s="15"/>
      <c r="D2674" s="15"/>
      <c r="E2674" s="15"/>
      <c r="F2674" s="15"/>
      <c r="G2674" s="15"/>
      <c r="H2674" s="16"/>
      <c r="I2674" s="100">
        <f t="shared" si="1357"/>
        <v>0</v>
      </c>
    </row>
    <row r="2675" spans="1:9" hidden="1" x14ac:dyDescent="0.2">
      <c r="A2675" s="33" t="s">
        <v>46</v>
      </c>
      <c r="B2675" s="34"/>
      <c r="C2675" s="15">
        <v>0</v>
      </c>
      <c r="D2675" s="15">
        <f t="shared" ref="D2675:H2675" si="1375">D2677+D2678+D2679-D2676</f>
        <v>0</v>
      </c>
      <c r="E2675" s="15">
        <f t="shared" si="1375"/>
        <v>0</v>
      </c>
      <c r="F2675" s="15">
        <f t="shared" si="1375"/>
        <v>0</v>
      </c>
      <c r="G2675" s="15">
        <f t="shared" si="1375"/>
        <v>0</v>
      </c>
      <c r="H2675" s="16">
        <f t="shared" si="1375"/>
        <v>0</v>
      </c>
      <c r="I2675" s="100">
        <f t="shared" si="1357"/>
        <v>0</v>
      </c>
    </row>
    <row r="2676" spans="1:9" hidden="1" x14ac:dyDescent="0.2">
      <c r="A2676" s="33" t="s">
        <v>47</v>
      </c>
      <c r="B2676" s="34"/>
      <c r="C2676" s="15">
        <v>0</v>
      </c>
      <c r="D2676" s="15">
        <f t="shared" ref="D2676:H2679" si="1376">SUM(D2723,D2772,D2820,D2869)</f>
        <v>0</v>
      </c>
      <c r="E2676" s="15">
        <f t="shared" si="1376"/>
        <v>0</v>
      </c>
      <c r="F2676" s="15">
        <f t="shared" si="1376"/>
        <v>0</v>
      </c>
      <c r="G2676" s="15">
        <f t="shared" si="1376"/>
        <v>0</v>
      </c>
      <c r="H2676" s="16">
        <f t="shared" si="1376"/>
        <v>0</v>
      </c>
      <c r="I2676" s="100">
        <f t="shared" si="1357"/>
        <v>0</v>
      </c>
    </row>
    <row r="2677" spans="1:9" hidden="1" x14ac:dyDescent="0.2">
      <c r="A2677" s="8" t="s">
        <v>48</v>
      </c>
      <c r="B2677" s="144" t="s">
        <v>143</v>
      </c>
      <c r="C2677" s="55">
        <v>0</v>
      </c>
      <c r="D2677" s="55">
        <f t="shared" si="1376"/>
        <v>0</v>
      </c>
      <c r="E2677" s="55">
        <f t="shared" ref="E2677:E2679" si="1377">C2677+D2677</f>
        <v>0</v>
      </c>
      <c r="F2677" s="55">
        <f t="shared" si="1376"/>
        <v>0</v>
      </c>
      <c r="G2677" s="55">
        <f t="shared" si="1376"/>
        <v>0</v>
      </c>
      <c r="H2677" s="95">
        <f t="shared" si="1376"/>
        <v>0</v>
      </c>
      <c r="I2677" s="100">
        <f t="shared" si="1357"/>
        <v>0</v>
      </c>
    </row>
    <row r="2678" spans="1:9" hidden="1" x14ac:dyDescent="0.2">
      <c r="A2678" s="8" t="s">
        <v>50</v>
      </c>
      <c r="B2678" s="144" t="s">
        <v>144</v>
      </c>
      <c r="C2678" s="55">
        <v>0</v>
      </c>
      <c r="D2678" s="55">
        <f t="shared" si="1376"/>
        <v>0</v>
      </c>
      <c r="E2678" s="55">
        <f t="shared" si="1377"/>
        <v>0</v>
      </c>
      <c r="F2678" s="55">
        <f t="shared" si="1376"/>
        <v>0</v>
      </c>
      <c r="G2678" s="55">
        <f t="shared" si="1376"/>
        <v>0</v>
      </c>
      <c r="H2678" s="95">
        <f t="shared" si="1376"/>
        <v>0</v>
      </c>
      <c r="I2678" s="100">
        <f t="shared" si="1357"/>
        <v>0</v>
      </c>
    </row>
    <row r="2679" spans="1:9" hidden="1" x14ac:dyDescent="0.2">
      <c r="A2679" s="8" t="s">
        <v>52</v>
      </c>
      <c r="B2679" s="145" t="s">
        <v>145</v>
      </c>
      <c r="C2679" s="55">
        <v>0</v>
      </c>
      <c r="D2679" s="55">
        <f t="shared" si="1376"/>
        <v>0</v>
      </c>
      <c r="E2679" s="55">
        <f t="shared" si="1377"/>
        <v>0</v>
      </c>
      <c r="F2679" s="55">
        <f t="shared" si="1376"/>
        <v>0</v>
      </c>
      <c r="G2679" s="55">
        <f t="shared" si="1376"/>
        <v>0</v>
      </c>
      <c r="H2679" s="95">
        <f t="shared" si="1376"/>
        <v>0</v>
      </c>
      <c r="I2679" s="100">
        <f t="shared" si="1357"/>
        <v>0</v>
      </c>
    </row>
    <row r="2680" spans="1:9" s="3" customFormat="1" hidden="1" x14ac:dyDescent="0.2">
      <c r="A2680" s="29" t="s">
        <v>54</v>
      </c>
      <c r="B2680" s="30" t="s">
        <v>55</v>
      </c>
      <c r="C2680" s="15">
        <v>0</v>
      </c>
      <c r="D2680" s="15">
        <f t="shared" ref="D2680:H2680" si="1378">SUM(D2684,D2685,D2686)</f>
        <v>0</v>
      </c>
      <c r="E2680" s="15">
        <f t="shared" si="1378"/>
        <v>0</v>
      </c>
      <c r="F2680" s="15">
        <f t="shared" si="1378"/>
        <v>0</v>
      </c>
      <c r="G2680" s="15">
        <f t="shared" si="1378"/>
        <v>0</v>
      </c>
      <c r="H2680" s="16">
        <f t="shared" si="1378"/>
        <v>0</v>
      </c>
      <c r="I2680" s="100">
        <f t="shared" si="1357"/>
        <v>0</v>
      </c>
    </row>
    <row r="2681" spans="1:9" s="3" customFormat="1" hidden="1" x14ac:dyDescent="0.2">
      <c r="A2681" s="35" t="s">
        <v>45</v>
      </c>
      <c r="B2681" s="30"/>
      <c r="C2681" s="15"/>
      <c r="D2681" s="15"/>
      <c r="E2681" s="15"/>
      <c r="F2681" s="15"/>
      <c r="G2681" s="15"/>
      <c r="H2681" s="16"/>
      <c r="I2681" s="100">
        <f t="shared" si="1357"/>
        <v>0</v>
      </c>
    </row>
    <row r="2682" spans="1:9" s="3" customFormat="1" hidden="1" x14ac:dyDescent="0.2">
      <c r="A2682" s="33" t="s">
        <v>46</v>
      </c>
      <c r="B2682" s="34"/>
      <c r="C2682" s="15">
        <v>0</v>
      </c>
      <c r="D2682" s="15">
        <f t="shared" ref="D2682:H2682" si="1379">D2684+D2685+D2686-D2683</f>
        <v>0</v>
      </c>
      <c r="E2682" s="15">
        <f t="shared" si="1379"/>
        <v>0</v>
      </c>
      <c r="F2682" s="15">
        <f t="shared" si="1379"/>
        <v>0</v>
      </c>
      <c r="G2682" s="15">
        <f t="shared" si="1379"/>
        <v>0</v>
      </c>
      <c r="H2682" s="16">
        <f t="shared" si="1379"/>
        <v>0</v>
      </c>
      <c r="I2682" s="100">
        <f t="shared" si="1357"/>
        <v>0</v>
      </c>
    </row>
    <row r="2683" spans="1:9" s="3" customFormat="1" hidden="1" x14ac:dyDescent="0.2">
      <c r="A2683" s="33" t="s">
        <v>47</v>
      </c>
      <c r="B2683" s="34"/>
      <c r="C2683" s="15">
        <v>0</v>
      </c>
      <c r="D2683" s="15">
        <f t="shared" ref="D2683:H2686" si="1380">SUM(D2730,D2779,D2827,D2876)</f>
        <v>0</v>
      </c>
      <c r="E2683" s="15">
        <f t="shared" si="1380"/>
        <v>0</v>
      </c>
      <c r="F2683" s="15">
        <f t="shared" si="1380"/>
        <v>0</v>
      </c>
      <c r="G2683" s="15">
        <f t="shared" si="1380"/>
        <v>0</v>
      </c>
      <c r="H2683" s="16">
        <f t="shared" si="1380"/>
        <v>0</v>
      </c>
      <c r="I2683" s="100">
        <f t="shared" si="1357"/>
        <v>0</v>
      </c>
    </row>
    <row r="2684" spans="1:9" s="3" customFormat="1" hidden="1" x14ac:dyDescent="0.2">
      <c r="A2684" s="8" t="s">
        <v>48</v>
      </c>
      <c r="B2684" s="145" t="s">
        <v>56</v>
      </c>
      <c r="C2684" s="10">
        <v>0</v>
      </c>
      <c r="D2684" s="10">
        <f t="shared" si="1380"/>
        <v>0</v>
      </c>
      <c r="E2684" s="10">
        <f t="shared" ref="E2684:E2686" si="1381">C2684+D2684</f>
        <v>0</v>
      </c>
      <c r="F2684" s="10">
        <f t="shared" si="1380"/>
        <v>0</v>
      </c>
      <c r="G2684" s="10">
        <f t="shared" si="1380"/>
        <v>0</v>
      </c>
      <c r="H2684" s="11">
        <f t="shared" si="1380"/>
        <v>0</v>
      </c>
      <c r="I2684" s="100">
        <f t="shared" si="1357"/>
        <v>0</v>
      </c>
    </row>
    <row r="2685" spans="1:9" s="3" customFormat="1" hidden="1" x14ac:dyDescent="0.2">
      <c r="A2685" s="8" t="s">
        <v>50</v>
      </c>
      <c r="B2685" s="145" t="s">
        <v>57</v>
      </c>
      <c r="C2685" s="10">
        <v>0</v>
      </c>
      <c r="D2685" s="10">
        <f t="shared" si="1380"/>
        <v>0</v>
      </c>
      <c r="E2685" s="10">
        <f t="shared" si="1381"/>
        <v>0</v>
      </c>
      <c r="F2685" s="10">
        <f t="shared" si="1380"/>
        <v>0</v>
      </c>
      <c r="G2685" s="10">
        <f t="shared" si="1380"/>
        <v>0</v>
      </c>
      <c r="H2685" s="11">
        <f t="shared" si="1380"/>
        <v>0</v>
      </c>
      <c r="I2685" s="100">
        <f t="shared" si="1357"/>
        <v>0</v>
      </c>
    </row>
    <row r="2686" spans="1:9" s="3" customFormat="1" hidden="1" x14ac:dyDescent="0.2">
      <c r="A2686" s="8" t="s">
        <v>52</v>
      </c>
      <c r="B2686" s="145" t="s">
        <v>58</v>
      </c>
      <c r="C2686" s="10">
        <v>0</v>
      </c>
      <c r="D2686" s="10">
        <f t="shared" si="1380"/>
        <v>0</v>
      </c>
      <c r="E2686" s="10">
        <f t="shared" si="1381"/>
        <v>0</v>
      </c>
      <c r="F2686" s="10">
        <f t="shared" si="1380"/>
        <v>0</v>
      </c>
      <c r="G2686" s="10">
        <f t="shared" si="1380"/>
        <v>0</v>
      </c>
      <c r="H2686" s="11">
        <f t="shared" si="1380"/>
        <v>0</v>
      </c>
      <c r="I2686" s="100">
        <f t="shared" si="1357"/>
        <v>0</v>
      </c>
    </row>
    <row r="2687" spans="1:9" hidden="1" x14ac:dyDescent="0.2">
      <c r="A2687" s="29" t="s">
        <v>59</v>
      </c>
      <c r="B2687" s="36" t="s">
        <v>60</v>
      </c>
      <c r="C2687" s="15">
        <v>0</v>
      </c>
      <c r="D2687" s="15">
        <f t="shared" ref="D2687:H2687" si="1382">SUM(D2691,D2692,D2693)</f>
        <v>0</v>
      </c>
      <c r="E2687" s="15">
        <f t="shared" si="1382"/>
        <v>0</v>
      </c>
      <c r="F2687" s="15">
        <f t="shared" si="1382"/>
        <v>0</v>
      </c>
      <c r="G2687" s="15">
        <f t="shared" si="1382"/>
        <v>0</v>
      </c>
      <c r="H2687" s="16">
        <f t="shared" si="1382"/>
        <v>0</v>
      </c>
      <c r="I2687" s="100">
        <f t="shared" si="1357"/>
        <v>0</v>
      </c>
    </row>
    <row r="2688" spans="1:9" s="3" customFormat="1" hidden="1" x14ac:dyDescent="0.2">
      <c r="A2688" s="35" t="s">
        <v>45</v>
      </c>
      <c r="B2688" s="36"/>
      <c r="C2688" s="15"/>
      <c r="D2688" s="15"/>
      <c r="E2688" s="15"/>
      <c r="F2688" s="15"/>
      <c r="G2688" s="15"/>
      <c r="H2688" s="16"/>
      <c r="I2688" s="100">
        <f t="shared" si="1357"/>
        <v>0</v>
      </c>
    </row>
    <row r="2689" spans="1:11" hidden="1" x14ac:dyDescent="0.2">
      <c r="A2689" s="33" t="s">
        <v>46</v>
      </c>
      <c r="B2689" s="34"/>
      <c r="C2689" s="15">
        <v>0</v>
      </c>
      <c r="D2689" s="15">
        <f t="shared" ref="D2689:H2689" si="1383">D2691+D2692+D2693-D2690</f>
        <v>0</v>
      </c>
      <c r="E2689" s="15">
        <f t="shared" si="1383"/>
        <v>0</v>
      </c>
      <c r="F2689" s="15">
        <f t="shared" si="1383"/>
        <v>0</v>
      </c>
      <c r="G2689" s="15">
        <f t="shared" si="1383"/>
        <v>0</v>
      </c>
      <c r="H2689" s="16">
        <f t="shared" si="1383"/>
        <v>0</v>
      </c>
      <c r="I2689" s="100">
        <f t="shared" si="1357"/>
        <v>0</v>
      </c>
    </row>
    <row r="2690" spans="1:11" s="3" customFormat="1" hidden="1" x14ac:dyDescent="0.2">
      <c r="A2690" s="33" t="s">
        <v>47</v>
      </c>
      <c r="B2690" s="34"/>
      <c r="C2690" s="15">
        <v>0</v>
      </c>
      <c r="D2690" s="15">
        <f t="shared" ref="D2690:H2693" si="1384">SUM(D2737,D2786,D2834,D2883)</f>
        <v>0</v>
      </c>
      <c r="E2690" s="15">
        <f t="shared" si="1384"/>
        <v>0</v>
      </c>
      <c r="F2690" s="15">
        <f t="shared" si="1384"/>
        <v>0</v>
      </c>
      <c r="G2690" s="15">
        <f t="shared" si="1384"/>
        <v>0</v>
      </c>
      <c r="H2690" s="16">
        <f t="shared" si="1384"/>
        <v>0</v>
      </c>
      <c r="I2690" s="100">
        <f t="shared" si="1357"/>
        <v>0</v>
      </c>
    </row>
    <row r="2691" spans="1:11" hidden="1" x14ac:dyDescent="0.2">
      <c r="A2691" s="8" t="s">
        <v>48</v>
      </c>
      <c r="B2691" s="145" t="s">
        <v>61</v>
      </c>
      <c r="C2691" s="55">
        <v>0</v>
      </c>
      <c r="D2691" s="55">
        <f t="shared" si="1384"/>
        <v>0</v>
      </c>
      <c r="E2691" s="55">
        <f t="shared" ref="E2691:E2693" si="1385">C2691+D2691</f>
        <v>0</v>
      </c>
      <c r="F2691" s="55">
        <f t="shared" si="1384"/>
        <v>0</v>
      </c>
      <c r="G2691" s="55">
        <f t="shared" si="1384"/>
        <v>0</v>
      </c>
      <c r="H2691" s="95">
        <f t="shared" si="1384"/>
        <v>0</v>
      </c>
      <c r="I2691" s="100">
        <f t="shared" si="1357"/>
        <v>0</v>
      </c>
    </row>
    <row r="2692" spans="1:11" hidden="1" x14ac:dyDescent="0.2">
      <c r="A2692" s="8" t="s">
        <v>50</v>
      </c>
      <c r="B2692" s="145" t="s">
        <v>62</v>
      </c>
      <c r="C2692" s="55">
        <v>0</v>
      </c>
      <c r="D2692" s="55">
        <f t="shared" si="1384"/>
        <v>0</v>
      </c>
      <c r="E2692" s="55">
        <f t="shared" si="1385"/>
        <v>0</v>
      </c>
      <c r="F2692" s="55">
        <f t="shared" si="1384"/>
        <v>0</v>
      </c>
      <c r="G2692" s="55">
        <f t="shared" si="1384"/>
        <v>0</v>
      </c>
      <c r="H2692" s="95">
        <f t="shared" si="1384"/>
        <v>0</v>
      </c>
      <c r="I2692" s="100">
        <f t="shared" si="1357"/>
        <v>0</v>
      </c>
    </row>
    <row r="2693" spans="1:11" s="3" customFormat="1" hidden="1" x14ac:dyDescent="0.2">
      <c r="A2693" s="8" t="s">
        <v>52</v>
      </c>
      <c r="B2693" s="145" t="s">
        <v>63</v>
      </c>
      <c r="C2693" s="10">
        <v>0</v>
      </c>
      <c r="D2693" s="10">
        <f t="shared" si="1384"/>
        <v>0</v>
      </c>
      <c r="E2693" s="10">
        <f t="shared" si="1385"/>
        <v>0</v>
      </c>
      <c r="F2693" s="10">
        <f t="shared" si="1384"/>
        <v>0</v>
      </c>
      <c r="G2693" s="10">
        <f t="shared" si="1384"/>
        <v>0</v>
      </c>
      <c r="H2693" s="11">
        <f t="shared" si="1384"/>
        <v>0</v>
      </c>
      <c r="I2693" s="100">
        <f t="shared" si="1357"/>
        <v>0</v>
      </c>
    </row>
    <row r="2694" spans="1:11" s="3" customFormat="1" hidden="1" x14ac:dyDescent="0.2">
      <c r="A2694" s="37"/>
      <c r="B2694" s="24"/>
      <c r="C2694" s="10"/>
      <c r="D2694" s="10"/>
      <c r="E2694" s="10"/>
      <c r="F2694" s="10"/>
      <c r="G2694" s="10"/>
      <c r="H2694" s="11"/>
      <c r="I2694" s="100">
        <f t="shared" si="1357"/>
        <v>0</v>
      </c>
    </row>
    <row r="2695" spans="1:11" s="3" customFormat="1" hidden="1" x14ac:dyDescent="0.2">
      <c r="A2695" s="17" t="s">
        <v>64</v>
      </c>
      <c r="B2695" s="36" t="s">
        <v>65</v>
      </c>
      <c r="C2695" s="15">
        <v>0</v>
      </c>
      <c r="D2695" s="15">
        <f t="shared" ref="D2695" si="1386">SUM(D2742,D2791,D2839,D2888)</f>
        <v>0</v>
      </c>
      <c r="E2695" s="15">
        <f>C2695+D2695</f>
        <v>0</v>
      </c>
      <c r="F2695" s="15">
        <f t="shared" ref="F2695:H2695" si="1387">SUM(F2742,F2791,F2839,F2888)</f>
        <v>0</v>
      </c>
      <c r="G2695" s="15">
        <f t="shared" si="1387"/>
        <v>0</v>
      </c>
      <c r="H2695" s="16">
        <f t="shared" si="1387"/>
        <v>0</v>
      </c>
      <c r="I2695" s="100">
        <f t="shared" si="1357"/>
        <v>0</v>
      </c>
    </row>
    <row r="2696" spans="1:11" s="3" customFormat="1" hidden="1" x14ac:dyDescent="0.2">
      <c r="A2696" s="37"/>
      <c r="B2696" s="24"/>
      <c r="C2696" s="10"/>
      <c r="D2696" s="10"/>
      <c r="E2696" s="10"/>
      <c r="F2696" s="10"/>
      <c r="G2696" s="10"/>
      <c r="H2696" s="11"/>
      <c r="I2696" s="100">
        <f t="shared" si="1357"/>
        <v>0</v>
      </c>
    </row>
    <row r="2697" spans="1:11" s="67" customFormat="1" ht="38.25" hidden="1" x14ac:dyDescent="0.2">
      <c r="A2697" s="105" t="s">
        <v>97</v>
      </c>
      <c r="B2697" s="106"/>
      <c r="C2697" s="107">
        <v>0</v>
      </c>
      <c r="D2697" s="107">
        <f t="shared" ref="D2697:H2697" si="1388">D2698</f>
        <v>0</v>
      </c>
      <c r="E2697" s="107">
        <f t="shared" si="1388"/>
        <v>0</v>
      </c>
      <c r="F2697" s="107">
        <f t="shared" si="1388"/>
        <v>0</v>
      </c>
      <c r="G2697" s="107">
        <f t="shared" si="1388"/>
        <v>0</v>
      </c>
      <c r="H2697" s="108">
        <f t="shared" si="1388"/>
        <v>0</v>
      </c>
      <c r="I2697" s="100">
        <f t="shared" si="1357"/>
        <v>0</v>
      </c>
    </row>
    <row r="2698" spans="1:11" s="68" customFormat="1" hidden="1" x14ac:dyDescent="0.2">
      <c r="A2698" s="109" t="s">
        <v>71</v>
      </c>
      <c r="B2698" s="110"/>
      <c r="C2698" s="111">
        <v>0</v>
      </c>
      <c r="D2698" s="111">
        <f>SUM(D2699,D2700,D2701,D2702)</f>
        <v>0</v>
      </c>
      <c r="E2698" s="111">
        <f t="shared" ref="E2698:H2698" si="1389">SUM(E2699,E2700,E2701,E2702)</f>
        <v>0</v>
      </c>
      <c r="F2698" s="111">
        <f t="shared" si="1389"/>
        <v>0</v>
      </c>
      <c r="G2698" s="111">
        <f t="shared" si="1389"/>
        <v>0</v>
      </c>
      <c r="H2698" s="112">
        <f t="shared" si="1389"/>
        <v>0</v>
      </c>
      <c r="I2698" s="100">
        <f t="shared" si="1357"/>
        <v>0</v>
      </c>
    </row>
    <row r="2699" spans="1:11" ht="25.5" hidden="1" x14ac:dyDescent="0.2">
      <c r="A2699" s="139" t="s">
        <v>79</v>
      </c>
      <c r="B2699" s="140">
        <v>41070217</v>
      </c>
      <c r="C2699" s="55">
        <v>0</v>
      </c>
      <c r="D2699" s="55"/>
      <c r="E2699" s="55">
        <f>SUM(C2699,D2699)</f>
        <v>0</v>
      </c>
      <c r="F2699" s="55"/>
      <c r="G2699" s="55"/>
      <c r="H2699" s="95"/>
      <c r="I2699" s="100">
        <f t="shared" si="1357"/>
        <v>0</v>
      </c>
    </row>
    <row r="2700" spans="1:11" s="3" customFormat="1" ht="25.5" hidden="1" x14ac:dyDescent="0.2">
      <c r="A2700" s="8" t="s">
        <v>136</v>
      </c>
      <c r="B2700" s="12"/>
      <c r="C2700" s="10">
        <v>0</v>
      </c>
      <c r="D2700" s="10"/>
      <c r="E2700" s="10">
        <f t="shared" ref="E2700:E2701" si="1390">SUM(C2700,D2700)</f>
        <v>0</v>
      </c>
      <c r="F2700" s="10"/>
      <c r="G2700" s="10"/>
      <c r="H2700" s="11"/>
      <c r="I2700" s="100">
        <f t="shared" si="1357"/>
        <v>0</v>
      </c>
      <c r="J2700" s="3">
        <f>J2701+J2704</f>
        <v>0.98</v>
      </c>
      <c r="K2700" s="3">
        <v>1</v>
      </c>
    </row>
    <row r="2701" spans="1:11" s="3" customFormat="1" ht="38.25" hidden="1" x14ac:dyDescent="0.2">
      <c r="A2701" s="8" t="s">
        <v>12</v>
      </c>
      <c r="B2701" s="9">
        <v>420269</v>
      </c>
      <c r="C2701" s="10">
        <v>0</v>
      </c>
      <c r="D2701" s="10"/>
      <c r="E2701" s="10">
        <f t="shared" si="1390"/>
        <v>0</v>
      </c>
      <c r="F2701" s="10"/>
      <c r="G2701" s="10"/>
      <c r="H2701" s="11"/>
      <c r="I2701" s="100">
        <f t="shared" si="1357"/>
        <v>0</v>
      </c>
      <c r="J2701" s="3">
        <v>0.13</v>
      </c>
      <c r="K2701" s="3">
        <f>K2700*J2701/J2700</f>
        <v>0.1326530612244898</v>
      </c>
    </row>
    <row r="2702" spans="1:11" ht="25.5" hidden="1" x14ac:dyDescent="0.2">
      <c r="A2702" s="13" t="s">
        <v>13</v>
      </c>
      <c r="B2702" s="14" t="s">
        <v>14</v>
      </c>
      <c r="C2702" s="15">
        <v>0</v>
      </c>
      <c r="D2702" s="15">
        <f t="shared" ref="D2702:H2702" si="1391">SUM(D2703,D2707,D2711)</f>
        <v>0</v>
      </c>
      <c r="E2702" s="15">
        <f t="shared" si="1391"/>
        <v>0</v>
      </c>
      <c r="F2702" s="15">
        <f t="shared" si="1391"/>
        <v>0</v>
      </c>
      <c r="G2702" s="15">
        <f t="shared" si="1391"/>
        <v>0</v>
      </c>
      <c r="H2702" s="16">
        <f t="shared" si="1391"/>
        <v>0</v>
      </c>
      <c r="I2702" s="100">
        <f t="shared" si="1357"/>
        <v>0</v>
      </c>
    </row>
    <row r="2703" spans="1:11" hidden="1" x14ac:dyDescent="0.2">
      <c r="A2703" s="17" t="s">
        <v>15</v>
      </c>
      <c r="B2703" s="18" t="s">
        <v>16</v>
      </c>
      <c r="C2703" s="15">
        <v>0</v>
      </c>
      <c r="D2703" s="15">
        <f t="shared" ref="D2703:H2703" si="1392">SUM(D2704:D2706)</f>
        <v>0</v>
      </c>
      <c r="E2703" s="15">
        <f t="shared" si="1392"/>
        <v>0</v>
      </c>
      <c r="F2703" s="15">
        <f t="shared" si="1392"/>
        <v>0</v>
      </c>
      <c r="G2703" s="15">
        <f t="shared" si="1392"/>
        <v>0</v>
      </c>
      <c r="H2703" s="16">
        <f t="shared" si="1392"/>
        <v>0</v>
      </c>
      <c r="I2703" s="100">
        <f t="shared" ref="I2703:I2766" si="1393">SUM(E2703:H2703)</f>
        <v>0</v>
      </c>
    </row>
    <row r="2704" spans="1:11" s="3" customFormat="1" hidden="1" x14ac:dyDescent="0.2">
      <c r="A2704" s="19" t="s">
        <v>17</v>
      </c>
      <c r="B2704" s="20" t="s">
        <v>18</v>
      </c>
      <c r="C2704" s="10">
        <v>0</v>
      </c>
      <c r="D2704" s="10"/>
      <c r="E2704" s="10">
        <f t="shared" ref="E2704:E2706" si="1394">SUM(C2704,D2704)</f>
        <v>0</v>
      </c>
      <c r="F2704" s="10"/>
      <c r="G2704" s="10"/>
      <c r="H2704" s="11"/>
      <c r="I2704" s="100">
        <f t="shared" si="1393"/>
        <v>0</v>
      </c>
      <c r="J2704" s="3">
        <v>0.85</v>
      </c>
      <c r="K2704" s="3">
        <f>K2700*J2704/J2700</f>
        <v>0.86734693877551017</v>
      </c>
    </row>
    <row r="2705" spans="1:9" s="3" customFormat="1" hidden="1" x14ac:dyDescent="0.2">
      <c r="A2705" s="19" t="s">
        <v>19</v>
      </c>
      <c r="B2705" s="21" t="s">
        <v>20</v>
      </c>
      <c r="C2705" s="10">
        <v>0</v>
      </c>
      <c r="D2705" s="10"/>
      <c r="E2705" s="10">
        <f t="shared" si="1394"/>
        <v>0</v>
      </c>
      <c r="F2705" s="10"/>
      <c r="G2705" s="10"/>
      <c r="H2705" s="11"/>
      <c r="I2705" s="100">
        <f t="shared" si="1393"/>
        <v>0</v>
      </c>
    </row>
    <row r="2706" spans="1:9" hidden="1" x14ac:dyDescent="0.2">
      <c r="A2706" s="19" t="s">
        <v>21</v>
      </c>
      <c r="B2706" s="21" t="s">
        <v>22</v>
      </c>
      <c r="C2706" s="55">
        <v>0</v>
      </c>
      <c r="D2706" s="55"/>
      <c r="E2706" s="55">
        <f t="shared" si="1394"/>
        <v>0</v>
      </c>
      <c r="F2706" s="55"/>
      <c r="G2706" s="55"/>
      <c r="H2706" s="95"/>
      <c r="I2706" s="100">
        <f t="shared" si="1393"/>
        <v>0</v>
      </c>
    </row>
    <row r="2707" spans="1:9" s="3" customFormat="1" hidden="1" x14ac:dyDescent="0.2">
      <c r="A2707" s="17" t="s">
        <v>23</v>
      </c>
      <c r="B2707" s="22" t="s">
        <v>24</v>
      </c>
      <c r="C2707" s="15">
        <v>0</v>
      </c>
      <c r="D2707" s="15">
        <f t="shared" ref="D2707:H2707" si="1395">SUM(D2708:D2710)</f>
        <v>0</v>
      </c>
      <c r="E2707" s="15">
        <f t="shared" si="1395"/>
        <v>0</v>
      </c>
      <c r="F2707" s="15">
        <f t="shared" si="1395"/>
        <v>0</v>
      </c>
      <c r="G2707" s="15">
        <f t="shared" si="1395"/>
        <v>0</v>
      </c>
      <c r="H2707" s="16">
        <f t="shared" si="1395"/>
        <v>0</v>
      </c>
      <c r="I2707" s="100">
        <f t="shared" si="1393"/>
        <v>0</v>
      </c>
    </row>
    <row r="2708" spans="1:9" s="3" customFormat="1" hidden="1" x14ac:dyDescent="0.2">
      <c r="A2708" s="19" t="s">
        <v>17</v>
      </c>
      <c r="B2708" s="21" t="s">
        <v>25</v>
      </c>
      <c r="C2708" s="10">
        <v>0</v>
      </c>
      <c r="D2708" s="10"/>
      <c r="E2708" s="10">
        <f t="shared" ref="E2708:E2710" si="1396">SUM(C2708,D2708)</f>
        <v>0</v>
      </c>
      <c r="F2708" s="10"/>
      <c r="G2708" s="10"/>
      <c r="H2708" s="11"/>
      <c r="I2708" s="100">
        <f t="shared" si="1393"/>
        <v>0</v>
      </c>
    </row>
    <row r="2709" spans="1:9" s="3" customFormat="1" hidden="1" x14ac:dyDescent="0.2">
      <c r="A2709" s="19" t="s">
        <v>19</v>
      </c>
      <c r="B2709" s="21" t="s">
        <v>26</v>
      </c>
      <c r="C2709" s="10">
        <v>0</v>
      </c>
      <c r="D2709" s="10"/>
      <c r="E2709" s="10">
        <f t="shared" si="1396"/>
        <v>0</v>
      </c>
      <c r="F2709" s="10"/>
      <c r="G2709" s="10"/>
      <c r="H2709" s="11"/>
      <c r="I2709" s="100">
        <f t="shared" si="1393"/>
        <v>0</v>
      </c>
    </row>
    <row r="2710" spans="1:9" s="3" customFormat="1" hidden="1" x14ac:dyDescent="0.2">
      <c r="A2710" s="19" t="s">
        <v>21</v>
      </c>
      <c r="B2710" s="21" t="s">
        <v>27</v>
      </c>
      <c r="C2710" s="10">
        <v>0</v>
      </c>
      <c r="D2710" s="10"/>
      <c r="E2710" s="10">
        <f t="shared" si="1396"/>
        <v>0</v>
      </c>
      <c r="F2710" s="10"/>
      <c r="G2710" s="10"/>
      <c r="H2710" s="11"/>
      <c r="I2710" s="100">
        <f t="shared" si="1393"/>
        <v>0</v>
      </c>
    </row>
    <row r="2711" spans="1:9" s="3" customFormat="1" hidden="1" x14ac:dyDescent="0.2">
      <c r="A2711" s="17" t="s">
        <v>28</v>
      </c>
      <c r="B2711" s="22" t="s">
        <v>29</v>
      </c>
      <c r="C2711" s="15">
        <v>0</v>
      </c>
      <c r="D2711" s="15">
        <f t="shared" ref="D2711:H2711" si="1397">SUM(D2712:D2714)</f>
        <v>0</v>
      </c>
      <c r="E2711" s="15">
        <f t="shared" si="1397"/>
        <v>0</v>
      </c>
      <c r="F2711" s="15">
        <f t="shared" si="1397"/>
        <v>0</v>
      </c>
      <c r="G2711" s="15">
        <f t="shared" si="1397"/>
        <v>0</v>
      </c>
      <c r="H2711" s="16">
        <f t="shared" si="1397"/>
        <v>0</v>
      </c>
      <c r="I2711" s="100">
        <f t="shared" si="1393"/>
        <v>0</v>
      </c>
    </row>
    <row r="2712" spans="1:9" s="3" customFormat="1" hidden="1" x14ac:dyDescent="0.2">
      <c r="A2712" s="19" t="s">
        <v>17</v>
      </c>
      <c r="B2712" s="21" t="s">
        <v>30</v>
      </c>
      <c r="C2712" s="10">
        <v>0</v>
      </c>
      <c r="D2712" s="10"/>
      <c r="E2712" s="10">
        <f t="shared" ref="E2712:E2714" si="1398">SUM(C2712,D2712)</f>
        <v>0</v>
      </c>
      <c r="F2712" s="10"/>
      <c r="G2712" s="10"/>
      <c r="H2712" s="11"/>
      <c r="I2712" s="100">
        <f t="shared" si="1393"/>
        <v>0</v>
      </c>
    </row>
    <row r="2713" spans="1:9" s="3" customFormat="1" hidden="1" x14ac:dyDescent="0.2">
      <c r="A2713" s="19" t="s">
        <v>19</v>
      </c>
      <c r="B2713" s="21" t="s">
        <v>31</v>
      </c>
      <c r="C2713" s="10">
        <v>0</v>
      </c>
      <c r="D2713" s="10"/>
      <c r="E2713" s="10">
        <f t="shared" si="1398"/>
        <v>0</v>
      </c>
      <c r="F2713" s="10"/>
      <c r="G2713" s="10"/>
      <c r="H2713" s="11"/>
      <c r="I2713" s="100">
        <f t="shared" si="1393"/>
        <v>0</v>
      </c>
    </row>
    <row r="2714" spans="1:9" s="3" customFormat="1" hidden="1" x14ac:dyDescent="0.2">
      <c r="A2714" s="19" t="s">
        <v>21</v>
      </c>
      <c r="B2714" s="21" t="s">
        <v>32</v>
      </c>
      <c r="C2714" s="10">
        <v>0</v>
      </c>
      <c r="D2714" s="10"/>
      <c r="E2714" s="10">
        <f t="shared" si="1398"/>
        <v>0</v>
      </c>
      <c r="F2714" s="10"/>
      <c r="G2714" s="10"/>
      <c r="H2714" s="11"/>
      <c r="I2714" s="100">
        <f t="shared" si="1393"/>
        <v>0</v>
      </c>
    </row>
    <row r="2715" spans="1:9" s="68" customFormat="1" hidden="1" x14ac:dyDescent="0.2">
      <c r="A2715" s="109" t="s">
        <v>69</v>
      </c>
      <c r="B2715" s="110"/>
      <c r="C2715" s="111">
        <v>0</v>
      </c>
      <c r="D2715" s="111">
        <f t="shared" ref="D2715:H2715" si="1399">SUM(D2716,D2719,D2742)</f>
        <v>0</v>
      </c>
      <c r="E2715" s="111">
        <f t="shared" si="1399"/>
        <v>0</v>
      </c>
      <c r="F2715" s="111">
        <f t="shared" si="1399"/>
        <v>0</v>
      </c>
      <c r="G2715" s="111">
        <f t="shared" si="1399"/>
        <v>0</v>
      </c>
      <c r="H2715" s="112">
        <f t="shared" si="1399"/>
        <v>0</v>
      </c>
      <c r="I2715" s="100">
        <f t="shared" si="1393"/>
        <v>0</v>
      </c>
    </row>
    <row r="2716" spans="1:9" s="3" customFormat="1" hidden="1" x14ac:dyDescent="0.2">
      <c r="A2716" s="29" t="s">
        <v>34</v>
      </c>
      <c r="B2716" s="30">
        <v>20</v>
      </c>
      <c r="C2716" s="15">
        <v>0</v>
      </c>
      <c r="D2716" s="15">
        <f t="shared" ref="D2716:H2716" si="1400">SUM(D2717)</f>
        <v>0</v>
      </c>
      <c r="E2716" s="15">
        <f t="shared" si="1400"/>
        <v>0</v>
      </c>
      <c r="F2716" s="15">
        <f t="shared" si="1400"/>
        <v>0</v>
      </c>
      <c r="G2716" s="15">
        <f t="shared" si="1400"/>
        <v>0</v>
      </c>
      <c r="H2716" s="16">
        <f t="shared" si="1400"/>
        <v>0</v>
      </c>
      <c r="I2716" s="100">
        <f t="shared" si="1393"/>
        <v>0</v>
      </c>
    </row>
    <row r="2717" spans="1:9" s="3" customFormat="1" hidden="1" x14ac:dyDescent="0.2">
      <c r="A2717" s="19" t="s">
        <v>37</v>
      </c>
      <c r="B2717" s="143" t="s">
        <v>38</v>
      </c>
      <c r="C2717" s="10">
        <v>0</v>
      </c>
      <c r="D2717" s="10"/>
      <c r="E2717" s="10">
        <f>C2717+D2717</f>
        <v>0</v>
      </c>
      <c r="F2717" s="10"/>
      <c r="G2717" s="10"/>
      <c r="H2717" s="11"/>
      <c r="I2717" s="100">
        <f t="shared" si="1393"/>
        <v>0</v>
      </c>
    </row>
    <row r="2718" spans="1:9" s="3" customFormat="1" hidden="1" x14ac:dyDescent="0.2">
      <c r="A2718" s="19"/>
      <c r="B2718" s="20"/>
      <c r="C2718" s="10"/>
      <c r="D2718" s="10"/>
      <c r="E2718" s="10"/>
      <c r="F2718" s="10"/>
      <c r="G2718" s="10"/>
      <c r="H2718" s="11"/>
      <c r="I2718" s="100">
        <f t="shared" si="1393"/>
        <v>0</v>
      </c>
    </row>
    <row r="2719" spans="1:9" ht="25.5" hidden="1" x14ac:dyDescent="0.2">
      <c r="A2719" s="29" t="s">
        <v>141</v>
      </c>
      <c r="B2719" s="31">
        <v>58</v>
      </c>
      <c r="C2719" s="15">
        <v>0</v>
      </c>
      <c r="D2719" s="15">
        <f t="shared" ref="D2719:H2719" si="1401">SUM(D2720,D2727,D2734)</f>
        <v>0</v>
      </c>
      <c r="E2719" s="15">
        <f t="shared" si="1401"/>
        <v>0</v>
      </c>
      <c r="F2719" s="15">
        <f t="shared" si="1401"/>
        <v>0</v>
      </c>
      <c r="G2719" s="15">
        <f t="shared" si="1401"/>
        <v>0</v>
      </c>
      <c r="H2719" s="16">
        <f t="shared" si="1401"/>
        <v>0</v>
      </c>
      <c r="I2719" s="100">
        <f t="shared" si="1393"/>
        <v>0</v>
      </c>
    </row>
    <row r="2720" spans="1:9" hidden="1" x14ac:dyDescent="0.2">
      <c r="A2720" s="29" t="s">
        <v>43</v>
      </c>
      <c r="B2720" s="32" t="s">
        <v>142</v>
      </c>
      <c r="C2720" s="15">
        <v>0</v>
      </c>
      <c r="D2720" s="15">
        <f t="shared" ref="D2720:H2720" si="1402">SUM(D2724,D2725,D2726)</f>
        <v>0</v>
      </c>
      <c r="E2720" s="15">
        <f t="shared" si="1402"/>
        <v>0</v>
      </c>
      <c r="F2720" s="15">
        <f t="shared" si="1402"/>
        <v>0</v>
      </c>
      <c r="G2720" s="15">
        <f t="shared" si="1402"/>
        <v>0</v>
      </c>
      <c r="H2720" s="16">
        <f t="shared" si="1402"/>
        <v>0</v>
      </c>
      <c r="I2720" s="100">
        <f t="shared" si="1393"/>
        <v>0</v>
      </c>
    </row>
    <row r="2721" spans="1:11" s="3" customFormat="1" hidden="1" x14ac:dyDescent="0.2">
      <c r="A2721" s="33" t="s">
        <v>45</v>
      </c>
      <c r="B2721" s="34"/>
      <c r="C2721" s="15"/>
      <c r="D2721" s="15"/>
      <c r="E2721" s="15"/>
      <c r="F2721" s="15"/>
      <c r="G2721" s="15"/>
      <c r="H2721" s="16"/>
      <c r="I2721" s="100">
        <f t="shared" si="1393"/>
        <v>0</v>
      </c>
    </row>
    <row r="2722" spans="1:11" hidden="1" x14ac:dyDescent="0.2">
      <c r="A2722" s="33" t="s">
        <v>46</v>
      </c>
      <c r="B2722" s="34"/>
      <c r="C2722" s="15">
        <v>0</v>
      </c>
      <c r="D2722" s="15">
        <f t="shared" ref="D2722:H2722" si="1403">D2724+D2725+D2726-D2723</f>
        <v>0</v>
      </c>
      <c r="E2722" s="15">
        <f t="shared" si="1403"/>
        <v>0</v>
      </c>
      <c r="F2722" s="15">
        <f t="shared" si="1403"/>
        <v>0</v>
      </c>
      <c r="G2722" s="15">
        <f t="shared" si="1403"/>
        <v>0</v>
      </c>
      <c r="H2722" s="16">
        <f t="shared" si="1403"/>
        <v>0</v>
      </c>
      <c r="I2722" s="100">
        <f t="shared" si="1393"/>
        <v>0</v>
      </c>
    </row>
    <row r="2723" spans="1:11" hidden="1" x14ac:dyDescent="0.2">
      <c r="A2723" s="33" t="s">
        <v>47</v>
      </c>
      <c r="B2723" s="34"/>
      <c r="C2723" s="15">
        <v>0</v>
      </c>
      <c r="D2723" s="15"/>
      <c r="E2723" s="15">
        <f>C2723+D2723</f>
        <v>0</v>
      </c>
      <c r="F2723" s="15"/>
      <c r="G2723" s="15"/>
      <c r="H2723" s="16"/>
      <c r="I2723" s="100">
        <f t="shared" si="1393"/>
        <v>0</v>
      </c>
    </row>
    <row r="2724" spans="1:11" hidden="1" x14ac:dyDescent="0.2">
      <c r="A2724" s="8" t="s">
        <v>48</v>
      </c>
      <c r="B2724" s="144" t="s">
        <v>143</v>
      </c>
      <c r="C2724" s="55">
        <v>0</v>
      </c>
      <c r="D2724" s="55"/>
      <c r="E2724" s="55">
        <f t="shared" ref="E2724:E2725" si="1404">C2724+D2724</f>
        <v>0</v>
      </c>
      <c r="F2724" s="55"/>
      <c r="G2724" s="55"/>
      <c r="H2724" s="95"/>
      <c r="I2724" s="100">
        <f t="shared" si="1393"/>
        <v>0</v>
      </c>
      <c r="J2724" s="69">
        <v>0.02</v>
      </c>
      <c r="K2724" s="69">
        <v>0.13</v>
      </c>
    </row>
    <row r="2725" spans="1:11" hidden="1" x14ac:dyDescent="0.2">
      <c r="A2725" s="8" t="s">
        <v>50</v>
      </c>
      <c r="B2725" s="144" t="s">
        <v>144</v>
      </c>
      <c r="C2725" s="55">
        <v>0</v>
      </c>
      <c r="D2725" s="55"/>
      <c r="E2725" s="55">
        <f t="shared" si="1404"/>
        <v>0</v>
      </c>
      <c r="F2725" s="55"/>
      <c r="G2725" s="55"/>
      <c r="H2725" s="95"/>
      <c r="I2725" s="100">
        <f t="shared" si="1393"/>
        <v>0</v>
      </c>
      <c r="J2725" s="69">
        <v>0.85</v>
      </c>
    </row>
    <row r="2726" spans="1:11" hidden="1" x14ac:dyDescent="0.2">
      <c r="A2726" s="8" t="s">
        <v>52</v>
      </c>
      <c r="B2726" s="145" t="s">
        <v>145</v>
      </c>
      <c r="C2726" s="55">
        <v>0</v>
      </c>
      <c r="D2726" s="55"/>
      <c r="E2726" s="55">
        <f>C2726+D2726</f>
        <v>0</v>
      </c>
      <c r="F2726" s="55"/>
      <c r="G2726" s="55"/>
      <c r="H2726" s="95"/>
      <c r="I2726" s="100">
        <f t="shared" si="1393"/>
        <v>0</v>
      </c>
    </row>
    <row r="2727" spans="1:11" s="3" customFormat="1" hidden="1" x14ac:dyDescent="0.2">
      <c r="A2727" s="29" t="s">
        <v>54</v>
      </c>
      <c r="B2727" s="30" t="s">
        <v>55</v>
      </c>
      <c r="C2727" s="15">
        <v>0</v>
      </c>
      <c r="D2727" s="15">
        <f t="shared" ref="D2727:H2727" si="1405">SUM(D2731,D2732,D2733)</f>
        <v>0</v>
      </c>
      <c r="E2727" s="15">
        <f t="shared" si="1405"/>
        <v>0</v>
      </c>
      <c r="F2727" s="15">
        <f t="shared" si="1405"/>
        <v>0</v>
      </c>
      <c r="G2727" s="15">
        <f t="shared" si="1405"/>
        <v>0</v>
      </c>
      <c r="H2727" s="16">
        <f t="shared" si="1405"/>
        <v>0</v>
      </c>
      <c r="I2727" s="100">
        <f t="shared" si="1393"/>
        <v>0</v>
      </c>
    </row>
    <row r="2728" spans="1:11" s="3" customFormat="1" hidden="1" x14ac:dyDescent="0.2">
      <c r="A2728" s="35" t="s">
        <v>45</v>
      </c>
      <c r="B2728" s="30"/>
      <c r="C2728" s="15"/>
      <c r="D2728" s="15"/>
      <c r="E2728" s="15"/>
      <c r="F2728" s="15"/>
      <c r="G2728" s="15"/>
      <c r="H2728" s="16"/>
      <c r="I2728" s="100">
        <f t="shared" si="1393"/>
        <v>0</v>
      </c>
    </row>
    <row r="2729" spans="1:11" s="3" customFormat="1" hidden="1" x14ac:dyDescent="0.2">
      <c r="A2729" s="33" t="s">
        <v>46</v>
      </c>
      <c r="B2729" s="34"/>
      <c r="C2729" s="15">
        <v>0</v>
      </c>
      <c r="D2729" s="15">
        <f t="shared" ref="D2729:H2729" si="1406">D2731+D2732+D2733-D2730</f>
        <v>0</v>
      </c>
      <c r="E2729" s="15">
        <f t="shared" si="1406"/>
        <v>0</v>
      </c>
      <c r="F2729" s="15">
        <f t="shared" si="1406"/>
        <v>0</v>
      </c>
      <c r="G2729" s="15">
        <f t="shared" si="1406"/>
        <v>0</v>
      </c>
      <c r="H2729" s="16">
        <f t="shared" si="1406"/>
        <v>0</v>
      </c>
      <c r="I2729" s="100">
        <f t="shared" si="1393"/>
        <v>0</v>
      </c>
    </row>
    <row r="2730" spans="1:11" s="3" customFormat="1" hidden="1" x14ac:dyDescent="0.2">
      <c r="A2730" s="33" t="s">
        <v>47</v>
      </c>
      <c r="B2730" s="34"/>
      <c r="C2730" s="15">
        <v>0</v>
      </c>
      <c r="D2730" s="15"/>
      <c r="E2730" s="15">
        <f t="shared" ref="E2730:E2733" si="1407">C2730+D2730</f>
        <v>0</v>
      </c>
      <c r="F2730" s="15"/>
      <c r="G2730" s="15"/>
      <c r="H2730" s="16"/>
      <c r="I2730" s="100">
        <f t="shared" si="1393"/>
        <v>0</v>
      </c>
    </row>
    <row r="2731" spans="1:11" s="3" customFormat="1" hidden="1" x14ac:dyDescent="0.2">
      <c r="A2731" s="8" t="s">
        <v>48</v>
      </c>
      <c r="B2731" s="145" t="s">
        <v>56</v>
      </c>
      <c r="C2731" s="10">
        <v>0</v>
      </c>
      <c r="D2731" s="10"/>
      <c r="E2731" s="10">
        <f t="shared" si="1407"/>
        <v>0</v>
      </c>
      <c r="F2731" s="10"/>
      <c r="G2731" s="10"/>
      <c r="H2731" s="11"/>
      <c r="I2731" s="100">
        <f t="shared" si="1393"/>
        <v>0</v>
      </c>
    </row>
    <row r="2732" spans="1:11" s="3" customFormat="1" hidden="1" x14ac:dyDescent="0.2">
      <c r="A2732" s="8" t="s">
        <v>50</v>
      </c>
      <c r="B2732" s="145" t="s">
        <v>57</v>
      </c>
      <c r="C2732" s="10">
        <v>0</v>
      </c>
      <c r="D2732" s="10"/>
      <c r="E2732" s="10">
        <f t="shared" si="1407"/>
        <v>0</v>
      </c>
      <c r="F2732" s="10"/>
      <c r="G2732" s="10"/>
      <c r="H2732" s="11"/>
      <c r="I2732" s="100">
        <f t="shared" si="1393"/>
        <v>0</v>
      </c>
    </row>
    <row r="2733" spans="1:11" s="3" customFormat="1" hidden="1" x14ac:dyDescent="0.2">
      <c r="A2733" s="8" t="s">
        <v>52</v>
      </c>
      <c r="B2733" s="145" t="s">
        <v>58</v>
      </c>
      <c r="C2733" s="10">
        <v>0</v>
      </c>
      <c r="D2733" s="10"/>
      <c r="E2733" s="10">
        <f t="shared" si="1407"/>
        <v>0</v>
      </c>
      <c r="F2733" s="10"/>
      <c r="G2733" s="10"/>
      <c r="H2733" s="11"/>
      <c r="I2733" s="100">
        <f t="shared" si="1393"/>
        <v>0</v>
      </c>
    </row>
    <row r="2734" spans="1:11" s="3" customFormat="1" hidden="1" x14ac:dyDescent="0.2">
      <c r="A2734" s="29" t="s">
        <v>59</v>
      </c>
      <c r="B2734" s="36" t="s">
        <v>60</v>
      </c>
      <c r="C2734" s="15">
        <v>0</v>
      </c>
      <c r="D2734" s="15">
        <f t="shared" ref="D2734:H2734" si="1408">SUM(D2738,D2739,D2740)</f>
        <v>0</v>
      </c>
      <c r="E2734" s="15">
        <f t="shared" si="1408"/>
        <v>0</v>
      </c>
      <c r="F2734" s="15">
        <f t="shared" si="1408"/>
        <v>0</v>
      </c>
      <c r="G2734" s="15">
        <f t="shared" si="1408"/>
        <v>0</v>
      </c>
      <c r="H2734" s="16">
        <f t="shared" si="1408"/>
        <v>0</v>
      </c>
      <c r="I2734" s="100">
        <f t="shared" si="1393"/>
        <v>0</v>
      </c>
    </row>
    <row r="2735" spans="1:11" s="3" customFormat="1" hidden="1" x14ac:dyDescent="0.2">
      <c r="A2735" s="35" t="s">
        <v>45</v>
      </c>
      <c r="B2735" s="36"/>
      <c r="C2735" s="15"/>
      <c r="D2735" s="15"/>
      <c r="E2735" s="15"/>
      <c r="F2735" s="15"/>
      <c r="G2735" s="15"/>
      <c r="H2735" s="16"/>
      <c r="I2735" s="100">
        <f t="shared" si="1393"/>
        <v>0</v>
      </c>
    </row>
    <row r="2736" spans="1:11" s="3" customFormat="1" hidden="1" x14ac:dyDescent="0.2">
      <c r="A2736" s="33" t="s">
        <v>46</v>
      </c>
      <c r="B2736" s="34"/>
      <c r="C2736" s="15">
        <v>0</v>
      </c>
      <c r="D2736" s="15">
        <f t="shared" ref="D2736:H2736" si="1409">D2738+D2739+D2740-D2737</f>
        <v>0</v>
      </c>
      <c r="E2736" s="15">
        <f t="shared" si="1409"/>
        <v>0</v>
      </c>
      <c r="F2736" s="15">
        <f t="shared" si="1409"/>
        <v>0</v>
      </c>
      <c r="G2736" s="15">
        <f t="shared" si="1409"/>
        <v>0</v>
      </c>
      <c r="H2736" s="16">
        <f t="shared" si="1409"/>
        <v>0</v>
      </c>
      <c r="I2736" s="100">
        <f t="shared" si="1393"/>
        <v>0</v>
      </c>
    </row>
    <row r="2737" spans="1:9" s="3" customFormat="1" hidden="1" x14ac:dyDescent="0.2">
      <c r="A2737" s="33" t="s">
        <v>47</v>
      </c>
      <c r="B2737" s="34"/>
      <c r="C2737" s="15">
        <v>0</v>
      </c>
      <c r="D2737" s="15"/>
      <c r="E2737" s="15">
        <f t="shared" ref="E2737:E2740" si="1410">C2737+D2737</f>
        <v>0</v>
      </c>
      <c r="F2737" s="15"/>
      <c r="G2737" s="15"/>
      <c r="H2737" s="16"/>
      <c r="I2737" s="100">
        <f t="shared" si="1393"/>
        <v>0</v>
      </c>
    </row>
    <row r="2738" spans="1:9" s="3" customFormat="1" hidden="1" x14ac:dyDescent="0.2">
      <c r="A2738" s="8" t="s">
        <v>48</v>
      </c>
      <c r="B2738" s="145" t="s">
        <v>61</v>
      </c>
      <c r="C2738" s="10">
        <v>0</v>
      </c>
      <c r="D2738" s="10"/>
      <c r="E2738" s="10">
        <f t="shared" si="1410"/>
        <v>0</v>
      </c>
      <c r="F2738" s="10"/>
      <c r="G2738" s="10"/>
      <c r="H2738" s="11"/>
      <c r="I2738" s="100">
        <f t="shared" si="1393"/>
        <v>0</v>
      </c>
    </row>
    <row r="2739" spans="1:9" s="3" customFormat="1" hidden="1" x14ac:dyDescent="0.2">
      <c r="A2739" s="8" t="s">
        <v>50</v>
      </c>
      <c r="B2739" s="145" t="s">
        <v>62</v>
      </c>
      <c r="C2739" s="10">
        <v>0</v>
      </c>
      <c r="D2739" s="10"/>
      <c r="E2739" s="10">
        <f t="shared" si="1410"/>
        <v>0</v>
      </c>
      <c r="F2739" s="10"/>
      <c r="G2739" s="10"/>
      <c r="H2739" s="11"/>
      <c r="I2739" s="100">
        <f t="shared" si="1393"/>
        <v>0</v>
      </c>
    </row>
    <row r="2740" spans="1:9" s="3" customFormat="1" hidden="1" x14ac:dyDescent="0.2">
      <c r="A2740" s="8" t="s">
        <v>52</v>
      </c>
      <c r="B2740" s="145" t="s">
        <v>63</v>
      </c>
      <c r="C2740" s="10">
        <v>0</v>
      </c>
      <c r="D2740" s="10"/>
      <c r="E2740" s="10">
        <f t="shared" si="1410"/>
        <v>0</v>
      </c>
      <c r="F2740" s="10"/>
      <c r="G2740" s="10"/>
      <c r="H2740" s="11"/>
      <c r="I2740" s="100">
        <f t="shared" si="1393"/>
        <v>0</v>
      </c>
    </row>
    <row r="2741" spans="1:9" s="3" customFormat="1" hidden="1" x14ac:dyDescent="0.2">
      <c r="A2741" s="37"/>
      <c r="B2741" s="24"/>
      <c r="C2741" s="10"/>
      <c r="D2741" s="10"/>
      <c r="E2741" s="10"/>
      <c r="F2741" s="10"/>
      <c r="G2741" s="10"/>
      <c r="H2741" s="11"/>
      <c r="I2741" s="100">
        <f t="shared" si="1393"/>
        <v>0</v>
      </c>
    </row>
    <row r="2742" spans="1:9" s="3" customFormat="1" hidden="1" x14ac:dyDescent="0.2">
      <c r="A2742" s="17" t="s">
        <v>64</v>
      </c>
      <c r="B2742" s="36" t="s">
        <v>65</v>
      </c>
      <c r="C2742" s="15">
        <v>0</v>
      </c>
      <c r="D2742" s="15"/>
      <c r="E2742" s="15">
        <f>C2742+D2742</f>
        <v>0</v>
      </c>
      <c r="F2742" s="15"/>
      <c r="G2742" s="15"/>
      <c r="H2742" s="16"/>
      <c r="I2742" s="100">
        <f t="shared" si="1393"/>
        <v>0</v>
      </c>
    </row>
    <row r="2743" spans="1:9" s="3" customFormat="1" hidden="1" x14ac:dyDescent="0.2">
      <c r="A2743" s="37"/>
      <c r="B2743" s="24"/>
      <c r="C2743" s="10"/>
      <c r="D2743" s="10"/>
      <c r="E2743" s="10"/>
      <c r="F2743" s="10"/>
      <c r="G2743" s="10"/>
      <c r="H2743" s="11"/>
      <c r="I2743" s="100">
        <f t="shared" si="1393"/>
        <v>0</v>
      </c>
    </row>
    <row r="2744" spans="1:9" s="3" customFormat="1" hidden="1" x14ac:dyDescent="0.2">
      <c r="A2744" s="17" t="s">
        <v>66</v>
      </c>
      <c r="B2744" s="36"/>
      <c r="C2744" s="15">
        <v>0</v>
      </c>
      <c r="D2744" s="15">
        <f t="shared" ref="D2744:H2744" si="1411">D2697-D2715</f>
        <v>0</v>
      </c>
      <c r="E2744" s="15">
        <f t="shared" si="1411"/>
        <v>0</v>
      </c>
      <c r="F2744" s="15">
        <f t="shared" si="1411"/>
        <v>0</v>
      </c>
      <c r="G2744" s="15">
        <f t="shared" si="1411"/>
        <v>0</v>
      </c>
      <c r="H2744" s="16">
        <f t="shared" si="1411"/>
        <v>0</v>
      </c>
      <c r="I2744" s="100">
        <f t="shared" si="1393"/>
        <v>0</v>
      </c>
    </row>
    <row r="2745" spans="1:9" s="3" customFormat="1" hidden="1" x14ac:dyDescent="0.2">
      <c r="A2745" s="23"/>
      <c r="B2745" s="24"/>
      <c r="C2745" s="10"/>
      <c r="D2745" s="10"/>
      <c r="E2745" s="10"/>
      <c r="F2745" s="10"/>
      <c r="G2745" s="10"/>
      <c r="H2745" s="11"/>
      <c r="I2745" s="100">
        <f t="shared" si="1393"/>
        <v>0</v>
      </c>
    </row>
    <row r="2746" spans="1:9" s="67" customFormat="1" ht="25.5" hidden="1" x14ac:dyDescent="0.2">
      <c r="A2746" s="105" t="s">
        <v>98</v>
      </c>
      <c r="B2746" s="106"/>
      <c r="C2746" s="107">
        <v>0</v>
      </c>
      <c r="D2746" s="107">
        <f t="shared" ref="D2746:H2746" si="1412">D2747</f>
        <v>0</v>
      </c>
      <c r="E2746" s="107">
        <f t="shared" si="1412"/>
        <v>0</v>
      </c>
      <c r="F2746" s="107">
        <f t="shared" si="1412"/>
        <v>0</v>
      </c>
      <c r="G2746" s="107">
        <f t="shared" si="1412"/>
        <v>0</v>
      </c>
      <c r="H2746" s="108">
        <f t="shared" si="1412"/>
        <v>0</v>
      </c>
      <c r="I2746" s="100">
        <f t="shared" si="1393"/>
        <v>0</v>
      </c>
    </row>
    <row r="2747" spans="1:9" hidden="1" x14ac:dyDescent="0.2">
      <c r="A2747" s="101" t="s">
        <v>71</v>
      </c>
      <c r="B2747" s="102"/>
      <c r="C2747" s="103">
        <v>0</v>
      </c>
      <c r="D2747" s="103">
        <f t="shared" ref="D2747:H2747" si="1413">SUM(D2748,D2749,D2750,D2751)</f>
        <v>0</v>
      </c>
      <c r="E2747" s="103">
        <f t="shared" si="1413"/>
        <v>0</v>
      </c>
      <c r="F2747" s="103">
        <f t="shared" si="1413"/>
        <v>0</v>
      </c>
      <c r="G2747" s="103">
        <f t="shared" si="1413"/>
        <v>0</v>
      </c>
      <c r="H2747" s="104">
        <f t="shared" si="1413"/>
        <v>0</v>
      </c>
      <c r="I2747" s="100">
        <f t="shared" si="1393"/>
        <v>0</v>
      </c>
    </row>
    <row r="2748" spans="1:9" hidden="1" x14ac:dyDescent="0.2">
      <c r="A2748" s="8" t="s">
        <v>72</v>
      </c>
      <c r="B2748" s="9"/>
      <c r="C2748" s="55">
        <v>0</v>
      </c>
      <c r="D2748" s="55"/>
      <c r="E2748" s="55">
        <f>SUM(C2748,D2748)</f>
        <v>0</v>
      </c>
      <c r="F2748" s="55"/>
      <c r="G2748" s="55"/>
      <c r="H2748" s="95"/>
      <c r="I2748" s="100">
        <f t="shared" si="1393"/>
        <v>0</v>
      </c>
    </row>
    <row r="2749" spans="1:9" s="3" customFormat="1" ht="25.5" hidden="1" x14ac:dyDescent="0.2">
      <c r="A2749" s="8" t="s">
        <v>136</v>
      </c>
      <c r="B2749" s="12"/>
      <c r="C2749" s="10">
        <v>0</v>
      </c>
      <c r="D2749" s="10"/>
      <c r="E2749" s="10">
        <f t="shared" ref="E2749:E2750" si="1414">SUM(C2749,D2749)</f>
        <v>0</v>
      </c>
      <c r="F2749" s="10"/>
      <c r="G2749" s="10"/>
      <c r="H2749" s="11"/>
      <c r="I2749" s="100">
        <f t="shared" si="1393"/>
        <v>0</v>
      </c>
    </row>
    <row r="2750" spans="1:9" s="3" customFormat="1" ht="38.25" hidden="1" x14ac:dyDescent="0.2">
      <c r="A2750" s="8" t="s">
        <v>12</v>
      </c>
      <c r="B2750" s="9">
        <v>420269</v>
      </c>
      <c r="C2750" s="10">
        <v>0</v>
      </c>
      <c r="D2750" s="10"/>
      <c r="E2750" s="10">
        <f t="shared" si="1414"/>
        <v>0</v>
      </c>
      <c r="F2750" s="10"/>
      <c r="G2750" s="10"/>
      <c r="H2750" s="11"/>
      <c r="I2750" s="100">
        <f t="shared" si="1393"/>
        <v>0</v>
      </c>
    </row>
    <row r="2751" spans="1:9" s="3" customFormat="1" ht="25.5" hidden="1" x14ac:dyDescent="0.2">
      <c r="A2751" s="13" t="s">
        <v>13</v>
      </c>
      <c r="B2751" s="14" t="s">
        <v>14</v>
      </c>
      <c r="C2751" s="15">
        <v>0</v>
      </c>
      <c r="D2751" s="15">
        <f t="shared" ref="D2751:H2751" si="1415">SUM(D2752,D2756,D2760)</f>
        <v>0</v>
      </c>
      <c r="E2751" s="15">
        <f t="shared" si="1415"/>
        <v>0</v>
      </c>
      <c r="F2751" s="15">
        <f t="shared" si="1415"/>
        <v>0</v>
      </c>
      <c r="G2751" s="15">
        <f t="shared" si="1415"/>
        <v>0</v>
      </c>
      <c r="H2751" s="16">
        <f t="shared" si="1415"/>
        <v>0</v>
      </c>
      <c r="I2751" s="100">
        <f t="shared" si="1393"/>
        <v>0</v>
      </c>
    </row>
    <row r="2752" spans="1:9" s="3" customFormat="1" hidden="1" x14ac:dyDescent="0.2">
      <c r="A2752" s="17" t="s">
        <v>15</v>
      </c>
      <c r="B2752" s="18" t="s">
        <v>16</v>
      </c>
      <c r="C2752" s="15">
        <v>0</v>
      </c>
      <c r="D2752" s="15">
        <f t="shared" ref="D2752:H2752" si="1416">SUM(D2753:D2755)</f>
        <v>0</v>
      </c>
      <c r="E2752" s="15">
        <f t="shared" si="1416"/>
        <v>0</v>
      </c>
      <c r="F2752" s="15">
        <f t="shared" si="1416"/>
        <v>0</v>
      </c>
      <c r="G2752" s="15">
        <f t="shared" si="1416"/>
        <v>0</v>
      </c>
      <c r="H2752" s="16">
        <f t="shared" si="1416"/>
        <v>0</v>
      </c>
      <c r="I2752" s="100">
        <f t="shared" si="1393"/>
        <v>0</v>
      </c>
    </row>
    <row r="2753" spans="1:9" s="3" customFormat="1" hidden="1" x14ac:dyDescent="0.2">
      <c r="A2753" s="19" t="s">
        <v>17</v>
      </c>
      <c r="B2753" s="20" t="s">
        <v>18</v>
      </c>
      <c r="C2753" s="10">
        <v>0</v>
      </c>
      <c r="D2753" s="10"/>
      <c r="E2753" s="10">
        <f t="shared" ref="E2753:E2755" si="1417">SUM(C2753,D2753)</f>
        <v>0</v>
      </c>
      <c r="F2753" s="10"/>
      <c r="G2753" s="10"/>
      <c r="H2753" s="11"/>
      <c r="I2753" s="100">
        <f t="shared" si="1393"/>
        <v>0</v>
      </c>
    </row>
    <row r="2754" spans="1:9" s="3" customFormat="1" hidden="1" x14ac:dyDescent="0.2">
      <c r="A2754" s="19" t="s">
        <v>19</v>
      </c>
      <c r="B2754" s="21" t="s">
        <v>20</v>
      </c>
      <c r="C2754" s="10">
        <v>0</v>
      </c>
      <c r="D2754" s="10"/>
      <c r="E2754" s="10">
        <f t="shared" si="1417"/>
        <v>0</v>
      </c>
      <c r="F2754" s="10"/>
      <c r="G2754" s="10"/>
      <c r="H2754" s="11"/>
      <c r="I2754" s="100">
        <f t="shared" si="1393"/>
        <v>0</v>
      </c>
    </row>
    <row r="2755" spans="1:9" s="3" customFormat="1" hidden="1" x14ac:dyDescent="0.2">
      <c r="A2755" s="19" t="s">
        <v>21</v>
      </c>
      <c r="B2755" s="21" t="s">
        <v>22</v>
      </c>
      <c r="C2755" s="10">
        <v>0</v>
      </c>
      <c r="D2755" s="10"/>
      <c r="E2755" s="10">
        <f t="shared" si="1417"/>
        <v>0</v>
      </c>
      <c r="F2755" s="10"/>
      <c r="G2755" s="10"/>
      <c r="H2755" s="11"/>
      <c r="I2755" s="100">
        <f t="shared" si="1393"/>
        <v>0</v>
      </c>
    </row>
    <row r="2756" spans="1:9" s="3" customFormat="1" hidden="1" x14ac:dyDescent="0.2">
      <c r="A2756" s="17" t="s">
        <v>23</v>
      </c>
      <c r="B2756" s="22" t="s">
        <v>24</v>
      </c>
      <c r="C2756" s="15">
        <v>0</v>
      </c>
      <c r="D2756" s="15">
        <f t="shared" ref="D2756:H2756" si="1418">SUM(D2757:D2759)</f>
        <v>0</v>
      </c>
      <c r="E2756" s="15">
        <f t="shared" si="1418"/>
        <v>0</v>
      </c>
      <c r="F2756" s="15">
        <f t="shared" si="1418"/>
        <v>0</v>
      </c>
      <c r="G2756" s="15">
        <f t="shared" si="1418"/>
        <v>0</v>
      </c>
      <c r="H2756" s="16">
        <f t="shared" si="1418"/>
        <v>0</v>
      </c>
      <c r="I2756" s="100">
        <f t="shared" si="1393"/>
        <v>0</v>
      </c>
    </row>
    <row r="2757" spans="1:9" s="3" customFormat="1" hidden="1" x14ac:dyDescent="0.2">
      <c r="A2757" s="19" t="s">
        <v>17</v>
      </c>
      <c r="B2757" s="21" t="s">
        <v>25</v>
      </c>
      <c r="C2757" s="10">
        <v>0</v>
      </c>
      <c r="D2757" s="10"/>
      <c r="E2757" s="10">
        <f t="shared" ref="E2757:E2759" si="1419">SUM(C2757,D2757)</f>
        <v>0</v>
      </c>
      <c r="F2757" s="10"/>
      <c r="G2757" s="10"/>
      <c r="H2757" s="11"/>
      <c r="I2757" s="100">
        <f t="shared" si="1393"/>
        <v>0</v>
      </c>
    </row>
    <row r="2758" spans="1:9" s="3" customFormat="1" hidden="1" x14ac:dyDescent="0.2">
      <c r="A2758" s="19" t="s">
        <v>19</v>
      </c>
      <c r="B2758" s="21" t="s">
        <v>26</v>
      </c>
      <c r="C2758" s="10">
        <v>0</v>
      </c>
      <c r="D2758" s="10"/>
      <c r="E2758" s="10">
        <f t="shared" si="1419"/>
        <v>0</v>
      </c>
      <c r="F2758" s="10"/>
      <c r="G2758" s="10"/>
      <c r="H2758" s="11"/>
      <c r="I2758" s="100">
        <f t="shared" si="1393"/>
        <v>0</v>
      </c>
    </row>
    <row r="2759" spans="1:9" s="3" customFormat="1" hidden="1" x14ac:dyDescent="0.2">
      <c r="A2759" s="19" t="s">
        <v>21</v>
      </c>
      <c r="B2759" s="21" t="s">
        <v>27</v>
      </c>
      <c r="C2759" s="10">
        <v>0</v>
      </c>
      <c r="D2759" s="10"/>
      <c r="E2759" s="10">
        <f t="shared" si="1419"/>
        <v>0</v>
      </c>
      <c r="F2759" s="10"/>
      <c r="G2759" s="10"/>
      <c r="H2759" s="11"/>
      <c r="I2759" s="100">
        <f t="shared" si="1393"/>
        <v>0</v>
      </c>
    </row>
    <row r="2760" spans="1:9" s="3" customFormat="1" hidden="1" x14ac:dyDescent="0.2">
      <c r="A2760" s="17" t="s">
        <v>28</v>
      </c>
      <c r="B2760" s="22" t="s">
        <v>29</v>
      </c>
      <c r="C2760" s="15">
        <v>0</v>
      </c>
      <c r="D2760" s="15">
        <f t="shared" ref="D2760:H2760" si="1420">SUM(D2761:D2763)</f>
        <v>0</v>
      </c>
      <c r="E2760" s="15">
        <f t="shared" si="1420"/>
        <v>0</v>
      </c>
      <c r="F2760" s="15">
        <f t="shared" si="1420"/>
        <v>0</v>
      </c>
      <c r="G2760" s="15">
        <f t="shared" si="1420"/>
        <v>0</v>
      </c>
      <c r="H2760" s="16">
        <f t="shared" si="1420"/>
        <v>0</v>
      </c>
      <c r="I2760" s="100">
        <f t="shared" si="1393"/>
        <v>0</v>
      </c>
    </row>
    <row r="2761" spans="1:9" s="3" customFormat="1" hidden="1" x14ac:dyDescent="0.2">
      <c r="A2761" s="19" t="s">
        <v>17</v>
      </c>
      <c r="B2761" s="21" t="s">
        <v>30</v>
      </c>
      <c r="C2761" s="10">
        <v>0</v>
      </c>
      <c r="D2761" s="10"/>
      <c r="E2761" s="10">
        <f t="shared" ref="E2761:E2763" si="1421">SUM(C2761,D2761)</f>
        <v>0</v>
      </c>
      <c r="F2761" s="10"/>
      <c r="G2761" s="10"/>
      <c r="H2761" s="11"/>
      <c r="I2761" s="100">
        <f t="shared" si="1393"/>
        <v>0</v>
      </c>
    </row>
    <row r="2762" spans="1:9" s="3" customFormat="1" hidden="1" x14ac:dyDescent="0.2">
      <c r="A2762" s="19" t="s">
        <v>19</v>
      </c>
      <c r="B2762" s="21" t="s">
        <v>31</v>
      </c>
      <c r="C2762" s="10">
        <v>0</v>
      </c>
      <c r="D2762" s="10"/>
      <c r="E2762" s="10">
        <f t="shared" si="1421"/>
        <v>0</v>
      </c>
      <c r="F2762" s="10"/>
      <c r="G2762" s="10"/>
      <c r="H2762" s="11"/>
      <c r="I2762" s="100">
        <f t="shared" si="1393"/>
        <v>0</v>
      </c>
    </row>
    <row r="2763" spans="1:9" s="3" customFormat="1" hidden="1" x14ac:dyDescent="0.2">
      <c r="A2763" s="19" t="s">
        <v>21</v>
      </c>
      <c r="B2763" s="21" t="s">
        <v>32</v>
      </c>
      <c r="C2763" s="10">
        <v>0</v>
      </c>
      <c r="D2763" s="10"/>
      <c r="E2763" s="10">
        <f t="shared" si="1421"/>
        <v>0</v>
      </c>
      <c r="F2763" s="10"/>
      <c r="G2763" s="10"/>
      <c r="H2763" s="11"/>
      <c r="I2763" s="100">
        <f t="shared" si="1393"/>
        <v>0</v>
      </c>
    </row>
    <row r="2764" spans="1:9" hidden="1" x14ac:dyDescent="0.2">
      <c r="A2764" s="101" t="s">
        <v>69</v>
      </c>
      <c r="B2764" s="102"/>
      <c r="C2764" s="103">
        <v>0</v>
      </c>
      <c r="D2764" s="103">
        <f t="shared" ref="D2764:H2764" si="1422">SUM(D2765,D2768,D2791)</f>
        <v>0</v>
      </c>
      <c r="E2764" s="103">
        <f t="shared" si="1422"/>
        <v>0</v>
      </c>
      <c r="F2764" s="103">
        <f t="shared" si="1422"/>
        <v>0</v>
      </c>
      <c r="G2764" s="103">
        <f t="shared" si="1422"/>
        <v>0</v>
      </c>
      <c r="H2764" s="104">
        <f t="shared" si="1422"/>
        <v>0</v>
      </c>
      <c r="I2764" s="100">
        <f t="shared" si="1393"/>
        <v>0</v>
      </c>
    </row>
    <row r="2765" spans="1:9" hidden="1" x14ac:dyDescent="0.2">
      <c r="A2765" s="29" t="s">
        <v>34</v>
      </c>
      <c r="B2765" s="30">
        <v>20</v>
      </c>
      <c r="C2765" s="15">
        <v>0</v>
      </c>
      <c r="D2765" s="15">
        <f t="shared" ref="D2765:H2765" si="1423">SUM(D2766)</f>
        <v>0</v>
      </c>
      <c r="E2765" s="15">
        <f t="shared" si="1423"/>
        <v>0</v>
      </c>
      <c r="F2765" s="15">
        <f t="shared" si="1423"/>
        <v>0</v>
      </c>
      <c r="G2765" s="15">
        <f t="shared" si="1423"/>
        <v>0</v>
      </c>
      <c r="H2765" s="16">
        <f t="shared" si="1423"/>
        <v>0</v>
      </c>
      <c r="I2765" s="100">
        <f t="shared" si="1393"/>
        <v>0</v>
      </c>
    </row>
    <row r="2766" spans="1:9" hidden="1" x14ac:dyDescent="0.2">
      <c r="A2766" s="19" t="s">
        <v>37</v>
      </c>
      <c r="B2766" s="143" t="s">
        <v>38</v>
      </c>
      <c r="C2766" s="55">
        <v>0</v>
      </c>
      <c r="D2766" s="55"/>
      <c r="E2766" s="55">
        <f>C2766+D2766</f>
        <v>0</v>
      </c>
      <c r="F2766" s="55"/>
      <c r="G2766" s="55"/>
      <c r="H2766" s="95"/>
      <c r="I2766" s="100">
        <f t="shared" si="1393"/>
        <v>0</v>
      </c>
    </row>
    <row r="2767" spans="1:9" s="3" customFormat="1" hidden="1" x14ac:dyDescent="0.2">
      <c r="A2767" s="19"/>
      <c r="B2767" s="20"/>
      <c r="C2767" s="10"/>
      <c r="D2767" s="10"/>
      <c r="E2767" s="10"/>
      <c r="F2767" s="10"/>
      <c r="G2767" s="10"/>
      <c r="H2767" s="11"/>
      <c r="I2767" s="100">
        <f t="shared" ref="I2767:I2830" si="1424">SUM(E2767:H2767)</f>
        <v>0</v>
      </c>
    </row>
    <row r="2768" spans="1:9" ht="25.5" hidden="1" x14ac:dyDescent="0.2">
      <c r="A2768" s="29" t="s">
        <v>141</v>
      </c>
      <c r="B2768" s="31">
        <v>58</v>
      </c>
      <c r="C2768" s="15">
        <v>0</v>
      </c>
      <c r="D2768" s="15">
        <f t="shared" ref="D2768:H2768" si="1425">SUM(D2769,D2776,D2783)</f>
        <v>0</v>
      </c>
      <c r="E2768" s="15">
        <f t="shared" si="1425"/>
        <v>0</v>
      </c>
      <c r="F2768" s="15">
        <f t="shared" si="1425"/>
        <v>0</v>
      </c>
      <c r="G2768" s="15">
        <f t="shared" si="1425"/>
        <v>0</v>
      </c>
      <c r="H2768" s="16">
        <f t="shared" si="1425"/>
        <v>0</v>
      </c>
      <c r="I2768" s="100">
        <f t="shared" si="1424"/>
        <v>0</v>
      </c>
    </row>
    <row r="2769" spans="1:9" s="3" customFormat="1" hidden="1" x14ac:dyDescent="0.2">
      <c r="A2769" s="29" t="s">
        <v>43</v>
      </c>
      <c r="B2769" s="32" t="s">
        <v>142</v>
      </c>
      <c r="C2769" s="15">
        <v>0</v>
      </c>
      <c r="D2769" s="15">
        <f t="shared" ref="D2769:H2769" si="1426">SUM(D2773,D2774,D2775)</f>
        <v>0</v>
      </c>
      <c r="E2769" s="15">
        <f t="shared" si="1426"/>
        <v>0</v>
      </c>
      <c r="F2769" s="15">
        <f t="shared" si="1426"/>
        <v>0</v>
      </c>
      <c r="G2769" s="15">
        <f t="shared" si="1426"/>
        <v>0</v>
      </c>
      <c r="H2769" s="16">
        <f t="shared" si="1426"/>
        <v>0</v>
      </c>
      <c r="I2769" s="100">
        <f t="shared" si="1424"/>
        <v>0</v>
      </c>
    </row>
    <row r="2770" spans="1:9" s="3" customFormat="1" hidden="1" x14ac:dyDescent="0.2">
      <c r="A2770" s="33" t="s">
        <v>45</v>
      </c>
      <c r="B2770" s="34"/>
      <c r="C2770" s="15"/>
      <c r="D2770" s="15"/>
      <c r="E2770" s="15"/>
      <c r="F2770" s="15"/>
      <c r="G2770" s="15"/>
      <c r="H2770" s="16"/>
      <c r="I2770" s="100">
        <f t="shared" si="1424"/>
        <v>0</v>
      </c>
    </row>
    <row r="2771" spans="1:9" s="3" customFormat="1" hidden="1" x14ac:dyDescent="0.2">
      <c r="A2771" s="33" t="s">
        <v>46</v>
      </c>
      <c r="B2771" s="34"/>
      <c r="C2771" s="15">
        <v>0</v>
      </c>
      <c r="D2771" s="15">
        <f t="shared" ref="D2771:H2771" si="1427">D2773+D2774+D2775-D2772</f>
        <v>0</v>
      </c>
      <c r="E2771" s="15">
        <f t="shared" si="1427"/>
        <v>0</v>
      </c>
      <c r="F2771" s="15">
        <f t="shared" si="1427"/>
        <v>0</v>
      </c>
      <c r="G2771" s="15">
        <f t="shared" si="1427"/>
        <v>0</v>
      </c>
      <c r="H2771" s="16">
        <f t="shared" si="1427"/>
        <v>0</v>
      </c>
      <c r="I2771" s="100">
        <f t="shared" si="1424"/>
        <v>0</v>
      </c>
    </row>
    <row r="2772" spans="1:9" s="3" customFormat="1" hidden="1" x14ac:dyDescent="0.2">
      <c r="A2772" s="33" t="s">
        <v>47</v>
      </c>
      <c r="B2772" s="34"/>
      <c r="C2772" s="15">
        <v>0</v>
      </c>
      <c r="D2772" s="15"/>
      <c r="E2772" s="15">
        <f t="shared" ref="E2772:E2775" si="1428">C2772+D2772</f>
        <v>0</v>
      </c>
      <c r="F2772" s="15"/>
      <c r="G2772" s="15"/>
      <c r="H2772" s="16"/>
      <c r="I2772" s="100">
        <f t="shared" si="1424"/>
        <v>0</v>
      </c>
    </row>
    <row r="2773" spans="1:9" s="3" customFormat="1" hidden="1" x14ac:dyDescent="0.2">
      <c r="A2773" s="8" t="s">
        <v>48</v>
      </c>
      <c r="B2773" s="144" t="s">
        <v>143</v>
      </c>
      <c r="C2773" s="10">
        <v>0</v>
      </c>
      <c r="D2773" s="10"/>
      <c r="E2773" s="10">
        <f t="shared" si="1428"/>
        <v>0</v>
      </c>
      <c r="F2773" s="10"/>
      <c r="G2773" s="10"/>
      <c r="H2773" s="11"/>
      <c r="I2773" s="100">
        <f t="shared" si="1424"/>
        <v>0</v>
      </c>
    </row>
    <row r="2774" spans="1:9" s="3" customFormat="1" hidden="1" x14ac:dyDescent="0.2">
      <c r="A2774" s="8" t="s">
        <v>50</v>
      </c>
      <c r="B2774" s="144" t="s">
        <v>144</v>
      </c>
      <c r="C2774" s="10">
        <v>0</v>
      </c>
      <c r="D2774" s="10"/>
      <c r="E2774" s="10">
        <f t="shared" si="1428"/>
        <v>0</v>
      </c>
      <c r="F2774" s="10"/>
      <c r="G2774" s="10"/>
      <c r="H2774" s="11"/>
      <c r="I2774" s="100">
        <f t="shared" si="1424"/>
        <v>0</v>
      </c>
    </row>
    <row r="2775" spans="1:9" s="3" customFormat="1" hidden="1" x14ac:dyDescent="0.2">
      <c r="A2775" s="8" t="s">
        <v>52</v>
      </c>
      <c r="B2775" s="145" t="s">
        <v>145</v>
      </c>
      <c r="C2775" s="10">
        <v>0</v>
      </c>
      <c r="D2775" s="10"/>
      <c r="E2775" s="10">
        <f t="shared" si="1428"/>
        <v>0</v>
      </c>
      <c r="F2775" s="10"/>
      <c r="G2775" s="10"/>
      <c r="H2775" s="11"/>
      <c r="I2775" s="100">
        <f t="shared" si="1424"/>
        <v>0</v>
      </c>
    </row>
    <row r="2776" spans="1:9" s="3" customFormat="1" hidden="1" x14ac:dyDescent="0.2">
      <c r="A2776" s="29" t="s">
        <v>54</v>
      </c>
      <c r="B2776" s="30" t="s">
        <v>55</v>
      </c>
      <c r="C2776" s="15">
        <v>0</v>
      </c>
      <c r="D2776" s="15">
        <f t="shared" ref="D2776:H2776" si="1429">SUM(D2780,D2781,D2782)</f>
        <v>0</v>
      </c>
      <c r="E2776" s="15">
        <f t="shared" si="1429"/>
        <v>0</v>
      </c>
      <c r="F2776" s="15">
        <f t="shared" si="1429"/>
        <v>0</v>
      </c>
      <c r="G2776" s="15">
        <f t="shared" si="1429"/>
        <v>0</v>
      </c>
      <c r="H2776" s="16">
        <f t="shared" si="1429"/>
        <v>0</v>
      </c>
      <c r="I2776" s="100">
        <f t="shared" si="1424"/>
        <v>0</v>
      </c>
    </row>
    <row r="2777" spans="1:9" s="3" customFormat="1" hidden="1" x14ac:dyDescent="0.2">
      <c r="A2777" s="35" t="s">
        <v>45</v>
      </c>
      <c r="B2777" s="30"/>
      <c r="C2777" s="15"/>
      <c r="D2777" s="15"/>
      <c r="E2777" s="15"/>
      <c r="F2777" s="15"/>
      <c r="G2777" s="15"/>
      <c r="H2777" s="16"/>
      <c r="I2777" s="100">
        <f t="shared" si="1424"/>
        <v>0</v>
      </c>
    </row>
    <row r="2778" spans="1:9" s="3" customFormat="1" hidden="1" x14ac:dyDescent="0.2">
      <c r="A2778" s="33" t="s">
        <v>46</v>
      </c>
      <c r="B2778" s="34"/>
      <c r="C2778" s="15">
        <v>0</v>
      </c>
      <c r="D2778" s="15">
        <f t="shared" ref="D2778:H2778" si="1430">D2780+D2781+D2782-D2779</f>
        <v>0</v>
      </c>
      <c r="E2778" s="15">
        <f t="shared" si="1430"/>
        <v>0</v>
      </c>
      <c r="F2778" s="15">
        <f t="shared" si="1430"/>
        <v>0</v>
      </c>
      <c r="G2778" s="15">
        <f t="shared" si="1430"/>
        <v>0</v>
      </c>
      <c r="H2778" s="16">
        <f t="shared" si="1430"/>
        <v>0</v>
      </c>
      <c r="I2778" s="100">
        <f t="shared" si="1424"/>
        <v>0</v>
      </c>
    </row>
    <row r="2779" spans="1:9" s="3" customFormat="1" hidden="1" x14ac:dyDescent="0.2">
      <c r="A2779" s="33" t="s">
        <v>47</v>
      </c>
      <c r="B2779" s="34"/>
      <c r="C2779" s="15">
        <v>0</v>
      </c>
      <c r="D2779" s="15"/>
      <c r="E2779" s="15">
        <f t="shared" ref="E2779:E2782" si="1431">C2779+D2779</f>
        <v>0</v>
      </c>
      <c r="F2779" s="15"/>
      <c r="G2779" s="15"/>
      <c r="H2779" s="16"/>
      <c r="I2779" s="100">
        <f t="shared" si="1424"/>
        <v>0</v>
      </c>
    </row>
    <row r="2780" spans="1:9" s="3" customFormat="1" hidden="1" x14ac:dyDescent="0.2">
      <c r="A2780" s="8" t="s">
        <v>48</v>
      </c>
      <c r="B2780" s="145" t="s">
        <v>56</v>
      </c>
      <c r="C2780" s="10">
        <v>0</v>
      </c>
      <c r="D2780" s="10"/>
      <c r="E2780" s="10">
        <f t="shared" si="1431"/>
        <v>0</v>
      </c>
      <c r="F2780" s="10"/>
      <c r="G2780" s="10"/>
      <c r="H2780" s="11"/>
      <c r="I2780" s="100">
        <f t="shared" si="1424"/>
        <v>0</v>
      </c>
    </row>
    <row r="2781" spans="1:9" s="3" customFormat="1" hidden="1" x14ac:dyDescent="0.2">
      <c r="A2781" s="8" t="s">
        <v>50</v>
      </c>
      <c r="B2781" s="145" t="s">
        <v>57</v>
      </c>
      <c r="C2781" s="10">
        <v>0</v>
      </c>
      <c r="D2781" s="10"/>
      <c r="E2781" s="10">
        <f t="shared" si="1431"/>
        <v>0</v>
      </c>
      <c r="F2781" s="10"/>
      <c r="G2781" s="10"/>
      <c r="H2781" s="11"/>
      <c r="I2781" s="100">
        <f t="shared" si="1424"/>
        <v>0</v>
      </c>
    </row>
    <row r="2782" spans="1:9" s="3" customFormat="1" hidden="1" x14ac:dyDescent="0.2">
      <c r="A2782" s="8" t="s">
        <v>52</v>
      </c>
      <c r="B2782" s="145" t="s">
        <v>58</v>
      </c>
      <c r="C2782" s="10">
        <v>0</v>
      </c>
      <c r="D2782" s="10"/>
      <c r="E2782" s="10">
        <f t="shared" si="1431"/>
        <v>0</v>
      </c>
      <c r="F2782" s="10"/>
      <c r="G2782" s="10"/>
      <c r="H2782" s="11"/>
      <c r="I2782" s="100">
        <f t="shared" si="1424"/>
        <v>0</v>
      </c>
    </row>
    <row r="2783" spans="1:9" hidden="1" x14ac:dyDescent="0.2">
      <c r="A2783" s="29" t="s">
        <v>59</v>
      </c>
      <c r="B2783" s="36" t="s">
        <v>60</v>
      </c>
      <c r="C2783" s="15">
        <v>0</v>
      </c>
      <c r="D2783" s="15">
        <f t="shared" ref="D2783:H2783" si="1432">SUM(D2787,D2788,D2789)</f>
        <v>0</v>
      </c>
      <c r="E2783" s="15">
        <f t="shared" si="1432"/>
        <v>0</v>
      </c>
      <c r="F2783" s="15">
        <f t="shared" si="1432"/>
        <v>0</v>
      </c>
      <c r="G2783" s="15">
        <f t="shared" si="1432"/>
        <v>0</v>
      </c>
      <c r="H2783" s="16">
        <f t="shared" si="1432"/>
        <v>0</v>
      </c>
      <c r="I2783" s="100">
        <f t="shared" si="1424"/>
        <v>0</v>
      </c>
    </row>
    <row r="2784" spans="1:9" s="3" customFormat="1" hidden="1" x14ac:dyDescent="0.2">
      <c r="A2784" s="35" t="s">
        <v>45</v>
      </c>
      <c r="B2784" s="36"/>
      <c r="C2784" s="15"/>
      <c r="D2784" s="15"/>
      <c r="E2784" s="15"/>
      <c r="F2784" s="15"/>
      <c r="G2784" s="15"/>
      <c r="H2784" s="16"/>
      <c r="I2784" s="100">
        <f t="shared" si="1424"/>
        <v>0</v>
      </c>
    </row>
    <row r="2785" spans="1:11" hidden="1" x14ac:dyDescent="0.2">
      <c r="A2785" s="33" t="s">
        <v>46</v>
      </c>
      <c r="B2785" s="34"/>
      <c r="C2785" s="15">
        <v>0</v>
      </c>
      <c r="D2785" s="15">
        <f t="shared" ref="D2785:H2785" si="1433">D2787+D2788+D2789-D2786</f>
        <v>0</v>
      </c>
      <c r="E2785" s="15">
        <f t="shared" si="1433"/>
        <v>0</v>
      </c>
      <c r="F2785" s="15">
        <f t="shared" si="1433"/>
        <v>0</v>
      </c>
      <c r="G2785" s="15">
        <f t="shared" si="1433"/>
        <v>0</v>
      </c>
      <c r="H2785" s="16">
        <f t="shared" si="1433"/>
        <v>0</v>
      </c>
      <c r="I2785" s="100">
        <f t="shared" si="1424"/>
        <v>0</v>
      </c>
    </row>
    <row r="2786" spans="1:11" s="3" customFormat="1" hidden="1" x14ac:dyDescent="0.2">
      <c r="A2786" s="33" t="s">
        <v>47</v>
      </c>
      <c r="B2786" s="34"/>
      <c r="C2786" s="15">
        <v>0</v>
      </c>
      <c r="D2786" s="15"/>
      <c r="E2786" s="15">
        <f>C2786+D2786</f>
        <v>0</v>
      </c>
      <c r="F2786" s="15"/>
      <c r="G2786" s="15"/>
      <c r="H2786" s="16"/>
      <c r="I2786" s="100">
        <f t="shared" si="1424"/>
        <v>0</v>
      </c>
    </row>
    <row r="2787" spans="1:11" hidden="1" x14ac:dyDescent="0.2">
      <c r="A2787" s="8" t="s">
        <v>48</v>
      </c>
      <c r="B2787" s="145" t="s">
        <v>61</v>
      </c>
      <c r="C2787" s="55">
        <v>0</v>
      </c>
      <c r="D2787" s="55"/>
      <c r="E2787" s="55">
        <f t="shared" ref="E2787:E2789" si="1434">C2787+D2787</f>
        <v>0</v>
      </c>
      <c r="F2787" s="55"/>
      <c r="G2787" s="55"/>
      <c r="H2787" s="95"/>
      <c r="I2787" s="100">
        <f t="shared" si="1424"/>
        <v>0</v>
      </c>
      <c r="J2787" s="69">
        <v>0.05</v>
      </c>
      <c r="K2787" s="69">
        <v>0.05</v>
      </c>
    </row>
    <row r="2788" spans="1:11" hidden="1" x14ac:dyDescent="0.2">
      <c r="A2788" s="8" t="s">
        <v>50</v>
      </c>
      <c r="B2788" s="145" t="s">
        <v>62</v>
      </c>
      <c r="C2788" s="55">
        <v>0</v>
      </c>
      <c r="D2788" s="55"/>
      <c r="E2788" s="55">
        <f t="shared" si="1434"/>
        <v>0</v>
      </c>
      <c r="F2788" s="55"/>
      <c r="G2788" s="55"/>
      <c r="H2788" s="95"/>
      <c r="I2788" s="100">
        <f t="shared" si="1424"/>
        <v>0</v>
      </c>
      <c r="J2788" s="69">
        <v>0.9</v>
      </c>
    </row>
    <row r="2789" spans="1:11" s="3" customFormat="1" hidden="1" x14ac:dyDescent="0.2">
      <c r="A2789" s="8" t="s">
        <v>52</v>
      </c>
      <c r="B2789" s="145" t="s">
        <v>63</v>
      </c>
      <c r="C2789" s="10">
        <v>0</v>
      </c>
      <c r="D2789" s="10"/>
      <c r="E2789" s="10">
        <f t="shared" si="1434"/>
        <v>0</v>
      </c>
      <c r="F2789" s="10"/>
      <c r="G2789" s="10"/>
      <c r="H2789" s="11"/>
      <c r="I2789" s="100">
        <f t="shared" si="1424"/>
        <v>0</v>
      </c>
    </row>
    <row r="2790" spans="1:11" s="3" customFormat="1" hidden="1" x14ac:dyDescent="0.2">
      <c r="A2790" s="37"/>
      <c r="B2790" s="24"/>
      <c r="C2790" s="10"/>
      <c r="D2790" s="10"/>
      <c r="E2790" s="10"/>
      <c r="F2790" s="10"/>
      <c r="G2790" s="10"/>
      <c r="H2790" s="11"/>
      <c r="I2790" s="100">
        <f t="shared" si="1424"/>
        <v>0</v>
      </c>
    </row>
    <row r="2791" spans="1:11" s="3" customFormat="1" hidden="1" x14ac:dyDescent="0.2">
      <c r="A2791" s="17" t="s">
        <v>64</v>
      </c>
      <c r="B2791" s="36" t="s">
        <v>65</v>
      </c>
      <c r="C2791" s="15">
        <v>0</v>
      </c>
      <c r="D2791" s="15"/>
      <c r="E2791" s="15">
        <f>C2791+D2791</f>
        <v>0</v>
      </c>
      <c r="F2791" s="15"/>
      <c r="G2791" s="15"/>
      <c r="H2791" s="16"/>
      <c r="I2791" s="100">
        <f t="shared" si="1424"/>
        <v>0</v>
      </c>
    </row>
    <row r="2792" spans="1:11" s="3" customFormat="1" hidden="1" x14ac:dyDescent="0.2">
      <c r="A2792" s="37"/>
      <c r="B2792" s="24"/>
      <c r="C2792" s="10"/>
      <c r="D2792" s="10"/>
      <c r="E2792" s="10"/>
      <c r="F2792" s="10"/>
      <c r="G2792" s="10"/>
      <c r="H2792" s="11"/>
      <c r="I2792" s="100">
        <f t="shared" si="1424"/>
        <v>0</v>
      </c>
    </row>
    <row r="2793" spans="1:11" s="3" customFormat="1" hidden="1" x14ac:dyDescent="0.2">
      <c r="A2793" s="17" t="s">
        <v>66</v>
      </c>
      <c r="B2793" s="36"/>
      <c r="C2793" s="15">
        <v>0</v>
      </c>
      <c r="D2793" s="15">
        <f t="shared" ref="D2793:H2793" si="1435">D2746-D2764</f>
        <v>0</v>
      </c>
      <c r="E2793" s="15">
        <f t="shared" si="1435"/>
        <v>0</v>
      </c>
      <c r="F2793" s="15">
        <f t="shared" si="1435"/>
        <v>0</v>
      </c>
      <c r="G2793" s="15">
        <f t="shared" si="1435"/>
        <v>0</v>
      </c>
      <c r="H2793" s="16">
        <f t="shared" si="1435"/>
        <v>0</v>
      </c>
      <c r="I2793" s="100">
        <f t="shared" si="1424"/>
        <v>0</v>
      </c>
    </row>
    <row r="2794" spans="1:11" s="67" customFormat="1" ht="38.25" hidden="1" x14ac:dyDescent="0.2">
      <c r="A2794" s="105" t="s">
        <v>99</v>
      </c>
      <c r="B2794" s="106"/>
      <c r="C2794" s="107">
        <v>0</v>
      </c>
      <c r="D2794" s="107">
        <f t="shared" ref="D2794:H2794" si="1436">D2795</f>
        <v>0</v>
      </c>
      <c r="E2794" s="107">
        <f t="shared" si="1436"/>
        <v>0</v>
      </c>
      <c r="F2794" s="107">
        <f t="shared" si="1436"/>
        <v>0</v>
      </c>
      <c r="G2794" s="107">
        <f t="shared" si="1436"/>
        <v>0</v>
      </c>
      <c r="H2794" s="108">
        <f t="shared" si="1436"/>
        <v>0</v>
      </c>
      <c r="I2794" s="100">
        <f t="shared" si="1424"/>
        <v>0</v>
      </c>
    </row>
    <row r="2795" spans="1:11" hidden="1" x14ac:dyDescent="0.2">
      <c r="A2795" s="101" t="s">
        <v>71</v>
      </c>
      <c r="B2795" s="102"/>
      <c r="C2795" s="103">
        <v>0</v>
      </c>
      <c r="D2795" s="103">
        <f t="shared" ref="D2795:H2795" si="1437">SUM(D2796,D2797,D2798,D2799)</f>
        <v>0</v>
      </c>
      <c r="E2795" s="103">
        <f t="shared" si="1437"/>
        <v>0</v>
      </c>
      <c r="F2795" s="103">
        <f t="shared" si="1437"/>
        <v>0</v>
      </c>
      <c r="G2795" s="103">
        <f t="shared" si="1437"/>
        <v>0</v>
      </c>
      <c r="H2795" s="104">
        <f t="shared" si="1437"/>
        <v>0</v>
      </c>
      <c r="I2795" s="100">
        <f t="shared" si="1424"/>
        <v>0</v>
      </c>
    </row>
    <row r="2796" spans="1:11" hidden="1" x14ac:dyDescent="0.2">
      <c r="A2796" s="8" t="s">
        <v>72</v>
      </c>
      <c r="B2796" s="9"/>
      <c r="C2796" s="55">
        <v>0</v>
      </c>
      <c r="D2796" s="55"/>
      <c r="E2796" s="55">
        <f>SUM(C2796,D2796)</f>
        <v>0</v>
      </c>
      <c r="F2796" s="55"/>
      <c r="G2796" s="55"/>
      <c r="H2796" s="95"/>
      <c r="I2796" s="100">
        <f t="shared" si="1424"/>
        <v>0</v>
      </c>
    </row>
    <row r="2797" spans="1:11" s="3" customFormat="1" ht="25.5" hidden="1" x14ac:dyDescent="0.2">
      <c r="A2797" s="8" t="s">
        <v>136</v>
      </c>
      <c r="B2797" s="12"/>
      <c r="C2797" s="10">
        <v>0</v>
      </c>
      <c r="D2797" s="10"/>
      <c r="E2797" s="10">
        <f t="shared" ref="E2797:E2798" si="1438">SUM(C2797,D2797)</f>
        <v>0</v>
      </c>
      <c r="F2797" s="10"/>
      <c r="G2797" s="10"/>
      <c r="H2797" s="11"/>
      <c r="I2797" s="100">
        <f t="shared" si="1424"/>
        <v>0</v>
      </c>
    </row>
    <row r="2798" spans="1:11" s="3" customFormat="1" ht="38.25" hidden="1" x14ac:dyDescent="0.2">
      <c r="A2798" s="8" t="s">
        <v>12</v>
      </c>
      <c r="B2798" s="9">
        <v>420269</v>
      </c>
      <c r="C2798" s="10">
        <v>0</v>
      </c>
      <c r="D2798" s="10"/>
      <c r="E2798" s="10">
        <f t="shared" si="1438"/>
        <v>0</v>
      </c>
      <c r="F2798" s="10"/>
      <c r="G2798" s="10"/>
      <c r="H2798" s="11"/>
      <c r="I2798" s="100">
        <f t="shared" si="1424"/>
        <v>0</v>
      </c>
    </row>
    <row r="2799" spans="1:11" s="3" customFormat="1" ht="25.5" hidden="1" x14ac:dyDescent="0.2">
      <c r="A2799" s="13" t="s">
        <v>13</v>
      </c>
      <c r="B2799" s="14" t="s">
        <v>14</v>
      </c>
      <c r="C2799" s="15">
        <v>0</v>
      </c>
      <c r="D2799" s="15">
        <f t="shared" ref="D2799:H2799" si="1439">SUM(D2800,D2804,D2808)</f>
        <v>0</v>
      </c>
      <c r="E2799" s="15">
        <f t="shared" si="1439"/>
        <v>0</v>
      </c>
      <c r="F2799" s="15">
        <f t="shared" si="1439"/>
        <v>0</v>
      </c>
      <c r="G2799" s="15">
        <f t="shared" si="1439"/>
        <v>0</v>
      </c>
      <c r="H2799" s="16">
        <f t="shared" si="1439"/>
        <v>0</v>
      </c>
      <c r="I2799" s="100">
        <f t="shared" si="1424"/>
        <v>0</v>
      </c>
    </row>
    <row r="2800" spans="1:11" s="3" customFormat="1" hidden="1" x14ac:dyDescent="0.2">
      <c r="A2800" s="17" t="s">
        <v>15</v>
      </c>
      <c r="B2800" s="18" t="s">
        <v>16</v>
      </c>
      <c r="C2800" s="15">
        <v>0</v>
      </c>
      <c r="D2800" s="15">
        <f t="shared" ref="D2800:H2800" si="1440">SUM(D2801:D2803)</f>
        <v>0</v>
      </c>
      <c r="E2800" s="15">
        <f t="shared" si="1440"/>
        <v>0</v>
      </c>
      <c r="F2800" s="15">
        <f t="shared" si="1440"/>
        <v>0</v>
      </c>
      <c r="G2800" s="15">
        <f t="shared" si="1440"/>
        <v>0</v>
      </c>
      <c r="H2800" s="16">
        <f t="shared" si="1440"/>
        <v>0</v>
      </c>
      <c r="I2800" s="100">
        <f t="shared" si="1424"/>
        <v>0</v>
      </c>
    </row>
    <row r="2801" spans="1:9" s="3" customFormat="1" hidden="1" x14ac:dyDescent="0.2">
      <c r="A2801" s="19" t="s">
        <v>17</v>
      </c>
      <c r="B2801" s="20" t="s">
        <v>18</v>
      </c>
      <c r="C2801" s="10">
        <v>0</v>
      </c>
      <c r="D2801" s="10"/>
      <c r="E2801" s="10">
        <f t="shared" ref="E2801:E2803" si="1441">SUM(C2801,D2801)</f>
        <v>0</v>
      </c>
      <c r="F2801" s="10"/>
      <c r="G2801" s="10"/>
      <c r="H2801" s="11"/>
      <c r="I2801" s="100">
        <f t="shared" si="1424"/>
        <v>0</v>
      </c>
    </row>
    <row r="2802" spans="1:9" s="3" customFormat="1" hidden="1" x14ac:dyDescent="0.2">
      <c r="A2802" s="19" t="s">
        <v>19</v>
      </c>
      <c r="B2802" s="21" t="s">
        <v>20</v>
      </c>
      <c r="C2802" s="10">
        <v>0</v>
      </c>
      <c r="D2802" s="10"/>
      <c r="E2802" s="10">
        <f t="shared" si="1441"/>
        <v>0</v>
      </c>
      <c r="F2802" s="10"/>
      <c r="G2802" s="10"/>
      <c r="H2802" s="11"/>
      <c r="I2802" s="100">
        <f t="shared" si="1424"/>
        <v>0</v>
      </c>
    </row>
    <row r="2803" spans="1:9" s="3" customFormat="1" hidden="1" x14ac:dyDescent="0.2">
      <c r="A2803" s="19" t="s">
        <v>21</v>
      </c>
      <c r="B2803" s="21" t="s">
        <v>22</v>
      </c>
      <c r="C2803" s="10">
        <v>0</v>
      </c>
      <c r="D2803" s="10"/>
      <c r="E2803" s="10">
        <f t="shared" si="1441"/>
        <v>0</v>
      </c>
      <c r="F2803" s="10"/>
      <c r="G2803" s="10"/>
      <c r="H2803" s="11"/>
      <c r="I2803" s="100">
        <f t="shared" si="1424"/>
        <v>0</v>
      </c>
    </row>
    <row r="2804" spans="1:9" s="3" customFormat="1" hidden="1" x14ac:dyDescent="0.2">
      <c r="A2804" s="17" t="s">
        <v>23</v>
      </c>
      <c r="B2804" s="22" t="s">
        <v>24</v>
      </c>
      <c r="C2804" s="15">
        <v>0</v>
      </c>
      <c r="D2804" s="15">
        <f t="shared" ref="D2804:H2804" si="1442">SUM(D2805:D2807)</f>
        <v>0</v>
      </c>
      <c r="E2804" s="15">
        <f t="shared" si="1442"/>
        <v>0</v>
      </c>
      <c r="F2804" s="15">
        <f t="shared" si="1442"/>
        <v>0</v>
      </c>
      <c r="G2804" s="15">
        <f t="shared" si="1442"/>
        <v>0</v>
      </c>
      <c r="H2804" s="16">
        <f t="shared" si="1442"/>
        <v>0</v>
      </c>
      <c r="I2804" s="100">
        <f t="shared" si="1424"/>
        <v>0</v>
      </c>
    </row>
    <row r="2805" spans="1:9" s="3" customFormat="1" hidden="1" x14ac:dyDescent="0.2">
      <c r="A2805" s="19" t="s">
        <v>17</v>
      </c>
      <c r="B2805" s="21" t="s">
        <v>25</v>
      </c>
      <c r="C2805" s="10">
        <v>0</v>
      </c>
      <c r="D2805" s="10"/>
      <c r="E2805" s="10">
        <f t="shared" ref="E2805:E2807" si="1443">SUM(C2805,D2805)</f>
        <v>0</v>
      </c>
      <c r="F2805" s="10"/>
      <c r="G2805" s="10"/>
      <c r="H2805" s="11"/>
      <c r="I2805" s="100">
        <f t="shared" si="1424"/>
        <v>0</v>
      </c>
    </row>
    <row r="2806" spans="1:9" s="3" customFormat="1" hidden="1" x14ac:dyDescent="0.2">
      <c r="A2806" s="19" t="s">
        <v>19</v>
      </c>
      <c r="B2806" s="21" t="s">
        <v>26</v>
      </c>
      <c r="C2806" s="10">
        <v>0</v>
      </c>
      <c r="D2806" s="10"/>
      <c r="E2806" s="10">
        <f t="shared" si="1443"/>
        <v>0</v>
      </c>
      <c r="F2806" s="10"/>
      <c r="G2806" s="10"/>
      <c r="H2806" s="11"/>
      <c r="I2806" s="100">
        <f t="shared" si="1424"/>
        <v>0</v>
      </c>
    </row>
    <row r="2807" spans="1:9" s="3" customFormat="1" hidden="1" x14ac:dyDescent="0.2">
      <c r="A2807" s="19" t="s">
        <v>21</v>
      </c>
      <c r="B2807" s="21" t="s">
        <v>27</v>
      </c>
      <c r="C2807" s="10">
        <v>0</v>
      </c>
      <c r="D2807" s="10"/>
      <c r="E2807" s="10">
        <f t="shared" si="1443"/>
        <v>0</v>
      </c>
      <c r="F2807" s="10"/>
      <c r="G2807" s="10"/>
      <c r="H2807" s="11"/>
      <c r="I2807" s="100">
        <f t="shared" si="1424"/>
        <v>0</v>
      </c>
    </row>
    <row r="2808" spans="1:9" s="3" customFormat="1" hidden="1" x14ac:dyDescent="0.2">
      <c r="A2808" s="17" t="s">
        <v>28</v>
      </c>
      <c r="B2808" s="22" t="s">
        <v>29</v>
      </c>
      <c r="C2808" s="15">
        <v>0</v>
      </c>
      <c r="D2808" s="15">
        <f t="shared" ref="D2808:H2808" si="1444">SUM(D2809:D2811)</f>
        <v>0</v>
      </c>
      <c r="E2808" s="15">
        <f t="shared" si="1444"/>
        <v>0</v>
      </c>
      <c r="F2808" s="15">
        <f t="shared" si="1444"/>
        <v>0</v>
      </c>
      <c r="G2808" s="15">
        <f t="shared" si="1444"/>
        <v>0</v>
      </c>
      <c r="H2808" s="16">
        <f t="shared" si="1444"/>
        <v>0</v>
      </c>
      <c r="I2808" s="100">
        <f t="shared" si="1424"/>
        <v>0</v>
      </c>
    </row>
    <row r="2809" spans="1:9" s="3" customFormat="1" hidden="1" x14ac:dyDescent="0.2">
      <c r="A2809" s="19" t="s">
        <v>17</v>
      </c>
      <c r="B2809" s="21" t="s">
        <v>30</v>
      </c>
      <c r="C2809" s="10">
        <v>0</v>
      </c>
      <c r="D2809" s="10"/>
      <c r="E2809" s="10">
        <f t="shared" ref="E2809:E2811" si="1445">SUM(C2809,D2809)</f>
        <v>0</v>
      </c>
      <c r="F2809" s="10"/>
      <c r="G2809" s="10"/>
      <c r="H2809" s="11"/>
      <c r="I2809" s="100">
        <f t="shared" si="1424"/>
        <v>0</v>
      </c>
    </row>
    <row r="2810" spans="1:9" s="3" customFormat="1" hidden="1" x14ac:dyDescent="0.2">
      <c r="A2810" s="19" t="s">
        <v>19</v>
      </c>
      <c r="B2810" s="21" t="s">
        <v>31</v>
      </c>
      <c r="C2810" s="10">
        <v>0</v>
      </c>
      <c r="D2810" s="10"/>
      <c r="E2810" s="10">
        <f t="shared" si="1445"/>
        <v>0</v>
      </c>
      <c r="F2810" s="10"/>
      <c r="G2810" s="10"/>
      <c r="H2810" s="11"/>
      <c r="I2810" s="100">
        <f t="shared" si="1424"/>
        <v>0</v>
      </c>
    </row>
    <row r="2811" spans="1:9" s="3" customFormat="1" hidden="1" x14ac:dyDescent="0.2">
      <c r="A2811" s="19" t="s">
        <v>21</v>
      </c>
      <c r="B2811" s="21" t="s">
        <v>32</v>
      </c>
      <c r="C2811" s="10">
        <v>0</v>
      </c>
      <c r="D2811" s="10"/>
      <c r="E2811" s="10">
        <f t="shared" si="1445"/>
        <v>0</v>
      </c>
      <c r="F2811" s="10"/>
      <c r="G2811" s="10"/>
      <c r="H2811" s="11"/>
      <c r="I2811" s="100">
        <f t="shared" si="1424"/>
        <v>0</v>
      </c>
    </row>
    <row r="2812" spans="1:9" hidden="1" x14ac:dyDescent="0.2">
      <c r="A2812" s="101" t="s">
        <v>69</v>
      </c>
      <c r="B2812" s="102"/>
      <c r="C2812" s="103">
        <v>0</v>
      </c>
      <c r="D2812" s="103">
        <f t="shared" ref="D2812:H2812" si="1446">SUM(D2813,D2816,D2839)</f>
        <v>0</v>
      </c>
      <c r="E2812" s="103">
        <f t="shared" si="1446"/>
        <v>0</v>
      </c>
      <c r="F2812" s="103">
        <f t="shared" si="1446"/>
        <v>0</v>
      </c>
      <c r="G2812" s="103">
        <f t="shared" si="1446"/>
        <v>0</v>
      </c>
      <c r="H2812" s="104">
        <f t="shared" si="1446"/>
        <v>0</v>
      </c>
      <c r="I2812" s="100">
        <f t="shared" si="1424"/>
        <v>0</v>
      </c>
    </row>
    <row r="2813" spans="1:9" hidden="1" x14ac:dyDescent="0.2">
      <c r="A2813" s="29" t="s">
        <v>34</v>
      </c>
      <c r="B2813" s="30">
        <v>20</v>
      </c>
      <c r="C2813" s="15">
        <v>0</v>
      </c>
      <c r="D2813" s="15">
        <f t="shared" ref="D2813:H2813" si="1447">SUM(D2814)</f>
        <v>0</v>
      </c>
      <c r="E2813" s="15">
        <f t="shared" si="1447"/>
        <v>0</v>
      </c>
      <c r="F2813" s="15">
        <f t="shared" si="1447"/>
        <v>0</v>
      </c>
      <c r="G2813" s="15">
        <f t="shared" si="1447"/>
        <v>0</v>
      </c>
      <c r="H2813" s="16">
        <f t="shared" si="1447"/>
        <v>0</v>
      </c>
      <c r="I2813" s="100">
        <f t="shared" si="1424"/>
        <v>0</v>
      </c>
    </row>
    <row r="2814" spans="1:9" hidden="1" x14ac:dyDescent="0.2">
      <c r="A2814" s="19" t="s">
        <v>37</v>
      </c>
      <c r="B2814" s="143" t="s">
        <v>38</v>
      </c>
      <c r="C2814" s="55">
        <v>0</v>
      </c>
      <c r="D2814" s="55"/>
      <c r="E2814" s="55">
        <f>C2814+D2814</f>
        <v>0</v>
      </c>
      <c r="F2814" s="55"/>
      <c r="G2814" s="55"/>
      <c r="H2814" s="95"/>
      <c r="I2814" s="100">
        <f t="shared" si="1424"/>
        <v>0</v>
      </c>
    </row>
    <row r="2815" spans="1:9" s="3" customFormat="1" hidden="1" x14ac:dyDescent="0.2">
      <c r="A2815" s="19"/>
      <c r="B2815" s="20"/>
      <c r="C2815" s="10"/>
      <c r="D2815" s="10"/>
      <c r="E2815" s="10"/>
      <c r="F2815" s="10"/>
      <c r="G2815" s="10"/>
      <c r="H2815" s="11"/>
      <c r="I2815" s="100">
        <f t="shared" si="1424"/>
        <v>0</v>
      </c>
    </row>
    <row r="2816" spans="1:9" ht="25.5" hidden="1" x14ac:dyDescent="0.2">
      <c r="A2816" s="29" t="s">
        <v>141</v>
      </c>
      <c r="B2816" s="31">
        <v>58</v>
      </c>
      <c r="C2816" s="15">
        <v>0</v>
      </c>
      <c r="D2816" s="15">
        <f t="shared" ref="D2816:H2816" si="1448">SUM(D2817,D2824,D2831)</f>
        <v>0</v>
      </c>
      <c r="E2816" s="15">
        <f t="shared" si="1448"/>
        <v>0</v>
      </c>
      <c r="F2816" s="15">
        <f t="shared" si="1448"/>
        <v>0</v>
      </c>
      <c r="G2816" s="15">
        <f t="shared" si="1448"/>
        <v>0</v>
      </c>
      <c r="H2816" s="16">
        <f t="shared" si="1448"/>
        <v>0</v>
      </c>
      <c r="I2816" s="100">
        <f t="shared" si="1424"/>
        <v>0</v>
      </c>
    </row>
    <row r="2817" spans="1:9" s="3" customFormat="1" hidden="1" x14ac:dyDescent="0.2">
      <c r="A2817" s="29" t="s">
        <v>43</v>
      </c>
      <c r="B2817" s="32" t="s">
        <v>142</v>
      </c>
      <c r="C2817" s="15">
        <v>0</v>
      </c>
      <c r="D2817" s="15">
        <f t="shared" ref="D2817:H2817" si="1449">SUM(D2821,D2822,D2823)</f>
        <v>0</v>
      </c>
      <c r="E2817" s="15">
        <f t="shared" si="1449"/>
        <v>0</v>
      </c>
      <c r="F2817" s="15">
        <f t="shared" si="1449"/>
        <v>0</v>
      </c>
      <c r="G2817" s="15">
        <f t="shared" si="1449"/>
        <v>0</v>
      </c>
      <c r="H2817" s="16">
        <f t="shared" si="1449"/>
        <v>0</v>
      </c>
      <c r="I2817" s="100">
        <f t="shared" si="1424"/>
        <v>0</v>
      </c>
    </row>
    <row r="2818" spans="1:9" s="3" customFormat="1" hidden="1" x14ac:dyDescent="0.2">
      <c r="A2818" s="33" t="s">
        <v>45</v>
      </c>
      <c r="B2818" s="34"/>
      <c r="C2818" s="15"/>
      <c r="D2818" s="15"/>
      <c r="E2818" s="15"/>
      <c r="F2818" s="15"/>
      <c r="G2818" s="15"/>
      <c r="H2818" s="16"/>
      <c r="I2818" s="100">
        <f t="shared" si="1424"/>
        <v>0</v>
      </c>
    </row>
    <row r="2819" spans="1:9" s="3" customFormat="1" hidden="1" x14ac:dyDescent="0.2">
      <c r="A2819" s="33" t="s">
        <v>46</v>
      </c>
      <c r="B2819" s="34"/>
      <c r="C2819" s="15">
        <v>0</v>
      </c>
      <c r="D2819" s="15">
        <f t="shared" ref="D2819:H2819" si="1450">D2821+D2822+D2823-D2820</f>
        <v>0</v>
      </c>
      <c r="E2819" s="15">
        <f t="shared" si="1450"/>
        <v>0</v>
      </c>
      <c r="F2819" s="15">
        <f t="shared" si="1450"/>
        <v>0</v>
      </c>
      <c r="G2819" s="15">
        <f t="shared" si="1450"/>
        <v>0</v>
      </c>
      <c r="H2819" s="16">
        <f t="shared" si="1450"/>
        <v>0</v>
      </c>
      <c r="I2819" s="100">
        <f t="shared" si="1424"/>
        <v>0</v>
      </c>
    </row>
    <row r="2820" spans="1:9" s="3" customFormat="1" hidden="1" x14ac:dyDescent="0.2">
      <c r="A2820" s="33" t="s">
        <v>47</v>
      </c>
      <c r="B2820" s="34"/>
      <c r="C2820" s="15">
        <v>0</v>
      </c>
      <c r="D2820" s="15"/>
      <c r="E2820" s="15">
        <f t="shared" ref="E2820:E2823" si="1451">C2820+D2820</f>
        <v>0</v>
      </c>
      <c r="F2820" s="15"/>
      <c r="G2820" s="15"/>
      <c r="H2820" s="16"/>
      <c r="I2820" s="100">
        <f t="shared" si="1424"/>
        <v>0</v>
      </c>
    </row>
    <row r="2821" spans="1:9" s="3" customFormat="1" hidden="1" x14ac:dyDescent="0.2">
      <c r="A2821" s="8" t="s">
        <v>48</v>
      </c>
      <c r="B2821" s="144" t="s">
        <v>143</v>
      </c>
      <c r="C2821" s="10">
        <v>0</v>
      </c>
      <c r="D2821" s="10"/>
      <c r="E2821" s="10">
        <f t="shared" si="1451"/>
        <v>0</v>
      </c>
      <c r="F2821" s="10"/>
      <c r="G2821" s="10"/>
      <c r="H2821" s="11"/>
      <c r="I2821" s="100">
        <f t="shared" si="1424"/>
        <v>0</v>
      </c>
    </row>
    <row r="2822" spans="1:9" s="3" customFormat="1" hidden="1" x14ac:dyDescent="0.2">
      <c r="A2822" s="8" t="s">
        <v>50</v>
      </c>
      <c r="B2822" s="144" t="s">
        <v>144</v>
      </c>
      <c r="C2822" s="10">
        <v>0</v>
      </c>
      <c r="D2822" s="10"/>
      <c r="E2822" s="10">
        <f t="shared" si="1451"/>
        <v>0</v>
      </c>
      <c r="F2822" s="10"/>
      <c r="G2822" s="10"/>
      <c r="H2822" s="11"/>
      <c r="I2822" s="100">
        <f t="shared" si="1424"/>
        <v>0</v>
      </c>
    </row>
    <row r="2823" spans="1:9" s="3" customFormat="1" hidden="1" x14ac:dyDescent="0.2">
      <c r="A2823" s="8" t="s">
        <v>52</v>
      </c>
      <c r="B2823" s="145" t="s">
        <v>145</v>
      </c>
      <c r="C2823" s="10">
        <v>0</v>
      </c>
      <c r="D2823" s="10"/>
      <c r="E2823" s="10">
        <f t="shared" si="1451"/>
        <v>0</v>
      </c>
      <c r="F2823" s="10"/>
      <c r="G2823" s="10"/>
      <c r="H2823" s="11"/>
      <c r="I2823" s="100">
        <f t="shared" si="1424"/>
        <v>0</v>
      </c>
    </row>
    <row r="2824" spans="1:9" s="3" customFormat="1" hidden="1" x14ac:dyDescent="0.2">
      <c r="A2824" s="29" t="s">
        <v>54</v>
      </c>
      <c r="B2824" s="30" t="s">
        <v>55</v>
      </c>
      <c r="C2824" s="15">
        <v>0</v>
      </c>
      <c r="D2824" s="15">
        <f t="shared" ref="D2824:H2824" si="1452">SUM(D2828,D2829,D2830)</f>
        <v>0</v>
      </c>
      <c r="E2824" s="15">
        <f t="shared" si="1452"/>
        <v>0</v>
      </c>
      <c r="F2824" s="15">
        <f t="shared" si="1452"/>
        <v>0</v>
      </c>
      <c r="G2824" s="15">
        <f t="shared" si="1452"/>
        <v>0</v>
      </c>
      <c r="H2824" s="16">
        <f t="shared" si="1452"/>
        <v>0</v>
      </c>
      <c r="I2824" s="100">
        <f t="shared" si="1424"/>
        <v>0</v>
      </c>
    </row>
    <row r="2825" spans="1:9" s="3" customFormat="1" hidden="1" x14ac:dyDescent="0.2">
      <c r="A2825" s="35" t="s">
        <v>45</v>
      </c>
      <c r="B2825" s="30"/>
      <c r="C2825" s="15"/>
      <c r="D2825" s="15"/>
      <c r="E2825" s="15"/>
      <c r="F2825" s="15"/>
      <c r="G2825" s="15"/>
      <c r="H2825" s="16"/>
      <c r="I2825" s="100">
        <f t="shared" si="1424"/>
        <v>0</v>
      </c>
    </row>
    <row r="2826" spans="1:9" s="3" customFormat="1" hidden="1" x14ac:dyDescent="0.2">
      <c r="A2826" s="33" t="s">
        <v>46</v>
      </c>
      <c r="B2826" s="34"/>
      <c r="C2826" s="15">
        <v>0</v>
      </c>
      <c r="D2826" s="15">
        <f t="shared" ref="D2826:H2826" si="1453">D2828+D2829+D2830-D2827</f>
        <v>0</v>
      </c>
      <c r="E2826" s="15">
        <f t="shared" si="1453"/>
        <v>0</v>
      </c>
      <c r="F2826" s="15">
        <f t="shared" si="1453"/>
        <v>0</v>
      </c>
      <c r="G2826" s="15">
        <f t="shared" si="1453"/>
        <v>0</v>
      </c>
      <c r="H2826" s="16">
        <f t="shared" si="1453"/>
        <v>0</v>
      </c>
      <c r="I2826" s="100">
        <f t="shared" si="1424"/>
        <v>0</v>
      </c>
    </row>
    <row r="2827" spans="1:9" s="3" customFormat="1" hidden="1" x14ac:dyDescent="0.2">
      <c r="A2827" s="33" t="s">
        <v>47</v>
      </c>
      <c r="B2827" s="34"/>
      <c r="C2827" s="15">
        <v>0</v>
      </c>
      <c r="D2827" s="15"/>
      <c r="E2827" s="15">
        <f t="shared" ref="E2827:E2830" si="1454">C2827+D2827</f>
        <v>0</v>
      </c>
      <c r="F2827" s="15"/>
      <c r="G2827" s="15"/>
      <c r="H2827" s="16"/>
      <c r="I2827" s="100">
        <f t="shared" si="1424"/>
        <v>0</v>
      </c>
    </row>
    <row r="2828" spans="1:9" s="3" customFormat="1" hidden="1" x14ac:dyDescent="0.2">
      <c r="A2828" s="8" t="s">
        <v>48</v>
      </c>
      <c r="B2828" s="145" t="s">
        <v>56</v>
      </c>
      <c r="C2828" s="10">
        <v>0</v>
      </c>
      <c r="D2828" s="10"/>
      <c r="E2828" s="10">
        <f t="shared" si="1454"/>
        <v>0</v>
      </c>
      <c r="F2828" s="10"/>
      <c r="G2828" s="10"/>
      <c r="H2828" s="11"/>
      <c r="I2828" s="100">
        <f t="shared" si="1424"/>
        <v>0</v>
      </c>
    </row>
    <row r="2829" spans="1:9" s="3" customFormat="1" hidden="1" x14ac:dyDescent="0.2">
      <c r="A2829" s="8" t="s">
        <v>50</v>
      </c>
      <c r="B2829" s="145" t="s">
        <v>57</v>
      </c>
      <c r="C2829" s="10">
        <v>0</v>
      </c>
      <c r="D2829" s="10"/>
      <c r="E2829" s="10">
        <f t="shared" si="1454"/>
        <v>0</v>
      </c>
      <c r="F2829" s="10"/>
      <c r="G2829" s="10"/>
      <c r="H2829" s="11"/>
      <c r="I2829" s="100">
        <f t="shared" si="1424"/>
        <v>0</v>
      </c>
    </row>
    <row r="2830" spans="1:9" s="3" customFormat="1" hidden="1" x14ac:dyDescent="0.2">
      <c r="A2830" s="8" t="s">
        <v>52</v>
      </c>
      <c r="B2830" s="145" t="s">
        <v>58</v>
      </c>
      <c r="C2830" s="10">
        <v>0</v>
      </c>
      <c r="D2830" s="10"/>
      <c r="E2830" s="10">
        <f t="shared" si="1454"/>
        <v>0</v>
      </c>
      <c r="F2830" s="10"/>
      <c r="G2830" s="10"/>
      <c r="H2830" s="11"/>
      <c r="I2830" s="100">
        <f t="shared" si="1424"/>
        <v>0</v>
      </c>
    </row>
    <row r="2831" spans="1:9" hidden="1" x14ac:dyDescent="0.2">
      <c r="A2831" s="29" t="s">
        <v>59</v>
      </c>
      <c r="B2831" s="36" t="s">
        <v>60</v>
      </c>
      <c r="C2831" s="15">
        <v>0</v>
      </c>
      <c r="D2831" s="15">
        <f t="shared" ref="D2831:H2831" si="1455">SUM(D2835,D2836,D2837)</f>
        <v>0</v>
      </c>
      <c r="E2831" s="15">
        <f t="shared" si="1455"/>
        <v>0</v>
      </c>
      <c r="F2831" s="15">
        <f t="shared" si="1455"/>
        <v>0</v>
      </c>
      <c r="G2831" s="15">
        <f t="shared" si="1455"/>
        <v>0</v>
      </c>
      <c r="H2831" s="16">
        <f t="shared" si="1455"/>
        <v>0</v>
      </c>
      <c r="I2831" s="100">
        <f t="shared" ref="I2831:I2894" si="1456">SUM(E2831:H2831)</f>
        <v>0</v>
      </c>
    </row>
    <row r="2832" spans="1:9" s="3" customFormat="1" hidden="1" x14ac:dyDescent="0.2">
      <c r="A2832" s="35" t="s">
        <v>45</v>
      </c>
      <c r="B2832" s="36"/>
      <c r="C2832" s="15"/>
      <c r="D2832" s="15"/>
      <c r="E2832" s="15"/>
      <c r="F2832" s="15"/>
      <c r="G2832" s="15"/>
      <c r="H2832" s="16"/>
      <c r="I2832" s="100">
        <f t="shared" si="1456"/>
        <v>0</v>
      </c>
    </row>
    <row r="2833" spans="1:11" s="68" customFormat="1" hidden="1" x14ac:dyDescent="0.2">
      <c r="A2833" s="33" t="s">
        <v>46</v>
      </c>
      <c r="B2833" s="34"/>
      <c r="C2833" s="60">
        <v>0</v>
      </c>
      <c r="D2833" s="60">
        <f t="shared" ref="D2833:H2833" si="1457">D2835+D2836+D2837-D2834</f>
        <v>0</v>
      </c>
      <c r="E2833" s="60">
        <f t="shared" si="1457"/>
        <v>0</v>
      </c>
      <c r="F2833" s="60">
        <f t="shared" si="1457"/>
        <v>0</v>
      </c>
      <c r="G2833" s="60">
        <f t="shared" si="1457"/>
        <v>0</v>
      </c>
      <c r="H2833" s="61">
        <f t="shared" si="1457"/>
        <v>0</v>
      </c>
      <c r="I2833" s="100">
        <f t="shared" si="1456"/>
        <v>0</v>
      </c>
    </row>
    <row r="2834" spans="1:11" s="2" customFormat="1" hidden="1" x14ac:dyDescent="0.2">
      <c r="A2834" s="33" t="s">
        <v>47</v>
      </c>
      <c r="B2834" s="34"/>
      <c r="C2834" s="60">
        <v>0</v>
      </c>
      <c r="D2834" s="60"/>
      <c r="E2834" s="60">
        <f t="shared" ref="E2834:E2837" si="1458">C2834+D2834</f>
        <v>0</v>
      </c>
      <c r="F2834" s="60"/>
      <c r="G2834" s="60"/>
      <c r="H2834" s="61"/>
      <c r="I2834" s="100">
        <f t="shared" si="1456"/>
        <v>0</v>
      </c>
    </row>
    <row r="2835" spans="1:11" hidden="1" x14ac:dyDescent="0.2">
      <c r="A2835" s="8" t="s">
        <v>48</v>
      </c>
      <c r="B2835" s="145" t="s">
        <v>61</v>
      </c>
      <c r="C2835" s="55">
        <v>0</v>
      </c>
      <c r="D2835" s="55"/>
      <c r="E2835" s="55">
        <f t="shared" si="1458"/>
        <v>0</v>
      </c>
      <c r="F2835" s="55"/>
      <c r="G2835" s="55"/>
      <c r="H2835" s="95"/>
      <c r="I2835" s="100">
        <f t="shared" si="1456"/>
        <v>0</v>
      </c>
      <c r="J2835" s="69">
        <v>0.05</v>
      </c>
      <c r="K2835" s="69">
        <v>0.05</v>
      </c>
    </row>
    <row r="2836" spans="1:11" hidden="1" x14ac:dyDescent="0.2">
      <c r="A2836" s="8" t="s">
        <v>50</v>
      </c>
      <c r="B2836" s="145" t="s">
        <v>62</v>
      </c>
      <c r="C2836" s="55">
        <v>0</v>
      </c>
      <c r="D2836" s="55"/>
      <c r="E2836" s="55">
        <f t="shared" si="1458"/>
        <v>0</v>
      </c>
      <c r="F2836" s="55"/>
      <c r="G2836" s="55"/>
      <c r="H2836" s="95"/>
      <c r="I2836" s="100">
        <f t="shared" si="1456"/>
        <v>0</v>
      </c>
      <c r="J2836" s="69">
        <v>0.9</v>
      </c>
    </row>
    <row r="2837" spans="1:11" s="3" customFormat="1" hidden="1" x14ac:dyDescent="0.2">
      <c r="A2837" s="8" t="s">
        <v>52</v>
      </c>
      <c r="B2837" s="145" t="s">
        <v>63</v>
      </c>
      <c r="C2837" s="10">
        <v>0</v>
      </c>
      <c r="D2837" s="10"/>
      <c r="E2837" s="10">
        <f t="shared" si="1458"/>
        <v>0</v>
      </c>
      <c r="F2837" s="10"/>
      <c r="G2837" s="10"/>
      <c r="H2837" s="11"/>
      <c r="I2837" s="100">
        <f t="shared" si="1456"/>
        <v>0</v>
      </c>
    </row>
    <row r="2838" spans="1:11" s="3" customFormat="1" hidden="1" x14ac:dyDescent="0.2">
      <c r="A2838" s="37"/>
      <c r="B2838" s="24"/>
      <c r="C2838" s="10"/>
      <c r="D2838" s="10"/>
      <c r="E2838" s="10"/>
      <c r="F2838" s="10"/>
      <c r="G2838" s="10"/>
      <c r="H2838" s="11"/>
      <c r="I2838" s="100">
        <f t="shared" si="1456"/>
        <v>0</v>
      </c>
    </row>
    <row r="2839" spans="1:11" s="3" customFormat="1" hidden="1" x14ac:dyDescent="0.2">
      <c r="A2839" s="17" t="s">
        <v>64</v>
      </c>
      <c r="B2839" s="36" t="s">
        <v>65</v>
      </c>
      <c r="C2839" s="15">
        <v>0</v>
      </c>
      <c r="D2839" s="15"/>
      <c r="E2839" s="15">
        <f>C2839+D2839</f>
        <v>0</v>
      </c>
      <c r="F2839" s="15"/>
      <c r="G2839" s="15"/>
      <c r="H2839" s="16"/>
      <c r="I2839" s="100">
        <f t="shared" si="1456"/>
        <v>0</v>
      </c>
    </row>
    <row r="2840" spans="1:11" s="3" customFormat="1" hidden="1" x14ac:dyDescent="0.2">
      <c r="A2840" s="37"/>
      <c r="B2840" s="24"/>
      <c r="C2840" s="10"/>
      <c r="D2840" s="10"/>
      <c r="E2840" s="10"/>
      <c r="F2840" s="10"/>
      <c r="G2840" s="10"/>
      <c r="H2840" s="11"/>
      <c r="I2840" s="100">
        <f t="shared" si="1456"/>
        <v>0</v>
      </c>
    </row>
    <row r="2841" spans="1:11" s="3" customFormat="1" hidden="1" x14ac:dyDescent="0.2">
      <c r="A2841" s="17" t="s">
        <v>66</v>
      </c>
      <c r="B2841" s="36"/>
      <c r="C2841" s="15">
        <v>0</v>
      </c>
      <c r="D2841" s="15">
        <f t="shared" ref="D2841:H2841" si="1459">D2794-D2812</f>
        <v>0</v>
      </c>
      <c r="E2841" s="15">
        <f t="shared" si="1459"/>
        <v>0</v>
      </c>
      <c r="F2841" s="15">
        <f t="shared" si="1459"/>
        <v>0</v>
      </c>
      <c r="G2841" s="15">
        <f t="shared" si="1459"/>
        <v>0</v>
      </c>
      <c r="H2841" s="16">
        <f t="shared" si="1459"/>
        <v>0</v>
      </c>
      <c r="I2841" s="100">
        <f t="shared" si="1456"/>
        <v>0</v>
      </c>
    </row>
    <row r="2842" spans="1:11" s="3" customFormat="1" hidden="1" x14ac:dyDescent="0.2">
      <c r="A2842" s="23"/>
      <c r="B2842" s="24"/>
      <c r="C2842" s="10"/>
      <c r="D2842" s="10"/>
      <c r="E2842" s="10"/>
      <c r="F2842" s="10"/>
      <c r="G2842" s="10"/>
      <c r="H2842" s="11"/>
      <c r="I2842" s="100">
        <f t="shared" si="1456"/>
        <v>0</v>
      </c>
    </row>
    <row r="2843" spans="1:11" s="1" customFormat="1" ht="63.75" hidden="1" x14ac:dyDescent="0.2">
      <c r="A2843" s="47" t="s">
        <v>100</v>
      </c>
      <c r="B2843" s="48"/>
      <c r="C2843" s="49">
        <v>0</v>
      </c>
      <c r="D2843" s="49">
        <f t="shared" ref="D2843:H2843" si="1460">D2844</f>
        <v>0</v>
      </c>
      <c r="E2843" s="49">
        <f t="shared" si="1460"/>
        <v>0</v>
      </c>
      <c r="F2843" s="49">
        <f t="shared" si="1460"/>
        <v>0</v>
      </c>
      <c r="G2843" s="49">
        <f t="shared" si="1460"/>
        <v>0</v>
      </c>
      <c r="H2843" s="50">
        <f t="shared" si="1460"/>
        <v>0</v>
      </c>
      <c r="I2843" s="100">
        <f t="shared" si="1456"/>
        <v>0</v>
      </c>
    </row>
    <row r="2844" spans="1:11" s="2" customFormat="1" hidden="1" x14ac:dyDescent="0.2">
      <c r="A2844" s="56" t="s">
        <v>71</v>
      </c>
      <c r="B2844" s="57"/>
      <c r="C2844" s="58">
        <v>0</v>
      </c>
      <c r="D2844" s="58">
        <f t="shared" ref="D2844:H2844" si="1461">SUM(D2845,D2846,D2847,D2848)</f>
        <v>0</v>
      </c>
      <c r="E2844" s="58">
        <f t="shared" si="1461"/>
        <v>0</v>
      </c>
      <c r="F2844" s="58">
        <f t="shared" si="1461"/>
        <v>0</v>
      </c>
      <c r="G2844" s="58">
        <f t="shared" si="1461"/>
        <v>0</v>
      </c>
      <c r="H2844" s="59">
        <f t="shared" si="1461"/>
        <v>0</v>
      </c>
      <c r="I2844" s="100">
        <f t="shared" si="1456"/>
        <v>0</v>
      </c>
    </row>
    <row r="2845" spans="1:11" s="3" customFormat="1" hidden="1" x14ac:dyDescent="0.2">
      <c r="A2845" s="8" t="s">
        <v>72</v>
      </c>
      <c r="B2845" s="9"/>
      <c r="C2845" s="10">
        <v>0</v>
      </c>
      <c r="D2845" s="10"/>
      <c r="E2845" s="10">
        <f>SUM(C2845,D2845)</f>
        <v>0</v>
      </c>
      <c r="F2845" s="10"/>
      <c r="G2845" s="10"/>
      <c r="H2845" s="11"/>
      <c r="I2845" s="100">
        <f t="shared" si="1456"/>
        <v>0</v>
      </c>
    </row>
    <row r="2846" spans="1:11" s="3" customFormat="1" ht="25.5" hidden="1" x14ac:dyDescent="0.2">
      <c r="A2846" s="8" t="s">
        <v>136</v>
      </c>
      <c r="B2846" s="12"/>
      <c r="C2846" s="10">
        <v>0</v>
      </c>
      <c r="D2846" s="10"/>
      <c r="E2846" s="10">
        <f t="shared" ref="E2846:E2847" si="1462">SUM(C2846,D2846)</f>
        <v>0</v>
      </c>
      <c r="F2846" s="10"/>
      <c r="G2846" s="10"/>
      <c r="H2846" s="11"/>
      <c r="I2846" s="100">
        <f t="shared" si="1456"/>
        <v>0</v>
      </c>
    </row>
    <row r="2847" spans="1:11" s="3" customFormat="1" ht="38.25" hidden="1" x14ac:dyDescent="0.2">
      <c r="A2847" s="8" t="s">
        <v>12</v>
      </c>
      <c r="B2847" s="9">
        <v>420269</v>
      </c>
      <c r="C2847" s="10">
        <v>0</v>
      </c>
      <c r="D2847" s="10"/>
      <c r="E2847" s="10">
        <f t="shared" si="1462"/>
        <v>0</v>
      </c>
      <c r="F2847" s="10"/>
      <c r="G2847" s="10"/>
      <c r="H2847" s="11"/>
      <c r="I2847" s="100">
        <f t="shared" si="1456"/>
        <v>0</v>
      </c>
    </row>
    <row r="2848" spans="1:11" s="3" customFormat="1" ht="25.5" hidden="1" x14ac:dyDescent="0.2">
      <c r="A2848" s="13" t="s">
        <v>13</v>
      </c>
      <c r="B2848" s="14" t="s">
        <v>14</v>
      </c>
      <c r="C2848" s="15">
        <v>0</v>
      </c>
      <c r="D2848" s="15">
        <f t="shared" ref="D2848:H2848" si="1463">SUM(D2849,D2853,D2857)</f>
        <v>0</v>
      </c>
      <c r="E2848" s="15">
        <f t="shared" si="1463"/>
        <v>0</v>
      </c>
      <c r="F2848" s="15">
        <f t="shared" si="1463"/>
        <v>0</v>
      </c>
      <c r="G2848" s="15">
        <f t="shared" si="1463"/>
        <v>0</v>
      </c>
      <c r="H2848" s="16">
        <f t="shared" si="1463"/>
        <v>0</v>
      </c>
      <c r="I2848" s="100">
        <f t="shared" si="1456"/>
        <v>0</v>
      </c>
    </row>
    <row r="2849" spans="1:9" s="3" customFormat="1" hidden="1" x14ac:dyDescent="0.2">
      <c r="A2849" s="17" t="s">
        <v>15</v>
      </c>
      <c r="B2849" s="18" t="s">
        <v>16</v>
      </c>
      <c r="C2849" s="15">
        <v>0</v>
      </c>
      <c r="D2849" s="15">
        <f t="shared" ref="D2849:H2849" si="1464">SUM(D2850:D2852)</f>
        <v>0</v>
      </c>
      <c r="E2849" s="15">
        <f t="shared" si="1464"/>
        <v>0</v>
      </c>
      <c r="F2849" s="15">
        <f t="shared" si="1464"/>
        <v>0</v>
      </c>
      <c r="G2849" s="15">
        <f t="shared" si="1464"/>
        <v>0</v>
      </c>
      <c r="H2849" s="16">
        <f t="shared" si="1464"/>
        <v>0</v>
      </c>
      <c r="I2849" s="100">
        <f t="shared" si="1456"/>
        <v>0</v>
      </c>
    </row>
    <row r="2850" spans="1:9" s="3" customFormat="1" hidden="1" x14ac:dyDescent="0.2">
      <c r="A2850" s="19" t="s">
        <v>17</v>
      </c>
      <c r="B2850" s="20" t="s">
        <v>18</v>
      </c>
      <c r="C2850" s="10">
        <v>0</v>
      </c>
      <c r="D2850" s="10"/>
      <c r="E2850" s="10">
        <f t="shared" ref="E2850:E2852" si="1465">SUM(C2850,D2850)</f>
        <v>0</v>
      </c>
      <c r="F2850" s="10"/>
      <c r="G2850" s="10"/>
      <c r="H2850" s="11"/>
      <c r="I2850" s="100">
        <f t="shared" si="1456"/>
        <v>0</v>
      </c>
    </row>
    <row r="2851" spans="1:9" s="3" customFormat="1" hidden="1" x14ac:dyDescent="0.2">
      <c r="A2851" s="19" t="s">
        <v>19</v>
      </c>
      <c r="B2851" s="21" t="s">
        <v>20</v>
      </c>
      <c r="C2851" s="10">
        <v>0</v>
      </c>
      <c r="D2851" s="10"/>
      <c r="E2851" s="10">
        <f t="shared" si="1465"/>
        <v>0</v>
      </c>
      <c r="F2851" s="10"/>
      <c r="G2851" s="10"/>
      <c r="H2851" s="11"/>
      <c r="I2851" s="100">
        <f t="shared" si="1456"/>
        <v>0</v>
      </c>
    </row>
    <row r="2852" spans="1:9" s="3" customFormat="1" hidden="1" x14ac:dyDescent="0.2">
      <c r="A2852" s="19" t="s">
        <v>21</v>
      </c>
      <c r="B2852" s="21" t="s">
        <v>22</v>
      </c>
      <c r="C2852" s="10">
        <v>0</v>
      </c>
      <c r="D2852" s="10"/>
      <c r="E2852" s="10">
        <f t="shared" si="1465"/>
        <v>0</v>
      </c>
      <c r="F2852" s="10"/>
      <c r="G2852" s="10"/>
      <c r="H2852" s="11"/>
      <c r="I2852" s="100">
        <f t="shared" si="1456"/>
        <v>0</v>
      </c>
    </row>
    <row r="2853" spans="1:9" s="3" customFormat="1" hidden="1" x14ac:dyDescent="0.2">
      <c r="A2853" s="17" t="s">
        <v>23</v>
      </c>
      <c r="B2853" s="22" t="s">
        <v>24</v>
      </c>
      <c r="C2853" s="15">
        <v>0</v>
      </c>
      <c r="D2853" s="15">
        <f t="shared" ref="D2853:H2853" si="1466">SUM(D2854:D2856)</f>
        <v>0</v>
      </c>
      <c r="E2853" s="15">
        <f t="shared" si="1466"/>
        <v>0</v>
      </c>
      <c r="F2853" s="15">
        <f t="shared" si="1466"/>
        <v>0</v>
      </c>
      <c r="G2853" s="15">
        <f t="shared" si="1466"/>
        <v>0</v>
      </c>
      <c r="H2853" s="16">
        <f t="shared" si="1466"/>
        <v>0</v>
      </c>
      <c r="I2853" s="100">
        <f t="shared" si="1456"/>
        <v>0</v>
      </c>
    </row>
    <row r="2854" spans="1:9" s="3" customFormat="1" hidden="1" x14ac:dyDescent="0.2">
      <c r="A2854" s="19" t="s">
        <v>17</v>
      </c>
      <c r="B2854" s="21" t="s">
        <v>25</v>
      </c>
      <c r="C2854" s="10">
        <v>0</v>
      </c>
      <c r="D2854" s="10"/>
      <c r="E2854" s="10">
        <f t="shared" ref="E2854:E2856" si="1467">SUM(C2854,D2854)</f>
        <v>0</v>
      </c>
      <c r="F2854" s="10"/>
      <c r="G2854" s="10"/>
      <c r="H2854" s="11"/>
      <c r="I2854" s="100">
        <f t="shared" si="1456"/>
        <v>0</v>
      </c>
    </row>
    <row r="2855" spans="1:9" s="3" customFormat="1" hidden="1" x14ac:dyDescent="0.2">
      <c r="A2855" s="19" t="s">
        <v>19</v>
      </c>
      <c r="B2855" s="21" t="s">
        <v>26</v>
      </c>
      <c r="C2855" s="10">
        <v>0</v>
      </c>
      <c r="D2855" s="10"/>
      <c r="E2855" s="10">
        <f t="shared" si="1467"/>
        <v>0</v>
      </c>
      <c r="F2855" s="10"/>
      <c r="G2855" s="10"/>
      <c r="H2855" s="11"/>
      <c r="I2855" s="100">
        <f t="shared" si="1456"/>
        <v>0</v>
      </c>
    </row>
    <row r="2856" spans="1:9" s="3" customFormat="1" hidden="1" x14ac:dyDescent="0.2">
      <c r="A2856" s="19" t="s">
        <v>21</v>
      </c>
      <c r="B2856" s="21" t="s">
        <v>27</v>
      </c>
      <c r="C2856" s="10">
        <v>0</v>
      </c>
      <c r="D2856" s="10"/>
      <c r="E2856" s="10">
        <f t="shared" si="1467"/>
        <v>0</v>
      </c>
      <c r="F2856" s="10"/>
      <c r="G2856" s="10"/>
      <c r="H2856" s="11"/>
      <c r="I2856" s="100">
        <f t="shared" si="1456"/>
        <v>0</v>
      </c>
    </row>
    <row r="2857" spans="1:9" s="3" customFormat="1" hidden="1" x14ac:dyDescent="0.2">
      <c r="A2857" s="17" t="s">
        <v>28</v>
      </c>
      <c r="B2857" s="22" t="s">
        <v>29</v>
      </c>
      <c r="C2857" s="15">
        <v>0</v>
      </c>
      <c r="D2857" s="15">
        <f t="shared" ref="D2857:H2857" si="1468">SUM(D2858:D2860)</f>
        <v>0</v>
      </c>
      <c r="E2857" s="15">
        <f t="shared" si="1468"/>
        <v>0</v>
      </c>
      <c r="F2857" s="15">
        <f t="shared" si="1468"/>
        <v>0</v>
      </c>
      <c r="G2857" s="15">
        <f t="shared" si="1468"/>
        <v>0</v>
      </c>
      <c r="H2857" s="16">
        <f t="shared" si="1468"/>
        <v>0</v>
      </c>
      <c r="I2857" s="100">
        <f t="shared" si="1456"/>
        <v>0</v>
      </c>
    </row>
    <row r="2858" spans="1:9" s="3" customFormat="1" hidden="1" x14ac:dyDescent="0.2">
      <c r="A2858" s="19" t="s">
        <v>17</v>
      </c>
      <c r="B2858" s="21" t="s">
        <v>30</v>
      </c>
      <c r="C2858" s="10">
        <v>0</v>
      </c>
      <c r="D2858" s="10"/>
      <c r="E2858" s="10">
        <f t="shared" ref="E2858:E2860" si="1469">SUM(C2858,D2858)</f>
        <v>0</v>
      </c>
      <c r="F2858" s="10"/>
      <c r="G2858" s="10"/>
      <c r="H2858" s="11"/>
      <c r="I2858" s="100">
        <f t="shared" si="1456"/>
        <v>0</v>
      </c>
    </row>
    <row r="2859" spans="1:9" s="3" customFormat="1" hidden="1" x14ac:dyDescent="0.2">
      <c r="A2859" s="19" t="s">
        <v>19</v>
      </c>
      <c r="B2859" s="21" t="s">
        <v>31</v>
      </c>
      <c r="C2859" s="10">
        <v>0</v>
      </c>
      <c r="D2859" s="10"/>
      <c r="E2859" s="10">
        <f t="shared" si="1469"/>
        <v>0</v>
      </c>
      <c r="F2859" s="10"/>
      <c r="G2859" s="10"/>
      <c r="H2859" s="11"/>
      <c r="I2859" s="100">
        <f t="shared" si="1456"/>
        <v>0</v>
      </c>
    </row>
    <row r="2860" spans="1:9" s="3" customFormat="1" hidden="1" x14ac:dyDescent="0.2">
      <c r="A2860" s="19" t="s">
        <v>21</v>
      </c>
      <c r="B2860" s="21" t="s">
        <v>32</v>
      </c>
      <c r="C2860" s="10">
        <v>0</v>
      </c>
      <c r="D2860" s="10"/>
      <c r="E2860" s="10">
        <f t="shared" si="1469"/>
        <v>0</v>
      </c>
      <c r="F2860" s="10"/>
      <c r="G2860" s="10"/>
      <c r="H2860" s="11"/>
      <c r="I2860" s="100">
        <f t="shared" si="1456"/>
        <v>0</v>
      </c>
    </row>
    <row r="2861" spans="1:9" s="2" customFormat="1" hidden="1" x14ac:dyDescent="0.2">
      <c r="A2861" s="56" t="s">
        <v>69</v>
      </c>
      <c r="B2861" s="57"/>
      <c r="C2861" s="58">
        <v>0</v>
      </c>
      <c r="D2861" s="58">
        <f t="shared" ref="D2861:H2861" si="1470">SUM(D2862,D2865,D2888)</f>
        <v>0</v>
      </c>
      <c r="E2861" s="58">
        <f t="shared" si="1470"/>
        <v>0</v>
      </c>
      <c r="F2861" s="58">
        <f t="shared" si="1470"/>
        <v>0</v>
      </c>
      <c r="G2861" s="58">
        <f t="shared" si="1470"/>
        <v>0</v>
      </c>
      <c r="H2861" s="59">
        <f t="shared" si="1470"/>
        <v>0</v>
      </c>
      <c r="I2861" s="100">
        <f t="shared" si="1456"/>
        <v>0</v>
      </c>
    </row>
    <row r="2862" spans="1:9" s="3" customFormat="1" hidden="1" x14ac:dyDescent="0.2">
      <c r="A2862" s="29" t="s">
        <v>34</v>
      </c>
      <c r="B2862" s="30">
        <v>20</v>
      </c>
      <c r="C2862" s="15">
        <v>0</v>
      </c>
      <c r="D2862" s="15">
        <f t="shared" ref="D2862:H2862" si="1471">SUM(D2863)</f>
        <v>0</v>
      </c>
      <c r="E2862" s="15">
        <f t="shared" si="1471"/>
        <v>0</v>
      </c>
      <c r="F2862" s="15">
        <f t="shared" si="1471"/>
        <v>0</v>
      </c>
      <c r="G2862" s="15">
        <f t="shared" si="1471"/>
        <v>0</v>
      </c>
      <c r="H2862" s="16">
        <f t="shared" si="1471"/>
        <v>0</v>
      </c>
      <c r="I2862" s="100">
        <f t="shared" si="1456"/>
        <v>0</v>
      </c>
    </row>
    <row r="2863" spans="1:9" s="3" customFormat="1" hidden="1" x14ac:dyDescent="0.2">
      <c r="A2863" s="19" t="s">
        <v>37</v>
      </c>
      <c r="B2863" s="143" t="s">
        <v>38</v>
      </c>
      <c r="C2863" s="10">
        <v>0</v>
      </c>
      <c r="D2863" s="10"/>
      <c r="E2863" s="10">
        <f>C2863+D2863</f>
        <v>0</v>
      </c>
      <c r="F2863" s="10"/>
      <c r="G2863" s="10"/>
      <c r="H2863" s="11"/>
      <c r="I2863" s="100">
        <f t="shared" si="1456"/>
        <v>0</v>
      </c>
    </row>
    <row r="2864" spans="1:9" s="3" customFormat="1" hidden="1" x14ac:dyDescent="0.2">
      <c r="A2864" s="19"/>
      <c r="B2864" s="20"/>
      <c r="C2864" s="10"/>
      <c r="D2864" s="10"/>
      <c r="E2864" s="10"/>
      <c r="F2864" s="10"/>
      <c r="G2864" s="10"/>
      <c r="H2864" s="11"/>
      <c r="I2864" s="100">
        <f t="shared" si="1456"/>
        <v>0</v>
      </c>
    </row>
    <row r="2865" spans="1:11" s="3" customFormat="1" ht="25.5" hidden="1" x14ac:dyDescent="0.2">
      <c r="A2865" s="29" t="s">
        <v>141</v>
      </c>
      <c r="B2865" s="31">
        <v>58</v>
      </c>
      <c r="C2865" s="15">
        <v>0</v>
      </c>
      <c r="D2865" s="15">
        <f t="shared" ref="D2865:H2865" si="1472">SUM(D2866,D2873,D2880)</f>
        <v>0</v>
      </c>
      <c r="E2865" s="15">
        <f t="shared" si="1472"/>
        <v>0</v>
      </c>
      <c r="F2865" s="15">
        <f t="shared" si="1472"/>
        <v>0</v>
      </c>
      <c r="G2865" s="15">
        <f t="shared" si="1472"/>
        <v>0</v>
      </c>
      <c r="H2865" s="16">
        <f t="shared" si="1472"/>
        <v>0</v>
      </c>
      <c r="I2865" s="100">
        <f t="shared" si="1456"/>
        <v>0</v>
      </c>
    </row>
    <row r="2866" spans="1:11" s="3" customFormat="1" hidden="1" x14ac:dyDescent="0.2">
      <c r="A2866" s="29" t="s">
        <v>43</v>
      </c>
      <c r="B2866" s="32" t="s">
        <v>142</v>
      </c>
      <c r="C2866" s="15">
        <v>0</v>
      </c>
      <c r="D2866" s="15">
        <f t="shared" ref="D2866:H2866" si="1473">SUM(D2870,D2871,D2872)</f>
        <v>0</v>
      </c>
      <c r="E2866" s="15">
        <f t="shared" si="1473"/>
        <v>0</v>
      </c>
      <c r="F2866" s="15">
        <f t="shared" si="1473"/>
        <v>0</v>
      </c>
      <c r="G2866" s="15">
        <f t="shared" si="1473"/>
        <v>0</v>
      </c>
      <c r="H2866" s="16">
        <f t="shared" si="1473"/>
        <v>0</v>
      </c>
      <c r="I2866" s="100">
        <f t="shared" si="1456"/>
        <v>0</v>
      </c>
    </row>
    <row r="2867" spans="1:11" s="3" customFormat="1" hidden="1" x14ac:dyDescent="0.2">
      <c r="A2867" s="33" t="s">
        <v>45</v>
      </c>
      <c r="B2867" s="34"/>
      <c r="C2867" s="15"/>
      <c r="D2867" s="15"/>
      <c r="E2867" s="15"/>
      <c r="F2867" s="15"/>
      <c r="G2867" s="15"/>
      <c r="H2867" s="16"/>
      <c r="I2867" s="100">
        <f t="shared" si="1456"/>
        <v>0</v>
      </c>
    </row>
    <row r="2868" spans="1:11" s="3" customFormat="1" hidden="1" x14ac:dyDescent="0.2">
      <c r="A2868" s="33" t="s">
        <v>46</v>
      </c>
      <c r="B2868" s="34"/>
      <c r="C2868" s="15">
        <v>0</v>
      </c>
      <c r="D2868" s="15">
        <f t="shared" ref="D2868:H2868" si="1474">D2870+D2871+D2872-D2869</f>
        <v>0</v>
      </c>
      <c r="E2868" s="15">
        <f t="shared" si="1474"/>
        <v>0</v>
      </c>
      <c r="F2868" s="15">
        <f t="shared" si="1474"/>
        <v>0</v>
      </c>
      <c r="G2868" s="15">
        <f t="shared" si="1474"/>
        <v>0</v>
      </c>
      <c r="H2868" s="16">
        <f t="shared" si="1474"/>
        <v>0</v>
      </c>
      <c r="I2868" s="100">
        <f t="shared" si="1456"/>
        <v>0</v>
      </c>
    </row>
    <row r="2869" spans="1:11" s="2" customFormat="1" hidden="1" x14ac:dyDescent="0.2">
      <c r="A2869" s="33" t="s">
        <v>47</v>
      </c>
      <c r="B2869" s="34"/>
      <c r="C2869" s="60">
        <v>0</v>
      </c>
      <c r="D2869" s="60"/>
      <c r="E2869" s="60">
        <f t="shared" ref="E2869:E2872" si="1475">C2869+D2869</f>
        <v>0</v>
      </c>
      <c r="F2869" s="60"/>
      <c r="G2869" s="60"/>
      <c r="H2869" s="61"/>
      <c r="I2869" s="100">
        <f t="shared" si="1456"/>
        <v>0</v>
      </c>
    </row>
    <row r="2870" spans="1:11" s="3" customFormat="1" hidden="1" x14ac:dyDescent="0.2">
      <c r="A2870" s="8" t="s">
        <v>48</v>
      </c>
      <c r="B2870" s="144" t="s">
        <v>143</v>
      </c>
      <c r="C2870" s="10">
        <v>0</v>
      </c>
      <c r="D2870" s="10"/>
      <c r="E2870" s="10">
        <f t="shared" si="1475"/>
        <v>0</v>
      </c>
      <c r="F2870" s="10"/>
      <c r="G2870" s="10"/>
      <c r="H2870" s="11"/>
      <c r="I2870" s="100">
        <f t="shared" si="1456"/>
        <v>0</v>
      </c>
      <c r="J2870" s="3">
        <v>0.02</v>
      </c>
      <c r="K2870" s="3">
        <v>0.13</v>
      </c>
    </row>
    <row r="2871" spans="1:11" s="3" customFormat="1" hidden="1" x14ac:dyDescent="0.2">
      <c r="A2871" s="8" t="s">
        <v>50</v>
      </c>
      <c r="B2871" s="144" t="s">
        <v>144</v>
      </c>
      <c r="C2871" s="10">
        <v>0</v>
      </c>
      <c r="D2871" s="10"/>
      <c r="E2871" s="10">
        <f t="shared" si="1475"/>
        <v>0</v>
      </c>
      <c r="F2871" s="10"/>
      <c r="G2871" s="10"/>
      <c r="H2871" s="11"/>
      <c r="I2871" s="100">
        <f t="shared" si="1456"/>
        <v>0</v>
      </c>
      <c r="J2871" s="3">
        <v>0.85</v>
      </c>
    </row>
    <row r="2872" spans="1:11" s="3" customFormat="1" hidden="1" x14ac:dyDescent="0.2">
      <c r="A2872" s="8" t="s">
        <v>52</v>
      </c>
      <c r="B2872" s="145" t="s">
        <v>145</v>
      </c>
      <c r="C2872" s="10">
        <v>0</v>
      </c>
      <c r="D2872" s="10"/>
      <c r="E2872" s="10">
        <f t="shared" si="1475"/>
        <v>0</v>
      </c>
      <c r="F2872" s="10"/>
      <c r="G2872" s="10"/>
      <c r="H2872" s="11"/>
      <c r="I2872" s="100">
        <f t="shared" si="1456"/>
        <v>0</v>
      </c>
    </row>
    <row r="2873" spans="1:11" s="3" customFormat="1" hidden="1" x14ac:dyDescent="0.2">
      <c r="A2873" s="29" t="s">
        <v>54</v>
      </c>
      <c r="B2873" s="30" t="s">
        <v>55</v>
      </c>
      <c r="C2873" s="15">
        <v>0</v>
      </c>
      <c r="D2873" s="15">
        <f t="shared" ref="D2873:H2873" si="1476">SUM(D2877,D2878,D2879)</f>
        <v>0</v>
      </c>
      <c r="E2873" s="15">
        <f t="shared" si="1476"/>
        <v>0</v>
      </c>
      <c r="F2873" s="15">
        <f t="shared" si="1476"/>
        <v>0</v>
      </c>
      <c r="G2873" s="15">
        <f t="shared" si="1476"/>
        <v>0</v>
      </c>
      <c r="H2873" s="16">
        <f t="shared" si="1476"/>
        <v>0</v>
      </c>
      <c r="I2873" s="100">
        <f t="shared" si="1456"/>
        <v>0</v>
      </c>
    </row>
    <row r="2874" spans="1:11" s="3" customFormat="1" hidden="1" x14ac:dyDescent="0.2">
      <c r="A2874" s="35" t="s">
        <v>45</v>
      </c>
      <c r="B2874" s="30"/>
      <c r="C2874" s="15"/>
      <c r="D2874" s="15"/>
      <c r="E2874" s="15"/>
      <c r="F2874" s="15"/>
      <c r="G2874" s="15"/>
      <c r="H2874" s="16"/>
      <c r="I2874" s="100">
        <f t="shared" si="1456"/>
        <v>0</v>
      </c>
    </row>
    <row r="2875" spans="1:11" s="3" customFormat="1" hidden="1" x14ac:dyDescent="0.2">
      <c r="A2875" s="33" t="s">
        <v>46</v>
      </c>
      <c r="B2875" s="34"/>
      <c r="C2875" s="15">
        <v>0</v>
      </c>
      <c r="D2875" s="15">
        <f t="shared" ref="D2875:H2875" si="1477">D2877+D2878+D2879-D2876</f>
        <v>0</v>
      </c>
      <c r="E2875" s="15">
        <f t="shared" si="1477"/>
        <v>0</v>
      </c>
      <c r="F2875" s="15">
        <f t="shared" si="1477"/>
        <v>0</v>
      </c>
      <c r="G2875" s="15">
        <f t="shared" si="1477"/>
        <v>0</v>
      </c>
      <c r="H2875" s="16">
        <f t="shared" si="1477"/>
        <v>0</v>
      </c>
      <c r="I2875" s="100">
        <f t="shared" si="1456"/>
        <v>0</v>
      </c>
    </row>
    <row r="2876" spans="1:11" s="3" customFormat="1" hidden="1" x14ac:dyDescent="0.2">
      <c r="A2876" s="33" t="s">
        <v>47</v>
      </c>
      <c r="B2876" s="34"/>
      <c r="C2876" s="15">
        <v>0</v>
      </c>
      <c r="D2876" s="15"/>
      <c r="E2876" s="15">
        <f t="shared" ref="E2876:E2879" si="1478">C2876+D2876</f>
        <v>0</v>
      </c>
      <c r="F2876" s="15"/>
      <c r="G2876" s="15"/>
      <c r="H2876" s="16"/>
      <c r="I2876" s="100">
        <f t="shared" si="1456"/>
        <v>0</v>
      </c>
    </row>
    <row r="2877" spans="1:11" s="3" customFormat="1" hidden="1" x14ac:dyDescent="0.2">
      <c r="A2877" s="8" t="s">
        <v>48</v>
      </c>
      <c r="B2877" s="145" t="s">
        <v>56</v>
      </c>
      <c r="C2877" s="10">
        <v>0</v>
      </c>
      <c r="D2877" s="10"/>
      <c r="E2877" s="10">
        <f t="shared" si="1478"/>
        <v>0</v>
      </c>
      <c r="F2877" s="10"/>
      <c r="G2877" s="10"/>
      <c r="H2877" s="11"/>
      <c r="I2877" s="100">
        <f t="shared" si="1456"/>
        <v>0</v>
      </c>
    </row>
    <row r="2878" spans="1:11" s="3" customFormat="1" hidden="1" x14ac:dyDescent="0.2">
      <c r="A2878" s="8" t="s">
        <v>50</v>
      </c>
      <c r="B2878" s="145" t="s">
        <v>57</v>
      </c>
      <c r="C2878" s="10">
        <v>0</v>
      </c>
      <c r="D2878" s="10"/>
      <c r="E2878" s="10">
        <f t="shared" si="1478"/>
        <v>0</v>
      </c>
      <c r="F2878" s="10"/>
      <c r="G2878" s="10"/>
      <c r="H2878" s="11"/>
      <c r="I2878" s="100">
        <f t="shared" si="1456"/>
        <v>0</v>
      </c>
    </row>
    <row r="2879" spans="1:11" s="3" customFormat="1" hidden="1" x14ac:dyDescent="0.2">
      <c r="A2879" s="8" t="s">
        <v>52</v>
      </c>
      <c r="B2879" s="145" t="s">
        <v>58</v>
      </c>
      <c r="C2879" s="10">
        <v>0</v>
      </c>
      <c r="D2879" s="10"/>
      <c r="E2879" s="10">
        <f t="shared" si="1478"/>
        <v>0</v>
      </c>
      <c r="F2879" s="10"/>
      <c r="G2879" s="10"/>
      <c r="H2879" s="11"/>
      <c r="I2879" s="100">
        <f t="shared" si="1456"/>
        <v>0</v>
      </c>
    </row>
    <row r="2880" spans="1:11" s="3" customFormat="1" hidden="1" x14ac:dyDescent="0.2">
      <c r="A2880" s="29" t="s">
        <v>59</v>
      </c>
      <c r="B2880" s="36" t="s">
        <v>60</v>
      </c>
      <c r="C2880" s="15">
        <v>0</v>
      </c>
      <c r="D2880" s="15">
        <f t="shared" ref="D2880:H2880" si="1479">SUM(D2884,D2885,D2886)</f>
        <v>0</v>
      </c>
      <c r="E2880" s="15">
        <f t="shared" si="1479"/>
        <v>0</v>
      </c>
      <c r="F2880" s="15">
        <f t="shared" si="1479"/>
        <v>0</v>
      </c>
      <c r="G2880" s="15">
        <f t="shared" si="1479"/>
        <v>0</v>
      </c>
      <c r="H2880" s="16">
        <f t="shared" si="1479"/>
        <v>0</v>
      </c>
      <c r="I2880" s="100">
        <f t="shared" si="1456"/>
        <v>0</v>
      </c>
    </row>
    <row r="2881" spans="1:9" s="3" customFormat="1" hidden="1" x14ac:dyDescent="0.2">
      <c r="A2881" s="35" t="s">
        <v>45</v>
      </c>
      <c r="B2881" s="36"/>
      <c r="C2881" s="15"/>
      <c r="D2881" s="15"/>
      <c r="E2881" s="15"/>
      <c r="F2881" s="15"/>
      <c r="G2881" s="15"/>
      <c r="H2881" s="16"/>
      <c r="I2881" s="100">
        <f t="shared" si="1456"/>
        <v>0</v>
      </c>
    </row>
    <row r="2882" spans="1:9" s="3" customFormat="1" hidden="1" x14ac:dyDescent="0.2">
      <c r="A2882" s="33" t="s">
        <v>46</v>
      </c>
      <c r="B2882" s="34"/>
      <c r="C2882" s="15">
        <v>0</v>
      </c>
      <c r="D2882" s="15">
        <f t="shared" ref="D2882:H2882" si="1480">D2884+D2885+D2886-D2883</f>
        <v>0</v>
      </c>
      <c r="E2882" s="15">
        <f t="shared" si="1480"/>
        <v>0</v>
      </c>
      <c r="F2882" s="15">
        <f t="shared" si="1480"/>
        <v>0</v>
      </c>
      <c r="G2882" s="15">
        <f t="shared" si="1480"/>
        <v>0</v>
      </c>
      <c r="H2882" s="16">
        <f t="shared" si="1480"/>
        <v>0</v>
      </c>
      <c r="I2882" s="100">
        <f t="shared" si="1456"/>
        <v>0</v>
      </c>
    </row>
    <row r="2883" spans="1:9" s="3" customFormat="1" hidden="1" x14ac:dyDescent="0.2">
      <c r="A2883" s="33" t="s">
        <v>47</v>
      </c>
      <c r="B2883" s="34"/>
      <c r="C2883" s="15">
        <v>0</v>
      </c>
      <c r="D2883" s="15"/>
      <c r="E2883" s="15">
        <f t="shared" ref="E2883:E2886" si="1481">C2883+D2883</f>
        <v>0</v>
      </c>
      <c r="F2883" s="15"/>
      <c r="G2883" s="15"/>
      <c r="H2883" s="16"/>
      <c r="I2883" s="100">
        <f t="shared" si="1456"/>
        <v>0</v>
      </c>
    </row>
    <row r="2884" spans="1:9" s="3" customFormat="1" hidden="1" x14ac:dyDescent="0.2">
      <c r="A2884" s="8" t="s">
        <v>48</v>
      </c>
      <c r="B2884" s="145" t="s">
        <v>61</v>
      </c>
      <c r="C2884" s="10">
        <v>0</v>
      </c>
      <c r="D2884" s="10"/>
      <c r="E2884" s="10">
        <f t="shared" si="1481"/>
        <v>0</v>
      </c>
      <c r="F2884" s="10"/>
      <c r="G2884" s="10"/>
      <c r="H2884" s="11"/>
      <c r="I2884" s="100">
        <f t="shared" si="1456"/>
        <v>0</v>
      </c>
    </row>
    <row r="2885" spans="1:9" s="3" customFormat="1" hidden="1" x14ac:dyDescent="0.2">
      <c r="A2885" s="8" t="s">
        <v>50</v>
      </c>
      <c r="B2885" s="145" t="s">
        <v>62</v>
      </c>
      <c r="C2885" s="10">
        <v>0</v>
      </c>
      <c r="D2885" s="10"/>
      <c r="E2885" s="10">
        <f t="shared" si="1481"/>
        <v>0</v>
      </c>
      <c r="F2885" s="10"/>
      <c r="G2885" s="10"/>
      <c r="H2885" s="11"/>
      <c r="I2885" s="100">
        <f t="shared" si="1456"/>
        <v>0</v>
      </c>
    </row>
    <row r="2886" spans="1:9" s="3" customFormat="1" hidden="1" x14ac:dyDescent="0.2">
      <c r="A2886" s="8" t="s">
        <v>52</v>
      </c>
      <c r="B2886" s="145" t="s">
        <v>63</v>
      </c>
      <c r="C2886" s="10">
        <v>0</v>
      </c>
      <c r="D2886" s="10"/>
      <c r="E2886" s="10">
        <f t="shared" si="1481"/>
        <v>0</v>
      </c>
      <c r="F2886" s="10"/>
      <c r="G2886" s="10"/>
      <c r="H2886" s="11"/>
      <c r="I2886" s="100">
        <f t="shared" si="1456"/>
        <v>0</v>
      </c>
    </row>
    <row r="2887" spans="1:9" s="3" customFormat="1" hidden="1" x14ac:dyDescent="0.2">
      <c r="A2887" s="37"/>
      <c r="B2887" s="24"/>
      <c r="C2887" s="10"/>
      <c r="D2887" s="10"/>
      <c r="E2887" s="10"/>
      <c r="F2887" s="10"/>
      <c r="G2887" s="10"/>
      <c r="H2887" s="11"/>
      <c r="I2887" s="100">
        <f t="shared" si="1456"/>
        <v>0</v>
      </c>
    </row>
    <row r="2888" spans="1:9" s="3" customFormat="1" hidden="1" x14ac:dyDescent="0.2">
      <c r="A2888" s="17" t="s">
        <v>64</v>
      </c>
      <c r="B2888" s="36" t="s">
        <v>65</v>
      </c>
      <c r="C2888" s="15">
        <v>0</v>
      </c>
      <c r="D2888" s="15"/>
      <c r="E2888" s="15">
        <f>C2888+D2888</f>
        <v>0</v>
      </c>
      <c r="F2888" s="15"/>
      <c r="G2888" s="15"/>
      <c r="H2888" s="16"/>
      <c r="I2888" s="100">
        <f t="shared" si="1456"/>
        <v>0</v>
      </c>
    </row>
    <row r="2889" spans="1:9" s="3" customFormat="1" hidden="1" x14ac:dyDescent="0.2">
      <c r="A2889" s="37"/>
      <c r="B2889" s="24"/>
      <c r="C2889" s="10"/>
      <c r="D2889" s="10"/>
      <c r="E2889" s="10"/>
      <c r="F2889" s="10"/>
      <c r="G2889" s="10"/>
      <c r="H2889" s="11"/>
      <c r="I2889" s="100">
        <f t="shared" si="1456"/>
        <v>0</v>
      </c>
    </row>
    <row r="2890" spans="1:9" s="3" customFormat="1" ht="13.5" hidden="1" thickBot="1" x14ac:dyDescent="0.25">
      <c r="A2890" s="62" t="s">
        <v>66</v>
      </c>
      <c r="B2890" s="63"/>
      <c r="C2890" s="64">
        <v>0</v>
      </c>
      <c r="D2890" s="64">
        <f t="shared" ref="D2890:H2890" si="1482">D2843-D2861</f>
        <v>0</v>
      </c>
      <c r="E2890" s="64">
        <f t="shared" si="1482"/>
        <v>0</v>
      </c>
      <c r="F2890" s="64">
        <f t="shared" si="1482"/>
        <v>0</v>
      </c>
      <c r="G2890" s="64">
        <f t="shared" si="1482"/>
        <v>0</v>
      </c>
      <c r="H2890" s="65">
        <f t="shared" si="1482"/>
        <v>0</v>
      </c>
      <c r="I2890" s="100">
        <f t="shared" si="1456"/>
        <v>0</v>
      </c>
    </row>
    <row r="2891" spans="1:9" ht="25.5" hidden="1" x14ac:dyDescent="0.2">
      <c r="A2891" s="117" t="s">
        <v>101</v>
      </c>
      <c r="B2891" s="118"/>
      <c r="C2891" s="119"/>
      <c r="D2891" s="119"/>
      <c r="E2891" s="119"/>
      <c r="F2891" s="119"/>
      <c r="G2891" s="119"/>
      <c r="H2891" s="120"/>
      <c r="I2891" s="100">
        <f t="shared" si="1456"/>
        <v>0</v>
      </c>
    </row>
    <row r="2892" spans="1:9" s="67" customFormat="1" hidden="1" x14ac:dyDescent="0.2">
      <c r="A2892" s="91" t="s">
        <v>102</v>
      </c>
      <c r="B2892" s="92"/>
      <c r="C2892" s="93">
        <v>0</v>
      </c>
      <c r="D2892" s="93">
        <f t="shared" ref="D2892:H2892" si="1483">SUM(D2893,D2894,D2895,D2899)</f>
        <v>0</v>
      </c>
      <c r="E2892" s="93">
        <f t="shared" si="1483"/>
        <v>0</v>
      </c>
      <c r="F2892" s="93">
        <f t="shared" si="1483"/>
        <v>0</v>
      </c>
      <c r="G2892" s="93">
        <f t="shared" si="1483"/>
        <v>0</v>
      </c>
      <c r="H2892" s="94">
        <f t="shared" si="1483"/>
        <v>0</v>
      </c>
      <c r="I2892" s="100">
        <f t="shared" si="1456"/>
        <v>0</v>
      </c>
    </row>
    <row r="2893" spans="1:9" hidden="1" x14ac:dyDescent="0.2">
      <c r="A2893" s="8" t="s">
        <v>72</v>
      </c>
      <c r="B2893" s="9"/>
      <c r="C2893" s="55">
        <v>0</v>
      </c>
      <c r="D2893" s="55">
        <f t="shared" ref="D2893:D2898" si="1484">SUM(D2983,D3071,D3125,D3180,D3269,D3357,D3412,D3466,D3521,D3609,D3697,D3752,D3806,D3861)</f>
        <v>0</v>
      </c>
      <c r="E2893" s="55">
        <f>SUM(C2893,D2893)</f>
        <v>0</v>
      </c>
      <c r="F2893" s="55">
        <f t="shared" ref="F2893:H2898" si="1485">SUM(F2983,F3071,F3125,F3180,F3269,F3357,F3412,F3466,F3521,F3609,F3697,F3752,F3806,F3861)</f>
        <v>0</v>
      </c>
      <c r="G2893" s="55">
        <f t="shared" si="1485"/>
        <v>0</v>
      </c>
      <c r="H2893" s="95">
        <f t="shared" si="1485"/>
        <v>0</v>
      </c>
      <c r="I2893" s="100">
        <f t="shared" si="1456"/>
        <v>0</v>
      </c>
    </row>
    <row r="2894" spans="1:9" s="3" customFormat="1" ht="25.5" hidden="1" x14ac:dyDescent="0.2">
      <c r="A2894" s="8" t="s">
        <v>136</v>
      </c>
      <c r="B2894" s="12"/>
      <c r="C2894" s="10">
        <v>0</v>
      </c>
      <c r="D2894" s="10">
        <f t="shared" si="1484"/>
        <v>0</v>
      </c>
      <c r="E2894" s="10">
        <f t="shared" ref="E2894:E2898" si="1486">SUM(C2894,D2894)</f>
        <v>0</v>
      </c>
      <c r="F2894" s="10">
        <f t="shared" si="1485"/>
        <v>0</v>
      </c>
      <c r="G2894" s="10">
        <f t="shared" si="1485"/>
        <v>0</v>
      </c>
      <c r="H2894" s="11">
        <f t="shared" si="1485"/>
        <v>0</v>
      </c>
      <c r="I2894" s="100">
        <f t="shared" si="1456"/>
        <v>0</v>
      </c>
    </row>
    <row r="2895" spans="1:9" ht="25.5" hidden="1" x14ac:dyDescent="0.2">
      <c r="A2895" s="13" t="s">
        <v>103</v>
      </c>
      <c r="B2895" s="14" t="s">
        <v>104</v>
      </c>
      <c r="C2895" s="15">
        <v>0</v>
      </c>
      <c r="D2895" s="15">
        <f t="shared" si="1484"/>
        <v>0</v>
      </c>
      <c r="E2895" s="15">
        <f t="shared" si="1486"/>
        <v>0</v>
      </c>
      <c r="F2895" s="15">
        <f t="shared" si="1485"/>
        <v>0</v>
      </c>
      <c r="G2895" s="15">
        <f t="shared" si="1485"/>
        <v>0</v>
      </c>
      <c r="H2895" s="16">
        <f t="shared" si="1485"/>
        <v>0</v>
      </c>
      <c r="I2895" s="100">
        <f t="shared" ref="I2895:I2958" si="1487">SUM(E2895:H2895)</f>
        <v>0</v>
      </c>
    </row>
    <row r="2896" spans="1:9" hidden="1" x14ac:dyDescent="0.2">
      <c r="A2896" s="121" t="s">
        <v>105</v>
      </c>
      <c r="B2896" s="9" t="s">
        <v>106</v>
      </c>
      <c r="C2896" s="55">
        <v>0</v>
      </c>
      <c r="D2896" s="55">
        <f t="shared" si="1484"/>
        <v>0</v>
      </c>
      <c r="E2896" s="55">
        <f t="shared" si="1486"/>
        <v>0</v>
      </c>
      <c r="F2896" s="55">
        <f t="shared" si="1485"/>
        <v>0</v>
      </c>
      <c r="G2896" s="55">
        <f t="shared" si="1485"/>
        <v>0</v>
      </c>
      <c r="H2896" s="95">
        <f t="shared" si="1485"/>
        <v>0</v>
      </c>
      <c r="I2896" s="100">
        <f t="shared" si="1487"/>
        <v>0</v>
      </c>
    </row>
    <row r="2897" spans="1:9" s="3" customFormat="1" hidden="1" x14ac:dyDescent="0.2">
      <c r="A2897" s="121" t="s">
        <v>107</v>
      </c>
      <c r="B2897" s="9" t="s">
        <v>108</v>
      </c>
      <c r="C2897" s="10">
        <v>0</v>
      </c>
      <c r="D2897" s="10">
        <f t="shared" si="1484"/>
        <v>0</v>
      </c>
      <c r="E2897" s="10">
        <f t="shared" si="1486"/>
        <v>0</v>
      </c>
      <c r="F2897" s="10">
        <f t="shared" si="1485"/>
        <v>0</v>
      </c>
      <c r="G2897" s="10">
        <f t="shared" si="1485"/>
        <v>0</v>
      </c>
      <c r="H2897" s="11">
        <f t="shared" si="1485"/>
        <v>0</v>
      </c>
      <c r="I2897" s="100">
        <f t="shared" si="1487"/>
        <v>0</v>
      </c>
    </row>
    <row r="2898" spans="1:9" hidden="1" x14ac:dyDescent="0.2">
      <c r="A2898" s="121" t="s">
        <v>109</v>
      </c>
      <c r="B2898" s="9" t="s">
        <v>110</v>
      </c>
      <c r="C2898" s="55">
        <v>0</v>
      </c>
      <c r="D2898" s="55">
        <f t="shared" si="1484"/>
        <v>0</v>
      </c>
      <c r="E2898" s="55">
        <f t="shared" si="1486"/>
        <v>0</v>
      </c>
      <c r="F2898" s="55">
        <f t="shared" si="1485"/>
        <v>0</v>
      </c>
      <c r="G2898" s="55">
        <f t="shared" si="1485"/>
        <v>0</v>
      </c>
      <c r="H2898" s="95">
        <f t="shared" si="1485"/>
        <v>0</v>
      </c>
      <c r="I2898" s="100">
        <f t="shared" si="1487"/>
        <v>0</v>
      </c>
    </row>
    <row r="2899" spans="1:9" s="3" customFormat="1" ht="25.5" hidden="1" x14ac:dyDescent="0.2">
      <c r="A2899" s="13" t="s">
        <v>13</v>
      </c>
      <c r="B2899" s="14" t="s">
        <v>14</v>
      </c>
      <c r="C2899" s="15">
        <v>0</v>
      </c>
      <c r="D2899" s="15">
        <f t="shared" ref="D2899:H2899" si="1488">SUM(D2900,D2904,D2908)</f>
        <v>0</v>
      </c>
      <c r="E2899" s="15">
        <f t="shared" si="1488"/>
        <v>0</v>
      </c>
      <c r="F2899" s="15">
        <f t="shared" si="1488"/>
        <v>0</v>
      </c>
      <c r="G2899" s="15">
        <f t="shared" si="1488"/>
        <v>0</v>
      </c>
      <c r="H2899" s="16">
        <f t="shared" si="1488"/>
        <v>0</v>
      </c>
      <c r="I2899" s="100">
        <f t="shared" si="1487"/>
        <v>0</v>
      </c>
    </row>
    <row r="2900" spans="1:9" s="3" customFormat="1" hidden="1" x14ac:dyDescent="0.2">
      <c r="A2900" s="17" t="s">
        <v>15</v>
      </c>
      <c r="B2900" s="18" t="s">
        <v>16</v>
      </c>
      <c r="C2900" s="15">
        <v>0</v>
      </c>
      <c r="D2900" s="15">
        <f t="shared" ref="D2900:H2900" si="1489">SUM(D2901:D2903)</f>
        <v>0</v>
      </c>
      <c r="E2900" s="15">
        <f t="shared" si="1489"/>
        <v>0</v>
      </c>
      <c r="F2900" s="15">
        <f t="shared" si="1489"/>
        <v>0</v>
      </c>
      <c r="G2900" s="15">
        <f t="shared" si="1489"/>
        <v>0</v>
      </c>
      <c r="H2900" s="16">
        <f t="shared" si="1489"/>
        <v>0</v>
      </c>
      <c r="I2900" s="100">
        <f t="shared" si="1487"/>
        <v>0</v>
      </c>
    </row>
    <row r="2901" spans="1:9" s="3" customFormat="1" hidden="1" x14ac:dyDescent="0.2">
      <c r="A2901" s="19" t="s">
        <v>17</v>
      </c>
      <c r="B2901" s="20" t="s">
        <v>18</v>
      </c>
      <c r="C2901" s="10">
        <v>0</v>
      </c>
      <c r="D2901" s="10">
        <f t="shared" ref="D2901:D2903" si="1490">SUM(D2991,D3079,D3133,D3188,D3277,D3365,D3420,D3474,D3529,D3617,D3705,D3760,D3814,D3869)</f>
        <v>0</v>
      </c>
      <c r="E2901" s="10">
        <f t="shared" ref="E2901:E2903" si="1491">SUM(C2901,D2901)</f>
        <v>0</v>
      </c>
      <c r="F2901" s="10">
        <f t="shared" ref="F2901:H2903" si="1492">SUM(F2991,F3079,F3133,F3188,F3277,F3365,F3420,F3474,F3529,F3617,F3705,F3760,F3814,F3869)</f>
        <v>0</v>
      </c>
      <c r="G2901" s="10">
        <f t="shared" si="1492"/>
        <v>0</v>
      </c>
      <c r="H2901" s="11">
        <f t="shared" si="1492"/>
        <v>0</v>
      </c>
      <c r="I2901" s="100">
        <f t="shared" si="1487"/>
        <v>0</v>
      </c>
    </row>
    <row r="2902" spans="1:9" s="3" customFormat="1" hidden="1" x14ac:dyDescent="0.2">
      <c r="A2902" s="19" t="s">
        <v>19</v>
      </c>
      <c r="B2902" s="21" t="s">
        <v>20</v>
      </c>
      <c r="C2902" s="10">
        <v>0</v>
      </c>
      <c r="D2902" s="10">
        <f t="shared" si="1490"/>
        <v>0</v>
      </c>
      <c r="E2902" s="10">
        <f t="shared" si="1491"/>
        <v>0</v>
      </c>
      <c r="F2902" s="10">
        <f t="shared" si="1492"/>
        <v>0</v>
      </c>
      <c r="G2902" s="10">
        <f t="shared" si="1492"/>
        <v>0</v>
      </c>
      <c r="H2902" s="11">
        <f t="shared" si="1492"/>
        <v>0</v>
      </c>
      <c r="I2902" s="100">
        <f t="shared" si="1487"/>
        <v>0</v>
      </c>
    </row>
    <row r="2903" spans="1:9" s="3" customFormat="1" hidden="1" x14ac:dyDescent="0.2">
      <c r="A2903" s="19" t="s">
        <v>21</v>
      </c>
      <c r="B2903" s="21" t="s">
        <v>22</v>
      </c>
      <c r="C2903" s="10">
        <v>0</v>
      </c>
      <c r="D2903" s="10">
        <f t="shared" si="1490"/>
        <v>0</v>
      </c>
      <c r="E2903" s="10">
        <f t="shared" si="1491"/>
        <v>0</v>
      </c>
      <c r="F2903" s="10">
        <f t="shared" si="1492"/>
        <v>0</v>
      </c>
      <c r="G2903" s="10">
        <f t="shared" si="1492"/>
        <v>0</v>
      </c>
      <c r="H2903" s="11">
        <f t="shared" si="1492"/>
        <v>0</v>
      </c>
      <c r="I2903" s="100">
        <f t="shared" si="1487"/>
        <v>0</v>
      </c>
    </row>
    <row r="2904" spans="1:9" s="3" customFormat="1" hidden="1" x14ac:dyDescent="0.2">
      <c r="A2904" s="17" t="s">
        <v>23</v>
      </c>
      <c r="B2904" s="22" t="s">
        <v>24</v>
      </c>
      <c r="C2904" s="15">
        <v>0</v>
      </c>
      <c r="D2904" s="15">
        <f t="shared" ref="D2904:H2904" si="1493">SUM(D2905:D2907)</f>
        <v>0</v>
      </c>
      <c r="E2904" s="15">
        <f t="shared" si="1493"/>
        <v>0</v>
      </c>
      <c r="F2904" s="15">
        <f t="shared" si="1493"/>
        <v>0</v>
      </c>
      <c r="G2904" s="15">
        <f t="shared" si="1493"/>
        <v>0</v>
      </c>
      <c r="H2904" s="16">
        <f t="shared" si="1493"/>
        <v>0</v>
      </c>
      <c r="I2904" s="100">
        <f t="shared" si="1487"/>
        <v>0</v>
      </c>
    </row>
    <row r="2905" spans="1:9" s="3" customFormat="1" hidden="1" x14ac:dyDescent="0.2">
      <c r="A2905" s="19" t="s">
        <v>17</v>
      </c>
      <c r="B2905" s="21" t="s">
        <v>25</v>
      </c>
      <c r="C2905" s="10">
        <v>0</v>
      </c>
      <c r="D2905" s="10">
        <f t="shared" ref="D2905:D2907" si="1494">SUM(D2995,D3083,D3137,D3192,D3281,D3369,D3424,D3478,D3533,D3621,D3709,D3764,D3818,D3873)</f>
        <v>0</v>
      </c>
      <c r="E2905" s="10">
        <f t="shared" ref="E2905:E2907" si="1495">SUM(C2905,D2905)</f>
        <v>0</v>
      </c>
      <c r="F2905" s="10">
        <f t="shared" ref="F2905:H2907" si="1496">SUM(F2995,F3083,F3137,F3192,F3281,F3369,F3424,F3478,F3533,F3621,F3709,F3764,F3818,F3873)</f>
        <v>0</v>
      </c>
      <c r="G2905" s="10">
        <f t="shared" si="1496"/>
        <v>0</v>
      </c>
      <c r="H2905" s="11">
        <f t="shared" si="1496"/>
        <v>0</v>
      </c>
      <c r="I2905" s="100">
        <f t="shared" si="1487"/>
        <v>0</v>
      </c>
    </row>
    <row r="2906" spans="1:9" s="3" customFormat="1" hidden="1" x14ac:dyDescent="0.2">
      <c r="A2906" s="19" t="s">
        <v>19</v>
      </c>
      <c r="B2906" s="21" t="s">
        <v>26</v>
      </c>
      <c r="C2906" s="10">
        <v>0</v>
      </c>
      <c r="D2906" s="10">
        <f t="shared" si="1494"/>
        <v>0</v>
      </c>
      <c r="E2906" s="10">
        <f t="shared" si="1495"/>
        <v>0</v>
      </c>
      <c r="F2906" s="10">
        <f t="shared" si="1496"/>
        <v>0</v>
      </c>
      <c r="G2906" s="10">
        <f t="shared" si="1496"/>
        <v>0</v>
      </c>
      <c r="H2906" s="11">
        <f t="shared" si="1496"/>
        <v>0</v>
      </c>
      <c r="I2906" s="100">
        <f t="shared" si="1487"/>
        <v>0</v>
      </c>
    </row>
    <row r="2907" spans="1:9" s="3" customFormat="1" hidden="1" x14ac:dyDescent="0.2">
      <c r="A2907" s="19" t="s">
        <v>21</v>
      </c>
      <c r="B2907" s="21" t="s">
        <v>27</v>
      </c>
      <c r="C2907" s="10">
        <v>0</v>
      </c>
      <c r="D2907" s="10">
        <f t="shared" si="1494"/>
        <v>0</v>
      </c>
      <c r="E2907" s="10">
        <f t="shared" si="1495"/>
        <v>0</v>
      </c>
      <c r="F2907" s="10">
        <f t="shared" si="1496"/>
        <v>0</v>
      </c>
      <c r="G2907" s="10">
        <f t="shared" si="1496"/>
        <v>0</v>
      </c>
      <c r="H2907" s="11">
        <f t="shared" si="1496"/>
        <v>0</v>
      </c>
      <c r="I2907" s="100">
        <f t="shared" si="1487"/>
        <v>0</v>
      </c>
    </row>
    <row r="2908" spans="1:9" s="3" customFormat="1" hidden="1" x14ac:dyDescent="0.2">
      <c r="A2908" s="17" t="s">
        <v>28</v>
      </c>
      <c r="B2908" s="22" t="s">
        <v>29</v>
      </c>
      <c r="C2908" s="15">
        <v>0</v>
      </c>
      <c r="D2908" s="15">
        <f t="shared" ref="D2908:H2908" si="1497">SUM(D2909:D2911)</f>
        <v>0</v>
      </c>
      <c r="E2908" s="15">
        <f t="shared" si="1497"/>
        <v>0</v>
      </c>
      <c r="F2908" s="15">
        <f t="shared" si="1497"/>
        <v>0</v>
      </c>
      <c r="G2908" s="15">
        <f t="shared" si="1497"/>
        <v>0</v>
      </c>
      <c r="H2908" s="16">
        <f t="shared" si="1497"/>
        <v>0</v>
      </c>
      <c r="I2908" s="100">
        <f t="shared" si="1487"/>
        <v>0</v>
      </c>
    </row>
    <row r="2909" spans="1:9" s="3" customFormat="1" hidden="1" x14ac:dyDescent="0.2">
      <c r="A2909" s="19" t="s">
        <v>17</v>
      </c>
      <c r="B2909" s="21" t="s">
        <v>30</v>
      </c>
      <c r="C2909" s="10">
        <v>0</v>
      </c>
      <c r="D2909" s="10">
        <f t="shared" ref="D2909:D2911" si="1498">SUM(D2999,D3087,D3141,D3196,D3285,D3373,D3428,D3482,D3537,D3625,D3713,D3768,D3822,D3877)</f>
        <v>0</v>
      </c>
      <c r="E2909" s="10">
        <f t="shared" ref="E2909:E2911" si="1499">SUM(C2909,D2909)</f>
        <v>0</v>
      </c>
      <c r="F2909" s="10">
        <f t="shared" ref="F2909:H2911" si="1500">SUM(F2999,F3087,F3141,F3196,F3285,F3373,F3428,F3482,F3537,F3625,F3713,F3768,F3822,F3877)</f>
        <v>0</v>
      </c>
      <c r="G2909" s="10">
        <f t="shared" si="1500"/>
        <v>0</v>
      </c>
      <c r="H2909" s="11">
        <f t="shared" si="1500"/>
        <v>0</v>
      </c>
      <c r="I2909" s="100">
        <f t="shared" si="1487"/>
        <v>0</v>
      </c>
    </row>
    <row r="2910" spans="1:9" s="3" customFormat="1" hidden="1" x14ac:dyDescent="0.2">
      <c r="A2910" s="19" t="s">
        <v>19</v>
      </c>
      <c r="B2910" s="21" t="s">
        <v>31</v>
      </c>
      <c r="C2910" s="10">
        <v>0</v>
      </c>
      <c r="D2910" s="10">
        <f t="shared" si="1498"/>
        <v>0</v>
      </c>
      <c r="E2910" s="10">
        <f t="shared" si="1499"/>
        <v>0</v>
      </c>
      <c r="F2910" s="10">
        <f t="shared" si="1500"/>
        <v>0</v>
      </c>
      <c r="G2910" s="10">
        <f t="shared" si="1500"/>
        <v>0</v>
      </c>
      <c r="H2910" s="11">
        <f t="shared" si="1500"/>
        <v>0</v>
      </c>
      <c r="I2910" s="100">
        <f t="shared" si="1487"/>
        <v>0</v>
      </c>
    </row>
    <row r="2911" spans="1:9" s="3" customFormat="1" hidden="1" x14ac:dyDescent="0.2">
      <c r="A2911" s="19" t="s">
        <v>21</v>
      </c>
      <c r="B2911" s="21" t="s">
        <v>32</v>
      </c>
      <c r="C2911" s="10">
        <v>0</v>
      </c>
      <c r="D2911" s="10">
        <f t="shared" si="1498"/>
        <v>0</v>
      </c>
      <c r="E2911" s="10">
        <f t="shared" si="1499"/>
        <v>0</v>
      </c>
      <c r="F2911" s="10">
        <f t="shared" si="1500"/>
        <v>0</v>
      </c>
      <c r="G2911" s="10">
        <f t="shared" si="1500"/>
        <v>0</v>
      </c>
      <c r="H2911" s="11">
        <f t="shared" si="1500"/>
        <v>0</v>
      </c>
      <c r="I2911" s="100">
        <f t="shared" si="1487"/>
        <v>0</v>
      </c>
    </row>
    <row r="2912" spans="1:9" s="3" customFormat="1" hidden="1" x14ac:dyDescent="0.2">
      <c r="A2912" s="23"/>
      <c r="B2912" s="24"/>
      <c r="C2912" s="10"/>
      <c r="D2912" s="10"/>
      <c r="E2912" s="10"/>
      <c r="F2912" s="10"/>
      <c r="G2912" s="10"/>
      <c r="H2912" s="11"/>
      <c r="I2912" s="100">
        <f t="shared" si="1487"/>
        <v>0</v>
      </c>
    </row>
    <row r="2913" spans="1:9" s="67" customFormat="1" hidden="1" x14ac:dyDescent="0.2">
      <c r="A2913" s="96" t="s">
        <v>33</v>
      </c>
      <c r="B2913" s="97"/>
      <c r="C2913" s="134">
        <v>0</v>
      </c>
      <c r="D2913" s="134">
        <f>SUM(D2914,D2917,D2943,D2940)</f>
        <v>0</v>
      </c>
      <c r="E2913" s="134">
        <f t="shared" ref="E2913:H2913" si="1501">SUM(E2914,E2917,E2943,E2940)</f>
        <v>0</v>
      </c>
      <c r="F2913" s="134">
        <f t="shared" si="1501"/>
        <v>0</v>
      </c>
      <c r="G2913" s="134">
        <f t="shared" si="1501"/>
        <v>0</v>
      </c>
      <c r="H2913" s="135">
        <f t="shared" si="1501"/>
        <v>0</v>
      </c>
      <c r="I2913" s="100">
        <f t="shared" si="1487"/>
        <v>0</v>
      </c>
    </row>
    <row r="2914" spans="1:9" hidden="1" x14ac:dyDescent="0.2">
      <c r="A2914" s="29" t="s">
        <v>34</v>
      </c>
      <c r="B2914" s="30">
        <v>20</v>
      </c>
      <c r="C2914" s="15">
        <v>0</v>
      </c>
      <c r="D2914" s="15">
        <f t="shared" ref="D2914:H2914" si="1502">SUM(D2915)</f>
        <v>0</v>
      </c>
      <c r="E2914" s="15">
        <f t="shared" si="1502"/>
        <v>0</v>
      </c>
      <c r="F2914" s="15">
        <f t="shared" si="1502"/>
        <v>0</v>
      </c>
      <c r="G2914" s="15">
        <f t="shared" si="1502"/>
        <v>0</v>
      </c>
      <c r="H2914" s="16">
        <f t="shared" si="1502"/>
        <v>0</v>
      </c>
      <c r="I2914" s="100">
        <f t="shared" si="1487"/>
        <v>0</v>
      </c>
    </row>
    <row r="2915" spans="1:9" hidden="1" x14ac:dyDescent="0.2">
      <c r="A2915" s="19" t="s">
        <v>111</v>
      </c>
      <c r="B2915" s="143" t="s">
        <v>112</v>
      </c>
      <c r="C2915" s="55">
        <v>0</v>
      </c>
      <c r="D2915" s="55">
        <f>SUM(D2951,D3039,D3237,D3325,D3577,D3665)</f>
        <v>0</v>
      </c>
      <c r="E2915" s="55">
        <f>C2915+D2915</f>
        <v>0</v>
      </c>
      <c r="F2915" s="55">
        <f>SUM(F2951,F3039,F3237,F3325,F3577,F3665)</f>
        <v>0</v>
      </c>
      <c r="G2915" s="55">
        <f>SUM(G2951,G3039,G3237,G3325,G3577,G3665)</f>
        <v>0</v>
      </c>
      <c r="H2915" s="95">
        <f>SUM(H2951,H3039,H3237,H3325,H3577,H3665)</f>
        <v>0</v>
      </c>
      <c r="I2915" s="100">
        <f t="shared" si="1487"/>
        <v>0</v>
      </c>
    </row>
    <row r="2916" spans="1:9" s="3" customFormat="1" hidden="1" x14ac:dyDescent="0.2">
      <c r="A2916" s="19"/>
      <c r="B2916" s="20"/>
      <c r="C2916" s="10"/>
      <c r="D2916" s="10"/>
      <c r="E2916" s="10"/>
      <c r="F2916" s="10"/>
      <c r="G2916" s="10"/>
      <c r="H2916" s="11"/>
      <c r="I2916" s="100">
        <f t="shared" si="1487"/>
        <v>0</v>
      </c>
    </row>
    <row r="2917" spans="1:9" ht="25.5" hidden="1" x14ac:dyDescent="0.2">
      <c r="A2917" s="146" t="s">
        <v>113</v>
      </c>
      <c r="B2917" s="31">
        <v>60</v>
      </c>
      <c r="C2917" s="15">
        <v>0</v>
      </c>
      <c r="D2917" s="15">
        <f t="shared" ref="D2917:H2917" si="1503">SUM(D2918,D2925,D2932)</f>
        <v>0</v>
      </c>
      <c r="E2917" s="15">
        <f t="shared" si="1503"/>
        <v>0</v>
      </c>
      <c r="F2917" s="15">
        <f t="shared" si="1503"/>
        <v>0</v>
      </c>
      <c r="G2917" s="15">
        <f t="shared" si="1503"/>
        <v>0</v>
      </c>
      <c r="H2917" s="16">
        <f t="shared" si="1503"/>
        <v>0</v>
      </c>
      <c r="I2917" s="100">
        <f t="shared" si="1487"/>
        <v>0</v>
      </c>
    </row>
    <row r="2918" spans="1:9" ht="25.5" hidden="1" x14ac:dyDescent="0.2">
      <c r="A2918" s="29" t="s">
        <v>114</v>
      </c>
      <c r="B2918" s="32">
        <v>60</v>
      </c>
      <c r="C2918" s="15">
        <v>0</v>
      </c>
      <c r="D2918" s="15">
        <f t="shared" ref="D2918:H2918" si="1504">SUM(D2922,D2923,D2924)</f>
        <v>0</v>
      </c>
      <c r="E2918" s="15">
        <f t="shared" si="1504"/>
        <v>0</v>
      </c>
      <c r="F2918" s="15">
        <f t="shared" si="1504"/>
        <v>0</v>
      </c>
      <c r="G2918" s="15">
        <f t="shared" si="1504"/>
        <v>0</v>
      </c>
      <c r="H2918" s="16">
        <f t="shared" si="1504"/>
        <v>0</v>
      </c>
      <c r="I2918" s="100">
        <f t="shared" si="1487"/>
        <v>0</v>
      </c>
    </row>
    <row r="2919" spans="1:9" s="3" customFormat="1" hidden="1" x14ac:dyDescent="0.2">
      <c r="A2919" s="33" t="s">
        <v>45</v>
      </c>
      <c r="B2919" s="34"/>
      <c r="C2919" s="15"/>
      <c r="D2919" s="15"/>
      <c r="E2919" s="15"/>
      <c r="F2919" s="15"/>
      <c r="G2919" s="15"/>
      <c r="H2919" s="16"/>
      <c r="I2919" s="100">
        <f t="shared" si="1487"/>
        <v>0</v>
      </c>
    </row>
    <row r="2920" spans="1:9" hidden="1" x14ac:dyDescent="0.2">
      <c r="A2920" s="33" t="s">
        <v>46</v>
      </c>
      <c r="B2920" s="34"/>
      <c r="C2920" s="15">
        <v>0</v>
      </c>
      <c r="D2920" s="15">
        <f t="shared" ref="D2920:H2920" si="1505">D2922+D2923+D2924-D2921</f>
        <v>0</v>
      </c>
      <c r="E2920" s="15">
        <f t="shared" si="1505"/>
        <v>0</v>
      </c>
      <c r="F2920" s="15">
        <f t="shared" si="1505"/>
        <v>0</v>
      </c>
      <c r="G2920" s="15">
        <f t="shared" si="1505"/>
        <v>0</v>
      </c>
      <c r="H2920" s="16">
        <f t="shared" si="1505"/>
        <v>0</v>
      </c>
      <c r="I2920" s="100">
        <f t="shared" si="1487"/>
        <v>0</v>
      </c>
    </row>
    <row r="2921" spans="1:9" hidden="1" x14ac:dyDescent="0.2">
      <c r="A2921" s="33" t="s">
        <v>47</v>
      </c>
      <c r="B2921" s="34"/>
      <c r="C2921" s="15">
        <v>0</v>
      </c>
      <c r="D2921" s="15">
        <f t="shared" ref="D2921:H2924" si="1506">SUM(D2957,D3045,D3243,D3331,D3583,D3671)</f>
        <v>0</v>
      </c>
      <c r="E2921" s="15">
        <f t="shared" si="1506"/>
        <v>0</v>
      </c>
      <c r="F2921" s="15">
        <f t="shared" si="1506"/>
        <v>0</v>
      </c>
      <c r="G2921" s="15">
        <f t="shared" si="1506"/>
        <v>0</v>
      </c>
      <c r="H2921" s="16">
        <f t="shared" si="1506"/>
        <v>0</v>
      </c>
      <c r="I2921" s="100">
        <f t="shared" si="1487"/>
        <v>0</v>
      </c>
    </row>
    <row r="2922" spans="1:9" hidden="1" x14ac:dyDescent="0.2">
      <c r="A2922" s="8" t="s">
        <v>115</v>
      </c>
      <c r="B2922" s="144" t="s">
        <v>116</v>
      </c>
      <c r="C2922" s="55">
        <v>0</v>
      </c>
      <c r="D2922" s="55">
        <f t="shared" si="1506"/>
        <v>0</v>
      </c>
      <c r="E2922" s="55">
        <f t="shared" ref="E2922:E2924" si="1507">C2922+D2922</f>
        <v>0</v>
      </c>
      <c r="F2922" s="55">
        <f t="shared" si="1506"/>
        <v>0</v>
      </c>
      <c r="G2922" s="55">
        <f t="shared" si="1506"/>
        <v>0</v>
      </c>
      <c r="H2922" s="95">
        <f t="shared" si="1506"/>
        <v>0</v>
      </c>
      <c r="I2922" s="100">
        <f t="shared" si="1487"/>
        <v>0</v>
      </c>
    </row>
    <row r="2923" spans="1:9" s="3" customFormat="1" hidden="1" x14ac:dyDescent="0.2">
      <c r="A2923" s="8" t="s">
        <v>107</v>
      </c>
      <c r="B2923" s="144" t="s">
        <v>117</v>
      </c>
      <c r="C2923" s="10">
        <v>0</v>
      </c>
      <c r="D2923" s="10">
        <f t="shared" si="1506"/>
        <v>0</v>
      </c>
      <c r="E2923" s="10">
        <f t="shared" si="1507"/>
        <v>0</v>
      </c>
      <c r="F2923" s="10">
        <f t="shared" si="1506"/>
        <v>0</v>
      </c>
      <c r="G2923" s="10">
        <f t="shared" si="1506"/>
        <v>0</v>
      </c>
      <c r="H2923" s="11">
        <f t="shared" si="1506"/>
        <v>0</v>
      </c>
      <c r="I2923" s="100">
        <f t="shared" si="1487"/>
        <v>0</v>
      </c>
    </row>
    <row r="2924" spans="1:9" hidden="1" x14ac:dyDescent="0.2">
      <c r="A2924" s="8" t="s">
        <v>109</v>
      </c>
      <c r="B2924" s="145" t="s">
        <v>118</v>
      </c>
      <c r="C2924" s="55">
        <v>0</v>
      </c>
      <c r="D2924" s="55">
        <f t="shared" si="1506"/>
        <v>0</v>
      </c>
      <c r="E2924" s="55">
        <f t="shared" si="1507"/>
        <v>0</v>
      </c>
      <c r="F2924" s="55">
        <f t="shared" si="1506"/>
        <v>0</v>
      </c>
      <c r="G2924" s="55">
        <f t="shared" si="1506"/>
        <v>0</v>
      </c>
      <c r="H2924" s="95">
        <f t="shared" si="1506"/>
        <v>0</v>
      </c>
      <c r="I2924" s="100">
        <f t="shared" si="1487"/>
        <v>0</v>
      </c>
    </row>
    <row r="2925" spans="1:9" s="3" customFormat="1" hidden="1" x14ac:dyDescent="0.2">
      <c r="A2925" s="29" t="s">
        <v>54</v>
      </c>
      <c r="B2925" s="30" t="s">
        <v>55</v>
      </c>
      <c r="C2925" s="15">
        <v>0</v>
      </c>
      <c r="D2925" s="15">
        <f t="shared" ref="D2925:H2925" si="1508">SUM(D2929,D2930,D2931)</f>
        <v>0</v>
      </c>
      <c r="E2925" s="15">
        <f t="shared" si="1508"/>
        <v>0</v>
      </c>
      <c r="F2925" s="15">
        <f t="shared" si="1508"/>
        <v>0</v>
      </c>
      <c r="G2925" s="15">
        <f t="shared" si="1508"/>
        <v>0</v>
      </c>
      <c r="H2925" s="16">
        <f t="shared" si="1508"/>
        <v>0</v>
      </c>
      <c r="I2925" s="100">
        <f t="shared" si="1487"/>
        <v>0</v>
      </c>
    </row>
    <row r="2926" spans="1:9" s="3" customFormat="1" hidden="1" x14ac:dyDescent="0.2">
      <c r="A2926" s="35" t="s">
        <v>45</v>
      </c>
      <c r="B2926" s="30"/>
      <c r="C2926" s="15"/>
      <c r="D2926" s="15"/>
      <c r="E2926" s="15"/>
      <c r="F2926" s="15"/>
      <c r="G2926" s="15"/>
      <c r="H2926" s="16"/>
      <c r="I2926" s="100">
        <f t="shared" si="1487"/>
        <v>0</v>
      </c>
    </row>
    <row r="2927" spans="1:9" s="3" customFormat="1" hidden="1" x14ac:dyDescent="0.2">
      <c r="A2927" s="33" t="s">
        <v>46</v>
      </c>
      <c r="B2927" s="34"/>
      <c r="C2927" s="15">
        <v>0</v>
      </c>
      <c r="D2927" s="15">
        <f t="shared" ref="D2927:H2927" si="1509">D2929+D2930+D2931-D2928</f>
        <v>0</v>
      </c>
      <c r="E2927" s="15">
        <f t="shared" si="1509"/>
        <v>0</v>
      </c>
      <c r="F2927" s="15">
        <f t="shared" si="1509"/>
        <v>0</v>
      </c>
      <c r="G2927" s="15">
        <f t="shared" si="1509"/>
        <v>0</v>
      </c>
      <c r="H2927" s="16">
        <f t="shared" si="1509"/>
        <v>0</v>
      </c>
      <c r="I2927" s="100">
        <f t="shared" si="1487"/>
        <v>0</v>
      </c>
    </row>
    <row r="2928" spans="1:9" s="3" customFormat="1" hidden="1" x14ac:dyDescent="0.2">
      <c r="A2928" s="33" t="s">
        <v>47</v>
      </c>
      <c r="B2928" s="34"/>
      <c r="C2928" s="15">
        <v>0</v>
      </c>
      <c r="D2928" s="15">
        <f t="shared" ref="D2928:H2931" si="1510">SUM(D2964,D3052,D3250,D3338,D3590,D3678)</f>
        <v>0</v>
      </c>
      <c r="E2928" s="15">
        <f t="shared" si="1510"/>
        <v>0</v>
      </c>
      <c r="F2928" s="15">
        <f t="shared" si="1510"/>
        <v>0</v>
      </c>
      <c r="G2928" s="15">
        <f t="shared" si="1510"/>
        <v>0</v>
      </c>
      <c r="H2928" s="16">
        <f t="shared" si="1510"/>
        <v>0</v>
      </c>
      <c r="I2928" s="100">
        <f t="shared" si="1487"/>
        <v>0</v>
      </c>
    </row>
    <row r="2929" spans="1:9" s="3" customFormat="1" hidden="1" x14ac:dyDescent="0.2">
      <c r="A2929" s="8" t="s">
        <v>48</v>
      </c>
      <c r="B2929" s="145" t="s">
        <v>56</v>
      </c>
      <c r="C2929" s="10">
        <v>0</v>
      </c>
      <c r="D2929" s="10">
        <f t="shared" si="1510"/>
        <v>0</v>
      </c>
      <c r="E2929" s="10">
        <f t="shared" ref="E2929:E2931" si="1511">C2929+D2929</f>
        <v>0</v>
      </c>
      <c r="F2929" s="10">
        <f t="shared" si="1510"/>
        <v>0</v>
      </c>
      <c r="G2929" s="10">
        <f t="shared" si="1510"/>
        <v>0</v>
      </c>
      <c r="H2929" s="11">
        <f t="shared" si="1510"/>
        <v>0</v>
      </c>
      <c r="I2929" s="100">
        <f t="shared" si="1487"/>
        <v>0</v>
      </c>
    </row>
    <row r="2930" spans="1:9" s="3" customFormat="1" hidden="1" x14ac:dyDescent="0.2">
      <c r="A2930" s="8" t="s">
        <v>50</v>
      </c>
      <c r="B2930" s="145" t="s">
        <v>57</v>
      </c>
      <c r="C2930" s="10">
        <v>0</v>
      </c>
      <c r="D2930" s="10">
        <f t="shared" si="1510"/>
        <v>0</v>
      </c>
      <c r="E2930" s="10">
        <f t="shared" si="1511"/>
        <v>0</v>
      </c>
      <c r="F2930" s="10">
        <f t="shared" si="1510"/>
        <v>0</v>
      </c>
      <c r="G2930" s="10">
        <f t="shared" si="1510"/>
        <v>0</v>
      </c>
      <c r="H2930" s="11">
        <f t="shared" si="1510"/>
        <v>0</v>
      </c>
      <c r="I2930" s="100">
        <f t="shared" si="1487"/>
        <v>0</v>
      </c>
    </row>
    <row r="2931" spans="1:9" s="3" customFormat="1" hidden="1" x14ac:dyDescent="0.2">
      <c r="A2931" s="8" t="s">
        <v>52</v>
      </c>
      <c r="B2931" s="145" t="s">
        <v>58</v>
      </c>
      <c r="C2931" s="10">
        <v>0</v>
      </c>
      <c r="D2931" s="10">
        <f t="shared" si="1510"/>
        <v>0</v>
      </c>
      <c r="E2931" s="10">
        <f t="shared" si="1511"/>
        <v>0</v>
      </c>
      <c r="F2931" s="10">
        <f t="shared" si="1510"/>
        <v>0</v>
      </c>
      <c r="G2931" s="10">
        <f t="shared" si="1510"/>
        <v>0</v>
      </c>
      <c r="H2931" s="11">
        <f t="shared" si="1510"/>
        <v>0</v>
      </c>
      <c r="I2931" s="100">
        <f t="shared" si="1487"/>
        <v>0</v>
      </c>
    </row>
    <row r="2932" spans="1:9" s="3" customFormat="1" hidden="1" x14ac:dyDescent="0.2">
      <c r="A2932" s="29" t="s">
        <v>59</v>
      </c>
      <c r="B2932" s="36" t="s">
        <v>60</v>
      </c>
      <c r="C2932" s="15">
        <v>0</v>
      </c>
      <c r="D2932" s="15">
        <f t="shared" ref="D2932:H2932" si="1512">SUM(D2936,D2937,D2938)</f>
        <v>0</v>
      </c>
      <c r="E2932" s="15">
        <f t="shared" si="1512"/>
        <v>0</v>
      </c>
      <c r="F2932" s="15">
        <f t="shared" si="1512"/>
        <v>0</v>
      </c>
      <c r="G2932" s="15">
        <f t="shared" si="1512"/>
        <v>0</v>
      </c>
      <c r="H2932" s="16">
        <f t="shared" si="1512"/>
        <v>0</v>
      </c>
      <c r="I2932" s="100">
        <f t="shared" si="1487"/>
        <v>0</v>
      </c>
    </row>
    <row r="2933" spans="1:9" s="3" customFormat="1" hidden="1" x14ac:dyDescent="0.2">
      <c r="A2933" s="35" t="s">
        <v>45</v>
      </c>
      <c r="B2933" s="36"/>
      <c r="C2933" s="15"/>
      <c r="D2933" s="15"/>
      <c r="E2933" s="15"/>
      <c r="F2933" s="15"/>
      <c r="G2933" s="15"/>
      <c r="H2933" s="16"/>
      <c r="I2933" s="100">
        <f t="shared" si="1487"/>
        <v>0</v>
      </c>
    </row>
    <row r="2934" spans="1:9" s="3" customFormat="1" hidden="1" x14ac:dyDescent="0.2">
      <c r="A2934" s="33" t="s">
        <v>46</v>
      </c>
      <c r="B2934" s="34"/>
      <c r="C2934" s="15">
        <v>0</v>
      </c>
      <c r="D2934" s="15">
        <f t="shared" ref="D2934:H2934" si="1513">D2936+D2937+D2938-D2935</f>
        <v>0</v>
      </c>
      <c r="E2934" s="15">
        <f t="shared" si="1513"/>
        <v>0</v>
      </c>
      <c r="F2934" s="15">
        <f t="shared" si="1513"/>
        <v>0</v>
      </c>
      <c r="G2934" s="15">
        <f t="shared" si="1513"/>
        <v>0</v>
      </c>
      <c r="H2934" s="16">
        <f t="shared" si="1513"/>
        <v>0</v>
      </c>
      <c r="I2934" s="100">
        <f t="shared" si="1487"/>
        <v>0</v>
      </c>
    </row>
    <row r="2935" spans="1:9" s="3" customFormat="1" hidden="1" x14ac:dyDescent="0.2">
      <c r="A2935" s="33" t="s">
        <v>47</v>
      </c>
      <c r="B2935" s="34"/>
      <c r="C2935" s="15">
        <v>0</v>
      </c>
      <c r="D2935" s="15">
        <f t="shared" ref="D2935:H2938" si="1514">SUM(D2971,D3059,D3257,D3345,D3597,D3685)</f>
        <v>0</v>
      </c>
      <c r="E2935" s="15">
        <f t="shared" si="1514"/>
        <v>0</v>
      </c>
      <c r="F2935" s="15">
        <f t="shared" si="1514"/>
        <v>0</v>
      </c>
      <c r="G2935" s="15">
        <f t="shared" si="1514"/>
        <v>0</v>
      </c>
      <c r="H2935" s="16">
        <f t="shared" si="1514"/>
        <v>0</v>
      </c>
      <c r="I2935" s="100">
        <f t="shared" si="1487"/>
        <v>0</v>
      </c>
    </row>
    <row r="2936" spans="1:9" s="3" customFormat="1" hidden="1" x14ac:dyDescent="0.2">
      <c r="A2936" s="8" t="s">
        <v>48</v>
      </c>
      <c r="B2936" s="145" t="s">
        <v>61</v>
      </c>
      <c r="C2936" s="10">
        <v>0</v>
      </c>
      <c r="D2936" s="10">
        <f t="shared" si="1514"/>
        <v>0</v>
      </c>
      <c r="E2936" s="10">
        <f t="shared" ref="E2936:E2938" si="1515">C2936+D2936</f>
        <v>0</v>
      </c>
      <c r="F2936" s="10">
        <f t="shared" si="1514"/>
        <v>0</v>
      </c>
      <c r="G2936" s="10">
        <f t="shared" si="1514"/>
        <v>0</v>
      </c>
      <c r="H2936" s="11">
        <f t="shared" si="1514"/>
        <v>0</v>
      </c>
      <c r="I2936" s="100">
        <f t="shared" si="1487"/>
        <v>0</v>
      </c>
    </row>
    <row r="2937" spans="1:9" s="3" customFormat="1" hidden="1" x14ac:dyDescent="0.2">
      <c r="A2937" s="8" t="s">
        <v>50</v>
      </c>
      <c r="B2937" s="145" t="s">
        <v>62</v>
      </c>
      <c r="C2937" s="10">
        <v>0</v>
      </c>
      <c r="D2937" s="10">
        <f t="shared" si="1514"/>
        <v>0</v>
      </c>
      <c r="E2937" s="10">
        <f t="shared" si="1515"/>
        <v>0</v>
      </c>
      <c r="F2937" s="10">
        <f t="shared" si="1514"/>
        <v>0</v>
      </c>
      <c r="G2937" s="10">
        <f t="shared" si="1514"/>
        <v>0</v>
      </c>
      <c r="H2937" s="11">
        <f t="shared" si="1514"/>
        <v>0</v>
      </c>
      <c r="I2937" s="100">
        <f t="shared" si="1487"/>
        <v>0</v>
      </c>
    </row>
    <row r="2938" spans="1:9" s="3" customFormat="1" hidden="1" x14ac:dyDescent="0.2">
      <c r="A2938" s="8" t="s">
        <v>52</v>
      </c>
      <c r="B2938" s="145" t="s">
        <v>63</v>
      </c>
      <c r="C2938" s="10">
        <v>0</v>
      </c>
      <c r="D2938" s="10">
        <f t="shared" si="1514"/>
        <v>0</v>
      </c>
      <c r="E2938" s="10">
        <f t="shared" si="1515"/>
        <v>0</v>
      </c>
      <c r="F2938" s="10">
        <f t="shared" si="1514"/>
        <v>0</v>
      </c>
      <c r="G2938" s="10">
        <f t="shared" si="1514"/>
        <v>0</v>
      </c>
      <c r="H2938" s="11">
        <f t="shared" si="1514"/>
        <v>0</v>
      </c>
      <c r="I2938" s="100">
        <f t="shared" si="1487"/>
        <v>0</v>
      </c>
    </row>
    <row r="2939" spans="1:9" s="3" customFormat="1" hidden="1" x14ac:dyDescent="0.2">
      <c r="A2939" s="37"/>
      <c r="B2939" s="24"/>
      <c r="C2939" s="10"/>
      <c r="D2939" s="10"/>
      <c r="E2939" s="10"/>
      <c r="F2939" s="10"/>
      <c r="G2939" s="10"/>
      <c r="H2939" s="11"/>
      <c r="I2939" s="100">
        <f t="shared" si="1487"/>
        <v>0</v>
      </c>
    </row>
    <row r="2940" spans="1:9" hidden="1" x14ac:dyDescent="0.2">
      <c r="A2940" s="29" t="s">
        <v>119</v>
      </c>
      <c r="B2940" s="30">
        <v>71</v>
      </c>
      <c r="C2940" s="15">
        <v>0</v>
      </c>
      <c r="D2940" s="15">
        <f t="shared" ref="D2940:H2940" si="1516">SUM(D2941)</f>
        <v>0</v>
      </c>
      <c r="E2940" s="15">
        <f t="shared" si="1516"/>
        <v>0</v>
      </c>
      <c r="F2940" s="15">
        <f t="shared" si="1516"/>
        <v>0</v>
      </c>
      <c r="G2940" s="15">
        <f t="shared" si="1516"/>
        <v>0</v>
      </c>
      <c r="H2940" s="16">
        <f t="shared" si="1516"/>
        <v>0</v>
      </c>
      <c r="I2940" s="100">
        <f t="shared" si="1487"/>
        <v>0</v>
      </c>
    </row>
    <row r="2941" spans="1:9" hidden="1" x14ac:dyDescent="0.2">
      <c r="A2941" s="19" t="s">
        <v>120</v>
      </c>
      <c r="B2941" s="143" t="s">
        <v>121</v>
      </c>
      <c r="C2941" s="55">
        <v>0</v>
      </c>
      <c r="D2941" s="55">
        <f>SUM(D2977,D3065,D3263,D3351,D3603,D3691)</f>
        <v>0</v>
      </c>
      <c r="E2941" s="55">
        <f>C2941+D2941</f>
        <v>0</v>
      </c>
      <c r="F2941" s="55">
        <f>SUM(F2977,F3065,F3263,F3351,F3603,F3691)</f>
        <v>0</v>
      </c>
      <c r="G2941" s="55">
        <f>SUM(G2977,G3065,G3263,G3351,G3603,G3691)</f>
        <v>0</v>
      </c>
      <c r="H2941" s="95">
        <f>SUM(H2977,H3065,H3263,H3351,H3603,H3691)</f>
        <v>0</v>
      </c>
      <c r="I2941" s="100">
        <f t="shared" si="1487"/>
        <v>0</v>
      </c>
    </row>
    <row r="2942" spans="1:9" s="3" customFormat="1" hidden="1" x14ac:dyDescent="0.2">
      <c r="A2942" s="19"/>
      <c r="B2942" s="20"/>
      <c r="C2942" s="10"/>
      <c r="D2942" s="10"/>
      <c r="E2942" s="10"/>
      <c r="F2942" s="10"/>
      <c r="G2942" s="10"/>
      <c r="H2942" s="11"/>
      <c r="I2942" s="100">
        <f t="shared" si="1487"/>
        <v>0</v>
      </c>
    </row>
    <row r="2943" spans="1:9" s="3" customFormat="1" hidden="1" x14ac:dyDescent="0.2">
      <c r="A2943" s="17" t="s">
        <v>64</v>
      </c>
      <c r="B2943" s="36" t="s">
        <v>65</v>
      </c>
      <c r="C2943" s="15">
        <v>0</v>
      </c>
      <c r="D2943" s="15">
        <f>SUM(D2979,D3067,D3265,D3353,D3605,D3693)</f>
        <v>0</v>
      </c>
      <c r="E2943" s="15">
        <f>C2943+D2943</f>
        <v>0</v>
      </c>
      <c r="F2943" s="15">
        <f>SUM(F2979,F3067,F3265,F3353,F3605,F3693)</f>
        <v>0</v>
      </c>
      <c r="G2943" s="15">
        <f>SUM(G2979,G3067,G3265,G3353,G3605,G3693)</f>
        <v>0</v>
      </c>
      <c r="H2943" s="16">
        <f>SUM(H2979,H3067,H3265,H3353,H3605,H3693)</f>
        <v>0</v>
      </c>
      <c r="I2943" s="100">
        <f t="shared" si="1487"/>
        <v>0</v>
      </c>
    </row>
    <row r="2944" spans="1:9" s="3" customFormat="1" hidden="1" x14ac:dyDescent="0.2">
      <c r="A2944" s="37"/>
      <c r="B2944" s="24"/>
      <c r="C2944" s="10"/>
      <c r="D2944" s="10"/>
      <c r="E2944" s="10"/>
      <c r="F2944" s="10"/>
      <c r="G2944" s="10"/>
      <c r="H2944" s="11"/>
      <c r="I2944" s="100">
        <f t="shared" si="1487"/>
        <v>0</v>
      </c>
    </row>
    <row r="2945" spans="1:9" hidden="1" x14ac:dyDescent="0.2">
      <c r="A2945" s="17" t="s">
        <v>66</v>
      </c>
      <c r="B2945" s="36"/>
      <c r="C2945" s="15">
        <v>0</v>
      </c>
      <c r="D2945" s="15">
        <f t="shared" ref="D2945:H2945" si="1517">D2892-D2913</f>
        <v>0</v>
      </c>
      <c r="E2945" s="15">
        <f t="shared" si="1517"/>
        <v>0</v>
      </c>
      <c r="F2945" s="15">
        <f t="shared" si="1517"/>
        <v>0</v>
      </c>
      <c r="G2945" s="15">
        <f t="shared" si="1517"/>
        <v>0</v>
      </c>
      <c r="H2945" s="16">
        <f t="shared" si="1517"/>
        <v>0</v>
      </c>
      <c r="I2945" s="100">
        <f t="shared" si="1487"/>
        <v>0</v>
      </c>
    </row>
    <row r="2946" spans="1:9" s="3" customFormat="1" hidden="1" x14ac:dyDescent="0.2">
      <c r="A2946" s="38"/>
      <c r="B2946" s="12"/>
      <c r="C2946" s="10"/>
      <c r="D2946" s="10"/>
      <c r="E2946" s="10"/>
      <c r="F2946" s="10"/>
      <c r="G2946" s="10"/>
      <c r="H2946" s="11"/>
      <c r="I2946" s="100">
        <f t="shared" si="1487"/>
        <v>0</v>
      </c>
    </row>
    <row r="2947" spans="1:9" s="3" customFormat="1" hidden="1" x14ac:dyDescent="0.2">
      <c r="A2947" s="23" t="s">
        <v>45</v>
      </c>
      <c r="B2947" s="24"/>
      <c r="C2947" s="10"/>
      <c r="D2947" s="10"/>
      <c r="E2947" s="10"/>
      <c r="F2947" s="10"/>
      <c r="G2947" s="10"/>
      <c r="H2947" s="11"/>
      <c r="I2947" s="100">
        <f t="shared" si="1487"/>
        <v>0</v>
      </c>
    </row>
    <row r="2948" spans="1:9" s="67" customFormat="1" hidden="1" x14ac:dyDescent="0.2">
      <c r="A2948" s="96" t="s">
        <v>67</v>
      </c>
      <c r="B2948" s="97" t="s">
        <v>68</v>
      </c>
      <c r="C2948" s="98">
        <v>0</v>
      </c>
      <c r="D2948" s="98">
        <f t="shared" ref="D2948:H2948" si="1518">SUM(D2981)</f>
        <v>0</v>
      </c>
      <c r="E2948" s="98">
        <f t="shared" si="1518"/>
        <v>0</v>
      </c>
      <c r="F2948" s="98">
        <f t="shared" si="1518"/>
        <v>0</v>
      </c>
      <c r="G2948" s="98">
        <f t="shared" si="1518"/>
        <v>0</v>
      </c>
      <c r="H2948" s="99">
        <f t="shared" si="1518"/>
        <v>0</v>
      </c>
      <c r="I2948" s="100">
        <f t="shared" si="1487"/>
        <v>0</v>
      </c>
    </row>
    <row r="2949" spans="1:9" hidden="1" x14ac:dyDescent="0.2">
      <c r="A2949" s="101" t="s">
        <v>69</v>
      </c>
      <c r="B2949" s="102"/>
      <c r="C2949" s="103">
        <v>0</v>
      </c>
      <c r="D2949" s="103">
        <f t="shared" ref="D2949:H2949" si="1519">SUM(D2950,D2953,D2979)</f>
        <v>0</v>
      </c>
      <c r="E2949" s="103">
        <f t="shared" si="1519"/>
        <v>0</v>
      </c>
      <c r="F2949" s="103">
        <f t="shared" si="1519"/>
        <v>0</v>
      </c>
      <c r="G2949" s="103">
        <f t="shared" si="1519"/>
        <v>0</v>
      </c>
      <c r="H2949" s="104">
        <f t="shared" si="1519"/>
        <v>0</v>
      </c>
      <c r="I2949" s="100">
        <f t="shared" si="1487"/>
        <v>0</v>
      </c>
    </row>
    <row r="2950" spans="1:9" hidden="1" x14ac:dyDescent="0.2">
      <c r="A2950" s="29" t="s">
        <v>34</v>
      </c>
      <c r="B2950" s="30">
        <v>20</v>
      </c>
      <c r="C2950" s="15">
        <v>0</v>
      </c>
      <c r="D2950" s="15">
        <f t="shared" ref="D2950:H2950" si="1520">SUM(D2951)</f>
        <v>0</v>
      </c>
      <c r="E2950" s="15">
        <f t="shared" si="1520"/>
        <v>0</v>
      </c>
      <c r="F2950" s="15">
        <f t="shared" si="1520"/>
        <v>0</v>
      </c>
      <c r="G2950" s="15">
        <f t="shared" si="1520"/>
        <v>0</v>
      </c>
      <c r="H2950" s="16">
        <f t="shared" si="1520"/>
        <v>0</v>
      </c>
      <c r="I2950" s="100">
        <f t="shared" si="1487"/>
        <v>0</v>
      </c>
    </row>
    <row r="2951" spans="1:9" hidden="1" x14ac:dyDescent="0.2">
      <c r="A2951" s="19" t="s">
        <v>111</v>
      </c>
      <c r="B2951" s="143" t="s">
        <v>112</v>
      </c>
      <c r="C2951" s="55">
        <v>0</v>
      </c>
      <c r="D2951" s="55">
        <f>D3004</f>
        <v>0</v>
      </c>
      <c r="E2951" s="55">
        <f>C2951+D2951</f>
        <v>0</v>
      </c>
      <c r="F2951" s="55">
        <f t="shared" ref="F2951:H2951" si="1521">F3004</f>
        <v>0</v>
      </c>
      <c r="G2951" s="55">
        <f t="shared" si="1521"/>
        <v>0</v>
      </c>
      <c r="H2951" s="95">
        <f t="shared" si="1521"/>
        <v>0</v>
      </c>
      <c r="I2951" s="100">
        <f t="shared" si="1487"/>
        <v>0</v>
      </c>
    </row>
    <row r="2952" spans="1:9" s="3" customFormat="1" hidden="1" x14ac:dyDescent="0.2">
      <c r="A2952" s="19"/>
      <c r="B2952" s="20"/>
      <c r="C2952" s="10"/>
      <c r="D2952" s="10"/>
      <c r="E2952" s="10"/>
      <c r="F2952" s="10"/>
      <c r="G2952" s="10"/>
      <c r="H2952" s="11"/>
      <c r="I2952" s="100">
        <f t="shared" si="1487"/>
        <v>0</v>
      </c>
    </row>
    <row r="2953" spans="1:9" ht="25.5" hidden="1" x14ac:dyDescent="0.2">
      <c r="A2953" s="146" t="s">
        <v>113</v>
      </c>
      <c r="B2953" s="31">
        <v>60</v>
      </c>
      <c r="C2953" s="15">
        <v>0</v>
      </c>
      <c r="D2953" s="15">
        <f t="shared" ref="D2953:H2953" si="1522">SUM(D2954,D2961,D2968)</f>
        <v>0</v>
      </c>
      <c r="E2953" s="15">
        <f t="shared" si="1522"/>
        <v>0</v>
      </c>
      <c r="F2953" s="15">
        <f t="shared" si="1522"/>
        <v>0</v>
      </c>
      <c r="G2953" s="15">
        <f t="shared" si="1522"/>
        <v>0</v>
      </c>
      <c r="H2953" s="16">
        <f t="shared" si="1522"/>
        <v>0</v>
      </c>
      <c r="I2953" s="100">
        <f t="shared" si="1487"/>
        <v>0</v>
      </c>
    </row>
    <row r="2954" spans="1:9" ht="25.5" hidden="1" x14ac:dyDescent="0.2">
      <c r="A2954" s="29" t="s">
        <v>114</v>
      </c>
      <c r="B2954" s="32">
        <v>60</v>
      </c>
      <c r="C2954" s="15">
        <v>0</v>
      </c>
      <c r="D2954" s="15">
        <f t="shared" ref="D2954:H2954" si="1523">SUM(D2958,D2959,D2960)</f>
        <v>0</v>
      </c>
      <c r="E2954" s="15">
        <f t="shared" si="1523"/>
        <v>0</v>
      </c>
      <c r="F2954" s="15">
        <f t="shared" si="1523"/>
        <v>0</v>
      </c>
      <c r="G2954" s="15">
        <f t="shared" si="1523"/>
        <v>0</v>
      </c>
      <c r="H2954" s="16">
        <f t="shared" si="1523"/>
        <v>0</v>
      </c>
      <c r="I2954" s="100">
        <f t="shared" si="1487"/>
        <v>0</v>
      </c>
    </row>
    <row r="2955" spans="1:9" s="3" customFormat="1" hidden="1" x14ac:dyDescent="0.2">
      <c r="A2955" s="33" t="s">
        <v>45</v>
      </c>
      <c r="B2955" s="34"/>
      <c r="C2955" s="15"/>
      <c r="D2955" s="15"/>
      <c r="E2955" s="15"/>
      <c r="F2955" s="15"/>
      <c r="G2955" s="15"/>
      <c r="H2955" s="16"/>
      <c r="I2955" s="100">
        <f t="shared" si="1487"/>
        <v>0</v>
      </c>
    </row>
    <row r="2956" spans="1:9" hidden="1" x14ac:dyDescent="0.2">
      <c r="A2956" s="33" t="s">
        <v>46</v>
      </c>
      <c r="B2956" s="34"/>
      <c r="C2956" s="15">
        <v>0</v>
      </c>
      <c r="D2956" s="15">
        <f t="shared" ref="D2956:H2956" si="1524">D2958+D2959+D2960-D2957</f>
        <v>0</v>
      </c>
      <c r="E2956" s="15">
        <f t="shared" si="1524"/>
        <v>0</v>
      </c>
      <c r="F2956" s="15">
        <f t="shared" si="1524"/>
        <v>0</v>
      </c>
      <c r="G2956" s="15">
        <f t="shared" si="1524"/>
        <v>0</v>
      </c>
      <c r="H2956" s="16">
        <f t="shared" si="1524"/>
        <v>0</v>
      </c>
      <c r="I2956" s="100">
        <f t="shared" si="1487"/>
        <v>0</v>
      </c>
    </row>
    <row r="2957" spans="1:9" hidden="1" x14ac:dyDescent="0.2">
      <c r="A2957" s="33" t="s">
        <v>47</v>
      </c>
      <c r="B2957" s="34"/>
      <c r="C2957" s="15">
        <v>0</v>
      </c>
      <c r="D2957" s="15">
        <f t="shared" ref="D2957:H2960" si="1525">D3010</f>
        <v>0</v>
      </c>
      <c r="E2957" s="15">
        <f t="shared" si="1525"/>
        <v>0</v>
      </c>
      <c r="F2957" s="15">
        <f t="shared" si="1525"/>
        <v>0</v>
      </c>
      <c r="G2957" s="15">
        <f t="shared" si="1525"/>
        <v>0</v>
      </c>
      <c r="H2957" s="16">
        <f t="shared" si="1525"/>
        <v>0</v>
      </c>
      <c r="I2957" s="100">
        <f t="shared" si="1487"/>
        <v>0</v>
      </c>
    </row>
    <row r="2958" spans="1:9" hidden="1" x14ac:dyDescent="0.2">
      <c r="A2958" s="8" t="s">
        <v>115</v>
      </c>
      <c r="B2958" s="144" t="s">
        <v>116</v>
      </c>
      <c r="C2958" s="55">
        <v>0</v>
      </c>
      <c r="D2958" s="55">
        <f t="shared" si="1525"/>
        <v>0</v>
      </c>
      <c r="E2958" s="55">
        <f t="shared" si="1525"/>
        <v>0</v>
      </c>
      <c r="F2958" s="55">
        <f t="shared" si="1525"/>
        <v>0</v>
      </c>
      <c r="G2958" s="55">
        <f t="shared" si="1525"/>
        <v>0</v>
      </c>
      <c r="H2958" s="95">
        <f t="shared" si="1525"/>
        <v>0</v>
      </c>
      <c r="I2958" s="100">
        <f t="shared" si="1487"/>
        <v>0</v>
      </c>
    </row>
    <row r="2959" spans="1:9" s="3" customFormat="1" hidden="1" x14ac:dyDescent="0.2">
      <c r="A2959" s="8" t="s">
        <v>107</v>
      </c>
      <c r="B2959" s="144" t="s">
        <v>117</v>
      </c>
      <c r="C2959" s="10">
        <v>0</v>
      </c>
      <c r="D2959" s="10">
        <f t="shared" si="1525"/>
        <v>0</v>
      </c>
      <c r="E2959" s="10">
        <f t="shared" ref="E2959" si="1526">C2959+D2959</f>
        <v>0</v>
      </c>
      <c r="F2959" s="10">
        <f t="shared" si="1525"/>
        <v>0</v>
      </c>
      <c r="G2959" s="10">
        <f t="shared" si="1525"/>
        <v>0</v>
      </c>
      <c r="H2959" s="11">
        <f t="shared" si="1525"/>
        <v>0</v>
      </c>
      <c r="I2959" s="100">
        <f t="shared" ref="I2959:I3022" si="1527">SUM(E2959:H2959)</f>
        <v>0</v>
      </c>
    </row>
    <row r="2960" spans="1:9" hidden="1" x14ac:dyDescent="0.2">
      <c r="A2960" s="8" t="s">
        <v>109</v>
      </c>
      <c r="B2960" s="145" t="s">
        <v>118</v>
      </c>
      <c r="C2960" s="55">
        <v>0</v>
      </c>
      <c r="D2960" s="55">
        <f t="shared" si="1525"/>
        <v>0</v>
      </c>
      <c r="E2960" s="55">
        <f t="shared" si="1525"/>
        <v>0</v>
      </c>
      <c r="F2960" s="55">
        <f t="shared" si="1525"/>
        <v>0</v>
      </c>
      <c r="G2960" s="55">
        <f t="shared" si="1525"/>
        <v>0</v>
      </c>
      <c r="H2960" s="95">
        <f t="shared" si="1525"/>
        <v>0</v>
      </c>
      <c r="I2960" s="100">
        <f t="shared" si="1527"/>
        <v>0</v>
      </c>
    </row>
    <row r="2961" spans="1:9" s="3" customFormat="1" hidden="1" x14ac:dyDescent="0.2">
      <c r="A2961" s="29" t="s">
        <v>54</v>
      </c>
      <c r="B2961" s="30" t="s">
        <v>55</v>
      </c>
      <c r="C2961" s="15">
        <v>0</v>
      </c>
      <c r="D2961" s="15">
        <f t="shared" ref="D2961:H2961" si="1528">SUM(D2965,D2966,D2967)</f>
        <v>0</v>
      </c>
      <c r="E2961" s="15">
        <f t="shared" si="1528"/>
        <v>0</v>
      </c>
      <c r="F2961" s="15">
        <f t="shared" si="1528"/>
        <v>0</v>
      </c>
      <c r="G2961" s="15">
        <f t="shared" si="1528"/>
        <v>0</v>
      </c>
      <c r="H2961" s="16">
        <f t="shared" si="1528"/>
        <v>0</v>
      </c>
      <c r="I2961" s="100">
        <f t="shared" si="1527"/>
        <v>0</v>
      </c>
    </row>
    <row r="2962" spans="1:9" s="3" customFormat="1" hidden="1" x14ac:dyDescent="0.2">
      <c r="A2962" s="35" t="s">
        <v>45</v>
      </c>
      <c r="B2962" s="30"/>
      <c r="C2962" s="15"/>
      <c r="D2962" s="15"/>
      <c r="E2962" s="15"/>
      <c r="F2962" s="15"/>
      <c r="G2962" s="15"/>
      <c r="H2962" s="16"/>
      <c r="I2962" s="100">
        <f t="shared" si="1527"/>
        <v>0</v>
      </c>
    </row>
    <row r="2963" spans="1:9" s="3" customFormat="1" hidden="1" x14ac:dyDescent="0.2">
      <c r="A2963" s="33" t="s">
        <v>46</v>
      </c>
      <c r="B2963" s="34"/>
      <c r="C2963" s="15">
        <v>0</v>
      </c>
      <c r="D2963" s="15">
        <f t="shared" ref="D2963:H2963" si="1529">D2965+D2966+D2967-D2964</f>
        <v>0</v>
      </c>
      <c r="E2963" s="15">
        <f t="shared" si="1529"/>
        <v>0</v>
      </c>
      <c r="F2963" s="15">
        <f t="shared" si="1529"/>
        <v>0</v>
      </c>
      <c r="G2963" s="15">
        <f t="shared" si="1529"/>
        <v>0</v>
      </c>
      <c r="H2963" s="16">
        <f t="shared" si="1529"/>
        <v>0</v>
      </c>
      <c r="I2963" s="100">
        <f t="shared" si="1527"/>
        <v>0</v>
      </c>
    </row>
    <row r="2964" spans="1:9" s="3" customFormat="1" hidden="1" x14ac:dyDescent="0.2">
      <c r="A2964" s="33" t="s">
        <v>47</v>
      </c>
      <c r="B2964" s="34"/>
      <c r="C2964" s="15">
        <v>0</v>
      </c>
      <c r="D2964" s="15">
        <f t="shared" ref="D2964:H2967" si="1530">D3017</f>
        <v>0</v>
      </c>
      <c r="E2964" s="15">
        <f t="shared" si="1530"/>
        <v>0</v>
      </c>
      <c r="F2964" s="15">
        <f t="shared" si="1530"/>
        <v>0</v>
      </c>
      <c r="G2964" s="15">
        <f t="shared" si="1530"/>
        <v>0</v>
      </c>
      <c r="H2964" s="16">
        <f t="shared" si="1530"/>
        <v>0</v>
      </c>
      <c r="I2964" s="100">
        <f t="shared" si="1527"/>
        <v>0</v>
      </c>
    </row>
    <row r="2965" spans="1:9" s="3" customFormat="1" hidden="1" x14ac:dyDescent="0.2">
      <c r="A2965" s="8" t="s">
        <v>48</v>
      </c>
      <c r="B2965" s="145" t="s">
        <v>56</v>
      </c>
      <c r="C2965" s="10">
        <v>0</v>
      </c>
      <c r="D2965" s="10">
        <f t="shared" si="1530"/>
        <v>0</v>
      </c>
      <c r="E2965" s="10">
        <f t="shared" ref="E2965:E2967" si="1531">C2965+D2965</f>
        <v>0</v>
      </c>
      <c r="F2965" s="10">
        <f t="shared" si="1530"/>
        <v>0</v>
      </c>
      <c r="G2965" s="10">
        <f t="shared" si="1530"/>
        <v>0</v>
      </c>
      <c r="H2965" s="11">
        <f t="shared" si="1530"/>
        <v>0</v>
      </c>
      <c r="I2965" s="100">
        <f t="shared" si="1527"/>
        <v>0</v>
      </c>
    </row>
    <row r="2966" spans="1:9" s="3" customFormat="1" hidden="1" x14ac:dyDescent="0.2">
      <c r="A2966" s="8" t="s">
        <v>50</v>
      </c>
      <c r="B2966" s="145" t="s">
        <v>57</v>
      </c>
      <c r="C2966" s="10">
        <v>0</v>
      </c>
      <c r="D2966" s="10">
        <f t="shared" si="1530"/>
        <v>0</v>
      </c>
      <c r="E2966" s="10">
        <f t="shared" si="1531"/>
        <v>0</v>
      </c>
      <c r="F2966" s="10">
        <f t="shared" si="1530"/>
        <v>0</v>
      </c>
      <c r="G2966" s="10">
        <f t="shared" si="1530"/>
        <v>0</v>
      </c>
      <c r="H2966" s="11">
        <f t="shared" si="1530"/>
        <v>0</v>
      </c>
      <c r="I2966" s="100">
        <f t="shared" si="1527"/>
        <v>0</v>
      </c>
    </row>
    <row r="2967" spans="1:9" s="3" customFormat="1" hidden="1" x14ac:dyDescent="0.2">
      <c r="A2967" s="8" t="s">
        <v>52</v>
      </c>
      <c r="B2967" s="145" t="s">
        <v>58</v>
      </c>
      <c r="C2967" s="10">
        <v>0</v>
      </c>
      <c r="D2967" s="10">
        <f t="shared" si="1530"/>
        <v>0</v>
      </c>
      <c r="E2967" s="10">
        <f t="shared" si="1531"/>
        <v>0</v>
      </c>
      <c r="F2967" s="10">
        <f t="shared" si="1530"/>
        <v>0</v>
      </c>
      <c r="G2967" s="10">
        <f t="shared" si="1530"/>
        <v>0</v>
      </c>
      <c r="H2967" s="11">
        <f t="shared" si="1530"/>
        <v>0</v>
      </c>
      <c r="I2967" s="100">
        <f t="shared" si="1527"/>
        <v>0</v>
      </c>
    </row>
    <row r="2968" spans="1:9" s="3" customFormat="1" hidden="1" x14ac:dyDescent="0.2">
      <c r="A2968" s="29" t="s">
        <v>59</v>
      </c>
      <c r="B2968" s="36" t="s">
        <v>60</v>
      </c>
      <c r="C2968" s="15">
        <v>0</v>
      </c>
      <c r="D2968" s="15">
        <f t="shared" ref="D2968:H2968" si="1532">SUM(D2972,D2973,D2974)</f>
        <v>0</v>
      </c>
      <c r="E2968" s="15">
        <f t="shared" si="1532"/>
        <v>0</v>
      </c>
      <c r="F2968" s="15">
        <f t="shared" si="1532"/>
        <v>0</v>
      </c>
      <c r="G2968" s="15">
        <f t="shared" si="1532"/>
        <v>0</v>
      </c>
      <c r="H2968" s="16">
        <f t="shared" si="1532"/>
        <v>0</v>
      </c>
      <c r="I2968" s="100">
        <f t="shared" si="1527"/>
        <v>0</v>
      </c>
    </row>
    <row r="2969" spans="1:9" s="3" customFormat="1" hidden="1" x14ac:dyDescent="0.2">
      <c r="A2969" s="35" t="s">
        <v>45</v>
      </c>
      <c r="B2969" s="36"/>
      <c r="C2969" s="15"/>
      <c r="D2969" s="15"/>
      <c r="E2969" s="15"/>
      <c r="F2969" s="15"/>
      <c r="G2969" s="15"/>
      <c r="H2969" s="16"/>
      <c r="I2969" s="100">
        <f t="shared" si="1527"/>
        <v>0</v>
      </c>
    </row>
    <row r="2970" spans="1:9" s="3" customFormat="1" hidden="1" x14ac:dyDescent="0.2">
      <c r="A2970" s="33" t="s">
        <v>46</v>
      </c>
      <c r="B2970" s="34"/>
      <c r="C2970" s="15">
        <v>0</v>
      </c>
      <c r="D2970" s="15">
        <f t="shared" ref="D2970:H2970" si="1533">D2972+D2973+D2974-D2971</f>
        <v>0</v>
      </c>
      <c r="E2970" s="15">
        <f t="shared" si="1533"/>
        <v>0</v>
      </c>
      <c r="F2970" s="15">
        <f t="shared" si="1533"/>
        <v>0</v>
      </c>
      <c r="G2970" s="15">
        <f t="shared" si="1533"/>
        <v>0</v>
      </c>
      <c r="H2970" s="16">
        <f t="shared" si="1533"/>
        <v>0</v>
      </c>
      <c r="I2970" s="100">
        <f t="shared" si="1527"/>
        <v>0</v>
      </c>
    </row>
    <row r="2971" spans="1:9" s="3" customFormat="1" hidden="1" x14ac:dyDescent="0.2">
      <c r="A2971" s="33" t="s">
        <v>47</v>
      </c>
      <c r="B2971" s="34"/>
      <c r="C2971" s="15">
        <v>0</v>
      </c>
      <c r="D2971" s="15">
        <f t="shared" ref="D2971:H2974" si="1534">D3024</f>
        <v>0</v>
      </c>
      <c r="E2971" s="15">
        <f t="shared" si="1534"/>
        <v>0</v>
      </c>
      <c r="F2971" s="15">
        <f t="shared" si="1534"/>
        <v>0</v>
      </c>
      <c r="G2971" s="15">
        <f t="shared" si="1534"/>
        <v>0</v>
      </c>
      <c r="H2971" s="16">
        <f t="shared" si="1534"/>
        <v>0</v>
      </c>
      <c r="I2971" s="100">
        <f t="shared" si="1527"/>
        <v>0</v>
      </c>
    </row>
    <row r="2972" spans="1:9" s="3" customFormat="1" hidden="1" x14ac:dyDescent="0.2">
      <c r="A2972" s="8" t="s">
        <v>48</v>
      </c>
      <c r="B2972" s="145" t="s">
        <v>61</v>
      </c>
      <c r="C2972" s="10">
        <v>0</v>
      </c>
      <c r="D2972" s="10">
        <f t="shared" si="1534"/>
        <v>0</v>
      </c>
      <c r="E2972" s="10">
        <f t="shared" ref="E2972:E2974" si="1535">C2972+D2972</f>
        <v>0</v>
      </c>
      <c r="F2972" s="10">
        <f t="shared" si="1534"/>
        <v>0</v>
      </c>
      <c r="G2972" s="10">
        <f t="shared" si="1534"/>
        <v>0</v>
      </c>
      <c r="H2972" s="11">
        <f t="shared" si="1534"/>
        <v>0</v>
      </c>
      <c r="I2972" s="100">
        <f t="shared" si="1527"/>
        <v>0</v>
      </c>
    </row>
    <row r="2973" spans="1:9" s="3" customFormat="1" hidden="1" x14ac:dyDescent="0.2">
      <c r="A2973" s="8" t="s">
        <v>50</v>
      </c>
      <c r="B2973" s="145" t="s">
        <v>62</v>
      </c>
      <c r="C2973" s="10">
        <v>0</v>
      </c>
      <c r="D2973" s="10">
        <f t="shared" si="1534"/>
        <v>0</v>
      </c>
      <c r="E2973" s="10">
        <f t="shared" si="1535"/>
        <v>0</v>
      </c>
      <c r="F2973" s="10">
        <f t="shared" si="1534"/>
        <v>0</v>
      </c>
      <c r="G2973" s="10">
        <f t="shared" si="1534"/>
        <v>0</v>
      </c>
      <c r="H2973" s="11">
        <f t="shared" si="1534"/>
        <v>0</v>
      </c>
      <c r="I2973" s="100">
        <f t="shared" si="1527"/>
        <v>0</v>
      </c>
    </row>
    <row r="2974" spans="1:9" s="3" customFormat="1" hidden="1" x14ac:dyDescent="0.2">
      <c r="A2974" s="8" t="s">
        <v>52</v>
      </c>
      <c r="B2974" s="145" t="s">
        <v>63</v>
      </c>
      <c r="C2974" s="10">
        <v>0</v>
      </c>
      <c r="D2974" s="10">
        <f t="shared" si="1534"/>
        <v>0</v>
      </c>
      <c r="E2974" s="10">
        <f t="shared" si="1535"/>
        <v>0</v>
      </c>
      <c r="F2974" s="10">
        <f t="shared" si="1534"/>
        <v>0</v>
      </c>
      <c r="G2974" s="10">
        <f t="shared" si="1534"/>
        <v>0</v>
      </c>
      <c r="H2974" s="11">
        <f t="shared" si="1534"/>
        <v>0</v>
      </c>
      <c r="I2974" s="100">
        <f t="shared" si="1527"/>
        <v>0</v>
      </c>
    </row>
    <row r="2975" spans="1:9" s="3" customFormat="1" hidden="1" x14ac:dyDescent="0.2">
      <c r="A2975" s="37"/>
      <c r="B2975" s="24"/>
      <c r="C2975" s="10"/>
      <c r="D2975" s="10"/>
      <c r="E2975" s="10"/>
      <c r="F2975" s="10"/>
      <c r="G2975" s="10"/>
      <c r="H2975" s="11"/>
      <c r="I2975" s="100">
        <f t="shared" si="1527"/>
        <v>0</v>
      </c>
    </row>
    <row r="2976" spans="1:9" s="3" customFormat="1" hidden="1" x14ac:dyDescent="0.2">
      <c r="A2976" s="136" t="s">
        <v>119</v>
      </c>
      <c r="B2976" s="30">
        <v>20</v>
      </c>
      <c r="C2976" s="15">
        <v>0</v>
      </c>
      <c r="D2976" s="15">
        <f t="shared" ref="D2976:H2976" si="1536">SUM(D2977)</f>
        <v>0</v>
      </c>
      <c r="E2976" s="15">
        <f t="shared" si="1536"/>
        <v>0</v>
      </c>
      <c r="F2976" s="15">
        <f t="shared" si="1536"/>
        <v>0</v>
      </c>
      <c r="G2976" s="15">
        <f t="shared" si="1536"/>
        <v>0</v>
      </c>
      <c r="H2976" s="16">
        <f t="shared" si="1536"/>
        <v>0</v>
      </c>
      <c r="I2976" s="100">
        <f t="shared" si="1527"/>
        <v>0</v>
      </c>
    </row>
    <row r="2977" spans="1:11" s="3" customFormat="1" hidden="1" x14ac:dyDescent="0.2">
      <c r="A2977" s="137" t="s">
        <v>120</v>
      </c>
      <c r="B2977" s="143" t="s">
        <v>121</v>
      </c>
      <c r="C2977" s="10">
        <v>0</v>
      </c>
      <c r="D2977" s="10">
        <f>D3030</f>
        <v>0</v>
      </c>
      <c r="E2977" s="10">
        <f>C2977+D2977</f>
        <v>0</v>
      </c>
      <c r="F2977" s="10">
        <f t="shared" ref="F2977:H2977" si="1537">F3030</f>
        <v>0</v>
      </c>
      <c r="G2977" s="10">
        <f t="shared" si="1537"/>
        <v>0</v>
      </c>
      <c r="H2977" s="11">
        <f t="shared" si="1537"/>
        <v>0</v>
      </c>
      <c r="I2977" s="100">
        <f t="shared" si="1527"/>
        <v>0</v>
      </c>
    </row>
    <row r="2978" spans="1:11" s="3" customFormat="1" hidden="1" x14ac:dyDescent="0.2">
      <c r="A2978" s="37"/>
      <c r="B2978" s="24"/>
      <c r="C2978" s="10"/>
      <c r="D2978" s="10"/>
      <c r="E2978" s="10"/>
      <c r="F2978" s="10"/>
      <c r="G2978" s="10"/>
      <c r="H2978" s="11"/>
      <c r="I2978" s="100">
        <f t="shared" si="1527"/>
        <v>0</v>
      </c>
    </row>
    <row r="2979" spans="1:11" s="3" customFormat="1" hidden="1" x14ac:dyDescent="0.2">
      <c r="A2979" s="17" t="s">
        <v>64</v>
      </c>
      <c r="B2979" s="36" t="s">
        <v>65</v>
      </c>
      <c r="C2979" s="15">
        <v>0</v>
      </c>
      <c r="D2979" s="15">
        <f t="shared" ref="D2979" si="1538">D3032</f>
        <v>0</v>
      </c>
      <c r="E2979" s="15">
        <f>C2979+D2979</f>
        <v>0</v>
      </c>
      <c r="F2979" s="15">
        <f t="shared" ref="F2979:H2979" si="1539">F3032</f>
        <v>0</v>
      </c>
      <c r="G2979" s="15">
        <f t="shared" si="1539"/>
        <v>0</v>
      </c>
      <c r="H2979" s="16">
        <f t="shared" si="1539"/>
        <v>0</v>
      </c>
      <c r="I2979" s="100">
        <f t="shared" si="1527"/>
        <v>0</v>
      </c>
    </row>
    <row r="2980" spans="1:11" s="3" customFormat="1" hidden="1" x14ac:dyDescent="0.2">
      <c r="A2980" s="43"/>
      <c r="B2980" s="44"/>
      <c r="C2980" s="45"/>
      <c r="D2980" s="45"/>
      <c r="E2980" s="45"/>
      <c r="F2980" s="45"/>
      <c r="G2980" s="45"/>
      <c r="H2980" s="46"/>
      <c r="I2980" s="100">
        <f t="shared" si="1527"/>
        <v>0</v>
      </c>
    </row>
    <row r="2981" spans="1:11" s="67" customFormat="1" ht="25.5" hidden="1" x14ac:dyDescent="0.2">
      <c r="A2981" s="105" t="s">
        <v>122</v>
      </c>
      <c r="B2981" s="106"/>
      <c r="C2981" s="107">
        <v>0</v>
      </c>
      <c r="D2981" s="107">
        <f t="shared" ref="D2981:H2981" si="1540">D2982</f>
        <v>0</v>
      </c>
      <c r="E2981" s="107">
        <f t="shared" si="1540"/>
        <v>0</v>
      </c>
      <c r="F2981" s="107">
        <f t="shared" si="1540"/>
        <v>0</v>
      </c>
      <c r="G2981" s="107">
        <f t="shared" si="1540"/>
        <v>0</v>
      </c>
      <c r="H2981" s="108">
        <f t="shared" si="1540"/>
        <v>0</v>
      </c>
      <c r="I2981" s="100">
        <f t="shared" si="1527"/>
        <v>0</v>
      </c>
    </row>
    <row r="2982" spans="1:11" s="68" customFormat="1" hidden="1" x14ac:dyDescent="0.2">
      <c r="A2982" s="124" t="s">
        <v>71</v>
      </c>
      <c r="B2982" s="125"/>
      <c r="C2982" s="126">
        <v>0</v>
      </c>
      <c r="D2982" s="126">
        <f t="shared" ref="D2982:H2982" si="1541">SUM(D2983,D2984,D2985,D2989)</f>
        <v>0</v>
      </c>
      <c r="E2982" s="126">
        <f t="shared" si="1541"/>
        <v>0</v>
      </c>
      <c r="F2982" s="126">
        <f t="shared" si="1541"/>
        <v>0</v>
      </c>
      <c r="G2982" s="126">
        <f t="shared" si="1541"/>
        <v>0</v>
      </c>
      <c r="H2982" s="127">
        <f t="shared" si="1541"/>
        <v>0</v>
      </c>
      <c r="I2982" s="100">
        <f t="shared" si="1527"/>
        <v>0</v>
      </c>
    </row>
    <row r="2983" spans="1:11" hidden="1" x14ac:dyDescent="0.2">
      <c r="A2983" s="8" t="s">
        <v>72</v>
      </c>
      <c r="B2983" s="9"/>
      <c r="C2983" s="55">
        <v>0</v>
      </c>
      <c r="D2983" s="55"/>
      <c r="E2983" s="55">
        <f>SUM(C2983,D2983)</f>
        <v>0</v>
      </c>
      <c r="F2983" s="55"/>
      <c r="G2983" s="55"/>
      <c r="H2983" s="95"/>
      <c r="I2983" s="100">
        <f t="shared" si="1527"/>
        <v>0</v>
      </c>
    </row>
    <row r="2984" spans="1:11" s="3" customFormat="1" ht="25.5" hidden="1" x14ac:dyDescent="0.2">
      <c r="A2984" s="8" t="s">
        <v>136</v>
      </c>
      <c r="B2984" s="12"/>
      <c r="C2984" s="10">
        <v>0</v>
      </c>
      <c r="D2984" s="10"/>
      <c r="E2984" s="10">
        <f t="shared" ref="E2984:E2988" si="1542">SUM(C2984,D2984)</f>
        <v>0</v>
      </c>
      <c r="F2984" s="10"/>
      <c r="G2984" s="10"/>
      <c r="H2984" s="11"/>
      <c r="I2984" s="100">
        <f t="shared" si="1527"/>
        <v>0</v>
      </c>
    </row>
    <row r="2985" spans="1:11" hidden="1" x14ac:dyDescent="0.2">
      <c r="A2985" s="13" t="s">
        <v>123</v>
      </c>
      <c r="B2985" s="14" t="s">
        <v>104</v>
      </c>
      <c r="C2985" s="15">
        <v>0</v>
      </c>
      <c r="D2985" s="15">
        <f>SUM(D2986:D2988)</f>
        <v>0</v>
      </c>
      <c r="E2985" s="15">
        <f t="shared" si="1542"/>
        <v>0</v>
      </c>
      <c r="F2985" s="15">
        <f t="shared" ref="F2985:H2985" si="1543">SUM(F2986:F2988)</f>
        <v>0</v>
      </c>
      <c r="G2985" s="15">
        <f t="shared" si="1543"/>
        <v>0</v>
      </c>
      <c r="H2985" s="16">
        <f t="shared" si="1543"/>
        <v>0</v>
      </c>
      <c r="I2985" s="100">
        <f t="shared" si="1527"/>
        <v>0</v>
      </c>
    </row>
    <row r="2986" spans="1:11" hidden="1" x14ac:dyDescent="0.2">
      <c r="A2986" s="121" t="s">
        <v>105</v>
      </c>
      <c r="B2986" s="9" t="s">
        <v>106</v>
      </c>
      <c r="C2986" s="55">
        <v>0</v>
      </c>
      <c r="D2986" s="55"/>
      <c r="E2986" s="55">
        <f t="shared" si="1542"/>
        <v>0</v>
      </c>
      <c r="F2986" s="55"/>
      <c r="G2986" s="55"/>
      <c r="H2986" s="95"/>
      <c r="I2986" s="100">
        <f t="shared" si="1527"/>
        <v>0</v>
      </c>
      <c r="J2986" s="69">
        <f>100/119</f>
        <v>0.84033613445378152</v>
      </c>
      <c r="K2986" s="69">
        <v>9241.7000000000007</v>
      </c>
    </row>
    <row r="2987" spans="1:11" s="3" customFormat="1" hidden="1" x14ac:dyDescent="0.2">
      <c r="A2987" s="121" t="s">
        <v>107</v>
      </c>
      <c r="B2987" s="9" t="s">
        <v>108</v>
      </c>
      <c r="C2987" s="10">
        <v>0</v>
      </c>
      <c r="D2987" s="10"/>
      <c r="E2987" s="10">
        <f t="shared" si="1542"/>
        <v>0</v>
      </c>
      <c r="F2987" s="10"/>
      <c r="G2987" s="10"/>
      <c r="H2987" s="11"/>
      <c r="I2987" s="100">
        <f t="shared" si="1527"/>
        <v>0</v>
      </c>
    </row>
    <row r="2988" spans="1:11" hidden="1" x14ac:dyDescent="0.2">
      <c r="A2988" s="121" t="s">
        <v>109</v>
      </c>
      <c r="B2988" s="9" t="s">
        <v>110</v>
      </c>
      <c r="C2988" s="55">
        <v>0</v>
      </c>
      <c r="D2988" s="55"/>
      <c r="E2988" s="55">
        <f t="shared" si="1542"/>
        <v>0</v>
      </c>
      <c r="F2988" s="55"/>
      <c r="G2988" s="55"/>
      <c r="H2988" s="95"/>
      <c r="I2988" s="100">
        <f t="shared" si="1527"/>
        <v>0</v>
      </c>
      <c r="J2988" s="69">
        <f>19/119</f>
        <v>0.15966386554621848</v>
      </c>
    </row>
    <row r="2989" spans="1:11" s="3" customFormat="1" ht="25.5" hidden="1" x14ac:dyDescent="0.2">
      <c r="A2989" s="13" t="s">
        <v>13</v>
      </c>
      <c r="B2989" s="14" t="s">
        <v>14</v>
      </c>
      <c r="C2989" s="15">
        <v>0</v>
      </c>
      <c r="D2989" s="15">
        <f t="shared" ref="D2989:H2989" si="1544">SUM(D2990,D2994,D2998)</f>
        <v>0</v>
      </c>
      <c r="E2989" s="15">
        <f t="shared" si="1544"/>
        <v>0</v>
      </c>
      <c r="F2989" s="15">
        <f t="shared" si="1544"/>
        <v>0</v>
      </c>
      <c r="G2989" s="15">
        <f t="shared" si="1544"/>
        <v>0</v>
      </c>
      <c r="H2989" s="16">
        <f t="shared" si="1544"/>
        <v>0</v>
      </c>
      <c r="I2989" s="100">
        <f t="shared" si="1527"/>
        <v>0</v>
      </c>
    </row>
    <row r="2990" spans="1:11" s="3" customFormat="1" hidden="1" x14ac:dyDescent="0.2">
      <c r="A2990" s="17" t="s">
        <v>15</v>
      </c>
      <c r="B2990" s="18" t="s">
        <v>16</v>
      </c>
      <c r="C2990" s="15">
        <v>0</v>
      </c>
      <c r="D2990" s="15">
        <f t="shared" ref="D2990:H2990" si="1545">SUM(D2991:D2993)</f>
        <v>0</v>
      </c>
      <c r="E2990" s="15">
        <f t="shared" si="1545"/>
        <v>0</v>
      </c>
      <c r="F2990" s="15">
        <f t="shared" si="1545"/>
        <v>0</v>
      </c>
      <c r="G2990" s="15">
        <f t="shared" si="1545"/>
        <v>0</v>
      </c>
      <c r="H2990" s="16">
        <f t="shared" si="1545"/>
        <v>0</v>
      </c>
      <c r="I2990" s="100">
        <f t="shared" si="1527"/>
        <v>0</v>
      </c>
    </row>
    <row r="2991" spans="1:11" s="3" customFormat="1" hidden="1" x14ac:dyDescent="0.2">
      <c r="A2991" s="19" t="s">
        <v>17</v>
      </c>
      <c r="B2991" s="20" t="s">
        <v>18</v>
      </c>
      <c r="C2991" s="10">
        <v>0</v>
      </c>
      <c r="D2991" s="10"/>
      <c r="E2991" s="10">
        <f t="shared" ref="E2991:E2993" si="1546">SUM(C2991,D2991)</f>
        <v>0</v>
      </c>
      <c r="F2991" s="10"/>
      <c r="G2991" s="10"/>
      <c r="H2991" s="11"/>
      <c r="I2991" s="100">
        <f t="shared" si="1527"/>
        <v>0</v>
      </c>
    </row>
    <row r="2992" spans="1:11" s="3" customFormat="1" hidden="1" x14ac:dyDescent="0.2">
      <c r="A2992" s="19" t="s">
        <v>19</v>
      </c>
      <c r="B2992" s="21" t="s">
        <v>20</v>
      </c>
      <c r="C2992" s="10">
        <v>0</v>
      </c>
      <c r="D2992" s="10"/>
      <c r="E2992" s="10">
        <f t="shared" si="1546"/>
        <v>0</v>
      </c>
      <c r="F2992" s="10"/>
      <c r="G2992" s="10"/>
      <c r="H2992" s="11"/>
      <c r="I2992" s="100">
        <f t="shared" si="1527"/>
        <v>0</v>
      </c>
    </row>
    <row r="2993" spans="1:9" s="3" customFormat="1" hidden="1" x14ac:dyDescent="0.2">
      <c r="A2993" s="19" t="s">
        <v>21</v>
      </c>
      <c r="B2993" s="21" t="s">
        <v>22</v>
      </c>
      <c r="C2993" s="10">
        <v>0</v>
      </c>
      <c r="D2993" s="10"/>
      <c r="E2993" s="10">
        <f t="shared" si="1546"/>
        <v>0</v>
      </c>
      <c r="F2993" s="10"/>
      <c r="G2993" s="10"/>
      <c r="H2993" s="11"/>
      <c r="I2993" s="100">
        <f t="shared" si="1527"/>
        <v>0</v>
      </c>
    </row>
    <row r="2994" spans="1:9" s="3" customFormat="1" hidden="1" x14ac:dyDescent="0.2">
      <c r="A2994" s="17" t="s">
        <v>23</v>
      </c>
      <c r="B2994" s="22" t="s">
        <v>24</v>
      </c>
      <c r="C2994" s="15">
        <v>0</v>
      </c>
      <c r="D2994" s="15">
        <f t="shared" ref="D2994:H2994" si="1547">SUM(D2995:D2997)</f>
        <v>0</v>
      </c>
      <c r="E2994" s="15">
        <f t="shared" si="1547"/>
        <v>0</v>
      </c>
      <c r="F2994" s="15">
        <f t="shared" si="1547"/>
        <v>0</v>
      </c>
      <c r="G2994" s="15">
        <f t="shared" si="1547"/>
        <v>0</v>
      </c>
      <c r="H2994" s="16">
        <f t="shared" si="1547"/>
        <v>0</v>
      </c>
      <c r="I2994" s="100">
        <f t="shared" si="1527"/>
        <v>0</v>
      </c>
    </row>
    <row r="2995" spans="1:9" s="3" customFormat="1" hidden="1" x14ac:dyDescent="0.2">
      <c r="A2995" s="19" t="s">
        <v>17</v>
      </c>
      <c r="B2995" s="21" t="s">
        <v>25</v>
      </c>
      <c r="C2995" s="10">
        <v>0</v>
      </c>
      <c r="D2995" s="10"/>
      <c r="E2995" s="10">
        <f t="shared" ref="E2995:E2997" si="1548">SUM(C2995,D2995)</f>
        <v>0</v>
      </c>
      <c r="F2995" s="10"/>
      <c r="G2995" s="10"/>
      <c r="H2995" s="11"/>
      <c r="I2995" s="100">
        <f t="shared" si="1527"/>
        <v>0</v>
      </c>
    </row>
    <row r="2996" spans="1:9" s="3" customFormat="1" hidden="1" x14ac:dyDescent="0.2">
      <c r="A2996" s="19" t="s">
        <v>19</v>
      </c>
      <c r="B2996" s="21" t="s">
        <v>26</v>
      </c>
      <c r="C2996" s="10">
        <v>0</v>
      </c>
      <c r="D2996" s="10"/>
      <c r="E2996" s="10">
        <f t="shared" si="1548"/>
        <v>0</v>
      </c>
      <c r="F2996" s="10"/>
      <c r="G2996" s="10"/>
      <c r="H2996" s="11"/>
      <c r="I2996" s="100">
        <f t="shared" si="1527"/>
        <v>0</v>
      </c>
    </row>
    <row r="2997" spans="1:9" s="3" customFormat="1" hidden="1" x14ac:dyDescent="0.2">
      <c r="A2997" s="19" t="s">
        <v>21</v>
      </c>
      <c r="B2997" s="21" t="s">
        <v>27</v>
      </c>
      <c r="C2997" s="10">
        <v>0</v>
      </c>
      <c r="D2997" s="10"/>
      <c r="E2997" s="10">
        <f t="shared" si="1548"/>
        <v>0</v>
      </c>
      <c r="F2997" s="10"/>
      <c r="G2997" s="10"/>
      <c r="H2997" s="11"/>
      <c r="I2997" s="100">
        <f t="shared" si="1527"/>
        <v>0</v>
      </c>
    </row>
    <row r="2998" spans="1:9" s="3" customFormat="1" hidden="1" x14ac:dyDescent="0.2">
      <c r="A2998" s="17" t="s">
        <v>28</v>
      </c>
      <c r="B2998" s="22" t="s">
        <v>29</v>
      </c>
      <c r="C2998" s="15">
        <v>0</v>
      </c>
      <c r="D2998" s="15">
        <f t="shared" ref="D2998:H2998" si="1549">SUM(D2999:D3001)</f>
        <v>0</v>
      </c>
      <c r="E2998" s="15">
        <f t="shared" si="1549"/>
        <v>0</v>
      </c>
      <c r="F2998" s="15">
        <f t="shared" si="1549"/>
        <v>0</v>
      </c>
      <c r="G2998" s="15">
        <f t="shared" si="1549"/>
        <v>0</v>
      </c>
      <c r="H2998" s="16">
        <f t="shared" si="1549"/>
        <v>0</v>
      </c>
      <c r="I2998" s="100">
        <f t="shared" si="1527"/>
        <v>0</v>
      </c>
    </row>
    <row r="2999" spans="1:9" s="3" customFormat="1" hidden="1" x14ac:dyDescent="0.2">
      <c r="A2999" s="19" t="s">
        <v>17</v>
      </c>
      <c r="B2999" s="21" t="s">
        <v>30</v>
      </c>
      <c r="C2999" s="10">
        <v>0</v>
      </c>
      <c r="D2999" s="10"/>
      <c r="E2999" s="10">
        <f t="shared" ref="E2999:E3001" si="1550">SUM(C2999,D2999)</f>
        <v>0</v>
      </c>
      <c r="F2999" s="10"/>
      <c r="G2999" s="10"/>
      <c r="H2999" s="11"/>
      <c r="I2999" s="100">
        <f t="shared" si="1527"/>
        <v>0</v>
      </c>
    </row>
    <row r="3000" spans="1:9" s="3" customFormat="1" hidden="1" x14ac:dyDescent="0.2">
      <c r="A3000" s="19" t="s">
        <v>19</v>
      </c>
      <c r="B3000" s="21" t="s">
        <v>31</v>
      </c>
      <c r="C3000" s="10">
        <v>0</v>
      </c>
      <c r="D3000" s="10"/>
      <c r="E3000" s="10">
        <f t="shared" si="1550"/>
        <v>0</v>
      </c>
      <c r="F3000" s="10"/>
      <c r="G3000" s="10"/>
      <c r="H3000" s="11"/>
      <c r="I3000" s="100">
        <f t="shared" si="1527"/>
        <v>0</v>
      </c>
    </row>
    <row r="3001" spans="1:9" s="3" customFormat="1" hidden="1" x14ac:dyDescent="0.2">
      <c r="A3001" s="19" t="s">
        <v>21</v>
      </c>
      <c r="B3001" s="21" t="s">
        <v>32</v>
      </c>
      <c r="C3001" s="10">
        <v>0</v>
      </c>
      <c r="D3001" s="10"/>
      <c r="E3001" s="10">
        <f t="shared" si="1550"/>
        <v>0</v>
      </c>
      <c r="F3001" s="10"/>
      <c r="G3001" s="10"/>
      <c r="H3001" s="11"/>
      <c r="I3001" s="100">
        <f t="shared" si="1527"/>
        <v>0</v>
      </c>
    </row>
    <row r="3002" spans="1:9" s="68" customFormat="1" hidden="1" x14ac:dyDescent="0.2">
      <c r="A3002" s="109" t="s">
        <v>69</v>
      </c>
      <c r="B3002" s="110"/>
      <c r="C3002" s="111">
        <v>0</v>
      </c>
      <c r="D3002" s="111">
        <f>SUM(D3003,D3006,D3032,D3029)</f>
        <v>0</v>
      </c>
      <c r="E3002" s="111">
        <f t="shared" ref="E3002:H3002" si="1551">SUM(E3003,E3006,E3032,E3029)</f>
        <v>0</v>
      </c>
      <c r="F3002" s="111">
        <f t="shared" si="1551"/>
        <v>0</v>
      </c>
      <c r="G3002" s="111">
        <f t="shared" si="1551"/>
        <v>0</v>
      </c>
      <c r="H3002" s="112">
        <f t="shared" si="1551"/>
        <v>0</v>
      </c>
      <c r="I3002" s="100">
        <f t="shared" si="1527"/>
        <v>0</v>
      </c>
    </row>
    <row r="3003" spans="1:9" hidden="1" x14ac:dyDescent="0.2">
      <c r="A3003" s="29" t="s">
        <v>34</v>
      </c>
      <c r="B3003" s="30">
        <v>20</v>
      </c>
      <c r="C3003" s="15">
        <v>0</v>
      </c>
      <c r="D3003" s="15">
        <f t="shared" ref="D3003:H3003" si="1552">SUM(D3004)</f>
        <v>0</v>
      </c>
      <c r="E3003" s="15">
        <f t="shared" si="1552"/>
        <v>0</v>
      </c>
      <c r="F3003" s="15">
        <f t="shared" si="1552"/>
        <v>0</v>
      </c>
      <c r="G3003" s="15">
        <f t="shared" si="1552"/>
        <v>0</v>
      </c>
      <c r="H3003" s="16">
        <f t="shared" si="1552"/>
        <v>0</v>
      </c>
      <c r="I3003" s="100">
        <f t="shared" si="1527"/>
        <v>0</v>
      </c>
    </row>
    <row r="3004" spans="1:9" hidden="1" x14ac:dyDescent="0.2">
      <c r="A3004" s="19" t="s">
        <v>111</v>
      </c>
      <c r="B3004" s="143" t="s">
        <v>112</v>
      </c>
      <c r="C3004" s="55">
        <v>0</v>
      </c>
      <c r="D3004" s="55"/>
      <c r="E3004" s="55">
        <f>C3004+D3004</f>
        <v>0</v>
      </c>
      <c r="F3004" s="55"/>
      <c r="G3004" s="55"/>
      <c r="H3004" s="95"/>
      <c r="I3004" s="100">
        <f t="shared" si="1527"/>
        <v>0</v>
      </c>
    </row>
    <row r="3005" spans="1:9" s="3" customFormat="1" hidden="1" x14ac:dyDescent="0.2">
      <c r="A3005" s="19"/>
      <c r="B3005" s="20"/>
      <c r="C3005" s="10"/>
      <c r="D3005" s="10"/>
      <c r="E3005" s="10"/>
      <c r="F3005" s="10"/>
      <c r="G3005" s="10"/>
      <c r="H3005" s="11"/>
      <c r="I3005" s="100">
        <f t="shared" si="1527"/>
        <v>0</v>
      </c>
    </row>
    <row r="3006" spans="1:9" ht="25.5" hidden="1" x14ac:dyDescent="0.2">
      <c r="A3006" s="146" t="s">
        <v>113</v>
      </c>
      <c r="B3006" s="31">
        <v>60</v>
      </c>
      <c r="C3006" s="15">
        <v>0</v>
      </c>
      <c r="D3006" s="15">
        <f t="shared" ref="D3006:H3006" si="1553">SUM(D3007,D3014,D3021)</f>
        <v>0</v>
      </c>
      <c r="E3006" s="15">
        <f t="shared" si="1553"/>
        <v>0</v>
      </c>
      <c r="F3006" s="15">
        <f t="shared" si="1553"/>
        <v>0</v>
      </c>
      <c r="G3006" s="15">
        <f t="shared" si="1553"/>
        <v>0</v>
      </c>
      <c r="H3006" s="16">
        <f t="shared" si="1553"/>
        <v>0</v>
      </c>
      <c r="I3006" s="100">
        <f t="shared" si="1527"/>
        <v>0</v>
      </c>
    </row>
    <row r="3007" spans="1:9" ht="25.5" hidden="1" x14ac:dyDescent="0.2">
      <c r="A3007" s="29" t="s">
        <v>114</v>
      </c>
      <c r="B3007" s="32">
        <v>60</v>
      </c>
      <c r="C3007" s="15">
        <v>0</v>
      </c>
      <c r="D3007" s="15">
        <f t="shared" ref="D3007:H3007" si="1554">SUM(D3011,D3012,D3013)</f>
        <v>0</v>
      </c>
      <c r="E3007" s="15">
        <f t="shared" si="1554"/>
        <v>0</v>
      </c>
      <c r="F3007" s="15">
        <f t="shared" si="1554"/>
        <v>0</v>
      </c>
      <c r="G3007" s="15">
        <f t="shared" si="1554"/>
        <v>0</v>
      </c>
      <c r="H3007" s="16">
        <f t="shared" si="1554"/>
        <v>0</v>
      </c>
      <c r="I3007" s="100">
        <f t="shared" si="1527"/>
        <v>0</v>
      </c>
    </row>
    <row r="3008" spans="1:9" s="3" customFormat="1" hidden="1" x14ac:dyDescent="0.2">
      <c r="A3008" s="33" t="s">
        <v>45</v>
      </c>
      <c r="B3008" s="34"/>
      <c r="C3008" s="15"/>
      <c r="D3008" s="15"/>
      <c r="E3008" s="15"/>
      <c r="F3008" s="15"/>
      <c r="G3008" s="15"/>
      <c r="H3008" s="16"/>
      <c r="I3008" s="100">
        <f t="shared" si="1527"/>
        <v>0</v>
      </c>
    </row>
    <row r="3009" spans="1:11" hidden="1" x14ac:dyDescent="0.2">
      <c r="A3009" s="33" t="s">
        <v>46</v>
      </c>
      <c r="B3009" s="34"/>
      <c r="C3009" s="15">
        <v>0</v>
      </c>
      <c r="D3009" s="15">
        <f t="shared" ref="D3009:H3009" si="1555">D3011+D3012+D3013-D3010</f>
        <v>0</v>
      </c>
      <c r="E3009" s="15">
        <f t="shared" si="1555"/>
        <v>0</v>
      </c>
      <c r="F3009" s="15">
        <f t="shared" si="1555"/>
        <v>0</v>
      </c>
      <c r="G3009" s="15">
        <f t="shared" si="1555"/>
        <v>0</v>
      </c>
      <c r="H3009" s="16">
        <f t="shared" si="1555"/>
        <v>0</v>
      </c>
      <c r="I3009" s="100">
        <f t="shared" si="1527"/>
        <v>0</v>
      </c>
    </row>
    <row r="3010" spans="1:11" hidden="1" x14ac:dyDescent="0.2">
      <c r="A3010" s="33" t="s">
        <v>47</v>
      </c>
      <c r="B3010" s="34"/>
      <c r="C3010" s="15">
        <v>0</v>
      </c>
      <c r="D3010" s="15"/>
      <c r="E3010" s="15">
        <f t="shared" ref="E3010:E3013" si="1556">C3010+D3010</f>
        <v>0</v>
      </c>
      <c r="F3010" s="15"/>
      <c r="G3010" s="15"/>
      <c r="H3010" s="16"/>
      <c r="I3010" s="100">
        <f t="shared" si="1527"/>
        <v>0</v>
      </c>
    </row>
    <row r="3011" spans="1:11" hidden="1" x14ac:dyDescent="0.2">
      <c r="A3011" s="8" t="s">
        <v>115</v>
      </c>
      <c r="B3011" s="144" t="s">
        <v>116</v>
      </c>
      <c r="C3011" s="55">
        <v>0</v>
      </c>
      <c r="D3011" s="55"/>
      <c r="E3011" s="55">
        <f t="shared" si="1556"/>
        <v>0</v>
      </c>
      <c r="F3011" s="55"/>
      <c r="G3011" s="55"/>
      <c r="H3011" s="95"/>
      <c r="I3011" s="100">
        <f t="shared" si="1527"/>
        <v>0</v>
      </c>
      <c r="J3011" s="69">
        <f>100/119</f>
        <v>0.84033613445378152</v>
      </c>
      <c r="K3011" s="69">
        <v>9241.7000000000007</v>
      </c>
    </row>
    <row r="3012" spans="1:11" s="3" customFormat="1" hidden="1" x14ac:dyDescent="0.2">
      <c r="A3012" s="8" t="s">
        <v>107</v>
      </c>
      <c r="B3012" s="144" t="s">
        <v>117</v>
      </c>
      <c r="C3012" s="10">
        <v>0</v>
      </c>
      <c r="D3012" s="10"/>
      <c r="E3012" s="10">
        <f t="shared" si="1556"/>
        <v>0</v>
      </c>
      <c r="F3012" s="10"/>
      <c r="G3012" s="10"/>
      <c r="H3012" s="11"/>
      <c r="I3012" s="100">
        <f t="shared" si="1527"/>
        <v>0</v>
      </c>
    </row>
    <row r="3013" spans="1:11" hidden="1" x14ac:dyDescent="0.2">
      <c r="A3013" s="8" t="s">
        <v>109</v>
      </c>
      <c r="B3013" s="145" t="s">
        <v>118</v>
      </c>
      <c r="C3013" s="55">
        <v>0</v>
      </c>
      <c r="D3013" s="55"/>
      <c r="E3013" s="55">
        <f t="shared" si="1556"/>
        <v>0</v>
      </c>
      <c r="F3013" s="55"/>
      <c r="G3013" s="55"/>
      <c r="H3013" s="95"/>
      <c r="I3013" s="100">
        <f t="shared" si="1527"/>
        <v>0</v>
      </c>
      <c r="J3013" s="69">
        <f>19/119</f>
        <v>0.15966386554621848</v>
      </c>
    </row>
    <row r="3014" spans="1:11" s="3" customFormat="1" hidden="1" x14ac:dyDescent="0.2">
      <c r="A3014" s="29" t="s">
        <v>54</v>
      </c>
      <c r="B3014" s="30" t="s">
        <v>55</v>
      </c>
      <c r="C3014" s="15">
        <v>0</v>
      </c>
      <c r="D3014" s="15">
        <f t="shared" ref="D3014:H3014" si="1557">SUM(D3018,D3019,D3020)</f>
        <v>0</v>
      </c>
      <c r="E3014" s="15">
        <f t="shared" si="1557"/>
        <v>0</v>
      </c>
      <c r="F3014" s="15">
        <f t="shared" si="1557"/>
        <v>0</v>
      </c>
      <c r="G3014" s="15">
        <f t="shared" si="1557"/>
        <v>0</v>
      </c>
      <c r="H3014" s="16">
        <f t="shared" si="1557"/>
        <v>0</v>
      </c>
      <c r="I3014" s="100">
        <f t="shared" si="1527"/>
        <v>0</v>
      </c>
    </row>
    <row r="3015" spans="1:11" s="3" customFormat="1" hidden="1" x14ac:dyDescent="0.2">
      <c r="A3015" s="35" t="s">
        <v>45</v>
      </c>
      <c r="B3015" s="30"/>
      <c r="C3015" s="15"/>
      <c r="D3015" s="15"/>
      <c r="E3015" s="15"/>
      <c r="F3015" s="15"/>
      <c r="G3015" s="15"/>
      <c r="H3015" s="16"/>
      <c r="I3015" s="100">
        <f t="shared" si="1527"/>
        <v>0</v>
      </c>
    </row>
    <row r="3016" spans="1:11" s="3" customFormat="1" hidden="1" x14ac:dyDescent="0.2">
      <c r="A3016" s="33" t="s">
        <v>46</v>
      </c>
      <c r="B3016" s="34"/>
      <c r="C3016" s="15">
        <v>0</v>
      </c>
      <c r="D3016" s="15">
        <f t="shared" ref="D3016:H3016" si="1558">D3018+D3019+D3020-D3017</f>
        <v>0</v>
      </c>
      <c r="E3016" s="15">
        <f t="shared" si="1558"/>
        <v>0</v>
      </c>
      <c r="F3016" s="15">
        <f t="shared" si="1558"/>
        <v>0</v>
      </c>
      <c r="G3016" s="15">
        <f t="shared" si="1558"/>
        <v>0</v>
      </c>
      <c r="H3016" s="16">
        <f t="shared" si="1558"/>
        <v>0</v>
      </c>
      <c r="I3016" s="100">
        <f t="shared" si="1527"/>
        <v>0</v>
      </c>
    </row>
    <row r="3017" spans="1:11" s="3" customFormat="1" hidden="1" x14ac:dyDescent="0.2">
      <c r="A3017" s="33" t="s">
        <v>47</v>
      </c>
      <c r="B3017" s="34"/>
      <c r="C3017" s="15">
        <v>0</v>
      </c>
      <c r="D3017" s="15"/>
      <c r="E3017" s="15">
        <f t="shared" ref="E3017:E3020" si="1559">C3017+D3017</f>
        <v>0</v>
      </c>
      <c r="F3017" s="15"/>
      <c r="G3017" s="15"/>
      <c r="H3017" s="16"/>
      <c r="I3017" s="100">
        <f t="shared" si="1527"/>
        <v>0</v>
      </c>
    </row>
    <row r="3018" spans="1:11" s="3" customFormat="1" hidden="1" x14ac:dyDescent="0.2">
      <c r="A3018" s="8" t="s">
        <v>48</v>
      </c>
      <c r="B3018" s="145" t="s">
        <v>56</v>
      </c>
      <c r="C3018" s="10">
        <v>0</v>
      </c>
      <c r="D3018" s="10"/>
      <c r="E3018" s="10">
        <f t="shared" si="1559"/>
        <v>0</v>
      </c>
      <c r="F3018" s="10"/>
      <c r="G3018" s="10"/>
      <c r="H3018" s="11"/>
      <c r="I3018" s="100">
        <f t="shared" si="1527"/>
        <v>0</v>
      </c>
    </row>
    <row r="3019" spans="1:11" s="3" customFormat="1" hidden="1" x14ac:dyDescent="0.2">
      <c r="A3019" s="8" t="s">
        <v>50</v>
      </c>
      <c r="B3019" s="145" t="s">
        <v>57</v>
      </c>
      <c r="C3019" s="10">
        <v>0</v>
      </c>
      <c r="D3019" s="10"/>
      <c r="E3019" s="10">
        <f t="shared" si="1559"/>
        <v>0</v>
      </c>
      <c r="F3019" s="10"/>
      <c r="G3019" s="10"/>
      <c r="H3019" s="11"/>
      <c r="I3019" s="100">
        <f t="shared" si="1527"/>
        <v>0</v>
      </c>
    </row>
    <row r="3020" spans="1:11" s="3" customFormat="1" hidden="1" x14ac:dyDescent="0.2">
      <c r="A3020" s="8" t="s">
        <v>52</v>
      </c>
      <c r="B3020" s="145" t="s">
        <v>58</v>
      </c>
      <c r="C3020" s="10">
        <v>0</v>
      </c>
      <c r="D3020" s="10"/>
      <c r="E3020" s="10">
        <f t="shared" si="1559"/>
        <v>0</v>
      </c>
      <c r="F3020" s="10"/>
      <c r="G3020" s="10"/>
      <c r="H3020" s="11"/>
      <c r="I3020" s="100">
        <f t="shared" si="1527"/>
        <v>0</v>
      </c>
    </row>
    <row r="3021" spans="1:11" s="3" customFormat="1" hidden="1" x14ac:dyDescent="0.2">
      <c r="A3021" s="29" t="s">
        <v>59</v>
      </c>
      <c r="B3021" s="36" t="s">
        <v>60</v>
      </c>
      <c r="C3021" s="15">
        <v>0</v>
      </c>
      <c r="D3021" s="15">
        <f t="shared" ref="D3021:H3021" si="1560">SUM(D3025,D3026,D3027)</f>
        <v>0</v>
      </c>
      <c r="E3021" s="15">
        <f t="shared" si="1560"/>
        <v>0</v>
      </c>
      <c r="F3021" s="15">
        <f t="shared" si="1560"/>
        <v>0</v>
      </c>
      <c r="G3021" s="15">
        <f t="shared" si="1560"/>
        <v>0</v>
      </c>
      <c r="H3021" s="16">
        <f t="shared" si="1560"/>
        <v>0</v>
      </c>
      <c r="I3021" s="100">
        <f t="shared" si="1527"/>
        <v>0</v>
      </c>
    </row>
    <row r="3022" spans="1:11" s="3" customFormat="1" hidden="1" x14ac:dyDescent="0.2">
      <c r="A3022" s="35" t="s">
        <v>45</v>
      </c>
      <c r="B3022" s="36"/>
      <c r="C3022" s="15"/>
      <c r="D3022" s="15"/>
      <c r="E3022" s="15"/>
      <c r="F3022" s="15"/>
      <c r="G3022" s="15"/>
      <c r="H3022" s="16"/>
      <c r="I3022" s="100">
        <f t="shared" si="1527"/>
        <v>0</v>
      </c>
    </row>
    <row r="3023" spans="1:11" s="3" customFormat="1" hidden="1" x14ac:dyDescent="0.2">
      <c r="A3023" s="33" t="s">
        <v>46</v>
      </c>
      <c r="B3023" s="34"/>
      <c r="C3023" s="15">
        <v>0</v>
      </c>
      <c r="D3023" s="15">
        <f t="shared" ref="D3023:H3023" si="1561">D3025+D3026+D3027-D3024</f>
        <v>0</v>
      </c>
      <c r="E3023" s="15">
        <f t="shared" si="1561"/>
        <v>0</v>
      </c>
      <c r="F3023" s="15">
        <f t="shared" si="1561"/>
        <v>0</v>
      </c>
      <c r="G3023" s="15">
        <f t="shared" si="1561"/>
        <v>0</v>
      </c>
      <c r="H3023" s="16">
        <f t="shared" si="1561"/>
        <v>0</v>
      </c>
      <c r="I3023" s="100">
        <f t="shared" ref="I3023:I3086" si="1562">SUM(E3023:H3023)</f>
        <v>0</v>
      </c>
    </row>
    <row r="3024" spans="1:11" s="3" customFormat="1" hidden="1" x14ac:dyDescent="0.2">
      <c r="A3024" s="33" t="s">
        <v>47</v>
      </c>
      <c r="B3024" s="34"/>
      <c r="C3024" s="15"/>
      <c r="D3024" s="15"/>
      <c r="E3024" s="15"/>
      <c r="F3024" s="15"/>
      <c r="G3024" s="15"/>
      <c r="H3024" s="16"/>
      <c r="I3024" s="100">
        <f t="shared" si="1562"/>
        <v>0</v>
      </c>
    </row>
    <row r="3025" spans="1:9" s="3" customFormat="1" hidden="1" x14ac:dyDescent="0.2">
      <c r="A3025" s="8" t="s">
        <v>48</v>
      </c>
      <c r="B3025" s="145" t="s">
        <v>61</v>
      </c>
      <c r="C3025" s="10">
        <v>0</v>
      </c>
      <c r="D3025" s="10"/>
      <c r="E3025" s="10">
        <f t="shared" ref="E3025:E3027" si="1563">C3025+D3025</f>
        <v>0</v>
      </c>
      <c r="F3025" s="10"/>
      <c r="G3025" s="10"/>
      <c r="H3025" s="11"/>
      <c r="I3025" s="100">
        <f t="shared" si="1562"/>
        <v>0</v>
      </c>
    </row>
    <row r="3026" spans="1:9" s="3" customFormat="1" hidden="1" x14ac:dyDescent="0.2">
      <c r="A3026" s="8" t="s">
        <v>50</v>
      </c>
      <c r="B3026" s="145" t="s">
        <v>62</v>
      </c>
      <c r="C3026" s="10">
        <v>0</v>
      </c>
      <c r="D3026" s="10"/>
      <c r="E3026" s="10">
        <f t="shared" si="1563"/>
        <v>0</v>
      </c>
      <c r="F3026" s="10"/>
      <c r="G3026" s="10"/>
      <c r="H3026" s="11"/>
      <c r="I3026" s="100">
        <f t="shared" si="1562"/>
        <v>0</v>
      </c>
    </row>
    <row r="3027" spans="1:9" s="3" customFormat="1" hidden="1" x14ac:dyDescent="0.2">
      <c r="A3027" s="8" t="s">
        <v>52</v>
      </c>
      <c r="B3027" s="145" t="s">
        <v>63</v>
      </c>
      <c r="C3027" s="10">
        <v>0</v>
      </c>
      <c r="D3027" s="10"/>
      <c r="E3027" s="10">
        <f t="shared" si="1563"/>
        <v>0</v>
      </c>
      <c r="F3027" s="10"/>
      <c r="G3027" s="10"/>
      <c r="H3027" s="11"/>
      <c r="I3027" s="100">
        <f t="shared" si="1562"/>
        <v>0</v>
      </c>
    </row>
    <row r="3028" spans="1:9" s="3" customFormat="1" hidden="1" x14ac:dyDescent="0.2">
      <c r="A3028" s="37"/>
      <c r="B3028" s="24"/>
      <c r="C3028" s="10"/>
      <c r="D3028" s="10"/>
      <c r="E3028" s="10"/>
      <c r="F3028" s="10"/>
      <c r="G3028" s="10"/>
      <c r="H3028" s="11"/>
      <c r="I3028" s="100">
        <f t="shared" si="1562"/>
        <v>0</v>
      </c>
    </row>
    <row r="3029" spans="1:9" s="3" customFormat="1" hidden="1" x14ac:dyDescent="0.2">
      <c r="A3029" s="29" t="s">
        <v>119</v>
      </c>
      <c r="B3029" s="30">
        <v>71</v>
      </c>
      <c r="C3029" s="15">
        <v>0</v>
      </c>
      <c r="D3029" s="15">
        <f t="shared" ref="D3029:H3029" si="1564">SUM(D3030)</f>
        <v>0</v>
      </c>
      <c r="E3029" s="15">
        <f t="shared" si="1564"/>
        <v>0</v>
      </c>
      <c r="F3029" s="15">
        <f t="shared" si="1564"/>
        <v>0</v>
      </c>
      <c r="G3029" s="15">
        <f t="shared" si="1564"/>
        <v>0</v>
      </c>
      <c r="H3029" s="16">
        <f t="shared" si="1564"/>
        <v>0</v>
      </c>
      <c r="I3029" s="100">
        <f t="shared" si="1562"/>
        <v>0</v>
      </c>
    </row>
    <row r="3030" spans="1:9" s="3" customFormat="1" hidden="1" x14ac:dyDescent="0.2">
      <c r="A3030" s="19" t="s">
        <v>120</v>
      </c>
      <c r="B3030" s="143" t="s">
        <v>121</v>
      </c>
      <c r="C3030" s="10">
        <v>0</v>
      </c>
      <c r="D3030" s="10"/>
      <c r="E3030" s="10">
        <f>C3030+D3030</f>
        <v>0</v>
      </c>
      <c r="F3030" s="10"/>
      <c r="G3030" s="10"/>
      <c r="H3030" s="11"/>
      <c r="I3030" s="100">
        <f t="shared" si="1562"/>
        <v>0</v>
      </c>
    </row>
    <row r="3031" spans="1:9" s="3" customFormat="1" hidden="1" x14ac:dyDescent="0.2">
      <c r="A3031" s="37"/>
      <c r="B3031" s="24"/>
      <c r="C3031" s="10"/>
      <c r="D3031" s="10"/>
      <c r="E3031" s="10"/>
      <c r="F3031" s="10"/>
      <c r="G3031" s="10"/>
      <c r="H3031" s="11"/>
      <c r="I3031" s="100">
        <f t="shared" si="1562"/>
        <v>0</v>
      </c>
    </row>
    <row r="3032" spans="1:9" s="3" customFormat="1" hidden="1" x14ac:dyDescent="0.2">
      <c r="A3032" s="17" t="s">
        <v>64</v>
      </c>
      <c r="B3032" s="36" t="s">
        <v>65</v>
      </c>
      <c r="C3032" s="15">
        <v>0</v>
      </c>
      <c r="D3032" s="15"/>
      <c r="E3032" s="15">
        <f>C3032+D3032</f>
        <v>0</v>
      </c>
      <c r="F3032" s="15"/>
      <c r="G3032" s="15"/>
      <c r="H3032" s="16"/>
      <c r="I3032" s="100">
        <f t="shared" si="1562"/>
        <v>0</v>
      </c>
    </row>
    <row r="3033" spans="1:9" s="3" customFormat="1" hidden="1" x14ac:dyDescent="0.2">
      <c r="A3033" s="37"/>
      <c r="B3033" s="24"/>
      <c r="C3033" s="10"/>
      <c r="D3033" s="10"/>
      <c r="E3033" s="10"/>
      <c r="F3033" s="10"/>
      <c r="G3033" s="10"/>
      <c r="H3033" s="11"/>
      <c r="I3033" s="100">
        <f t="shared" si="1562"/>
        <v>0</v>
      </c>
    </row>
    <row r="3034" spans="1:9" hidden="1" x14ac:dyDescent="0.2">
      <c r="A3034" s="17" t="s">
        <v>66</v>
      </c>
      <c r="B3034" s="36"/>
      <c r="C3034" s="15">
        <v>0</v>
      </c>
      <c r="D3034" s="15">
        <f t="shared" ref="D3034:H3034" si="1565">D2981-D3002</f>
        <v>0</v>
      </c>
      <c r="E3034" s="15">
        <f t="shared" si="1565"/>
        <v>0</v>
      </c>
      <c r="F3034" s="15">
        <f t="shared" si="1565"/>
        <v>0</v>
      </c>
      <c r="G3034" s="15">
        <f t="shared" si="1565"/>
        <v>0</v>
      </c>
      <c r="H3034" s="16">
        <f t="shared" si="1565"/>
        <v>0</v>
      </c>
      <c r="I3034" s="100">
        <f t="shared" si="1562"/>
        <v>0</v>
      </c>
    </row>
    <row r="3035" spans="1:9" s="3" customFormat="1" hidden="1" x14ac:dyDescent="0.2">
      <c r="A3035" s="23"/>
      <c r="B3035" s="24"/>
      <c r="C3035" s="10"/>
      <c r="D3035" s="10"/>
      <c r="E3035" s="10"/>
      <c r="F3035" s="10"/>
      <c r="G3035" s="10"/>
      <c r="H3035" s="11"/>
      <c r="I3035" s="100">
        <f t="shared" si="1562"/>
        <v>0</v>
      </c>
    </row>
    <row r="3036" spans="1:9" s="67" customFormat="1" hidden="1" x14ac:dyDescent="0.2">
      <c r="A3036" s="96" t="s">
        <v>73</v>
      </c>
      <c r="B3036" s="97" t="s">
        <v>124</v>
      </c>
      <c r="C3036" s="98">
        <v>0</v>
      </c>
      <c r="D3036" s="98">
        <f t="shared" ref="D3036:H3036" si="1566">SUM(D3069,D3123,D3178)</f>
        <v>0</v>
      </c>
      <c r="E3036" s="98">
        <f t="shared" si="1566"/>
        <v>0</v>
      </c>
      <c r="F3036" s="98">
        <f t="shared" si="1566"/>
        <v>0</v>
      </c>
      <c r="G3036" s="98">
        <f t="shared" si="1566"/>
        <v>0</v>
      </c>
      <c r="H3036" s="99">
        <f t="shared" si="1566"/>
        <v>0</v>
      </c>
      <c r="I3036" s="100">
        <f t="shared" si="1562"/>
        <v>0</v>
      </c>
    </row>
    <row r="3037" spans="1:9" hidden="1" x14ac:dyDescent="0.2">
      <c r="A3037" s="101" t="s">
        <v>69</v>
      </c>
      <c r="B3037" s="102"/>
      <c r="C3037" s="111">
        <v>0</v>
      </c>
      <c r="D3037" s="111">
        <f>SUM(D3038,D3041,D3067,D3064)</f>
        <v>0</v>
      </c>
      <c r="E3037" s="111">
        <f t="shared" ref="E3037:H3037" si="1567">SUM(E3038,E3041,E3067,E3064)</f>
        <v>0</v>
      </c>
      <c r="F3037" s="111">
        <f t="shared" si="1567"/>
        <v>0</v>
      </c>
      <c r="G3037" s="111">
        <f t="shared" si="1567"/>
        <v>0</v>
      </c>
      <c r="H3037" s="112">
        <f t="shared" si="1567"/>
        <v>0</v>
      </c>
      <c r="I3037" s="100">
        <f t="shared" si="1562"/>
        <v>0</v>
      </c>
    </row>
    <row r="3038" spans="1:9" hidden="1" x14ac:dyDescent="0.2">
      <c r="A3038" s="29" t="s">
        <v>34</v>
      </c>
      <c r="B3038" s="30">
        <v>20</v>
      </c>
      <c r="C3038" s="15">
        <v>0</v>
      </c>
      <c r="D3038" s="15">
        <f t="shared" ref="D3038:H3038" si="1568">SUM(D3039)</f>
        <v>0</v>
      </c>
      <c r="E3038" s="15">
        <f t="shared" si="1568"/>
        <v>0</v>
      </c>
      <c r="F3038" s="15">
        <f t="shared" si="1568"/>
        <v>0</v>
      </c>
      <c r="G3038" s="15">
        <f t="shared" si="1568"/>
        <v>0</v>
      </c>
      <c r="H3038" s="16">
        <f t="shared" si="1568"/>
        <v>0</v>
      </c>
      <c r="I3038" s="100">
        <f t="shared" si="1562"/>
        <v>0</v>
      </c>
    </row>
    <row r="3039" spans="1:9" hidden="1" x14ac:dyDescent="0.2">
      <c r="A3039" s="19" t="s">
        <v>111</v>
      </c>
      <c r="B3039" s="143" t="s">
        <v>112</v>
      </c>
      <c r="C3039" s="55">
        <v>0</v>
      </c>
      <c r="D3039" s="55">
        <f>SUM(D3092,D3146,D3201)</f>
        <v>0</v>
      </c>
      <c r="E3039" s="55">
        <f>C3039+D3039</f>
        <v>0</v>
      </c>
      <c r="F3039" s="55">
        <f>SUM(F3092,F3146,F3201)</f>
        <v>0</v>
      </c>
      <c r="G3039" s="55">
        <f>SUM(G3092,G3146,G3201)</f>
        <v>0</v>
      </c>
      <c r="H3039" s="95">
        <f>SUM(H3092,H3146,H3201)</f>
        <v>0</v>
      </c>
      <c r="I3039" s="100">
        <f t="shared" si="1562"/>
        <v>0</v>
      </c>
    </row>
    <row r="3040" spans="1:9" s="3" customFormat="1" hidden="1" x14ac:dyDescent="0.2">
      <c r="A3040" s="19"/>
      <c r="B3040" s="20"/>
      <c r="C3040" s="10"/>
      <c r="D3040" s="10"/>
      <c r="E3040" s="10"/>
      <c r="F3040" s="10"/>
      <c r="G3040" s="10"/>
      <c r="H3040" s="11"/>
      <c r="I3040" s="100">
        <f t="shared" si="1562"/>
        <v>0</v>
      </c>
    </row>
    <row r="3041" spans="1:9" ht="25.5" hidden="1" x14ac:dyDescent="0.2">
      <c r="A3041" s="146" t="s">
        <v>113</v>
      </c>
      <c r="B3041" s="31">
        <v>60</v>
      </c>
      <c r="C3041" s="15">
        <v>0</v>
      </c>
      <c r="D3041" s="15">
        <f t="shared" ref="D3041:H3041" si="1569">SUM(D3042,D3049,D3056)</f>
        <v>0</v>
      </c>
      <c r="E3041" s="15">
        <f t="shared" si="1569"/>
        <v>0</v>
      </c>
      <c r="F3041" s="15">
        <f t="shared" si="1569"/>
        <v>0</v>
      </c>
      <c r="G3041" s="15">
        <f t="shared" si="1569"/>
        <v>0</v>
      </c>
      <c r="H3041" s="16">
        <f t="shared" si="1569"/>
        <v>0</v>
      </c>
      <c r="I3041" s="100">
        <f t="shared" si="1562"/>
        <v>0</v>
      </c>
    </row>
    <row r="3042" spans="1:9" ht="25.5" hidden="1" x14ac:dyDescent="0.2">
      <c r="A3042" s="29" t="s">
        <v>114</v>
      </c>
      <c r="B3042" s="32">
        <v>60</v>
      </c>
      <c r="C3042" s="15">
        <v>0</v>
      </c>
      <c r="D3042" s="15">
        <f t="shared" ref="D3042:H3042" si="1570">SUM(D3046,D3047,D3048)</f>
        <v>0</v>
      </c>
      <c r="E3042" s="15">
        <f t="shared" si="1570"/>
        <v>0</v>
      </c>
      <c r="F3042" s="15">
        <f t="shared" si="1570"/>
        <v>0</v>
      </c>
      <c r="G3042" s="15">
        <f t="shared" si="1570"/>
        <v>0</v>
      </c>
      <c r="H3042" s="16">
        <f t="shared" si="1570"/>
        <v>0</v>
      </c>
      <c r="I3042" s="100">
        <f t="shared" si="1562"/>
        <v>0</v>
      </c>
    </row>
    <row r="3043" spans="1:9" s="3" customFormat="1" hidden="1" x14ac:dyDescent="0.2">
      <c r="A3043" s="33" t="s">
        <v>45</v>
      </c>
      <c r="B3043" s="34"/>
      <c r="C3043" s="15"/>
      <c r="D3043" s="15"/>
      <c r="E3043" s="15"/>
      <c r="F3043" s="15"/>
      <c r="G3043" s="15"/>
      <c r="H3043" s="16"/>
      <c r="I3043" s="100">
        <f t="shared" si="1562"/>
        <v>0</v>
      </c>
    </row>
    <row r="3044" spans="1:9" hidden="1" x14ac:dyDescent="0.2">
      <c r="A3044" s="33" t="s">
        <v>46</v>
      </c>
      <c r="B3044" s="34"/>
      <c r="C3044" s="15">
        <v>0</v>
      </c>
      <c r="D3044" s="15">
        <f t="shared" ref="D3044:H3044" si="1571">D3046+D3047+D3048-D3045</f>
        <v>0</v>
      </c>
      <c r="E3044" s="15">
        <f t="shared" si="1571"/>
        <v>0</v>
      </c>
      <c r="F3044" s="15">
        <f t="shared" si="1571"/>
        <v>0</v>
      </c>
      <c r="G3044" s="15">
        <f t="shared" si="1571"/>
        <v>0</v>
      </c>
      <c r="H3044" s="16">
        <f t="shared" si="1571"/>
        <v>0</v>
      </c>
      <c r="I3044" s="100">
        <f t="shared" si="1562"/>
        <v>0</v>
      </c>
    </row>
    <row r="3045" spans="1:9" hidden="1" x14ac:dyDescent="0.2">
      <c r="A3045" s="33" t="s">
        <v>47</v>
      </c>
      <c r="B3045" s="34"/>
      <c r="C3045" s="15">
        <v>0</v>
      </c>
      <c r="D3045" s="15">
        <f t="shared" ref="D3045:H3048" si="1572">SUM(D3098,D3152,D3207)</f>
        <v>0</v>
      </c>
      <c r="E3045" s="15">
        <f t="shared" si="1572"/>
        <v>0</v>
      </c>
      <c r="F3045" s="15">
        <f t="shared" si="1572"/>
        <v>0</v>
      </c>
      <c r="G3045" s="15">
        <f t="shared" si="1572"/>
        <v>0</v>
      </c>
      <c r="H3045" s="16">
        <f t="shared" si="1572"/>
        <v>0</v>
      </c>
      <c r="I3045" s="100">
        <f t="shared" si="1562"/>
        <v>0</v>
      </c>
    </row>
    <row r="3046" spans="1:9" hidden="1" x14ac:dyDescent="0.2">
      <c r="A3046" s="8" t="s">
        <v>115</v>
      </c>
      <c r="B3046" s="144" t="s">
        <v>116</v>
      </c>
      <c r="C3046" s="55">
        <v>0</v>
      </c>
      <c r="D3046" s="55">
        <f t="shared" si="1572"/>
        <v>0</v>
      </c>
      <c r="E3046" s="55">
        <f t="shared" ref="E3046:E3048" si="1573">C3046+D3046</f>
        <v>0</v>
      </c>
      <c r="F3046" s="55">
        <f t="shared" si="1572"/>
        <v>0</v>
      </c>
      <c r="G3046" s="55">
        <f t="shared" si="1572"/>
        <v>0</v>
      </c>
      <c r="H3046" s="95">
        <f t="shared" si="1572"/>
        <v>0</v>
      </c>
      <c r="I3046" s="100">
        <f t="shared" si="1562"/>
        <v>0</v>
      </c>
    </row>
    <row r="3047" spans="1:9" s="3" customFormat="1" hidden="1" x14ac:dyDescent="0.2">
      <c r="A3047" s="8" t="s">
        <v>107</v>
      </c>
      <c r="B3047" s="144" t="s">
        <v>117</v>
      </c>
      <c r="C3047" s="10">
        <v>0</v>
      </c>
      <c r="D3047" s="10">
        <f t="shared" si="1572"/>
        <v>0</v>
      </c>
      <c r="E3047" s="10">
        <f t="shared" si="1573"/>
        <v>0</v>
      </c>
      <c r="F3047" s="10">
        <f t="shared" si="1572"/>
        <v>0</v>
      </c>
      <c r="G3047" s="10">
        <f t="shared" si="1572"/>
        <v>0</v>
      </c>
      <c r="H3047" s="11">
        <f t="shared" si="1572"/>
        <v>0</v>
      </c>
      <c r="I3047" s="100">
        <f t="shared" si="1562"/>
        <v>0</v>
      </c>
    </row>
    <row r="3048" spans="1:9" hidden="1" x14ac:dyDescent="0.2">
      <c r="A3048" s="8" t="s">
        <v>109</v>
      </c>
      <c r="B3048" s="145" t="s">
        <v>118</v>
      </c>
      <c r="C3048" s="55">
        <v>0</v>
      </c>
      <c r="D3048" s="55">
        <f t="shared" si="1572"/>
        <v>0</v>
      </c>
      <c r="E3048" s="55">
        <f t="shared" si="1573"/>
        <v>0</v>
      </c>
      <c r="F3048" s="55">
        <f t="shared" si="1572"/>
        <v>0</v>
      </c>
      <c r="G3048" s="55">
        <f t="shared" si="1572"/>
        <v>0</v>
      </c>
      <c r="H3048" s="95">
        <f t="shared" si="1572"/>
        <v>0</v>
      </c>
      <c r="I3048" s="100">
        <f t="shared" si="1562"/>
        <v>0</v>
      </c>
    </row>
    <row r="3049" spans="1:9" s="3" customFormat="1" hidden="1" x14ac:dyDescent="0.2">
      <c r="A3049" s="29" t="s">
        <v>54</v>
      </c>
      <c r="B3049" s="30" t="s">
        <v>55</v>
      </c>
      <c r="C3049" s="15">
        <v>0</v>
      </c>
      <c r="D3049" s="15">
        <f t="shared" ref="D3049:H3049" si="1574">SUM(D3053,D3054,D3055)</f>
        <v>0</v>
      </c>
      <c r="E3049" s="15">
        <f t="shared" si="1574"/>
        <v>0</v>
      </c>
      <c r="F3049" s="15">
        <f t="shared" si="1574"/>
        <v>0</v>
      </c>
      <c r="G3049" s="15">
        <f t="shared" si="1574"/>
        <v>0</v>
      </c>
      <c r="H3049" s="16">
        <f t="shared" si="1574"/>
        <v>0</v>
      </c>
      <c r="I3049" s="100">
        <f t="shared" si="1562"/>
        <v>0</v>
      </c>
    </row>
    <row r="3050" spans="1:9" s="3" customFormat="1" hidden="1" x14ac:dyDescent="0.2">
      <c r="A3050" s="35" t="s">
        <v>45</v>
      </c>
      <c r="B3050" s="30"/>
      <c r="C3050" s="15"/>
      <c r="D3050" s="15"/>
      <c r="E3050" s="15"/>
      <c r="F3050" s="15"/>
      <c r="G3050" s="15"/>
      <c r="H3050" s="16"/>
      <c r="I3050" s="100">
        <f t="shared" si="1562"/>
        <v>0</v>
      </c>
    </row>
    <row r="3051" spans="1:9" s="3" customFormat="1" hidden="1" x14ac:dyDescent="0.2">
      <c r="A3051" s="33" t="s">
        <v>46</v>
      </c>
      <c r="B3051" s="34"/>
      <c r="C3051" s="15">
        <v>0</v>
      </c>
      <c r="D3051" s="15">
        <f t="shared" ref="D3051:H3051" si="1575">D3053+D3054+D3055-D3052</f>
        <v>0</v>
      </c>
      <c r="E3051" s="15">
        <f t="shared" si="1575"/>
        <v>0</v>
      </c>
      <c r="F3051" s="15">
        <f t="shared" si="1575"/>
        <v>0</v>
      </c>
      <c r="G3051" s="15">
        <f t="shared" si="1575"/>
        <v>0</v>
      </c>
      <c r="H3051" s="16">
        <f t="shared" si="1575"/>
        <v>0</v>
      </c>
      <c r="I3051" s="100">
        <f t="shared" si="1562"/>
        <v>0</v>
      </c>
    </row>
    <row r="3052" spans="1:9" s="3" customFormat="1" hidden="1" x14ac:dyDescent="0.2">
      <c r="A3052" s="33" t="s">
        <v>47</v>
      </c>
      <c r="B3052" s="34"/>
      <c r="C3052" s="15">
        <v>0</v>
      </c>
      <c r="D3052" s="15">
        <f t="shared" ref="D3052:H3055" si="1576">SUM(D3105,D3159,D3214)</f>
        <v>0</v>
      </c>
      <c r="E3052" s="15">
        <f t="shared" si="1576"/>
        <v>0</v>
      </c>
      <c r="F3052" s="15">
        <f t="shared" si="1576"/>
        <v>0</v>
      </c>
      <c r="G3052" s="15">
        <f t="shared" si="1576"/>
        <v>0</v>
      </c>
      <c r="H3052" s="16">
        <f t="shared" si="1576"/>
        <v>0</v>
      </c>
      <c r="I3052" s="100">
        <f t="shared" si="1562"/>
        <v>0</v>
      </c>
    </row>
    <row r="3053" spans="1:9" s="3" customFormat="1" hidden="1" x14ac:dyDescent="0.2">
      <c r="A3053" s="8" t="s">
        <v>48</v>
      </c>
      <c r="B3053" s="145" t="s">
        <v>56</v>
      </c>
      <c r="C3053" s="10">
        <v>0</v>
      </c>
      <c r="D3053" s="10">
        <f t="shared" si="1576"/>
        <v>0</v>
      </c>
      <c r="E3053" s="10">
        <f t="shared" ref="E3053:E3055" si="1577">C3053+D3053</f>
        <v>0</v>
      </c>
      <c r="F3053" s="10">
        <f t="shared" si="1576"/>
        <v>0</v>
      </c>
      <c r="G3053" s="10">
        <f t="shared" si="1576"/>
        <v>0</v>
      </c>
      <c r="H3053" s="11">
        <f t="shared" si="1576"/>
        <v>0</v>
      </c>
      <c r="I3053" s="100">
        <f t="shared" si="1562"/>
        <v>0</v>
      </c>
    </row>
    <row r="3054" spans="1:9" s="3" customFormat="1" hidden="1" x14ac:dyDescent="0.2">
      <c r="A3054" s="8" t="s">
        <v>50</v>
      </c>
      <c r="B3054" s="145" t="s">
        <v>57</v>
      </c>
      <c r="C3054" s="10">
        <v>0</v>
      </c>
      <c r="D3054" s="10">
        <f t="shared" si="1576"/>
        <v>0</v>
      </c>
      <c r="E3054" s="10">
        <f t="shared" si="1577"/>
        <v>0</v>
      </c>
      <c r="F3054" s="10">
        <f t="shared" si="1576"/>
        <v>0</v>
      </c>
      <c r="G3054" s="10">
        <f t="shared" si="1576"/>
        <v>0</v>
      </c>
      <c r="H3054" s="11">
        <f t="shared" si="1576"/>
        <v>0</v>
      </c>
      <c r="I3054" s="100">
        <f t="shared" si="1562"/>
        <v>0</v>
      </c>
    </row>
    <row r="3055" spans="1:9" s="3" customFormat="1" hidden="1" x14ac:dyDescent="0.2">
      <c r="A3055" s="8" t="s">
        <v>52</v>
      </c>
      <c r="B3055" s="145" t="s">
        <v>58</v>
      </c>
      <c r="C3055" s="10">
        <v>0</v>
      </c>
      <c r="D3055" s="10">
        <f t="shared" si="1576"/>
        <v>0</v>
      </c>
      <c r="E3055" s="10">
        <f t="shared" si="1577"/>
        <v>0</v>
      </c>
      <c r="F3055" s="10">
        <f t="shared" si="1576"/>
        <v>0</v>
      </c>
      <c r="G3055" s="10">
        <f t="shared" si="1576"/>
        <v>0</v>
      </c>
      <c r="H3055" s="11">
        <f t="shared" si="1576"/>
        <v>0</v>
      </c>
      <c r="I3055" s="100">
        <f t="shared" si="1562"/>
        <v>0</v>
      </c>
    </row>
    <row r="3056" spans="1:9" s="3" customFormat="1" hidden="1" x14ac:dyDescent="0.2">
      <c r="A3056" s="29" t="s">
        <v>59</v>
      </c>
      <c r="B3056" s="36" t="s">
        <v>60</v>
      </c>
      <c r="C3056" s="15">
        <v>0</v>
      </c>
      <c r="D3056" s="15">
        <f t="shared" ref="D3056:H3056" si="1578">SUM(D3060,D3061,D3062)</f>
        <v>0</v>
      </c>
      <c r="E3056" s="15">
        <f t="shared" si="1578"/>
        <v>0</v>
      </c>
      <c r="F3056" s="15">
        <f t="shared" si="1578"/>
        <v>0</v>
      </c>
      <c r="G3056" s="15">
        <f t="shared" si="1578"/>
        <v>0</v>
      </c>
      <c r="H3056" s="16">
        <f t="shared" si="1578"/>
        <v>0</v>
      </c>
      <c r="I3056" s="100">
        <f t="shared" si="1562"/>
        <v>0</v>
      </c>
    </row>
    <row r="3057" spans="1:11" s="3" customFormat="1" hidden="1" x14ac:dyDescent="0.2">
      <c r="A3057" s="35" t="s">
        <v>45</v>
      </c>
      <c r="B3057" s="36"/>
      <c r="C3057" s="15"/>
      <c r="D3057" s="15"/>
      <c r="E3057" s="15"/>
      <c r="F3057" s="15"/>
      <c r="G3057" s="15"/>
      <c r="H3057" s="16"/>
      <c r="I3057" s="100">
        <f t="shared" si="1562"/>
        <v>0</v>
      </c>
    </row>
    <row r="3058" spans="1:11" s="3" customFormat="1" hidden="1" x14ac:dyDescent="0.2">
      <c r="A3058" s="33" t="s">
        <v>46</v>
      </c>
      <c r="B3058" s="34"/>
      <c r="C3058" s="15">
        <v>0</v>
      </c>
      <c r="D3058" s="15">
        <f t="shared" ref="D3058:H3058" si="1579">D3060+D3061+D3062-D3059</f>
        <v>0</v>
      </c>
      <c r="E3058" s="15">
        <f t="shared" si="1579"/>
        <v>0</v>
      </c>
      <c r="F3058" s="15">
        <f t="shared" si="1579"/>
        <v>0</v>
      </c>
      <c r="G3058" s="15">
        <f t="shared" si="1579"/>
        <v>0</v>
      </c>
      <c r="H3058" s="16">
        <f t="shared" si="1579"/>
        <v>0</v>
      </c>
      <c r="I3058" s="100">
        <f t="shared" si="1562"/>
        <v>0</v>
      </c>
    </row>
    <row r="3059" spans="1:11" s="3" customFormat="1" hidden="1" x14ac:dyDescent="0.2">
      <c r="A3059" s="33" t="s">
        <v>47</v>
      </c>
      <c r="B3059" s="34"/>
      <c r="C3059" s="15">
        <v>0</v>
      </c>
      <c r="D3059" s="15">
        <f t="shared" ref="D3059:H3062" si="1580">SUM(D3112,D3166,D3221)</f>
        <v>0</v>
      </c>
      <c r="E3059" s="15">
        <f t="shared" si="1580"/>
        <v>0</v>
      </c>
      <c r="F3059" s="15">
        <f t="shared" si="1580"/>
        <v>0</v>
      </c>
      <c r="G3059" s="15">
        <f t="shared" si="1580"/>
        <v>0</v>
      </c>
      <c r="H3059" s="16">
        <f t="shared" si="1580"/>
        <v>0</v>
      </c>
      <c r="I3059" s="100">
        <f t="shared" si="1562"/>
        <v>0</v>
      </c>
    </row>
    <row r="3060" spans="1:11" s="3" customFormat="1" hidden="1" x14ac:dyDescent="0.2">
      <c r="A3060" s="8" t="s">
        <v>48</v>
      </c>
      <c r="B3060" s="145" t="s">
        <v>61</v>
      </c>
      <c r="C3060" s="10">
        <v>0</v>
      </c>
      <c r="D3060" s="10">
        <f t="shared" si="1580"/>
        <v>0</v>
      </c>
      <c r="E3060" s="10">
        <f t="shared" ref="E3060:E3062" si="1581">C3060+D3060</f>
        <v>0</v>
      </c>
      <c r="F3060" s="10">
        <f t="shared" si="1580"/>
        <v>0</v>
      </c>
      <c r="G3060" s="10">
        <f t="shared" si="1580"/>
        <v>0</v>
      </c>
      <c r="H3060" s="11">
        <f t="shared" si="1580"/>
        <v>0</v>
      </c>
      <c r="I3060" s="100">
        <f t="shared" si="1562"/>
        <v>0</v>
      </c>
    </row>
    <row r="3061" spans="1:11" s="3" customFormat="1" hidden="1" x14ac:dyDescent="0.2">
      <c r="A3061" s="8" t="s">
        <v>50</v>
      </c>
      <c r="B3061" s="145" t="s">
        <v>62</v>
      </c>
      <c r="C3061" s="10">
        <v>0</v>
      </c>
      <c r="D3061" s="10">
        <f t="shared" si="1580"/>
        <v>0</v>
      </c>
      <c r="E3061" s="10">
        <f t="shared" si="1581"/>
        <v>0</v>
      </c>
      <c r="F3061" s="10">
        <f t="shared" si="1580"/>
        <v>0</v>
      </c>
      <c r="G3061" s="10">
        <f t="shared" si="1580"/>
        <v>0</v>
      </c>
      <c r="H3061" s="11">
        <f t="shared" si="1580"/>
        <v>0</v>
      </c>
      <c r="I3061" s="100">
        <f t="shared" si="1562"/>
        <v>0</v>
      </c>
    </row>
    <row r="3062" spans="1:11" s="3" customFormat="1" hidden="1" x14ac:dyDescent="0.2">
      <c r="A3062" s="8" t="s">
        <v>52</v>
      </c>
      <c r="B3062" s="145" t="s">
        <v>63</v>
      </c>
      <c r="C3062" s="10">
        <v>0</v>
      </c>
      <c r="D3062" s="10">
        <f t="shared" si="1580"/>
        <v>0</v>
      </c>
      <c r="E3062" s="10">
        <f t="shared" si="1581"/>
        <v>0</v>
      </c>
      <c r="F3062" s="10">
        <f t="shared" si="1580"/>
        <v>0</v>
      </c>
      <c r="G3062" s="10">
        <f t="shared" si="1580"/>
        <v>0</v>
      </c>
      <c r="H3062" s="11">
        <f t="shared" si="1580"/>
        <v>0</v>
      </c>
      <c r="I3062" s="100">
        <f t="shared" si="1562"/>
        <v>0</v>
      </c>
    </row>
    <row r="3063" spans="1:11" s="3" customFormat="1" hidden="1" x14ac:dyDescent="0.2">
      <c r="A3063" s="37"/>
      <c r="B3063" s="24"/>
      <c r="C3063" s="10"/>
      <c r="D3063" s="10"/>
      <c r="E3063" s="10"/>
      <c r="F3063" s="10"/>
      <c r="G3063" s="10"/>
      <c r="H3063" s="11"/>
      <c r="I3063" s="100">
        <f t="shared" si="1562"/>
        <v>0</v>
      </c>
    </row>
    <row r="3064" spans="1:11" hidden="1" x14ac:dyDescent="0.2">
      <c r="A3064" s="29" t="s">
        <v>119</v>
      </c>
      <c r="B3064" s="30">
        <v>71</v>
      </c>
      <c r="C3064" s="15">
        <v>0</v>
      </c>
      <c r="D3064" s="15">
        <f t="shared" ref="D3064:H3064" si="1582">SUM(D3065)</f>
        <v>0</v>
      </c>
      <c r="E3064" s="15">
        <f t="shared" si="1582"/>
        <v>0</v>
      </c>
      <c r="F3064" s="15">
        <f t="shared" si="1582"/>
        <v>0</v>
      </c>
      <c r="G3064" s="15">
        <f t="shared" si="1582"/>
        <v>0</v>
      </c>
      <c r="H3064" s="16">
        <f t="shared" si="1582"/>
        <v>0</v>
      </c>
      <c r="I3064" s="100">
        <f t="shared" si="1562"/>
        <v>0</v>
      </c>
    </row>
    <row r="3065" spans="1:11" hidden="1" x14ac:dyDescent="0.2">
      <c r="A3065" s="19" t="s">
        <v>120</v>
      </c>
      <c r="B3065" s="143" t="s">
        <v>121</v>
      </c>
      <c r="C3065" s="55">
        <v>0</v>
      </c>
      <c r="D3065" s="55">
        <f>SUM(D3118,D3172,D3227)</f>
        <v>0</v>
      </c>
      <c r="E3065" s="55">
        <f>C3065+D3065</f>
        <v>0</v>
      </c>
      <c r="F3065" s="55">
        <f>SUM(F3118,F3172,F3227)</f>
        <v>0</v>
      </c>
      <c r="G3065" s="55">
        <f>SUM(G3118,G3172,G3227)</f>
        <v>0</v>
      </c>
      <c r="H3065" s="95">
        <f>SUM(H3118,H3172,H3227)</f>
        <v>0</v>
      </c>
      <c r="I3065" s="100">
        <f t="shared" si="1562"/>
        <v>0</v>
      </c>
    </row>
    <row r="3066" spans="1:11" s="3" customFormat="1" hidden="1" x14ac:dyDescent="0.2">
      <c r="A3066" s="37"/>
      <c r="B3066" s="24"/>
      <c r="C3066" s="10"/>
      <c r="D3066" s="10"/>
      <c r="E3066" s="10"/>
      <c r="F3066" s="10"/>
      <c r="G3066" s="10"/>
      <c r="H3066" s="11"/>
      <c r="I3066" s="100">
        <f t="shared" si="1562"/>
        <v>0</v>
      </c>
    </row>
    <row r="3067" spans="1:11" s="3" customFormat="1" hidden="1" x14ac:dyDescent="0.2">
      <c r="A3067" s="17" t="s">
        <v>64</v>
      </c>
      <c r="B3067" s="36" t="s">
        <v>65</v>
      </c>
      <c r="C3067" s="15">
        <v>0</v>
      </c>
      <c r="D3067" s="15">
        <f>SUM(D3120,D3174,D3229)</f>
        <v>0</v>
      </c>
      <c r="E3067" s="15">
        <f>C3067+D3067</f>
        <v>0</v>
      </c>
      <c r="F3067" s="15">
        <f>SUM(F3120,F3174,F3229)</f>
        <v>0</v>
      </c>
      <c r="G3067" s="15">
        <f>SUM(G3120,G3174,G3229)</f>
        <v>0</v>
      </c>
      <c r="H3067" s="16">
        <f>SUM(H3120,H3174,H3229)</f>
        <v>0</v>
      </c>
      <c r="I3067" s="100">
        <f t="shared" si="1562"/>
        <v>0</v>
      </c>
    </row>
    <row r="3068" spans="1:11" s="3" customFormat="1" hidden="1" x14ac:dyDescent="0.2">
      <c r="A3068" s="23"/>
      <c r="B3068" s="24"/>
      <c r="C3068" s="10"/>
      <c r="D3068" s="10"/>
      <c r="E3068" s="10"/>
      <c r="F3068" s="10"/>
      <c r="G3068" s="10"/>
      <c r="H3068" s="11"/>
      <c r="I3068" s="100">
        <f t="shared" si="1562"/>
        <v>0</v>
      </c>
    </row>
    <row r="3069" spans="1:11" s="67" customFormat="1" hidden="1" x14ac:dyDescent="0.2">
      <c r="A3069" s="105" t="s">
        <v>125</v>
      </c>
      <c r="B3069" s="106"/>
      <c r="C3069" s="107">
        <v>0</v>
      </c>
      <c r="D3069" s="107">
        <f t="shared" ref="D3069:H3069" si="1583">D3070</f>
        <v>0</v>
      </c>
      <c r="E3069" s="107">
        <f t="shared" si="1583"/>
        <v>0</v>
      </c>
      <c r="F3069" s="107">
        <f t="shared" si="1583"/>
        <v>0</v>
      </c>
      <c r="G3069" s="107">
        <f t="shared" si="1583"/>
        <v>0</v>
      </c>
      <c r="H3069" s="108">
        <f t="shared" si="1583"/>
        <v>0</v>
      </c>
      <c r="I3069" s="100">
        <f t="shared" si="1562"/>
        <v>0</v>
      </c>
    </row>
    <row r="3070" spans="1:11" s="68" customFormat="1" hidden="1" x14ac:dyDescent="0.2">
      <c r="A3070" s="109" t="s">
        <v>71</v>
      </c>
      <c r="B3070" s="110"/>
      <c r="C3070" s="126">
        <v>0</v>
      </c>
      <c r="D3070" s="126">
        <f t="shared" ref="D3070:H3070" si="1584">SUM(D3071,D3072,D3073,D3077)</f>
        <v>0</v>
      </c>
      <c r="E3070" s="126">
        <f t="shared" si="1584"/>
        <v>0</v>
      </c>
      <c r="F3070" s="126">
        <f t="shared" si="1584"/>
        <v>0</v>
      </c>
      <c r="G3070" s="126">
        <f t="shared" si="1584"/>
        <v>0</v>
      </c>
      <c r="H3070" s="127">
        <f t="shared" si="1584"/>
        <v>0</v>
      </c>
      <c r="I3070" s="100">
        <f t="shared" si="1562"/>
        <v>0</v>
      </c>
    </row>
    <row r="3071" spans="1:11" hidden="1" x14ac:dyDescent="0.2">
      <c r="A3071" s="8" t="s">
        <v>72</v>
      </c>
      <c r="B3071" s="9"/>
      <c r="C3071" s="55">
        <v>0</v>
      </c>
      <c r="D3071" s="55"/>
      <c r="E3071" s="55">
        <f>SUM(C3071,D3071)</f>
        <v>0</v>
      </c>
      <c r="F3071" s="55"/>
      <c r="G3071" s="55"/>
      <c r="H3071" s="95"/>
      <c r="I3071" s="100">
        <f t="shared" si="1562"/>
        <v>0</v>
      </c>
      <c r="K3071" s="69">
        <v>0.50529999999999997</v>
      </c>
    </row>
    <row r="3072" spans="1:11" s="3" customFormat="1" ht="25.5" hidden="1" x14ac:dyDescent="0.2">
      <c r="A3072" s="8" t="s">
        <v>136</v>
      </c>
      <c r="B3072" s="12"/>
      <c r="C3072" s="10">
        <v>0</v>
      </c>
      <c r="D3072" s="10"/>
      <c r="E3072" s="10">
        <f t="shared" ref="E3072:E3076" si="1585">SUM(C3072,D3072)</f>
        <v>0</v>
      </c>
      <c r="F3072" s="10"/>
      <c r="G3072" s="10"/>
      <c r="H3072" s="11"/>
      <c r="I3072" s="100">
        <f t="shared" si="1562"/>
        <v>0</v>
      </c>
    </row>
    <row r="3073" spans="1:12" hidden="1" x14ac:dyDescent="0.2">
      <c r="A3073" s="13" t="s">
        <v>123</v>
      </c>
      <c r="B3073" s="14" t="s">
        <v>104</v>
      </c>
      <c r="C3073" s="15">
        <v>0</v>
      </c>
      <c r="D3073" s="15">
        <f>SUM(D3074:D3076)</f>
        <v>0</v>
      </c>
      <c r="E3073" s="15">
        <f t="shared" si="1585"/>
        <v>0</v>
      </c>
      <c r="F3073" s="15">
        <f t="shared" ref="F3073:H3073" si="1586">SUM(F3074:F3076)</f>
        <v>0</v>
      </c>
      <c r="G3073" s="15">
        <f t="shared" si="1586"/>
        <v>0</v>
      </c>
      <c r="H3073" s="16">
        <f t="shared" si="1586"/>
        <v>0</v>
      </c>
      <c r="I3073" s="100">
        <f t="shared" si="1562"/>
        <v>0</v>
      </c>
    </row>
    <row r="3074" spans="1:12" hidden="1" x14ac:dyDescent="0.2">
      <c r="A3074" s="121" t="s">
        <v>105</v>
      </c>
      <c r="B3074" s="9" t="s">
        <v>106</v>
      </c>
      <c r="C3074" s="55">
        <v>0</v>
      </c>
      <c r="D3074" s="55"/>
      <c r="E3074" s="55">
        <f t="shared" si="1585"/>
        <v>0</v>
      </c>
      <c r="F3074" s="55"/>
      <c r="G3074" s="55"/>
      <c r="H3074" s="95"/>
      <c r="I3074" s="100">
        <f t="shared" si="1562"/>
        <v>0</v>
      </c>
      <c r="J3074" s="69">
        <f>100/119</f>
        <v>0.84033613445378152</v>
      </c>
    </row>
    <row r="3075" spans="1:12" s="3" customFormat="1" hidden="1" x14ac:dyDescent="0.2">
      <c r="A3075" s="121" t="s">
        <v>107</v>
      </c>
      <c r="B3075" s="9" t="s">
        <v>108</v>
      </c>
      <c r="C3075" s="10">
        <v>0</v>
      </c>
      <c r="D3075" s="10"/>
      <c r="E3075" s="10">
        <f t="shared" si="1585"/>
        <v>0</v>
      </c>
      <c r="F3075" s="10"/>
      <c r="G3075" s="10"/>
      <c r="H3075" s="11"/>
      <c r="I3075" s="100">
        <f t="shared" si="1562"/>
        <v>0</v>
      </c>
    </row>
    <row r="3076" spans="1:12" hidden="1" x14ac:dyDescent="0.2">
      <c r="A3076" s="121" t="s">
        <v>109</v>
      </c>
      <c r="B3076" s="9" t="s">
        <v>110</v>
      </c>
      <c r="C3076" s="55">
        <v>0</v>
      </c>
      <c r="D3076" s="55"/>
      <c r="E3076" s="55">
        <f t="shared" si="1585"/>
        <v>0</v>
      </c>
      <c r="F3076" s="55"/>
      <c r="G3076" s="55"/>
      <c r="H3076" s="95"/>
      <c r="I3076" s="100">
        <f t="shared" si="1562"/>
        <v>0</v>
      </c>
      <c r="J3076" s="69">
        <f>19/119</f>
        <v>0.15966386554621848</v>
      </c>
    </row>
    <row r="3077" spans="1:12" s="3" customFormat="1" ht="25.5" hidden="1" x14ac:dyDescent="0.2">
      <c r="A3077" s="13" t="s">
        <v>13</v>
      </c>
      <c r="B3077" s="14" t="s">
        <v>14</v>
      </c>
      <c r="C3077" s="15">
        <v>0</v>
      </c>
      <c r="D3077" s="15">
        <f t="shared" ref="D3077:H3077" si="1587">SUM(D3078,D3082,D3086)</f>
        <v>0</v>
      </c>
      <c r="E3077" s="15">
        <f t="shared" si="1587"/>
        <v>0</v>
      </c>
      <c r="F3077" s="15">
        <f t="shared" si="1587"/>
        <v>0</v>
      </c>
      <c r="G3077" s="15">
        <f t="shared" si="1587"/>
        <v>0</v>
      </c>
      <c r="H3077" s="16">
        <f t="shared" si="1587"/>
        <v>0</v>
      </c>
      <c r="I3077" s="100">
        <f t="shared" si="1562"/>
        <v>0</v>
      </c>
    </row>
    <row r="3078" spans="1:12" s="3" customFormat="1" hidden="1" x14ac:dyDescent="0.2">
      <c r="A3078" s="17" t="s">
        <v>15</v>
      </c>
      <c r="B3078" s="18" t="s">
        <v>16</v>
      </c>
      <c r="C3078" s="15">
        <v>0</v>
      </c>
      <c r="D3078" s="15">
        <f t="shared" ref="D3078:H3078" si="1588">SUM(D3079:D3081)</f>
        <v>0</v>
      </c>
      <c r="E3078" s="15">
        <f t="shared" si="1588"/>
        <v>0</v>
      </c>
      <c r="F3078" s="15">
        <f t="shared" si="1588"/>
        <v>0</v>
      </c>
      <c r="G3078" s="15">
        <f t="shared" si="1588"/>
        <v>0</v>
      </c>
      <c r="H3078" s="16">
        <f t="shared" si="1588"/>
        <v>0</v>
      </c>
      <c r="I3078" s="100">
        <f t="shared" si="1562"/>
        <v>0</v>
      </c>
      <c r="K3078" s="3">
        <v>0.42909999999999998</v>
      </c>
      <c r="L3078" s="3">
        <f>K3078/(K3073+K3078)</f>
        <v>1</v>
      </c>
    </row>
    <row r="3079" spans="1:12" s="3" customFormat="1" hidden="1" x14ac:dyDescent="0.2">
      <c r="A3079" s="19" t="s">
        <v>17</v>
      </c>
      <c r="B3079" s="20" t="s">
        <v>18</v>
      </c>
      <c r="C3079" s="10">
        <v>0</v>
      </c>
      <c r="D3079" s="10"/>
      <c r="E3079" s="10">
        <f t="shared" ref="E3079:E3081" si="1589">SUM(C3079,D3079)</f>
        <v>0</v>
      </c>
      <c r="F3079" s="10"/>
      <c r="G3079" s="10"/>
      <c r="H3079" s="11"/>
      <c r="I3079" s="100">
        <f t="shared" si="1562"/>
        <v>0</v>
      </c>
    </row>
    <row r="3080" spans="1:12" s="3" customFormat="1" hidden="1" x14ac:dyDescent="0.2">
      <c r="A3080" s="19" t="s">
        <v>19</v>
      </c>
      <c r="B3080" s="21" t="s">
        <v>20</v>
      </c>
      <c r="C3080" s="10">
        <v>0</v>
      </c>
      <c r="D3080" s="10"/>
      <c r="E3080" s="10">
        <f t="shared" si="1589"/>
        <v>0</v>
      </c>
      <c r="F3080" s="10"/>
      <c r="G3080" s="10"/>
      <c r="H3080" s="11"/>
      <c r="I3080" s="100">
        <f t="shared" si="1562"/>
        <v>0</v>
      </c>
    </row>
    <row r="3081" spans="1:12" s="3" customFormat="1" hidden="1" x14ac:dyDescent="0.2">
      <c r="A3081" s="19" t="s">
        <v>21</v>
      </c>
      <c r="B3081" s="21" t="s">
        <v>22</v>
      </c>
      <c r="C3081" s="10">
        <v>0</v>
      </c>
      <c r="D3081" s="10"/>
      <c r="E3081" s="10">
        <f t="shared" si="1589"/>
        <v>0</v>
      </c>
      <c r="F3081" s="10"/>
      <c r="G3081" s="10"/>
      <c r="H3081" s="11"/>
      <c r="I3081" s="100">
        <f t="shared" si="1562"/>
        <v>0</v>
      </c>
    </row>
    <row r="3082" spans="1:12" s="3" customFormat="1" hidden="1" x14ac:dyDescent="0.2">
      <c r="A3082" s="17" t="s">
        <v>23</v>
      </c>
      <c r="B3082" s="22" t="s">
        <v>24</v>
      </c>
      <c r="C3082" s="15">
        <v>0</v>
      </c>
      <c r="D3082" s="15">
        <f t="shared" ref="D3082:H3082" si="1590">SUM(D3083:D3085)</f>
        <v>0</v>
      </c>
      <c r="E3082" s="15">
        <f t="shared" si="1590"/>
        <v>0</v>
      </c>
      <c r="F3082" s="15">
        <f t="shared" si="1590"/>
        <v>0</v>
      </c>
      <c r="G3082" s="15">
        <f t="shared" si="1590"/>
        <v>0</v>
      </c>
      <c r="H3082" s="16">
        <f t="shared" si="1590"/>
        <v>0</v>
      </c>
      <c r="I3082" s="100">
        <f t="shared" si="1562"/>
        <v>0</v>
      </c>
    </row>
    <row r="3083" spans="1:12" s="3" customFormat="1" hidden="1" x14ac:dyDescent="0.2">
      <c r="A3083" s="19" t="s">
        <v>17</v>
      </c>
      <c r="B3083" s="21" t="s">
        <v>25</v>
      </c>
      <c r="C3083" s="10">
        <v>0</v>
      </c>
      <c r="D3083" s="10"/>
      <c r="E3083" s="10">
        <f t="shared" ref="E3083:E3085" si="1591">SUM(C3083,D3083)</f>
        <v>0</v>
      </c>
      <c r="F3083" s="10"/>
      <c r="G3083" s="10"/>
      <c r="H3083" s="11"/>
      <c r="I3083" s="100">
        <f t="shared" si="1562"/>
        <v>0</v>
      </c>
    </row>
    <row r="3084" spans="1:12" s="3" customFormat="1" hidden="1" x14ac:dyDescent="0.2">
      <c r="A3084" s="19" t="s">
        <v>19</v>
      </c>
      <c r="B3084" s="21" t="s">
        <v>26</v>
      </c>
      <c r="C3084" s="10">
        <v>0</v>
      </c>
      <c r="D3084" s="10"/>
      <c r="E3084" s="10">
        <f t="shared" si="1591"/>
        <v>0</v>
      </c>
      <c r="F3084" s="10"/>
      <c r="G3084" s="10"/>
      <c r="H3084" s="11"/>
      <c r="I3084" s="100">
        <f t="shared" si="1562"/>
        <v>0</v>
      </c>
    </row>
    <row r="3085" spans="1:12" s="3" customFormat="1" hidden="1" x14ac:dyDescent="0.2">
      <c r="A3085" s="19" t="s">
        <v>21</v>
      </c>
      <c r="B3085" s="21" t="s">
        <v>27</v>
      </c>
      <c r="C3085" s="10">
        <v>0</v>
      </c>
      <c r="D3085" s="10"/>
      <c r="E3085" s="10">
        <f t="shared" si="1591"/>
        <v>0</v>
      </c>
      <c r="F3085" s="10"/>
      <c r="G3085" s="10"/>
      <c r="H3085" s="11"/>
      <c r="I3085" s="100">
        <f t="shared" si="1562"/>
        <v>0</v>
      </c>
    </row>
    <row r="3086" spans="1:12" s="3" customFormat="1" hidden="1" x14ac:dyDescent="0.2">
      <c r="A3086" s="17" t="s">
        <v>28</v>
      </c>
      <c r="B3086" s="22" t="s">
        <v>29</v>
      </c>
      <c r="C3086" s="15">
        <v>0</v>
      </c>
      <c r="D3086" s="15">
        <f t="shared" ref="D3086:H3086" si="1592">SUM(D3087:D3089)</f>
        <v>0</v>
      </c>
      <c r="E3086" s="15">
        <f t="shared" si="1592"/>
        <v>0</v>
      </c>
      <c r="F3086" s="15">
        <f t="shared" si="1592"/>
        <v>0</v>
      </c>
      <c r="G3086" s="15">
        <f t="shared" si="1592"/>
        <v>0</v>
      </c>
      <c r="H3086" s="16">
        <f t="shared" si="1592"/>
        <v>0</v>
      </c>
      <c r="I3086" s="100">
        <f t="shared" si="1562"/>
        <v>0</v>
      </c>
    </row>
    <row r="3087" spans="1:12" s="3" customFormat="1" hidden="1" x14ac:dyDescent="0.2">
      <c r="A3087" s="19" t="s">
        <v>17</v>
      </c>
      <c r="B3087" s="21" t="s">
        <v>30</v>
      </c>
      <c r="C3087" s="10">
        <v>0</v>
      </c>
      <c r="D3087" s="10"/>
      <c r="E3087" s="10">
        <f t="shared" ref="E3087:E3089" si="1593">SUM(C3087,D3087)</f>
        <v>0</v>
      </c>
      <c r="F3087" s="10"/>
      <c r="G3087" s="10"/>
      <c r="H3087" s="11"/>
      <c r="I3087" s="100">
        <f t="shared" ref="I3087:I3150" si="1594">SUM(E3087:H3087)</f>
        <v>0</v>
      </c>
    </row>
    <row r="3088" spans="1:12" s="3" customFormat="1" hidden="1" x14ac:dyDescent="0.2">
      <c r="A3088" s="19" t="s">
        <v>19</v>
      </c>
      <c r="B3088" s="21" t="s">
        <v>31</v>
      </c>
      <c r="C3088" s="10">
        <v>0</v>
      </c>
      <c r="D3088" s="10"/>
      <c r="E3088" s="10">
        <f t="shared" si="1593"/>
        <v>0</v>
      </c>
      <c r="F3088" s="10"/>
      <c r="G3088" s="10"/>
      <c r="H3088" s="11"/>
      <c r="I3088" s="100">
        <f t="shared" si="1594"/>
        <v>0</v>
      </c>
    </row>
    <row r="3089" spans="1:11" s="3" customFormat="1" hidden="1" x14ac:dyDescent="0.2">
      <c r="A3089" s="19" t="s">
        <v>21</v>
      </c>
      <c r="B3089" s="21" t="s">
        <v>32</v>
      </c>
      <c r="C3089" s="10">
        <v>0</v>
      </c>
      <c r="D3089" s="10"/>
      <c r="E3089" s="10">
        <f t="shared" si="1593"/>
        <v>0</v>
      </c>
      <c r="F3089" s="10"/>
      <c r="G3089" s="10"/>
      <c r="H3089" s="11"/>
      <c r="I3089" s="100">
        <f t="shared" si="1594"/>
        <v>0</v>
      </c>
    </row>
    <row r="3090" spans="1:11" s="68" customFormat="1" hidden="1" x14ac:dyDescent="0.2">
      <c r="A3090" s="109" t="s">
        <v>76</v>
      </c>
      <c r="B3090" s="110"/>
      <c r="C3090" s="111">
        <v>0</v>
      </c>
      <c r="D3090" s="111">
        <f>SUM(D3091,D3094,D3120,D3117)</f>
        <v>0</v>
      </c>
      <c r="E3090" s="111">
        <f t="shared" ref="E3090:H3090" si="1595">SUM(E3091,E3094,E3120,E3117)</f>
        <v>0</v>
      </c>
      <c r="F3090" s="111">
        <f t="shared" si="1595"/>
        <v>0</v>
      </c>
      <c r="G3090" s="111">
        <f t="shared" si="1595"/>
        <v>0</v>
      </c>
      <c r="H3090" s="112">
        <f t="shared" si="1595"/>
        <v>0</v>
      </c>
      <c r="I3090" s="100">
        <f t="shared" si="1594"/>
        <v>0</v>
      </c>
    </row>
    <row r="3091" spans="1:11" s="3" customFormat="1" hidden="1" x14ac:dyDescent="0.2">
      <c r="A3091" s="29" t="s">
        <v>34</v>
      </c>
      <c r="B3091" s="30">
        <v>20</v>
      </c>
      <c r="C3091" s="15">
        <v>0</v>
      </c>
      <c r="D3091" s="15">
        <f t="shared" ref="D3091:H3091" si="1596">SUM(D3092)</f>
        <v>0</v>
      </c>
      <c r="E3091" s="15">
        <f t="shared" si="1596"/>
        <v>0</v>
      </c>
      <c r="F3091" s="15">
        <f t="shared" si="1596"/>
        <v>0</v>
      </c>
      <c r="G3091" s="15">
        <f t="shared" si="1596"/>
        <v>0</v>
      </c>
      <c r="H3091" s="16">
        <f t="shared" si="1596"/>
        <v>0</v>
      </c>
      <c r="I3091" s="100">
        <f t="shared" si="1594"/>
        <v>0</v>
      </c>
    </row>
    <row r="3092" spans="1:11" s="3" customFormat="1" hidden="1" x14ac:dyDescent="0.2">
      <c r="A3092" s="19" t="s">
        <v>37</v>
      </c>
      <c r="B3092" s="143" t="s">
        <v>38</v>
      </c>
      <c r="C3092" s="10">
        <v>0</v>
      </c>
      <c r="D3092" s="10"/>
      <c r="E3092" s="10">
        <f>C3092+D3092</f>
        <v>0</v>
      </c>
      <c r="F3092" s="10"/>
      <c r="G3092" s="10"/>
      <c r="H3092" s="11"/>
      <c r="I3092" s="100">
        <f t="shared" si="1594"/>
        <v>0</v>
      </c>
    </row>
    <row r="3093" spans="1:11" s="3" customFormat="1" hidden="1" x14ac:dyDescent="0.2">
      <c r="A3093" s="19"/>
      <c r="B3093" s="20"/>
      <c r="C3093" s="10"/>
      <c r="D3093" s="10"/>
      <c r="E3093" s="10"/>
      <c r="F3093" s="10"/>
      <c r="G3093" s="10"/>
      <c r="H3093" s="11"/>
      <c r="I3093" s="100">
        <f t="shared" si="1594"/>
        <v>0</v>
      </c>
    </row>
    <row r="3094" spans="1:11" ht="25.5" hidden="1" x14ac:dyDescent="0.2">
      <c r="A3094" s="146" t="s">
        <v>113</v>
      </c>
      <c r="B3094" s="31">
        <v>60</v>
      </c>
      <c r="C3094" s="15">
        <v>0</v>
      </c>
      <c r="D3094" s="15">
        <f t="shared" ref="D3094:H3094" si="1597">SUM(D3095,D3102,D3109)</f>
        <v>0</v>
      </c>
      <c r="E3094" s="15">
        <f t="shared" si="1597"/>
        <v>0</v>
      </c>
      <c r="F3094" s="15">
        <f t="shared" si="1597"/>
        <v>0</v>
      </c>
      <c r="G3094" s="15">
        <f t="shared" si="1597"/>
        <v>0</v>
      </c>
      <c r="H3094" s="16">
        <f t="shared" si="1597"/>
        <v>0</v>
      </c>
      <c r="I3094" s="100">
        <f t="shared" si="1594"/>
        <v>0</v>
      </c>
    </row>
    <row r="3095" spans="1:11" ht="25.5" hidden="1" x14ac:dyDescent="0.2">
      <c r="A3095" s="29" t="s">
        <v>114</v>
      </c>
      <c r="B3095" s="32">
        <v>60</v>
      </c>
      <c r="C3095" s="15">
        <v>0</v>
      </c>
      <c r="D3095" s="15">
        <f t="shared" ref="D3095:H3095" si="1598">SUM(D3099,D3100,D3101)</f>
        <v>0</v>
      </c>
      <c r="E3095" s="15">
        <f t="shared" si="1598"/>
        <v>0</v>
      </c>
      <c r="F3095" s="15">
        <f t="shared" si="1598"/>
        <v>0</v>
      </c>
      <c r="G3095" s="15">
        <f t="shared" si="1598"/>
        <v>0</v>
      </c>
      <c r="H3095" s="16">
        <f t="shared" si="1598"/>
        <v>0</v>
      </c>
      <c r="I3095" s="100">
        <f t="shared" si="1594"/>
        <v>0</v>
      </c>
    </row>
    <row r="3096" spans="1:11" s="3" customFormat="1" hidden="1" x14ac:dyDescent="0.2">
      <c r="A3096" s="33" t="s">
        <v>45</v>
      </c>
      <c r="B3096" s="34"/>
      <c r="C3096" s="15"/>
      <c r="D3096" s="15"/>
      <c r="E3096" s="15"/>
      <c r="F3096" s="15"/>
      <c r="G3096" s="15"/>
      <c r="H3096" s="16"/>
      <c r="I3096" s="100">
        <f t="shared" si="1594"/>
        <v>0</v>
      </c>
    </row>
    <row r="3097" spans="1:11" hidden="1" x14ac:dyDescent="0.2">
      <c r="A3097" s="33" t="s">
        <v>46</v>
      </c>
      <c r="B3097" s="34"/>
      <c r="C3097" s="15">
        <v>0</v>
      </c>
      <c r="D3097" s="15">
        <f>D3099+D3100+D3101-D3098</f>
        <v>0</v>
      </c>
      <c r="E3097" s="15">
        <f t="shared" ref="E3097:H3097" si="1599">E3099+E3100+E3101-E3098</f>
        <v>0</v>
      </c>
      <c r="F3097" s="15">
        <f t="shared" si="1599"/>
        <v>0</v>
      </c>
      <c r="G3097" s="15">
        <f t="shared" si="1599"/>
        <v>0</v>
      </c>
      <c r="H3097" s="16">
        <f t="shared" si="1599"/>
        <v>0</v>
      </c>
      <c r="I3097" s="100">
        <f t="shared" si="1594"/>
        <v>0</v>
      </c>
    </row>
    <row r="3098" spans="1:11" hidden="1" x14ac:dyDescent="0.2">
      <c r="A3098" s="33" t="s">
        <v>47</v>
      </c>
      <c r="B3098" s="34"/>
      <c r="C3098" s="15">
        <v>0</v>
      </c>
      <c r="D3098" s="15"/>
      <c r="E3098" s="15">
        <f t="shared" ref="E3098:E3101" si="1600">C3098+D3098</f>
        <v>0</v>
      </c>
      <c r="F3098" s="15"/>
      <c r="G3098" s="15"/>
      <c r="H3098" s="16"/>
      <c r="I3098" s="100">
        <f t="shared" si="1594"/>
        <v>0</v>
      </c>
    </row>
    <row r="3099" spans="1:11" hidden="1" x14ac:dyDescent="0.2">
      <c r="A3099" s="8" t="s">
        <v>115</v>
      </c>
      <c r="B3099" s="144" t="s">
        <v>116</v>
      </c>
      <c r="C3099" s="55">
        <v>0</v>
      </c>
      <c r="D3099" s="55"/>
      <c r="E3099" s="55">
        <f t="shared" si="1600"/>
        <v>0</v>
      </c>
      <c r="F3099" s="55"/>
      <c r="G3099" s="55"/>
      <c r="H3099" s="95"/>
      <c r="I3099" s="100">
        <f t="shared" si="1594"/>
        <v>0</v>
      </c>
      <c r="J3099" s="69">
        <f>100/119</f>
        <v>0.84033613445378152</v>
      </c>
      <c r="K3099" s="69">
        <f>7.3+6+11.9</f>
        <v>25.200000000000003</v>
      </c>
    </row>
    <row r="3100" spans="1:11" s="3" customFormat="1" hidden="1" x14ac:dyDescent="0.2">
      <c r="A3100" s="8" t="s">
        <v>107</v>
      </c>
      <c r="B3100" s="144" t="s">
        <v>117</v>
      </c>
      <c r="C3100" s="10">
        <v>0</v>
      </c>
      <c r="D3100" s="10"/>
      <c r="E3100" s="10">
        <f t="shared" si="1600"/>
        <v>0</v>
      </c>
      <c r="F3100" s="10"/>
      <c r="G3100" s="10"/>
      <c r="H3100" s="11"/>
      <c r="I3100" s="100">
        <f t="shared" si="1594"/>
        <v>0</v>
      </c>
    </row>
    <row r="3101" spans="1:11" hidden="1" x14ac:dyDescent="0.2">
      <c r="A3101" s="8" t="s">
        <v>109</v>
      </c>
      <c r="B3101" s="145" t="s">
        <v>118</v>
      </c>
      <c r="C3101" s="55">
        <v>0</v>
      </c>
      <c r="D3101" s="55"/>
      <c r="E3101" s="55">
        <f t="shared" si="1600"/>
        <v>0</v>
      </c>
      <c r="F3101" s="55"/>
      <c r="G3101" s="55"/>
      <c r="H3101" s="95"/>
      <c r="I3101" s="100">
        <f t="shared" si="1594"/>
        <v>0</v>
      </c>
      <c r="J3101" s="69">
        <f>19/119</f>
        <v>0.15966386554621848</v>
      </c>
    </row>
    <row r="3102" spans="1:11" s="3" customFormat="1" hidden="1" x14ac:dyDescent="0.2">
      <c r="A3102" s="29" t="s">
        <v>54</v>
      </c>
      <c r="B3102" s="30" t="s">
        <v>55</v>
      </c>
      <c r="C3102" s="15">
        <v>0</v>
      </c>
      <c r="D3102" s="15">
        <f t="shared" ref="D3102:H3102" si="1601">SUM(D3106,D3107,D3108)</f>
        <v>0</v>
      </c>
      <c r="E3102" s="15">
        <f t="shared" si="1601"/>
        <v>0</v>
      </c>
      <c r="F3102" s="15">
        <f t="shared" si="1601"/>
        <v>0</v>
      </c>
      <c r="G3102" s="15">
        <f t="shared" si="1601"/>
        <v>0</v>
      </c>
      <c r="H3102" s="16">
        <f t="shared" si="1601"/>
        <v>0</v>
      </c>
      <c r="I3102" s="100">
        <f t="shared" si="1594"/>
        <v>0</v>
      </c>
    </row>
    <row r="3103" spans="1:11" s="3" customFormat="1" hidden="1" x14ac:dyDescent="0.2">
      <c r="A3103" s="35" t="s">
        <v>45</v>
      </c>
      <c r="B3103" s="30"/>
      <c r="C3103" s="15"/>
      <c r="D3103" s="15"/>
      <c r="E3103" s="15"/>
      <c r="F3103" s="15"/>
      <c r="G3103" s="15"/>
      <c r="H3103" s="16"/>
      <c r="I3103" s="100">
        <f t="shared" si="1594"/>
        <v>0</v>
      </c>
    </row>
    <row r="3104" spans="1:11" s="3" customFormat="1" hidden="1" x14ac:dyDescent="0.2">
      <c r="A3104" s="33" t="s">
        <v>46</v>
      </c>
      <c r="B3104" s="34"/>
      <c r="C3104" s="15">
        <v>0</v>
      </c>
      <c r="D3104" s="15">
        <f t="shared" ref="D3104:H3104" si="1602">D3106+D3107+D3108-D3105</f>
        <v>0</v>
      </c>
      <c r="E3104" s="15">
        <f t="shared" si="1602"/>
        <v>0</v>
      </c>
      <c r="F3104" s="15">
        <f t="shared" si="1602"/>
        <v>0</v>
      </c>
      <c r="G3104" s="15">
        <f t="shared" si="1602"/>
        <v>0</v>
      </c>
      <c r="H3104" s="16">
        <f t="shared" si="1602"/>
        <v>0</v>
      </c>
      <c r="I3104" s="100">
        <f t="shared" si="1594"/>
        <v>0</v>
      </c>
    </row>
    <row r="3105" spans="1:9" s="3" customFormat="1" hidden="1" x14ac:dyDescent="0.2">
      <c r="A3105" s="33" t="s">
        <v>47</v>
      </c>
      <c r="B3105" s="34"/>
      <c r="C3105" s="15"/>
      <c r="D3105" s="15"/>
      <c r="E3105" s="15"/>
      <c r="F3105" s="15"/>
      <c r="G3105" s="15"/>
      <c r="H3105" s="16"/>
      <c r="I3105" s="100">
        <f t="shared" si="1594"/>
        <v>0</v>
      </c>
    </row>
    <row r="3106" spans="1:9" s="3" customFormat="1" hidden="1" x14ac:dyDescent="0.2">
      <c r="A3106" s="8" t="s">
        <v>48</v>
      </c>
      <c r="B3106" s="145" t="s">
        <v>56</v>
      </c>
      <c r="C3106" s="10">
        <v>0</v>
      </c>
      <c r="D3106" s="10"/>
      <c r="E3106" s="10">
        <f t="shared" ref="E3106:E3108" si="1603">C3106+D3106</f>
        <v>0</v>
      </c>
      <c r="F3106" s="10"/>
      <c r="G3106" s="10"/>
      <c r="H3106" s="11"/>
      <c r="I3106" s="100">
        <f t="shared" si="1594"/>
        <v>0</v>
      </c>
    </row>
    <row r="3107" spans="1:9" s="3" customFormat="1" hidden="1" x14ac:dyDescent="0.2">
      <c r="A3107" s="8" t="s">
        <v>50</v>
      </c>
      <c r="B3107" s="145" t="s">
        <v>57</v>
      </c>
      <c r="C3107" s="10">
        <v>0</v>
      </c>
      <c r="D3107" s="10"/>
      <c r="E3107" s="10">
        <f t="shared" si="1603"/>
        <v>0</v>
      </c>
      <c r="F3107" s="10"/>
      <c r="G3107" s="10"/>
      <c r="H3107" s="11"/>
      <c r="I3107" s="100">
        <f t="shared" si="1594"/>
        <v>0</v>
      </c>
    </row>
    <row r="3108" spans="1:9" s="3" customFormat="1" hidden="1" x14ac:dyDescent="0.2">
      <c r="A3108" s="8" t="s">
        <v>52</v>
      </c>
      <c r="B3108" s="145" t="s">
        <v>58</v>
      </c>
      <c r="C3108" s="10">
        <v>0</v>
      </c>
      <c r="D3108" s="10"/>
      <c r="E3108" s="10">
        <f t="shared" si="1603"/>
        <v>0</v>
      </c>
      <c r="F3108" s="10"/>
      <c r="G3108" s="10"/>
      <c r="H3108" s="11"/>
      <c r="I3108" s="100">
        <f t="shared" si="1594"/>
        <v>0</v>
      </c>
    </row>
    <row r="3109" spans="1:9" s="3" customFormat="1" hidden="1" x14ac:dyDescent="0.2">
      <c r="A3109" s="29" t="s">
        <v>59</v>
      </c>
      <c r="B3109" s="36" t="s">
        <v>60</v>
      </c>
      <c r="C3109" s="15">
        <v>0</v>
      </c>
      <c r="D3109" s="15">
        <f t="shared" ref="D3109:H3109" si="1604">SUM(D3113,D3114,D3115)</f>
        <v>0</v>
      </c>
      <c r="E3109" s="15">
        <f t="shared" si="1604"/>
        <v>0</v>
      </c>
      <c r="F3109" s="15">
        <f t="shared" si="1604"/>
        <v>0</v>
      </c>
      <c r="G3109" s="15">
        <f t="shared" si="1604"/>
        <v>0</v>
      </c>
      <c r="H3109" s="16">
        <f t="shared" si="1604"/>
        <v>0</v>
      </c>
      <c r="I3109" s="100">
        <f t="shared" si="1594"/>
        <v>0</v>
      </c>
    </row>
    <row r="3110" spans="1:9" s="3" customFormat="1" hidden="1" x14ac:dyDescent="0.2">
      <c r="A3110" s="35" t="s">
        <v>45</v>
      </c>
      <c r="B3110" s="36"/>
      <c r="C3110" s="15"/>
      <c r="D3110" s="15"/>
      <c r="E3110" s="15"/>
      <c r="F3110" s="15"/>
      <c r="G3110" s="15"/>
      <c r="H3110" s="16"/>
      <c r="I3110" s="100">
        <f t="shared" si="1594"/>
        <v>0</v>
      </c>
    </row>
    <row r="3111" spans="1:9" s="3" customFormat="1" hidden="1" x14ac:dyDescent="0.2">
      <c r="A3111" s="33" t="s">
        <v>46</v>
      </c>
      <c r="B3111" s="34"/>
      <c r="C3111" s="15">
        <v>0</v>
      </c>
      <c r="D3111" s="15">
        <f t="shared" ref="D3111:H3111" si="1605">D3113+D3114+D3115-D3112</f>
        <v>0</v>
      </c>
      <c r="E3111" s="15">
        <f t="shared" si="1605"/>
        <v>0</v>
      </c>
      <c r="F3111" s="15">
        <f t="shared" si="1605"/>
        <v>0</v>
      </c>
      <c r="G3111" s="15">
        <f t="shared" si="1605"/>
        <v>0</v>
      </c>
      <c r="H3111" s="16">
        <f t="shared" si="1605"/>
        <v>0</v>
      </c>
      <c r="I3111" s="100">
        <f t="shared" si="1594"/>
        <v>0</v>
      </c>
    </row>
    <row r="3112" spans="1:9" s="3" customFormat="1" hidden="1" x14ac:dyDescent="0.2">
      <c r="A3112" s="33" t="s">
        <v>47</v>
      </c>
      <c r="B3112" s="34"/>
      <c r="C3112" s="15"/>
      <c r="D3112" s="15"/>
      <c r="E3112" s="15"/>
      <c r="F3112" s="15"/>
      <c r="G3112" s="15"/>
      <c r="H3112" s="16"/>
      <c r="I3112" s="100">
        <f t="shared" si="1594"/>
        <v>0</v>
      </c>
    </row>
    <row r="3113" spans="1:9" s="3" customFormat="1" hidden="1" x14ac:dyDescent="0.2">
      <c r="A3113" s="8" t="s">
        <v>48</v>
      </c>
      <c r="B3113" s="145" t="s">
        <v>61</v>
      </c>
      <c r="C3113" s="10">
        <v>0</v>
      </c>
      <c r="D3113" s="10"/>
      <c r="E3113" s="10">
        <f t="shared" ref="E3113:E3115" si="1606">C3113+D3113</f>
        <v>0</v>
      </c>
      <c r="F3113" s="10"/>
      <c r="G3113" s="10"/>
      <c r="H3113" s="11"/>
      <c r="I3113" s="100">
        <f t="shared" si="1594"/>
        <v>0</v>
      </c>
    </row>
    <row r="3114" spans="1:9" s="3" customFormat="1" hidden="1" x14ac:dyDescent="0.2">
      <c r="A3114" s="8" t="s">
        <v>50</v>
      </c>
      <c r="B3114" s="145" t="s">
        <v>62</v>
      </c>
      <c r="C3114" s="10">
        <v>0</v>
      </c>
      <c r="D3114" s="10"/>
      <c r="E3114" s="10">
        <f t="shared" si="1606"/>
        <v>0</v>
      </c>
      <c r="F3114" s="10"/>
      <c r="G3114" s="10"/>
      <c r="H3114" s="11"/>
      <c r="I3114" s="100">
        <f t="shared" si="1594"/>
        <v>0</v>
      </c>
    </row>
    <row r="3115" spans="1:9" s="3" customFormat="1" hidden="1" x14ac:dyDescent="0.2">
      <c r="A3115" s="8" t="s">
        <v>52</v>
      </c>
      <c r="B3115" s="145" t="s">
        <v>63</v>
      </c>
      <c r="C3115" s="10">
        <v>0</v>
      </c>
      <c r="D3115" s="10"/>
      <c r="E3115" s="10">
        <f t="shared" si="1606"/>
        <v>0</v>
      </c>
      <c r="F3115" s="10"/>
      <c r="G3115" s="10"/>
      <c r="H3115" s="11"/>
      <c r="I3115" s="100">
        <f t="shared" si="1594"/>
        <v>0</v>
      </c>
    </row>
    <row r="3116" spans="1:9" s="3" customFormat="1" hidden="1" x14ac:dyDescent="0.2">
      <c r="A3116" s="37"/>
      <c r="B3116" s="24"/>
      <c r="C3116" s="10"/>
      <c r="D3116" s="10"/>
      <c r="E3116" s="10"/>
      <c r="F3116" s="10"/>
      <c r="G3116" s="10"/>
      <c r="H3116" s="11"/>
      <c r="I3116" s="100">
        <f t="shared" si="1594"/>
        <v>0</v>
      </c>
    </row>
    <row r="3117" spans="1:9" s="3" customFormat="1" hidden="1" x14ac:dyDescent="0.2">
      <c r="A3117" s="29" t="s">
        <v>119</v>
      </c>
      <c r="B3117" s="30">
        <v>71</v>
      </c>
      <c r="C3117" s="15">
        <v>0</v>
      </c>
      <c r="D3117" s="15">
        <f t="shared" ref="D3117:H3117" si="1607">SUM(D3118)</f>
        <v>0</v>
      </c>
      <c r="E3117" s="15">
        <f t="shared" si="1607"/>
        <v>0</v>
      </c>
      <c r="F3117" s="15">
        <f t="shared" si="1607"/>
        <v>0</v>
      </c>
      <c r="G3117" s="15">
        <f t="shared" si="1607"/>
        <v>0</v>
      </c>
      <c r="H3117" s="16">
        <f t="shared" si="1607"/>
        <v>0</v>
      </c>
      <c r="I3117" s="100">
        <f t="shared" si="1594"/>
        <v>0</v>
      </c>
    </row>
    <row r="3118" spans="1:9" s="3" customFormat="1" hidden="1" x14ac:dyDescent="0.2">
      <c r="A3118" s="19" t="s">
        <v>120</v>
      </c>
      <c r="B3118" s="143" t="s">
        <v>121</v>
      </c>
      <c r="C3118" s="10">
        <v>0</v>
      </c>
      <c r="D3118" s="10"/>
      <c r="E3118" s="10">
        <f>C3118+D3118</f>
        <v>0</v>
      </c>
      <c r="F3118" s="10"/>
      <c r="G3118" s="10"/>
      <c r="H3118" s="11"/>
      <c r="I3118" s="100">
        <f t="shared" si="1594"/>
        <v>0</v>
      </c>
    </row>
    <row r="3119" spans="1:9" s="3" customFormat="1" hidden="1" x14ac:dyDescent="0.2">
      <c r="A3119" s="37"/>
      <c r="B3119" s="24"/>
      <c r="C3119" s="10"/>
      <c r="D3119" s="10"/>
      <c r="E3119" s="10"/>
      <c r="F3119" s="10"/>
      <c r="G3119" s="10"/>
      <c r="H3119" s="11"/>
      <c r="I3119" s="100">
        <f t="shared" si="1594"/>
        <v>0</v>
      </c>
    </row>
    <row r="3120" spans="1:9" s="3" customFormat="1" hidden="1" x14ac:dyDescent="0.2">
      <c r="A3120" s="17" t="s">
        <v>64</v>
      </c>
      <c r="B3120" s="36" t="s">
        <v>65</v>
      </c>
      <c r="C3120" s="15">
        <v>0</v>
      </c>
      <c r="D3120" s="15"/>
      <c r="E3120" s="15">
        <f>C3120+D3120</f>
        <v>0</v>
      </c>
      <c r="F3120" s="15"/>
      <c r="G3120" s="15"/>
      <c r="H3120" s="16"/>
      <c r="I3120" s="100">
        <f t="shared" si="1594"/>
        <v>0</v>
      </c>
    </row>
    <row r="3121" spans="1:10" s="3" customFormat="1" hidden="1" x14ac:dyDescent="0.2">
      <c r="A3121" s="37"/>
      <c r="B3121" s="24"/>
      <c r="C3121" s="10"/>
      <c r="D3121" s="10"/>
      <c r="E3121" s="10"/>
      <c r="F3121" s="10"/>
      <c r="G3121" s="10"/>
      <c r="H3121" s="11"/>
      <c r="I3121" s="100">
        <f t="shared" si="1594"/>
        <v>0</v>
      </c>
    </row>
    <row r="3122" spans="1:10" s="3" customFormat="1" hidden="1" x14ac:dyDescent="0.2">
      <c r="A3122" s="17" t="s">
        <v>66</v>
      </c>
      <c r="B3122" s="36"/>
      <c r="C3122" s="15">
        <v>0</v>
      </c>
      <c r="D3122" s="15">
        <f t="shared" ref="D3122:H3122" si="1608">D3069-D3090</f>
        <v>0</v>
      </c>
      <c r="E3122" s="15">
        <f t="shared" si="1608"/>
        <v>0</v>
      </c>
      <c r="F3122" s="15">
        <f t="shared" si="1608"/>
        <v>0</v>
      </c>
      <c r="G3122" s="15">
        <f t="shared" si="1608"/>
        <v>0</v>
      </c>
      <c r="H3122" s="16">
        <f t="shared" si="1608"/>
        <v>0</v>
      </c>
      <c r="I3122" s="100">
        <f t="shared" si="1594"/>
        <v>0</v>
      </c>
    </row>
    <row r="3123" spans="1:10" s="67" customFormat="1" hidden="1" x14ac:dyDescent="0.2">
      <c r="A3123" s="105" t="s">
        <v>126</v>
      </c>
      <c r="B3123" s="106"/>
      <c r="C3123" s="107">
        <v>0</v>
      </c>
      <c r="D3123" s="107">
        <f t="shared" ref="D3123:H3123" si="1609">D3124</f>
        <v>0</v>
      </c>
      <c r="E3123" s="107">
        <f t="shared" si="1609"/>
        <v>0</v>
      </c>
      <c r="F3123" s="107">
        <f t="shared" si="1609"/>
        <v>0</v>
      </c>
      <c r="G3123" s="107">
        <f t="shared" si="1609"/>
        <v>0</v>
      </c>
      <c r="H3123" s="108">
        <f t="shared" si="1609"/>
        <v>0</v>
      </c>
      <c r="I3123" s="100">
        <f t="shared" si="1594"/>
        <v>0</v>
      </c>
    </row>
    <row r="3124" spans="1:10" s="68" customFormat="1" hidden="1" x14ac:dyDescent="0.2">
      <c r="A3124" s="109" t="s">
        <v>71</v>
      </c>
      <c r="B3124" s="110"/>
      <c r="C3124" s="126">
        <v>0</v>
      </c>
      <c r="D3124" s="126">
        <f t="shared" ref="D3124:H3124" si="1610">SUM(D3125,D3126,D3127,D3131)</f>
        <v>0</v>
      </c>
      <c r="E3124" s="126">
        <f t="shared" si="1610"/>
        <v>0</v>
      </c>
      <c r="F3124" s="126">
        <f t="shared" si="1610"/>
        <v>0</v>
      </c>
      <c r="G3124" s="126">
        <f t="shared" si="1610"/>
        <v>0</v>
      </c>
      <c r="H3124" s="127">
        <f t="shared" si="1610"/>
        <v>0</v>
      </c>
      <c r="I3124" s="100">
        <f t="shared" si="1594"/>
        <v>0</v>
      </c>
    </row>
    <row r="3125" spans="1:10" hidden="1" x14ac:dyDescent="0.2">
      <c r="A3125" s="8" t="s">
        <v>72</v>
      </c>
      <c r="B3125" s="9"/>
      <c r="C3125" s="55">
        <v>0</v>
      </c>
      <c r="D3125" s="55"/>
      <c r="E3125" s="55">
        <f>SUM(C3125,D3125)</f>
        <v>0</v>
      </c>
      <c r="F3125" s="55"/>
      <c r="G3125" s="55"/>
      <c r="H3125" s="95"/>
      <c r="I3125" s="100">
        <f t="shared" si="1594"/>
        <v>0</v>
      </c>
    </row>
    <row r="3126" spans="1:10" s="3" customFormat="1" ht="25.5" hidden="1" x14ac:dyDescent="0.2">
      <c r="A3126" s="8" t="s">
        <v>136</v>
      </c>
      <c r="B3126" s="12"/>
      <c r="C3126" s="10">
        <v>0</v>
      </c>
      <c r="D3126" s="10"/>
      <c r="E3126" s="10">
        <f t="shared" ref="E3126:E3130" si="1611">SUM(C3126,D3126)</f>
        <v>0</v>
      </c>
      <c r="F3126" s="10"/>
      <c r="G3126" s="10"/>
      <c r="H3126" s="11"/>
      <c r="I3126" s="100">
        <f t="shared" si="1594"/>
        <v>0</v>
      </c>
    </row>
    <row r="3127" spans="1:10" hidden="1" x14ac:dyDescent="0.2">
      <c r="A3127" s="13" t="s">
        <v>123</v>
      </c>
      <c r="B3127" s="14" t="s">
        <v>104</v>
      </c>
      <c r="C3127" s="15">
        <v>0</v>
      </c>
      <c r="D3127" s="15">
        <f>SUM(D3128:D3130)</f>
        <v>0</v>
      </c>
      <c r="E3127" s="15">
        <f t="shared" si="1611"/>
        <v>0</v>
      </c>
      <c r="F3127" s="15">
        <f t="shared" ref="F3127:H3127" si="1612">SUM(F3128:F3130)</f>
        <v>0</v>
      </c>
      <c r="G3127" s="15">
        <f t="shared" si="1612"/>
        <v>0</v>
      </c>
      <c r="H3127" s="16">
        <f t="shared" si="1612"/>
        <v>0</v>
      </c>
      <c r="I3127" s="100">
        <f t="shared" si="1594"/>
        <v>0</v>
      </c>
    </row>
    <row r="3128" spans="1:10" hidden="1" x14ac:dyDescent="0.2">
      <c r="A3128" s="121" t="s">
        <v>105</v>
      </c>
      <c r="B3128" s="9" t="s">
        <v>106</v>
      </c>
      <c r="C3128" s="55">
        <v>0</v>
      </c>
      <c r="D3128" s="55"/>
      <c r="E3128" s="55">
        <f t="shared" si="1611"/>
        <v>0</v>
      </c>
      <c r="F3128" s="55"/>
      <c r="G3128" s="55"/>
      <c r="H3128" s="95"/>
      <c r="I3128" s="100">
        <f t="shared" si="1594"/>
        <v>0</v>
      </c>
      <c r="J3128" s="69">
        <f>100/119</f>
        <v>0.84033613445378152</v>
      </c>
    </row>
    <row r="3129" spans="1:10" s="3" customFormat="1" hidden="1" x14ac:dyDescent="0.2">
      <c r="A3129" s="121" t="s">
        <v>107</v>
      </c>
      <c r="B3129" s="9" t="s">
        <v>108</v>
      </c>
      <c r="C3129" s="10">
        <v>0</v>
      </c>
      <c r="D3129" s="10"/>
      <c r="E3129" s="10">
        <f t="shared" si="1611"/>
        <v>0</v>
      </c>
      <c r="F3129" s="10"/>
      <c r="G3129" s="10"/>
      <c r="H3129" s="11"/>
      <c r="I3129" s="100">
        <f t="shared" si="1594"/>
        <v>0</v>
      </c>
    </row>
    <row r="3130" spans="1:10" hidden="1" x14ac:dyDescent="0.2">
      <c r="A3130" s="121" t="s">
        <v>109</v>
      </c>
      <c r="B3130" s="9" t="s">
        <v>110</v>
      </c>
      <c r="C3130" s="55">
        <v>0</v>
      </c>
      <c r="D3130" s="55"/>
      <c r="E3130" s="55">
        <f t="shared" si="1611"/>
        <v>0</v>
      </c>
      <c r="F3130" s="55"/>
      <c r="G3130" s="55"/>
      <c r="H3130" s="95"/>
      <c r="I3130" s="100">
        <f t="shared" si="1594"/>
        <v>0</v>
      </c>
      <c r="J3130" s="69">
        <f>19/119</f>
        <v>0.15966386554621848</v>
      </c>
    </row>
    <row r="3131" spans="1:10" s="3" customFormat="1" ht="25.5" hidden="1" x14ac:dyDescent="0.2">
      <c r="A3131" s="13" t="s">
        <v>13</v>
      </c>
      <c r="B3131" s="14" t="s">
        <v>14</v>
      </c>
      <c r="C3131" s="15">
        <v>0</v>
      </c>
      <c r="D3131" s="15">
        <f t="shared" ref="D3131:H3131" si="1613">SUM(D3132,D3136,D3140)</f>
        <v>0</v>
      </c>
      <c r="E3131" s="15">
        <f t="shared" si="1613"/>
        <v>0</v>
      </c>
      <c r="F3131" s="15">
        <f t="shared" si="1613"/>
        <v>0</v>
      </c>
      <c r="G3131" s="15">
        <f t="shared" si="1613"/>
        <v>0</v>
      </c>
      <c r="H3131" s="16">
        <f t="shared" si="1613"/>
        <v>0</v>
      </c>
      <c r="I3131" s="100">
        <f t="shared" si="1594"/>
        <v>0</v>
      </c>
    </row>
    <row r="3132" spans="1:10" s="3" customFormat="1" hidden="1" x14ac:dyDescent="0.2">
      <c r="A3132" s="17" t="s">
        <v>15</v>
      </c>
      <c r="B3132" s="18" t="s">
        <v>16</v>
      </c>
      <c r="C3132" s="15">
        <v>0</v>
      </c>
      <c r="D3132" s="15">
        <f t="shared" ref="D3132:H3132" si="1614">SUM(D3133:D3135)</f>
        <v>0</v>
      </c>
      <c r="E3132" s="15">
        <f t="shared" si="1614"/>
        <v>0</v>
      </c>
      <c r="F3132" s="15">
        <f t="shared" si="1614"/>
        <v>0</v>
      </c>
      <c r="G3132" s="15">
        <f t="shared" si="1614"/>
        <v>0</v>
      </c>
      <c r="H3132" s="16">
        <f t="shared" si="1614"/>
        <v>0</v>
      </c>
      <c r="I3132" s="100">
        <f t="shared" si="1594"/>
        <v>0</v>
      </c>
    </row>
    <row r="3133" spans="1:10" s="3" customFormat="1" hidden="1" x14ac:dyDescent="0.2">
      <c r="A3133" s="19" t="s">
        <v>17</v>
      </c>
      <c r="B3133" s="20" t="s">
        <v>18</v>
      </c>
      <c r="C3133" s="10">
        <v>0</v>
      </c>
      <c r="D3133" s="10"/>
      <c r="E3133" s="10">
        <f t="shared" ref="E3133:E3135" si="1615">SUM(C3133,D3133)</f>
        <v>0</v>
      </c>
      <c r="F3133" s="10"/>
      <c r="G3133" s="10"/>
      <c r="H3133" s="11"/>
      <c r="I3133" s="100">
        <f t="shared" si="1594"/>
        <v>0</v>
      </c>
    </row>
    <row r="3134" spans="1:10" s="3" customFormat="1" hidden="1" x14ac:dyDescent="0.2">
      <c r="A3134" s="19" t="s">
        <v>19</v>
      </c>
      <c r="B3134" s="21" t="s">
        <v>20</v>
      </c>
      <c r="C3134" s="10">
        <v>0</v>
      </c>
      <c r="D3134" s="10"/>
      <c r="E3134" s="10">
        <f t="shared" si="1615"/>
        <v>0</v>
      </c>
      <c r="F3134" s="10"/>
      <c r="G3134" s="10"/>
      <c r="H3134" s="11"/>
      <c r="I3134" s="100">
        <f t="shared" si="1594"/>
        <v>0</v>
      </c>
    </row>
    <row r="3135" spans="1:10" s="3" customFormat="1" hidden="1" x14ac:dyDescent="0.2">
      <c r="A3135" s="19" t="s">
        <v>21</v>
      </c>
      <c r="B3135" s="21" t="s">
        <v>22</v>
      </c>
      <c r="C3135" s="10">
        <v>0</v>
      </c>
      <c r="D3135" s="10"/>
      <c r="E3135" s="10">
        <f t="shared" si="1615"/>
        <v>0</v>
      </c>
      <c r="F3135" s="10"/>
      <c r="G3135" s="10"/>
      <c r="H3135" s="11"/>
      <c r="I3135" s="100">
        <f t="shared" si="1594"/>
        <v>0</v>
      </c>
    </row>
    <row r="3136" spans="1:10" s="3" customFormat="1" hidden="1" x14ac:dyDescent="0.2">
      <c r="A3136" s="17" t="s">
        <v>23</v>
      </c>
      <c r="B3136" s="22" t="s">
        <v>24</v>
      </c>
      <c r="C3136" s="15">
        <v>0</v>
      </c>
      <c r="D3136" s="15">
        <f t="shared" ref="D3136:H3136" si="1616">SUM(D3137:D3139)</f>
        <v>0</v>
      </c>
      <c r="E3136" s="15">
        <f t="shared" si="1616"/>
        <v>0</v>
      </c>
      <c r="F3136" s="15">
        <f t="shared" si="1616"/>
        <v>0</v>
      </c>
      <c r="G3136" s="15">
        <f t="shared" si="1616"/>
        <v>0</v>
      </c>
      <c r="H3136" s="16">
        <f t="shared" si="1616"/>
        <v>0</v>
      </c>
      <c r="I3136" s="100">
        <f t="shared" si="1594"/>
        <v>0</v>
      </c>
    </row>
    <row r="3137" spans="1:9" s="3" customFormat="1" hidden="1" x14ac:dyDescent="0.2">
      <c r="A3137" s="19" t="s">
        <v>17</v>
      </c>
      <c r="B3137" s="21" t="s">
        <v>25</v>
      </c>
      <c r="C3137" s="10">
        <v>0</v>
      </c>
      <c r="D3137" s="10"/>
      <c r="E3137" s="10">
        <f t="shared" ref="E3137:E3139" si="1617">SUM(C3137,D3137)</f>
        <v>0</v>
      </c>
      <c r="F3137" s="10"/>
      <c r="G3137" s="10"/>
      <c r="H3137" s="11"/>
      <c r="I3137" s="100">
        <f t="shared" si="1594"/>
        <v>0</v>
      </c>
    </row>
    <row r="3138" spans="1:9" s="3" customFormat="1" hidden="1" x14ac:dyDescent="0.2">
      <c r="A3138" s="19" t="s">
        <v>19</v>
      </c>
      <c r="B3138" s="21" t="s">
        <v>26</v>
      </c>
      <c r="C3138" s="10">
        <v>0</v>
      </c>
      <c r="D3138" s="10"/>
      <c r="E3138" s="10">
        <f t="shared" si="1617"/>
        <v>0</v>
      </c>
      <c r="F3138" s="10"/>
      <c r="G3138" s="10"/>
      <c r="H3138" s="11"/>
      <c r="I3138" s="100">
        <f t="shared" si="1594"/>
        <v>0</v>
      </c>
    </row>
    <row r="3139" spans="1:9" s="3" customFormat="1" hidden="1" x14ac:dyDescent="0.2">
      <c r="A3139" s="19" t="s">
        <v>21</v>
      </c>
      <c r="B3139" s="21" t="s">
        <v>27</v>
      </c>
      <c r="C3139" s="10">
        <v>0</v>
      </c>
      <c r="D3139" s="10"/>
      <c r="E3139" s="10">
        <f t="shared" si="1617"/>
        <v>0</v>
      </c>
      <c r="F3139" s="10"/>
      <c r="G3139" s="10"/>
      <c r="H3139" s="11"/>
      <c r="I3139" s="100">
        <f t="shared" si="1594"/>
        <v>0</v>
      </c>
    </row>
    <row r="3140" spans="1:9" s="3" customFormat="1" hidden="1" x14ac:dyDescent="0.2">
      <c r="A3140" s="17" t="s">
        <v>28</v>
      </c>
      <c r="B3140" s="22" t="s">
        <v>29</v>
      </c>
      <c r="C3140" s="15">
        <v>0</v>
      </c>
      <c r="D3140" s="15">
        <f t="shared" ref="D3140:H3140" si="1618">SUM(D3141:D3143)</f>
        <v>0</v>
      </c>
      <c r="E3140" s="15">
        <f t="shared" si="1618"/>
        <v>0</v>
      </c>
      <c r="F3140" s="15">
        <f t="shared" si="1618"/>
        <v>0</v>
      </c>
      <c r="G3140" s="15">
        <f t="shared" si="1618"/>
        <v>0</v>
      </c>
      <c r="H3140" s="16">
        <f t="shared" si="1618"/>
        <v>0</v>
      </c>
      <c r="I3140" s="100">
        <f t="shared" si="1594"/>
        <v>0</v>
      </c>
    </row>
    <row r="3141" spans="1:9" s="3" customFormat="1" hidden="1" x14ac:dyDescent="0.2">
      <c r="A3141" s="19" t="s">
        <v>17</v>
      </c>
      <c r="B3141" s="21" t="s">
        <v>30</v>
      </c>
      <c r="C3141" s="10">
        <v>0</v>
      </c>
      <c r="D3141" s="10"/>
      <c r="E3141" s="10">
        <f t="shared" ref="E3141:E3143" si="1619">SUM(C3141,D3141)</f>
        <v>0</v>
      </c>
      <c r="F3141" s="10"/>
      <c r="G3141" s="10"/>
      <c r="H3141" s="11"/>
      <c r="I3141" s="100">
        <f t="shared" si="1594"/>
        <v>0</v>
      </c>
    </row>
    <row r="3142" spans="1:9" s="3" customFormat="1" hidden="1" x14ac:dyDescent="0.2">
      <c r="A3142" s="19" t="s">
        <v>19</v>
      </c>
      <c r="B3142" s="21" t="s">
        <v>31</v>
      </c>
      <c r="C3142" s="10">
        <v>0</v>
      </c>
      <c r="D3142" s="10"/>
      <c r="E3142" s="10">
        <f t="shared" si="1619"/>
        <v>0</v>
      </c>
      <c r="F3142" s="10"/>
      <c r="G3142" s="10"/>
      <c r="H3142" s="11"/>
      <c r="I3142" s="100">
        <f t="shared" si="1594"/>
        <v>0</v>
      </c>
    </row>
    <row r="3143" spans="1:9" s="3" customFormat="1" hidden="1" x14ac:dyDescent="0.2">
      <c r="A3143" s="19" t="s">
        <v>21</v>
      </c>
      <c r="B3143" s="21" t="s">
        <v>32</v>
      </c>
      <c r="C3143" s="10">
        <v>0</v>
      </c>
      <c r="D3143" s="10"/>
      <c r="E3143" s="10">
        <f t="shared" si="1619"/>
        <v>0</v>
      </c>
      <c r="F3143" s="10"/>
      <c r="G3143" s="10"/>
      <c r="H3143" s="11"/>
      <c r="I3143" s="100">
        <f t="shared" si="1594"/>
        <v>0</v>
      </c>
    </row>
    <row r="3144" spans="1:9" s="68" customFormat="1" hidden="1" x14ac:dyDescent="0.2">
      <c r="A3144" s="109" t="s">
        <v>69</v>
      </c>
      <c r="B3144" s="110"/>
      <c r="C3144" s="111">
        <v>0</v>
      </c>
      <c r="D3144" s="111">
        <f>SUM(D3145,D3148,D3174,D3171)</f>
        <v>0</v>
      </c>
      <c r="E3144" s="111">
        <f t="shared" ref="E3144:H3144" si="1620">SUM(E3145,E3148,E3174,E3171)</f>
        <v>0</v>
      </c>
      <c r="F3144" s="111">
        <f t="shared" si="1620"/>
        <v>0</v>
      </c>
      <c r="G3144" s="111">
        <f t="shared" si="1620"/>
        <v>0</v>
      </c>
      <c r="H3144" s="112">
        <f t="shared" si="1620"/>
        <v>0</v>
      </c>
      <c r="I3144" s="100">
        <f t="shared" si="1594"/>
        <v>0</v>
      </c>
    </row>
    <row r="3145" spans="1:9" hidden="1" x14ac:dyDescent="0.2">
      <c r="A3145" s="29" t="s">
        <v>34</v>
      </c>
      <c r="B3145" s="30">
        <v>20</v>
      </c>
      <c r="C3145" s="15">
        <v>0</v>
      </c>
      <c r="D3145" s="15">
        <f t="shared" ref="D3145:H3145" si="1621">SUM(D3146)</f>
        <v>0</v>
      </c>
      <c r="E3145" s="15">
        <f t="shared" si="1621"/>
        <v>0</v>
      </c>
      <c r="F3145" s="15">
        <f t="shared" si="1621"/>
        <v>0</v>
      </c>
      <c r="G3145" s="15">
        <f t="shared" si="1621"/>
        <v>0</v>
      </c>
      <c r="H3145" s="16">
        <f t="shared" si="1621"/>
        <v>0</v>
      </c>
      <c r="I3145" s="100">
        <f t="shared" si="1594"/>
        <v>0</v>
      </c>
    </row>
    <row r="3146" spans="1:9" hidden="1" x14ac:dyDescent="0.2">
      <c r="A3146" s="19" t="s">
        <v>111</v>
      </c>
      <c r="B3146" s="143" t="s">
        <v>112</v>
      </c>
      <c r="C3146" s="55">
        <v>0</v>
      </c>
      <c r="D3146" s="55"/>
      <c r="E3146" s="55">
        <f>C3146+D3146</f>
        <v>0</v>
      </c>
      <c r="F3146" s="55"/>
      <c r="G3146" s="55"/>
      <c r="H3146" s="95"/>
      <c r="I3146" s="100">
        <f t="shared" si="1594"/>
        <v>0</v>
      </c>
    </row>
    <row r="3147" spans="1:9" s="3" customFormat="1" hidden="1" x14ac:dyDescent="0.2">
      <c r="A3147" s="19"/>
      <c r="B3147" s="20"/>
      <c r="C3147" s="10"/>
      <c r="D3147" s="10"/>
      <c r="E3147" s="10"/>
      <c r="F3147" s="10"/>
      <c r="G3147" s="10"/>
      <c r="H3147" s="11"/>
      <c r="I3147" s="100">
        <f t="shared" si="1594"/>
        <v>0</v>
      </c>
    </row>
    <row r="3148" spans="1:9" ht="25.5" hidden="1" x14ac:dyDescent="0.2">
      <c r="A3148" s="146" t="s">
        <v>113</v>
      </c>
      <c r="B3148" s="31">
        <v>60</v>
      </c>
      <c r="C3148" s="15">
        <v>0</v>
      </c>
      <c r="D3148" s="15">
        <f t="shared" ref="D3148:H3148" si="1622">SUM(D3149,D3156,D3163)</f>
        <v>0</v>
      </c>
      <c r="E3148" s="15">
        <f t="shared" si="1622"/>
        <v>0</v>
      </c>
      <c r="F3148" s="15">
        <f t="shared" si="1622"/>
        <v>0</v>
      </c>
      <c r="G3148" s="15">
        <f t="shared" si="1622"/>
        <v>0</v>
      </c>
      <c r="H3148" s="16">
        <f t="shared" si="1622"/>
        <v>0</v>
      </c>
      <c r="I3148" s="100">
        <f t="shared" si="1594"/>
        <v>0</v>
      </c>
    </row>
    <row r="3149" spans="1:9" ht="25.5" hidden="1" x14ac:dyDescent="0.2">
      <c r="A3149" s="29" t="s">
        <v>114</v>
      </c>
      <c r="B3149" s="32">
        <v>60</v>
      </c>
      <c r="C3149" s="15">
        <v>0</v>
      </c>
      <c r="D3149" s="15">
        <f t="shared" ref="D3149:H3149" si="1623">SUM(D3153,D3154,D3155)</f>
        <v>0</v>
      </c>
      <c r="E3149" s="15">
        <f t="shared" si="1623"/>
        <v>0</v>
      </c>
      <c r="F3149" s="15">
        <f t="shared" si="1623"/>
        <v>0</v>
      </c>
      <c r="G3149" s="15">
        <f t="shared" si="1623"/>
        <v>0</v>
      </c>
      <c r="H3149" s="16">
        <f t="shared" si="1623"/>
        <v>0</v>
      </c>
      <c r="I3149" s="100">
        <f t="shared" si="1594"/>
        <v>0</v>
      </c>
    </row>
    <row r="3150" spans="1:9" s="3" customFormat="1" hidden="1" x14ac:dyDescent="0.2">
      <c r="A3150" s="33" t="s">
        <v>45</v>
      </c>
      <c r="B3150" s="34"/>
      <c r="C3150" s="15"/>
      <c r="D3150" s="15"/>
      <c r="E3150" s="15"/>
      <c r="F3150" s="15"/>
      <c r="G3150" s="15"/>
      <c r="H3150" s="16"/>
      <c r="I3150" s="100">
        <f t="shared" si="1594"/>
        <v>0</v>
      </c>
    </row>
    <row r="3151" spans="1:9" s="3" customFormat="1" hidden="1" x14ac:dyDescent="0.2">
      <c r="A3151" s="33" t="s">
        <v>46</v>
      </c>
      <c r="B3151" s="34"/>
      <c r="C3151" s="122">
        <v>0</v>
      </c>
      <c r="D3151" s="122">
        <f t="shared" ref="D3151:H3151" si="1624">D3153+D3154+D3155-D3152</f>
        <v>0</v>
      </c>
      <c r="E3151" s="122">
        <f t="shared" si="1624"/>
        <v>0</v>
      </c>
      <c r="F3151" s="122">
        <f t="shared" si="1624"/>
        <v>0</v>
      </c>
      <c r="G3151" s="122">
        <f t="shared" si="1624"/>
        <v>0</v>
      </c>
      <c r="H3151" s="123">
        <f t="shared" si="1624"/>
        <v>0</v>
      </c>
      <c r="I3151" s="100">
        <f t="shared" ref="I3151:I3214" si="1625">SUM(E3151:H3151)</f>
        <v>0</v>
      </c>
    </row>
    <row r="3152" spans="1:9" hidden="1" x14ac:dyDescent="0.2">
      <c r="A3152" s="33" t="s">
        <v>47</v>
      </c>
      <c r="B3152" s="34"/>
      <c r="C3152" s="15">
        <v>0</v>
      </c>
      <c r="D3152" s="15"/>
      <c r="E3152" s="15">
        <f>C3152+D3152</f>
        <v>0</v>
      </c>
      <c r="F3152" s="15"/>
      <c r="G3152" s="15"/>
      <c r="H3152" s="16"/>
      <c r="I3152" s="100">
        <f t="shared" si="1625"/>
        <v>0</v>
      </c>
    </row>
    <row r="3153" spans="1:10" hidden="1" x14ac:dyDescent="0.2">
      <c r="A3153" s="8" t="s">
        <v>115</v>
      </c>
      <c r="B3153" s="144" t="s">
        <v>116</v>
      </c>
      <c r="C3153" s="55">
        <v>0</v>
      </c>
      <c r="D3153" s="55"/>
      <c r="E3153" s="55">
        <f t="shared" ref="E3153:E3155" si="1626">C3153+D3153</f>
        <v>0</v>
      </c>
      <c r="F3153" s="55"/>
      <c r="G3153" s="55"/>
      <c r="H3153" s="95"/>
      <c r="I3153" s="100">
        <f t="shared" si="1625"/>
        <v>0</v>
      </c>
      <c r="J3153" s="69">
        <f>100/119</f>
        <v>0.84033613445378152</v>
      </c>
    </row>
    <row r="3154" spans="1:10" s="3" customFormat="1" hidden="1" x14ac:dyDescent="0.2">
      <c r="A3154" s="8" t="s">
        <v>107</v>
      </c>
      <c r="B3154" s="144" t="s">
        <v>117</v>
      </c>
      <c r="C3154" s="10">
        <v>0</v>
      </c>
      <c r="D3154" s="10"/>
      <c r="E3154" s="10">
        <f t="shared" si="1626"/>
        <v>0</v>
      </c>
      <c r="F3154" s="10"/>
      <c r="G3154" s="10"/>
      <c r="H3154" s="11">
        <f>ROUND(10000*K3154,1)</f>
        <v>0</v>
      </c>
      <c r="I3154" s="100">
        <f t="shared" si="1625"/>
        <v>0</v>
      </c>
    </row>
    <row r="3155" spans="1:10" hidden="1" x14ac:dyDescent="0.2">
      <c r="A3155" s="8" t="s">
        <v>109</v>
      </c>
      <c r="B3155" s="145" t="s">
        <v>118</v>
      </c>
      <c r="C3155" s="55">
        <v>0</v>
      </c>
      <c r="D3155" s="55"/>
      <c r="E3155" s="55">
        <f t="shared" si="1626"/>
        <v>0</v>
      </c>
      <c r="F3155" s="55"/>
      <c r="G3155" s="55"/>
      <c r="H3155" s="95"/>
      <c r="I3155" s="100">
        <f t="shared" si="1625"/>
        <v>0</v>
      </c>
      <c r="J3155" s="69">
        <f>19/119</f>
        <v>0.15966386554621848</v>
      </c>
    </row>
    <row r="3156" spans="1:10" s="3" customFormat="1" hidden="1" x14ac:dyDescent="0.2">
      <c r="A3156" s="29" t="s">
        <v>54</v>
      </c>
      <c r="B3156" s="30" t="s">
        <v>55</v>
      </c>
      <c r="C3156" s="15">
        <v>0</v>
      </c>
      <c r="D3156" s="15">
        <f t="shared" ref="D3156:H3156" si="1627">SUM(D3160,D3161,D3162)</f>
        <v>0</v>
      </c>
      <c r="E3156" s="15">
        <f t="shared" si="1627"/>
        <v>0</v>
      </c>
      <c r="F3156" s="15">
        <f t="shared" si="1627"/>
        <v>0</v>
      </c>
      <c r="G3156" s="15">
        <f t="shared" si="1627"/>
        <v>0</v>
      </c>
      <c r="H3156" s="16">
        <f t="shared" si="1627"/>
        <v>0</v>
      </c>
      <c r="I3156" s="100">
        <f t="shared" si="1625"/>
        <v>0</v>
      </c>
    </row>
    <row r="3157" spans="1:10" s="3" customFormat="1" hidden="1" x14ac:dyDescent="0.2">
      <c r="A3157" s="35" t="s">
        <v>45</v>
      </c>
      <c r="B3157" s="30"/>
      <c r="C3157" s="15"/>
      <c r="D3157" s="15"/>
      <c r="E3157" s="15"/>
      <c r="F3157" s="15"/>
      <c r="G3157" s="15"/>
      <c r="H3157" s="16"/>
      <c r="I3157" s="100">
        <f t="shared" si="1625"/>
        <v>0</v>
      </c>
    </row>
    <row r="3158" spans="1:10" s="3" customFormat="1" hidden="1" x14ac:dyDescent="0.2">
      <c r="A3158" s="33" t="s">
        <v>46</v>
      </c>
      <c r="B3158" s="34"/>
      <c r="C3158" s="15">
        <v>0</v>
      </c>
      <c r="D3158" s="15">
        <f t="shared" ref="D3158:H3158" si="1628">D3160+D3161+D3162-D3159</f>
        <v>0</v>
      </c>
      <c r="E3158" s="15">
        <f t="shared" si="1628"/>
        <v>0</v>
      </c>
      <c r="F3158" s="15">
        <f t="shared" si="1628"/>
        <v>0</v>
      </c>
      <c r="G3158" s="15">
        <f t="shared" si="1628"/>
        <v>0</v>
      </c>
      <c r="H3158" s="16">
        <f t="shared" si="1628"/>
        <v>0</v>
      </c>
      <c r="I3158" s="100">
        <f t="shared" si="1625"/>
        <v>0</v>
      </c>
    </row>
    <row r="3159" spans="1:10" s="3" customFormat="1" hidden="1" x14ac:dyDescent="0.2">
      <c r="A3159" s="33" t="s">
        <v>47</v>
      </c>
      <c r="B3159" s="34"/>
      <c r="C3159" s="15"/>
      <c r="D3159" s="15"/>
      <c r="E3159" s="15"/>
      <c r="F3159" s="15"/>
      <c r="G3159" s="15"/>
      <c r="H3159" s="16"/>
      <c r="I3159" s="100">
        <f t="shared" si="1625"/>
        <v>0</v>
      </c>
    </row>
    <row r="3160" spans="1:10" s="3" customFormat="1" hidden="1" x14ac:dyDescent="0.2">
      <c r="A3160" s="8" t="s">
        <v>48</v>
      </c>
      <c r="B3160" s="145" t="s">
        <v>56</v>
      </c>
      <c r="C3160" s="10">
        <v>0</v>
      </c>
      <c r="D3160" s="10"/>
      <c r="E3160" s="10">
        <f t="shared" ref="E3160:E3162" si="1629">C3160+D3160</f>
        <v>0</v>
      </c>
      <c r="F3160" s="10"/>
      <c r="G3160" s="10"/>
      <c r="H3160" s="11"/>
      <c r="I3160" s="100">
        <f t="shared" si="1625"/>
        <v>0</v>
      </c>
    </row>
    <row r="3161" spans="1:10" s="3" customFormat="1" hidden="1" x14ac:dyDescent="0.2">
      <c r="A3161" s="8" t="s">
        <v>50</v>
      </c>
      <c r="B3161" s="145" t="s">
        <v>57</v>
      </c>
      <c r="C3161" s="10">
        <v>0</v>
      </c>
      <c r="D3161" s="10"/>
      <c r="E3161" s="10">
        <f t="shared" si="1629"/>
        <v>0</v>
      </c>
      <c r="F3161" s="10"/>
      <c r="G3161" s="10"/>
      <c r="H3161" s="11"/>
      <c r="I3161" s="100">
        <f t="shared" si="1625"/>
        <v>0</v>
      </c>
    </row>
    <row r="3162" spans="1:10" s="3" customFormat="1" hidden="1" x14ac:dyDescent="0.2">
      <c r="A3162" s="8" t="s">
        <v>52</v>
      </c>
      <c r="B3162" s="145" t="s">
        <v>58</v>
      </c>
      <c r="C3162" s="10">
        <v>0</v>
      </c>
      <c r="D3162" s="10"/>
      <c r="E3162" s="10">
        <f t="shared" si="1629"/>
        <v>0</v>
      </c>
      <c r="F3162" s="10"/>
      <c r="G3162" s="10"/>
      <c r="H3162" s="11"/>
      <c r="I3162" s="100">
        <f t="shared" si="1625"/>
        <v>0</v>
      </c>
    </row>
    <row r="3163" spans="1:10" s="3" customFormat="1" hidden="1" x14ac:dyDescent="0.2">
      <c r="A3163" s="29" t="s">
        <v>59</v>
      </c>
      <c r="B3163" s="36" t="s">
        <v>60</v>
      </c>
      <c r="C3163" s="15">
        <v>0</v>
      </c>
      <c r="D3163" s="15">
        <f t="shared" ref="D3163:H3163" si="1630">SUM(D3167,D3168,D3169)</f>
        <v>0</v>
      </c>
      <c r="E3163" s="15">
        <f t="shared" si="1630"/>
        <v>0</v>
      </c>
      <c r="F3163" s="15">
        <f t="shared" si="1630"/>
        <v>0</v>
      </c>
      <c r="G3163" s="15">
        <f t="shared" si="1630"/>
        <v>0</v>
      </c>
      <c r="H3163" s="16">
        <f t="shared" si="1630"/>
        <v>0</v>
      </c>
      <c r="I3163" s="100">
        <f t="shared" si="1625"/>
        <v>0</v>
      </c>
    </row>
    <row r="3164" spans="1:10" s="3" customFormat="1" hidden="1" x14ac:dyDescent="0.2">
      <c r="A3164" s="35" t="s">
        <v>45</v>
      </c>
      <c r="B3164" s="36"/>
      <c r="C3164" s="15"/>
      <c r="D3164" s="15"/>
      <c r="E3164" s="15"/>
      <c r="F3164" s="15"/>
      <c r="G3164" s="15"/>
      <c r="H3164" s="16"/>
      <c r="I3164" s="100">
        <f t="shared" si="1625"/>
        <v>0</v>
      </c>
    </row>
    <row r="3165" spans="1:10" s="3" customFormat="1" hidden="1" x14ac:dyDescent="0.2">
      <c r="A3165" s="33" t="s">
        <v>46</v>
      </c>
      <c r="B3165" s="34"/>
      <c r="C3165" s="15">
        <v>0</v>
      </c>
      <c r="D3165" s="15">
        <f t="shared" ref="D3165:H3165" si="1631">D3167+D3168+D3169-D3166</f>
        <v>0</v>
      </c>
      <c r="E3165" s="15">
        <f t="shared" si="1631"/>
        <v>0</v>
      </c>
      <c r="F3165" s="15">
        <f t="shared" si="1631"/>
        <v>0</v>
      </c>
      <c r="G3165" s="15">
        <f t="shared" si="1631"/>
        <v>0</v>
      </c>
      <c r="H3165" s="16">
        <f t="shared" si="1631"/>
        <v>0</v>
      </c>
      <c r="I3165" s="100">
        <f t="shared" si="1625"/>
        <v>0</v>
      </c>
    </row>
    <row r="3166" spans="1:10" s="3" customFormat="1" hidden="1" x14ac:dyDescent="0.2">
      <c r="A3166" s="33" t="s">
        <v>47</v>
      </c>
      <c r="B3166" s="34"/>
      <c r="C3166" s="15"/>
      <c r="D3166" s="15"/>
      <c r="E3166" s="15"/>
      <c r="F3166" s="15"/>
      <c r="G3166" s="15"/>
      <c r="H3166" s="16"/>
      <c r="I3166" s="100">
        <f t="shared" si="1625"/>
        <v>0</v>
      </c>
    </row>
    <row r="3167" spans="1:10" s="3" customFormat="1" hidden="1" x14ac:dyDescent="0.2">
      <c r="A3167" s="8" t="s">
        <v>48</v>
      </c>
      <c r="B3167" s="145" t="s">
        <v>61</v>
      </c>
      <c r="C3167" s="10">
        <v>0</v>
      </c>
      <c r="D3167" s="10"/>
      <c r="E3167" s="10">
        <f t="shared" ref="E3167:E3169" si="1632">C3167+D3167</f>
        <v>0</v>
      </c>
      <c r="F3167" s="10"/>
      <c r="G3167" s="10"/>
      <c r="H3167" s="11"/>
      <c r="I3167" s="100">
        <f t="shared" si="1625"/>
        <v>0</v>
      </c>
    </row>
    <row r="3168" spans="1:10" s="3" customFormat="1" hidden="1" x14ac:dyDescent="0.2">
      <c r="A3168" s="8" t="s">
        <v>50</v>
      </c>
      <c r="B3168" s="145" t="s">
        <v>62</v>
      </c>
      <c r="C3168" s="10">
        <v>0</v>
      </c>
      <c r="D3168" s="10"/>
      <c r="E3168" s="10">
        <f t="shared" si="1632"/>
        <v>0</v>
      </c>
      <c r="F3168" s="10"/>
      <c r="G3168" s="10"/>
      <c r="H3168" s="11"/>
      <c r="I3168" s="100">
        <f t="shared" si="1625"/>
        <v>0</v>
      </c>
    </row>
    <row r="3169" spans="1:9" s="3" customFormat="1" hidden="1" x14ac:dyDescent="0.2">
      <c r="A3169" s="8" t="s">
        <v>52</v>
      </c>
      <c r="B3169" s="145" t="s">
        <v>63</v>
      </c>
      <c r="C3169" s="10">
        <v>0</v>
      </c>
      <c r="D3169" s="10"/>
      <c r="E3169" s="10">
        <f t="shared" si="1632"/>
        <v>0</v>
      </c>
      <c r="F3169" s="10"/>
      <c r="G3169" s="10"/>
      <c r="H3169" s="11"/>
      <c r="I3169" s="100">
        <f t="shared" si="1625"/>
        <v>0</v>
      </c>
    </row>
    <row r="3170" spans="1:9" s="3" customFormat="1" hidden="1" x14ac:dyDescent="0.2">
      <c r="A3170" s="37"/>
      <c r="B3170" s="24"/>
      <c r="C3170" s="10"/>
      <c r="D3170" s="10"/>
      <c r="E3170" s="10"/>
      <c r="F3170" s="10"/>
      <c r="G3170" s="10"/>
      <c r="H3170" s="11"/>
      <c r="I3170" s="100">
        <f t="shared" si="1625"/>
        <v>0</v>
      </c>
    </row>
    <row r="3171" spans="1:9" hidden="1" x14ac:dyDescent="0.2">
      <c r="A3171" s="29" t="s">
        <v>119</v>
      </c>
      <c r="B3171" s="30">
        <v>71</v>
      </c>
      <c r="C3171" s="15">
        <v>0</v>
      </c>
      <c r="D3171" s="15">
        <f t="shared" ref="D3171:H3171" si="1633">SUM(D3172)</f>
        <v>0</v>
      </c>
      <c r="E3171" s="15">
        <f t="shared" si="1633"/>
        <v>0</v>
      </c>
      <c r="F3171" s="15">
        <f t="shared" si="1633"/>
        <v>0</v>
      </c>
      <c r="G3171" s="15">
        <f t="shared" si="1633"/>
        <v>0</v>
      </c>
      <c r="H3171" s="16">
        <f t="shared" si="1633"/>
        <v>0</v>
      </c>
      <c r="I3171" s="100">
        <f t="shared" si="1625"/>
        <v>0</v>
      </c>
    </row>
    <row r="3172" spans="1:9" hidden="1" x14ac:dyDescent="0.2">
      <c r="A3172" s="19" t="s">
        <v>120</v>
      </c>
      <c r="B3172" s="143" t="s">
        <v>121</v>
      </c>
      <c r="C3172" s="55">
        <v>0</v>
      </c>
      <c r="D3172" s="55"/>
      <c r="E3172" s="55">
        <f>C3172+D3172</f>
        <v>0</v>
      </c>
      <c r="F3172" s="55"/>
      <c r="G3172" s="55"/>
      <c r="H3172" s="95"/>
      <c r="I3172" s="100">
        <f t="shared" si="1625"/>
        <v>0</v>
      </c>
    </row>
    <row r="3173" spans="1:9" s="3" customFormat="1" hidden="1" x14ac:dyDescent="0.2">
      <c r="A3173" s="37"/>
      <c r="B3173" s="24"/>
      <c r="C3173" s="10"/>
      <c r="D3173" s="10"/>
      <c r="E3173" s="10"/>
      <c r="F3173" s="10"/>
      <c r="G3173" s="10"/>
      <c r="H3173" s="11"/>
      <c r="I3173" s="100">
        <f t="shared" si="1625"/>
        <v>0</v>
      </c>
    </row>
    <row r="3174" spans="1:9" s="3" customFormat="1" hidden="1" x14ac:dyDescent="0.2">
      <c r="A3174" s="17" t="s">
        <v>64</v>
      </c>
      <c r="B3174" s="36" t="s">
        <v>65</v>
      </c>
      <c r="C3174" s="15">
        <v>0</v>
      </c>
      <c r="D3174" s="15"/>
      <c r="E3174" s="15">
        <f>C3174+D3174</f>
        <v>0</v>
      </c>
      <c r="F3174" s="15"/>
      <c r="G3174" s="15"/>
      <c r="H3174" s="16"/>
      <c r="I3174" s="100">
        <f t="shared" si="1625"/>
        <v>0</v>
      </c>
    </row>
    <row r="3175" spans="1:9" s="3" customFormat="1" hidden="1" x14ac:dyDescent="0.2">
      <c r="A3175" s="37"/>
      <c r="B3175" s="24"/>
      <c r="C3175" s="10"/>
      <c r="D3175" s="10"/>
      <c r="E3175" s="10"/>
      <c r="F3175" s="10"/>
      <c r="G3175" s="10"/>
      <c r="H3175" s="11"/>
      <c r="I3175" s="100">
        <f t="shared" si="1625"/>
        <v>0</v>
      </c>
    </row>
    <row r="3176" spans="1:9" s="3" customFormat="1" hidden="1" x14ac:dyDescent="0.2">
      <c r="A3176" s="17" t="s">
        <v>66</v>
      </c>
      <c r="B3176" s="36"/>
      <c r="C3176" s="15">
        <v>0</v>
      </c>
      <c r="D3176" s="15">
        <f t="shared" ref="D3176:H3176" si="1634">D3123-D3144</f>
        <v>0</v>
      </c>
      <c r="E3176" s="15">
        <f t="shared" si="1634"/>
        <v>0</v>
      </c>
      <c r="F3176" s="15">
        <f t="shared" si="1634"/>
        <v>0</v>
      </c>
      <c r="G3176" s="15">
        <f t="shared" si="1634"/>
        <v>0</v>
      </c>
      <c r="H3176" s="16">
        <f t="shared" si="1634"/>
        <v>0</v>
      </c>
      <c r="I3176" s="100">
        <f t="shared" si="1625"/>
        <v>0</v>
      </c>
    </row>
    <row r="3177" spans="1:9" s="3" customFormat="1" hidden="1" x14ac:dyDescent="0.2">
      <c r="A3177" s="23"/>
      <c r="B3177" s="24"/>
      <c r="C3177" s="10"/>
      <c r="D3177" s="10"/>
      <c r="E3177" s="10"/>
      <c r="F3177" s="10"/>
      <c r="G3177" s="10"/>
      <c r="H3177" s="11"/>
      <c r="I3177" s="100">
        <f t="shared" si="1625"/>
        <v>0</v>
      </c>
    </row>
    <row r="3178" spans="1:9" s="1" customFormat="1" hidden="1" x14ac:dyDescent="0.2">
      <c r="A3178" s="47" t="s">
        <v>80</v>
      </c>
      <c r="B3178" s="48"/>
      <c r="C3178" s="49">
        <v>0</v>
      </c>
      <c r="D3178" s="49">
        <f t="shared" ref="D3178:H3178" si="1635">D3179</f>
        <v>0</v>
      </c>
      <c r="E3178" s="49">
        <f t="shared" si="1635"/>
        <v>0</v>
      </c>
      <c r="F3178" s="49">
        <f t="shared" si="1635"/>
        <v>0</v>
      </c>
      <c r="G3178" s="49">
        <f t="shared" si="1635"/>
        <v>0</v>
      </c>
      <c r="H3178" s="50">
        <f t="shared" si="1635"/>
        <v>0</v>
      </c>
      <c r="I3178" s="100">
        <f t="shared" si="1625"/>
        <v>0</v>
      </c>
    </row>
    <row r="3179" spans="1:9" s="2" customFormat="1" hidden="1" x14ac:dyDescent="0.2">
      <c r="A3179" s="56" t="s">
        <v>71</v>
      </c>
      <c r="B3179" s="57"/>
      <c r="C3179" s="58">
        <v>0</v>
      </c>
      <c r="D3179" s="58">
        <f t="shared" ref="D3179:H3179" si="1636">SUM(D3180,D3181,D3182,D3186)</f>
        <v>0</v>
      </c>
      <c r="E3179" s="58">
        <f t="shared" si="1636"/>
        <v>0</v>
      </c>
      <c r="F3179" s="58">
        <f t="shared" si="1636"/>
        <v>0</v>
      </c>
      <c r="G3179" s="58">
        <f t="shared" si="1636"/>
        <v>0</v>
      </c>
      <c r="H3179" s="59">
        <f t="shared" si="1636"/>
        <v>0</v>
      </c>
      <c r="I3179" s="100">
        <f t="shared" si="1625"/>
        <v>0</v>
      </c>
    </row>
    <row r="3180" spans="1:9" s="3" customFormat="1" hidden="1" x14ac:dyDescent="0.2">
      <c r="A3180" s="8" t="s">
        <v>72</v>
      </c>
      <c r="B3180" s="9"/>
      <c r="C3180" s="10">
        <v>0</v>
      </c>
      <c r="D3180" s="10"/>
      <c r="E3180" s="10">
        <f>SUM(C3180,D3180)</f>
        <v>0</v>
      </c>
      <c r="F3180" s="10"/>
      <c r="G3180" s="10"/>
      <c r="H3180" s="11"/>
      <c r="I3180" s="100">
        <f t="shared" si="1625"/>
        <v>0</v>
      </c>
    </row>
    <row r="3181" spans="1:9" s="3" customFormat="1" ht="25.5" hidden="1" x14ac:dyDescent="0.2">
      <c r="A3181" s="8" t="s">
        <v>136</v>
      </c>
      <c r="B3181" s="12"/>
      <c r="C3181" s="10">
        <v>0</v>
      </c>
      <c r="D3181" s="10"/>
      <c r="E3181" s="10">
        <f t="shared" ref="E3181:E3185" si="1637">SUM(C3181,D3181)</f>
        <v>0</v>
      </c>
      <c r="F3181" s="10"/>
      <c r="G3181" s="10"/>
      <c r="H3181" s="11"/>
      <c r="I3181" s="100">
        <f t="shared" si="1625"/>
        <v>0</v>
      </c>
    </row>
    <row r="3182" spans="1:9" s="3" customFormat="1" hidden="1" x14ac:dyDescent="0.2">
      <c r="A3182" s="13" t="s">
        <v>123</v>
      </c>
      <c r="B3182" s="14" t="s">
        <v>104</v>
      </c>
      <c r="C3182" s="15">
        <v>0</v>
      </c>
      <c r="D3182" s="15">
        <f>SUM(D3183:D3185)</f>
        <v>0</v>
      </c>
      <c r="E3182" s="15">
        <f t="shared" si="1637"/>
        <v>0</v>
      </c>
      <c r="F3182" s="15">
        <f t="shared" ref="F3182:H3182" si="1638">SUM(F3183:F3185)</f>
        <v>0</v>
      </c>
      <c r="G3182" s="15">
        <f t="shared" si="1638"/>
        <v>0</v>
      </c>
      <c r="H3182" s="16">
        <f t="shared" si="1638"/>
        <v>0</v>
      </c>
      <c r="I3182" s="100">
        <f t="shared" si="1625"/>
        <v>0</v>
      </c>
    </row>
    <row r="3183" spans="1:9" s="3" customFormat="1" hidden="1" x14ac:dyDescent="0.2">
      <c r="A3183" s="121" t="s">
        <v>105</v>
      </c>
      <c r="B3183" s="9" t="s">
        <v>106</v>
      </c>
      <c r="C3183" s="10">
        <v>0</v>
      </c>
      <c r="D3183" s="10"/>
      <c r="E3183" s="10">
        <f t="shared" si="1637"/>
        <v>0</v>
      </c>
      <c r="F3183" s="10"/>
      <c r="G3183" s="10"/>
      <c r="H3183" s="11"/>
      <c r="I3183" s="100">
        <f t="shared" si="1625"/>
        <v>0</v>
      </c>
    </row>
    <row r="3184" spans="1:9" s="3" customFormat="1" hidden="1" x14ac:dyDescent="0.2">
      <c r="A3184" s="121" t="s">
        <v>107</v>
      </c>
      <c r="B3184" s="9" t="s">
        <v>108</v>
      </c>
      <c r="C3184" s="10">
        <v>0</v>
      </c>
      <c r="D3184" s="10"/>
      <c r="E3184" s="10">
        <f t="shared" si="1637"/>
        <v>0</v>
      </c>
      <c r="F3184" s="10"/>
      <c r="G3184" s="10"/>
      <c r="H3184" s="11"/>
      <c r="I3184" s="100">
        <f t="shared" si="1625"/>
        <v>0</v>
      </c>
    </row>
    <row r="3185" spans="1:9" s="3" customFormat="1" hidden="1" x14ac:dyDescent="0.2">
      <c r="A3185" s="121" t="s">
        <v>109</v>
      </c>
      <c r="B3185" s="9" t="s">
        <v>110</v>
      </c>
      <c r="C3185" s="10">
        <v>0</v>
      </c>
      <c r="D3185" s="10"/>
      <c r="E3185" s="10">
        <f t="shared" si="1637"/>
        <v>0</v>
      </c>
      <c r="F3185" s="10"/>
      <c r="G3185" s="10"/>
      <c r="H3185" s="11"/>
      <c r="I3185" s="100">
        <f t="shared" si="1625"/>
        <v>0</v>
      </c>
    </row>
    <row r="3186" spans="1:9" s="3" customFormat="1" ht="25.5" hidden="1" x14ac:dyDescent="0.2">
      <c r="A3186" s="13" t="s">
        <v>13</v>
      </c>
      <c r="B3186" s="14" t="s">
        <v>14</v>
      </c>
      <c r="C3186" s="15">
        <v>0</v>
      </c>
      <c r="D3186" s="15">
        <f t="shared" ref="D3186:H3186" si="1639">SUM(D3187,D3191,D3195)</f>
        <v>0</v>
      </c>
      <c r="E3186" s="15">
        <f t="shared" si="1639"/>
        <v>0</v>
      </c>
      <c r="F3186" s="15">
        <f t="shared" si="1639"/>
        <v>0</v>
      </c>
      <c r="G3186" s="15">
        <f t="shared" si="1639"/>
        <v>0</v>
      </c>
      <c r="H3186" s="16">
        <f t="shared" si="1639"/>
        <v>0</v>
      </c>
      <c r="I3186" s="100">
        <f t="shared" si="1625"/>
        <v>0</v>
      </c>
    </row>
    <row r="3187" spans="1:9" s="3" customFormat="1" hidden="1" x14ac:dyDescent="0.2">
      <c r="A3187" s="17" t="s">
        <v>15</v>
      </c>
      <c r="B3187" s="18" t="s">
        <v>16</v>
      </c>
      <c r="C3187" s="15">
        <v>0</v>
      </c>
      <c r="D3187" s="15">
        <f t="shared" ref="D3187:H3187" si="1640">SUM(D3188:D3190)</f>
        <v>0</v>
      </c>
      <c r="E3187" s="15">
        <f t="shared" si="1640"/>
        <v>0</v>
      </c>
      <c r="F3187" s="15">
        <f t="shared" si="1640"/>
        <v>0</v>
      </c>
      <c r="G3187" s="15">
        <f t="shared" si="1640"/>
        <v>0</v>
      </c>
      <c r="H3187" s="16">
        <f t="shared" si="1640"/>
        <v>0</v>
      </c>
      <c r="I3187" s="100">
        <f t="shared" si="1625"/>
        <v>0</v>
      </c>
    </row>
    <row r="3188" spans="1:9" s="3" customFormat="1" hidden="1" x14ac:dyDescent="0.2">
      <c r="A3188" s="19" t="s">
        <v>17</v>
      </c>
      <c r="B3188" s="20" t="s">
        <v>18</v>
      </c>
      <c r="C3188" s="10">
        <v>0</v>
      </c>
      <c r="D3188" s="10"/>
      <c r="E3188" s="10">
        <f t="shared" ref="E3188:E3190" si="1641">SUM(C3188,D3188)</f>
        <v>0</v>
      </c>
      <c r="F3188" s="10"/>
      <c r="G3188" s="10"/>
      <c r="H3188" s="11"/>
      <c r="I3188" s="100">
        <f t="shared" si="1625"/>
        <v>0</v>
      </c>
    </row>
    <row r="3189" spans="1:9" s="3" customFormat="1" hidden="1" x14ac:dyDescent="0.2">
      <c r="A3189" s="19" t="s">
        <v>19</v>
      </c>
      <c r="B3189" s="21" t="s">
        <v>20</v>
      </c>
      <c r="C3189" s="10">
        <v>0</v>
      </c>
      <c r="D3189" s="10"/>
      <c r="E3189" s="10">
        <f t="shared" si="1641"/>
        <v>0</v>
      </c>
      <c r="F3189" s="10"/>
      <c r="G3189" s="10"/>
      <c r="H3189" s="11"/>
      <c r="I3189" s="100">
        <f t="shared" si="1625"/>
        <v>0</v>
      </c>
    </row>
    <row r="3190" spans="1:9" s="3" customFormat="1" hidden="1" x14ac:dyDescent="0.2">
      <c r="A3190" s="19" t="s">
        <v>21</v>
      </c>
      <c r="B3190" s="21" t="s">
        <v>22</v>
      </c>
      <c r="C3190" s="10">
        <v>0</v>
      </c>
      <c r="D3190" s="10"/>
      <c r="E3190" s="10">
        <f t="shared" si="1641"/>
        <v>0</v>
      </c>
      <c r="F3190" s="10"/>
      <c r="G3190" s="10"/>
      <c r="H3190" s="11"/>
      <c r="I3190" s="100">
        <f t="shared" si="1625"/>
        <v>0</v>
      </c>
    </row>
    <row r="3191" spans="1:9" s="3" customFormat="1" hidden="1" x14ac:dyDescent="0.2">
      <c r="A3191" s="17" t="s">
        <v>23</v>
      </c>
      <c r="B3191" s="22" t="s">
        <v>24</v>
      </c>
      <c r="C3191" s="15">
        <v>0</v>
      </c>
      <c r="D3191" s="15">
        <f t="shared" ref="D3191:H3191" si="1642">SUM(D3192:D3194)</f>
        <v>0</v>
      </c>
      <c r="E3191" s="15">
        <f t="shared" si="1642"/>
        <v>0</v>
      </c>
      <c r="F3191" s="15">
        <f t="shared" si="1642"/>
        <v>0</v>
      </c>
      <c r="G3191" s="15">
        <f t="shared" si="1642"/>
        <v>0</v>
      </c>
      <c r="H3191" s="16">
        <f t="shared" si="1642"/>
        <v>0</v>
      </c>
      <c r="I3191" s="100">
        <f t="shared" si="1625"/>
        <v>0</v>
      </c>
    </row>
    <row r="3192" spans="1:9" s="3" customFormat="1" hidden="1" x14ac:dyDescent="0.2">
      <c r="A3192" s="19" t="s">
        <v>17</v>
      </c>
      <c r="B3192" s="21" t="s">
        <v>25</v>
      </c>
      <c r="C3192" s="10">
        <v>0</v>
      </c>
      <c r="D3192" s="10"/>
      <c r="E3192" s="10">
        <f t="shared" ref="E3192:E3194" si="1643">SUM(C3192,D3192)</f>
        <v>0</v>
      </c>
      <c r="F3192" s="10"/>
      <c r="G3192" s="10"/>
      <c r="H3192" s="11"/>
      <c r="I3192" s="100">
        <f t="shared" si="1625"/>
        <v>0</v>
      </c>
    </row>
    <row r="3193" spans="1:9" s="3" customFormat="1" hidden="1" x14ac:dyDescent="0.2">
      <c r="A3193" s="19" t="s">
        <v>19</v>
      </c>
      <c r="B3193" s="21" t="s">
        <v>26</v>
      </c>
      <c r="C3193" s="10">
        <v>0</v>
      </c>
      <c r="D3193" s="10"/>
      <c r="E3193" s="10">
        <f t="shared" si="1643"/>
        <v>0</v>
      </c>
      <c r="F3193" s="10"/>
      <c r="G3193" s="10"/>
      <c r="H3193" s="11"/>
      <c r="I3193" s="100">
        <f t="shared" si="1625"/>
        <v>0</v>
      </c>
    </row>
    <row r="3194" spans="1:9" s="3" customFormat="1" hidden="1" x14ac:dyDescent="0.2">
      <c r="A3194" s="19" t="s">
        <v>21</v>
      </c>
      <c r="B3194" s="21" t="s">
        <v>27</v>
      </c>
      <c r="C3194" s="10">
        <v>0</v>
      </c>
      <c r="D3194" s="10"/>
      <c r="E3194" s="10">
        <f t="shared" si="1643"/>
        <v>0</v>
      </c>
      <c r="F3194" s="10"/>
      <c r="G3194" s="10"/>
      <c r="H3194" s="11"/>
      <c r="I3194" s="100">
        <f t="shared" si="1625"/>
        <v>0</v>
      </c>
    </row>
    <row r="3195" spans="1:9" s="3" customFormat="1" hidden="1" x14ac:dyDescent="0.2">
      <c r="A3195" s="17" t="s">
        <v>28</v>
      </c>
      <c r="B3195" s="22" t="s">
        <v>29</v>
      </c>
      <c r="C3195" s="15">
        <v>0</v>
      </c>
      <c r="D3195" s="15">
        <f t="shared" ref="D3195:H3195" si="1644">SUM(D3196:D3198)</f>
        <v>0</v>
      </c>
      <c r="E3195" s="15">
        <f t="shared" si="1644"/>
        <v>0</v>
      </c>
      <c r="F3195" s="15">
        <f t="shared" si="1644"/>
        <v>0</v>
      </c>
      <c r="G3195" s="15">
        <f t="shared" si="1644"/>
        <v>0</v>
      </c>
      <c r="H3195" s="16">
        <f t="shared" si="1644"/>
        <v>0</v>
      </c>
      <c r="I3195" s="100">
        <f t="shared" si="1625"/>
        <v>0</v>
      </c>
    </row>
    <row r="3196" spans="1:9" s="3" customFormat="1" hidden="1" x14ac:dyDescent="0.2">
      <c r="A3196" s="19" t="s">
        <v>17</v>
      </c>
      <c r="B3196" s="21" t="s">
        <v>30</v>
      </c>
      <c r="C3196" s="10">
        <v>0</v>
      </c>
      <c r="D3196" s="10"/>
      <c r="E3196" s="10">
        <f t="shared" ref="E3196:E3198" si="1645">SUM(C3196,D3196)</f>
        <v>0</v>
      </c>
      <c r="F3196" s="10"/>
      <c r="G3196" s="10"/>
      <c r="H3196" s="11"/>
      <c r="I3196" s="100">
        <f t="shared" si="1625"/>
        <v>0</v>
      </c>
    </row>
    <row r="3197" spans="1:9" s="3" customFormat="1" hidden="1" x14ac:dyDescent="0.2">
      <c r="A3197" s="19" t="s">
        <v>19</v>
      </c>
      <c r="B3197" s="21" t="s">
        <v>31</v>
      </c>
      <c r="C3197" s="10">
        <v>0</v>
      </c>
      <c r="D3197" s="10"/>
      <c r="E3197" s="10">
        <f t="shared" si="1645"/>
        <v>0</v>
      </c>
      <c r="F3197" s="10"/>
      <c r="G3197" s="10"/>
      <c r="H3197" s="11"/>
      <c r="I3197" s="100">
        <f t="shared" si="1625"/>
        <v>0</v>
      </c>
    </row>
    <row r="3198" spans="1:9" s="3" customFormat="1" hidden="1" x14ac:dyDescent="0.2">
      <c r="A3198" s="19" t="s">
        <v>21</v>
      </c>
      <c r="B3198" s="21" t="s">
        <v>32</v>
      </c>
      <c r="C3198" s="10">
        <v>0</v>
      </c>
      <c r="D3198" s="10"/>
      <c r="E3198" s="10">
        <f t="shared" si="1645"/>
        <v>0</v>
      </c>
      <c r="F3198" s="10"/>
      <c r="G3198" s="10"/>
      <c r="H3198" s="11"/>
      <c r="I3198" s="100">
        <f t="shared" si="1625"/>
        <v>0</v>
      </c>
    </row>
    <row r="3199" spans="1:9" s="2" customFormat="1" hidden="1" x14ac:dyDescent="0.2">
      <c r="A3199" s="56" t="s">
        <v>69</v>
      </c>
      <c r="B3199" s="57"/>
      <c r="C3199" s="58">
        <v>0</v>
      </c>
      <c r="D3199" s="58">
        <f>SUM(D3200,D3203,D3229,D3226)</f>
        <v>0</v>
      </c>
      <c r="E3199" s="58">
        <f t="shared" ref="E3199:H3199" si="1646">SUM(E3200,E3203,E3229,E3226)</f>
        <v>0</v>
      </c>
      <c r="F3199" s="58">
        <f t="shared" si="1646"/>
        <v>0</v>
      </c>
      <c r="G3199" s="58">
        <f t="shared" si="1646"/>
        <v>0</v>
      </c>
      <c r="H3199" s="59">
        <f t="shared" si="1646"/>
        <v>0</v>
      </c>
      <c r="I3199" s="100">
        <f t="shared" si="1625"/>
        <v>0</v>
      </c>
    </row>
    <row r="3200" spans="1:9" s="3" customFormat="1" hidden="1" x14ac:dyDescent="0.2">
      <c r="A3200" s="29" t="s">
        <v>34</v>
      </c>
      <c r="B3200" s="30">
        <v>20</v>
      </c>
      <c r="C3200" s="15">
        <v>0</v>
      </c>
      <c r="D3200" s="15">
        <f t="shared" ref="D3200:H3200" si="1647">SUM(D3201)</f>
        <v>0</v>
      </c>
      <c r="E3200" s="15">
        <f t="shared" si="1647"/>
        <v>0</v>
      </c>
      <c r="F3200" s="15">
        <f t="shared" si="1647"/>
        <v>0</v>
      </c>
      <c r="G3200" s="15">
        <f t="shared" si="1647"/>
        <v>0</v>
      </c>
      <c r="H3200" s="16">
        <f t="shared" si="1647"/>
        <v>0</v>
      </c>
      <c r="I3200" s="100">
        <f t="shared" si="1625"/>
        <v>0</v>
      </c>
    </row>
    <row r="3201" spans="1:11" s="3" customFormat="1" hidden="1" x14ac:dyDescent="0.2">
      <c r="A3201" s="19" t="s">
        <v>37</v>
      </c>
      <c r="B3201" s="143" t="s">
        <v>38</v>
      </c>
      <c r="C3201" s="10">
        <v>0</v>
      </c>
      <c r="D3201" s="10"/>
      <c r="E3201" s="10">
        <f>C3201+D3201</f>
        <v>0</v>
      </c>
      <c r="F3201" s="10"/>
      <c r="G3201" s="10"/>
      <c r="H3201" s="11"/>
      <c r="I3201" s="100">
        <f t="shared" si="1625"/>
        <v>0</v>
      </c>
    </row>
    <row r="3202" spans="1:11" s="3" customFormat="1" hidden="1" x14ac:dyDescent="0.2">
      <c r="A3202" s="19"/>
      <c r="B3202" s="20"/>
      <c r="C3202" s="10"/>
      <c r="D3202" s="10"/>
      <c r="E3202" s="10"/>
      <c r="F3202" s="10"/>
      <c r="G3202" s="10"/>
      <c r="H3202" s="11"/>
      <c r="I3202" s="100">
        <f t="shared" si="1625"/>
        <v>0</v>
      </c>
    </row>
    <row r="3203" spans="1:11" s="3" customFormat="1" ht="25.5" hidden="1" x14ac:dyDescent="0.2">
      <c r="A3203" s="146" t="s">
        <v>113</v>
      </c>
      <c r="B3203" s="31">
        <v>60</v>
      </c>
      <c r="C3203" s="15">
        <v>0</v>
      </c>
      <c r="D3203" s="15">
        <f t="shared" ref="D3203:H3203" si="1648">SUM(D3204,D3211,D3218)</f>
        <v>0</v>
      </c>
      <c r="E3203" s="15">
        <f t="shared" si="1648"/>
        <v>0</v>
      </c>
      <c r="F3203" s="15">
        <f t="shared" si="1648"/>
        <v>0</v>
      </c>
      <c r="G3203" s="15">
        <f t="shared" si="1648"/>
        <v>0</v>
      </c>
      <c r="H3203" s="16">
        <f t="shared" si="1648"/>
        <v>0</v>
      </c>
      <c r="I3203" s="100">
        <f t="shared" si="1625"/>
        <v>0</v>
      </c>
    </row>
    <row r="3204" spans="1:11" s="3" customFormat="1" ht="25.5" hidden="1" x14ac:dyDescent="0.2">
      <c r="A3204" s="29" t="s">
        <v>114</v>
      </c>
      <c r="B3204" s="32">
        <v>60</v>
      </c>
      <c r="C3204" s="15">
        <v>0</v>
      </c>
      <c r="D3204" s="15">
        <f t="shared" ref="D3204:H3204" si="1649">SUM(D3208,D3209,D3210)</f>
        <v>0</v>
      </c>
      <c r="E3204" s="15">
        <f t="shared" si="1649"/>
        <v>0</v>
      </c>
      <c r="F3204" s="15">
        <f t="shared" si="1649"/>
        <v>0</v>
      </c>
      <c r="G3204" s="15">
        <f t="shared" si="1649"/>
        <v>0</v>
      </c>
      <c r="H3204" s="16">
        <f t="shared" si="1649"/>
        <v>0</v>
      </c>
      <c r="I3204" s="100">
        <f t="shared" si="1625"/>
        <v>0</v>
      </c>
    </row>
    <row r="3205" spans="1:11" s="3" customFormat="1" hidden="1" x14ac:dyDescent="0.2">
      <c r="A3205" s="33" t="s">
        <v>45</v>
      </c>
      <c r="B3205" s="34"/>
      <c r="C3205" s="15"/>
      <c r="D3205" s="15"/>
      <c r="E3205" s="15"/>
      <c r="F3205" s="15"/>
      <c r="G3205" s="15"/>
      <c r="H3205" s="16"/>
      <c r="I3205" s="100">
        <f t="shared" si="1625"/>
        <v>0</v>
      </c>
    </row>
    <row r="3206" spans="1:11" s="3" customFormat="1" hidden="1" x14ac:dyDescent="0.2">
      <c r="A3206" s="33" t="s">
        <v>46</v>
      </c>
      <c r="B3206" s="34"/>
      <c r="C3206" s="15">
        <v>0</v>
      </c>
      <c r="D3206" s="15">
        <f t="shared" ref="D3206:H3206" si="1650">D3208+D3209+D3210-D3207</f>
        <v>0</v>
      </c>
      <c r="E3206" s="15">
        <f t="shared" si="1650"/>
        <v>0</v>
      </c>
      <c r="F3206" s="15">
        <f t="shared" si="1650"/>
        <v>0</v>
      </c>
      <c r="G3206" s="15">
        <f t="shared" si="1650"/>
        <v>0</v>
      </c>
      <c r="H3206" s="16">
        <f t="shared" si="1650"/>
        <v>0</v>
      </c>
      <c r="I3206" s="100">
        <f t="shared" si="1625"/>
        <v>0</v>
      </c>
    </row>
    <row r="3207" spans="1:11" s="3" customFormat="1" hidden="1" x14ac:dyDescent="0.2">
      <c r="A3207" s="33" t="s">
        <v>47</v>
      </c>
      <c r="B3207" s="34"/>
      <c r="C3207" s="15">
        <v>0</v>
      </c>
      <c r="D3207" s="15"/>
      <c r="E3207" s="15">
        <f t="shared" ref="E3207:E3210" si="1651">C3207+D3207</f>
        <v>0</v>
      </c>
      <c r="F3207" s="15"/>
      <c r="G3207" s="15"/>
      <c r="H3207" s="16"/>
      <c r="I3207" s="100">
        <f t="shared" si="1625"/>
        <v>0</v>
      </c>
    </row>
    <row r="3208" spans="1:11" s="3" customFormat="1" hidden="1" x14ac:dyDescent="0.2">
      <c r="A3208" s="8" t="s">
        <v>115</v>
      </c>
      <c r="B3208" s="144" t="s">
        <v>116</v>
      </c>
      <c r="C3208" s="10">
        <v>0</v>
      </c>
      <c r="D3208" s="10"/>
      <c r="E3208" s="10">
        <f t="shared" si="1651"/>
        <v>0</v>
      </c>
      <c r="F3208" s="10"/>
      <c r="G3208" s="10"/>
      <c r="H3208" s="11"/>
      <c r="I3208" s="100">
        <f t="shared" si="1625"/>
        <v>0</v>
      </c>
      <c r="J3208" s="3">
        <v>0.02</v>
      </c>
      <c r="K3208" s="3">
        <v>0.13</v>
      </c>
    </row>
    <row r="3209" spans="1:11" s="3" customFormat="1" hidden="1" x14ac:dyDescent="0.2">
      <c r="A3209" s="8" t="s">
        <v>107</v>
      </c>
      <c r="B3209" s="144" t="s">
        <v>117</v>
      </c>
      <c r="C3209" s="10">
        <v>0</v>
      </c>
      <c r="D3209" s="10"/>
      <c r="E3209" s="10">
        <f t="shared" si="1651"/>
        <v>0</v>
      </c>
      <c r="F3209" s="10"/>
      <c r="G3209" s="10"/>
      <c r="H3209" s="11"/>
      <c r="I3209" s="100">
        <f t="shared" si="1625"/>
        <v>0</v>
      </c>
      <c r="J3209" s="3">
        <v>0.85</v>
      </c>
    </row>
    <row r="3210" spans="1:11" s="3" customFormat="1" hidden="1" x14ac:dyDescent="0.2">
      <c r="A3210" s="8" t="s">
        <v>109</v>
      </c>
      <c r="B3210" s="145" t="s">
        <v>118</v>
      </c>
      <c r="C3210" s="10">
        <v>0</v>
      </c>
      <c r="D3210" s="10"/>
      <c r="E3210" s="10">
        <f t="shared" si="1651"/>
        <v>0</v>
      </c>
      <c r="F3210" s="10"/>
      <c r="G3210" s="10"/>
      <c r="H3210" s="11"/>
      <c r="I3210" s="100">
        <f t="shared" si="1625"/>
        <v>0</v>
      </c>
    </row>
    <row r="3211" spans="1:11" s="3" customFormat="1" hidden="1" x14ac:dyDescent="0.2">
      <c r="A3211" s="29" t="s">
        <v>54</v>
      </c>
      <c r="B3211" s="30" t="s">
        <v>55</v>
      </c>
      <c r="C3211" s="15">
        <v>0</v>
      </c>
      <c r="D3211" s="15">
        <f t="shared" ref="D3211:H3211" si="1652">SUM(D3215,D3216,D3217)</f>
        <v>0</v>
      </c>
      <c r="E3211" s="15">
        <f t="shared" si="1652"/>
        <v>0</v>
      </c>
      <c r="F3211" s="15">
        <f t="shared" si="1652"/>
        <v>0</v>
      </c>
      <c r="G3211" s="15">
        <f t="shared" si="1652"/>
        <v>0</v>
      </c>
      <c r="H3211" s="16">
        <f t="shared" si="1652"/>
        <v>0</v>
      </c>
      <c r="I3211" s="100">
        <f t="shared" si="1625"/>
        <v>0</v>
      </c>
    </row>
    <row r="3212" spans="1:11" s="3" customFormat="1" hidden="1" x14ac:dyDescent="0.2">
      <c r="A3212" s="35" t="s">
        <v>45</v>
      </c>
      <c r="B3212" s="30"/>
      <c r="C3212" s="15"/>
      <c r="D3212" s="15"/>
      <c r="E3212" s="15"/>
      <c r="F3212" s="15"/>
      <c r="G3212" s="15"/>
      <c r="H3212" s="16"/>
      <c r="I3212" s="100">
        <f t="shared" si="1625"/>
        <v>0</v>
      </c>
    </row>
    <row r="3213" spans="1:11" s="3" customFormat="1" hidden="1" x14ac:dyDescent="0.2">
      <c r="A3213" s="33" t="s">
        <v>46</v>
      </c>
      <c r="B3213" s="34"/>
      <c r="C3213" s="15">
        <v>0</v>
      </c>
      <c r="D3213" s="15">
        <f t="shared" ref="D3213:H3213" si="1653">D3215+D3216+D3217-D3214</f>
        <v>0</v>
      </c>
      <c r="E3213" s="15">
        <f t="shared" si="1653"/>
        <v>0</v>
      </c>
      <c r="F3213" s="15">
        <f t="shared" si="1653"/>
        <v>0</v>
      </c>
      <c r="G3213" s="15">
        <f t="shared" si="1653"/>
        <v>0</v>
      </c>
      <c r="H3213" s="16">
        <f t="shared" si="1653"/>
        <v>0</v>
      </c>
      <c r="I3213" s="100">
        <f t="shared" si="1625"/>
        <v>0</v>
      </c>
    </row>
    <row r="3214" spans="1:11" s="3" customFormat="1" hidden="1" x14ac:dyDescent="0.2">
      <c r="A3214" s="33" t="s">
        <v>47</v>
      </c>
      <c r="B3214" s="34"/>
      <c r="C3214" s="15">
        <v>0</v>
      </c>
      <c r="D3214" s="15"/>
      <c r="E3214" s="15">
        <f t="shared" ref="E3214:E3217" si="1654">C3214+D3214</f>
        <v>0</v>
      </c>
      <c r="F3214" s="15"/>
      <c r="G3214" s="15"/>
      <c r="H3214" s="16"/>
      <c r="I3214" s="100">
        <f t="shared" si="1625"/>
        <v>0</v>
      </c>
    </row>
    <row r="3215" spans="1:11" s="3" customFormat="1" hidden="1" x14ac:dyDescent="0.2">
      <c r="A3215" s="8" t="s">
        <v>48</v>
      </c>
      <c r="B3215" s="145" t="s">
        <v>56</v>
      </c>
      <c r="C3215" s="10">
        <v>0</v>
      </c>
      <c r="D3215" s="10"/>
      <c r="E3215" s="10">
        <f t="shared" si="1654"/>
        <v>0</v>
      </c>
      <c r="F3215" s="10"/>
      <c r="G3215" s="10"/>
      <c r="H3215" s="11"/>
      <c r="I3215" s="100">
        <f t="shared" ref="I3215:I3278" si="1655">SUM(E3215:H3215)</f>
        <v>0</v>
      </c>
    </row>
    <row r="3216" spans="1:11" s="3" customFormat="1" hidden="1" x14ac:dyDescent="0.2">
      <c r="A3216" s="8" t="s">
        <v>50</v>
      </c>
      <c r="B3216" s="145" t="s">
        <v>57</v>
      </c>
      <c r="C3216" s="10">
        <v>0</v>
      </c>
      <c r="D3216" s="10"/>
      <c r="E3216" s="10">
        <f t="shared" si="1654"/>
        <v>0</v>
      </c>
      <c r="F3216" s="10"/>
      <c r="G3216" s="10"/>
      <c r="H3216" s="11"/>
      <c r="I3216" s="100">
        <f t="shared" si="1655"/>
        <v>0</v>
      </c>
    </row>
    <row r="3217" spans="1:9" s="3" customFormat="1" hidden="1" x14ac:dyDescent="0.2">
      <c r="A3217" s="8" t="s">
        <v>52</v>
      </c>
      <c r="B3217" s="145" t="s">
        <v>58</v>
      </c>
      <c r="C3217" s="10">
        <v>0</v>
      </c>
      <c r="D3217" s="10"/>
      <c r="E3217" s="10">
        <f t="shared" si="1654"/>
        <v>0</v>
      </c>
      <c r="F3217" s="10"/>
      <c r="G3217" s="10"/>
      <c r="H3217" s="11"/>
      <c r="I3217" s="100">
        <f t="shared" si="1655"/>
        <v>0</v>
      </c>
    </row>
    <row r="3218" spans="1:9" s="3" customFormat="1" hidden="1" x14ac:dyDescent="0.2">
      <c r="A3218" s="29" t="s">
        <v>59</v>
      </c>
      <c r="B3218" s="36" t="s">
        <v>60</v>
      </c>
      <c r="C3218" s="15">
        <v>0</v>
      </c>
      <c r="D3218" s="15">
        <f t="shared" ref="D3218:H3218" si="1656">SUM(D3222,D3223,D3224)</f>
        <v>0</v>
      </c>
      <c r="E3218" s="15">
        <f t="shared" si="1656"/>
        <v>0</v>
      </c>
      <c r="F3218" s="15">
        <f t="shared" si="1656"/>
        <v>0</v>
      </c>
      <c r="G3218" s="15">
        <f t="shared" si="1656"/>
        <v>0</v>
      </c>
      <c r="H3218" s="16">
        <f t="shared" si="1656"/>
        <v>0</v>
      </c>
      <c r="I3218" s="100">
        <f t="shared" si="1655"/>
        <v>0</v>
      </c>
    </row>
    <row r="3219" spans="1:9" s="3" customFormat="1" hidden="1" x14ac:dyDescent="0.2">
      <c r="A3219" s="35" t="s">
        <v>45</v>
      </c>
      <c r="B3219" s="36"/>
      <c r="C3219" s="15"/>
      <c r="D3219" s="15"/>
      <c r="E3219" s="15"/>
      <c r="F3219" s="15"/>
      <c r="G3219" s="15"/>
      <c r="H3219" s="16"/>
      <c r="I3219" s="100">
        <f t="shared" si="1655"/>
        <v>0</v>
      </c>
    </row>
    <row r="3220" spans="1:9" s="3" customFormat="1" hidden="1" x14ac:dyDescent="0.2">
      <c r="A3220" s="33" t="s">
        <v>46</v>
      </c>
      <c r="B3220" s="34"/>
      <c r="C3220" s="15">
        <v>0</v>
      </c>
      <c r="D3220" s="15">
        <f t="shared" ref="D3220:H3220" si="1657">D3222+D3223+D3224-D3221</f>
        <v>0</v>
      </c>
      <c r="E3220" s="15">
        <f t="shared" si="1657"/>
        <v>0</v>
      </c>
      <c r="F3220" s="15">
        <f t="shared" si="1657"/>
        <v>0</v>
      </c>
      <c r="G3220" s="15">
        <f t="shared" si="1657"/>
        <v>0</v>
      </c>
      <c r="H3220" s="16">
        <f t="shared" si="1657"/>
        <v>0</v>
      </c>
      <c r="I3220" s="100">
        <f t="shared" si="1655"/>
        <v>0</v>
      </c>
    </row>
    <row r="3221" spans="1:9" s="3" customFormat="1" hidden="1" x14ac:dyDescent="0.2">
      <c r="A3221" s="33" t="s">
        <v>47</v>
      </c>
      <c r="B3221" s="34"/>
      <c r="C3221" s="15">
        <v>0</v>
      </c>
      <c r="D3221" s="15"/>
      <c r="E3221" s="15">
        <f t="shared" ref="E3221:E3224" si="1658">C3221+D3221</f>
        <v>0</v>
      </c>
      <c r="F3221" s="15"/>
      <c r="G3221" s="15"/>
      <c r="H3221" s="16"/>
      <c r="I3221" s="100">
        <f t="shared" si="1655"/>
        <v>0</v>
      </c>
    </row>
    <row r="3222" spans="1:9" s="3" customFormat="1" hidden="1" x14ac:dyDescent="0.2">
      <c r="A3222" s="8" t="s">
        <v>48</v>
      </c>
      <c r="B3222" s="145" t="s">
        <v>61</v>
      </c>
      <c r="C3222" s="10">
        <v>0</v>
      </c>
      <c r="D3222" s="10"/>
      <c r="E3222" s="10">
        <f t="shared" si="1658"/>
        <v>0</v>
      </c>
      <c r="F3222" s="10"/>
      <c r="G3222" s="10"/>
      <c r="H3222" s="11"/>
      <c r="I3222" s="100">
        <f t="shared" si="1655"/>
        <v>0</v>
      </c>
    </row>
    <row r="3223" spans="1:9" s="3" customFormat="1" hidden="1" x14ac:dyDescent="0.2">
      <c r="A3223" s="8" t="s">
        <v>50</v>
      </c>
      <c r="B3223" s="145" t="s">
        <v>62</v>
      </c>
      <c r="C3223" s="10">
        <v>0</v>
      </c>
      <c r="D3223" s="10"/>
      <c r="E3223" s="10">
        <f t="shared" si="1658"/>
        <v>0</v>
      </c>
      <c r="F3223" s="10"/>
      <c r="G3223" s="10"/>
      <c r="H3223" s="11"/>
      <c r="I3223" s="100">
        <f t="shared" si="1655"/>
        <v>0</v>
      </c>
    </row>
    <row r="3224" spans="1:9" s="3" customFormat="1" hidden="1" x14ac:dyDescent="0.2">
      <c r="A3224" s="8" t="s">
        <v>52</v>
      </c>
      <c r="B3224" s="145" t="s">
        <v>63</v>
      </c>
      <c r="C3224" s="10">
        <v>0</v>
      </c>
      <c r="D3224" s="10"/>
      <c r="E3224" s="10">
        <f t="shared" si="1658"/>
        <v>0</v>
      </c>
      <c r="F3224" s="10"/>
      <c r="G3224" s="10"/>
      <c r="H3224" s="11"/>
      <c r="I3224" s="100">
        <f t="shared" si="1655"/>
        <v>0</v>
      </c>
    </row>
    <row r="3225" spans="1:9" s="3" customFormat="1" hidden="1" x14ac:dyDescent="0.2">
      <c r="A3225" s="37"/>
      <c r="B3225" s="24"/>
      <c r="C3225" s="10"/>
      <c r="D3225" s="10"/>
      <c r="E3225" s="10"/>
      <c r="F3225" s="10"/>
      <c r="G3225" s="10"/>
      <c r="H3225" s="11"/>
      <c r="I3225" s="100">
        <f t="shared" si="1655"/>
        <v>0</v>
      </c>
    </row>
    <row r="3226" spans="1:9" s="3" customFormat="1" hidden="1" x14ac:dyDescent="0.2">
      <c r="A3226" s="29" t="s">
        <v>119</v>
      </c>
      <c r="B3226" s="30">
        <v>71</v>
      </c>
      <c r="C3226" s="15">
        <v>0</v>
      </c>
      <c r="D3226" s="15">
        <f t="shared" ref="D3226:H3226" si="1659">SUM(D3227)</f>
        <v>0</v>
      </c>
      <c r="E3226" s="15">
        <f t="shared" si="1659"/>
        <v>0</v>
      </c>
      <c r="F3226" s="15">
        <f t="shared" si="1659"/>
        <v>0</v>
      </c>
      <c r="G3226" s="15">
        <f t="shared" si="1659"/>
        <v>0</v>
      </c>
      <c r="H3226" s="16">
        <f t="shared" si="1659"/>
        <v>0</v>
      </c>
      <c r="I3226" s="100">
        <f t="shared" si="1655"/>
        <v>0</v>
      </c>
    </row>
    <row r="3227" spans="1:9" s="3" customFormat="1" hidden="1" x14ac:dyDescent="0.2">
      <c r="A3227" s="19" t="s">
        <v>120</v>
      </c>
      <c r="B3227" s="143" t="s">
        <v>121</v>
      </c>
      <c r="C3227" s="10">
        <v>0</v>
      </c>
      <c r="D3227" s="10"/>
      <c r="E3227" s="10">
        <f>C3227+D3227</f>
        <v>0</v>
      </c>
      <c r="F3227" s="10"/>
      <c r="G3227" s="10"/>
      <c r="H3227" s="11"/>
      <c r="I3227" s="100">
        <f t="shared" si="1655"/>
        <v>0</v>
      </c>
    </row>
    <row r="3228" spans="1:9" s="3" customFormat="1" hidden="1" x14ac:dyDescent="0.2">
      <c r="A3228" s="37"/>
      <c r="B3228" s="24"/>
      <c r="C3228" s="10"/>
      <c r="D3228" s="10"/>
      <c r="E3228" s="10"/>
      <c r="F3228" s="10"/>
      <c r="G3228" s="10"/>
      <c r="H3228" s="11"/>
      <c r="I3228" s="100">
        <f t="shared" si="1655"/>
        <v>0</v>
      </c>
    </row>
    <row r="3229" spans="1:9" s="3" customFormat="1" hidden="1" x14ac:dyDescent="0.2">
      <c r="A3229" s="17" t="s">
        <v>64</v>
      </c>
      <c r="B3229" s="36" t="s">
        <v>65</v>
      </c>
      <c r="C3229" s="15">
        <v>0</v>
      </c>
      <c r="D3229" s="15"/>
      <c r="E3229" s="15">
        <f>C3229+D3229</f>
        <v>0</v>
      </c>
      <c r="F3229" s="15"/>
      <c r="G3229" s="15"/>
      <c r="H3229" s="16"/>
      <c r="I3229" s="100">
        <f t="shared" si="1655"/>
        <v>0</v>
      </c>
    </row>
    <row r="3230" spans="1:9" s="3" customFormat="1" hidden="1" x14ac:dyDescent="0.2">
      <c r="A3230" s="37"/>
      <c r="B3230" s="24"/>
      <c r="C3230" s="10"/>
      <c r="D3230" s="10"/>
      <c r="E3230" s="10"/>
      <c r="F3230" s="10"/>
      <c r="G3230" s="10"/>
      <c r="H3230" s="11"/>
      <c r="I3230" s="100">
        <f t="shared" si="1655"/>
        <v>0</v>
      </c>
    </row>
    <row r="3231" spans="1:9" s="3" customFormat="1" hidden="1" x14ac:dyDescent="0.2">
      <c r="A3231" s="17" t="s">
        <v>66</v>
      </c>
      <c r="B3231" s="36"/>
      <c r="C3231" s="15">
        <v>0</v>
      </c>
      <c r="D3231" s="15">
        <f t="shared" ref="D3231:H3231" si="1660">D3178-D3199</f>
        <v>0</v>
      </c>
      <c r="E3231" s="15">
        <f t="shared" si="1660"/>
        <v>0</v>
      </c>
      <c r="F3231" s="15">
        <f t="shared" si="1660"/>
        <v>0</v>
      </c>
      <c r="G3231" s="15">
        <f t="shared" si="1660"/>
        <v>0</v>
      </c>
      <c r="H3231" s="16">
        <f t="shared" si="1660"/>
        <v>0</v>
      </c>
      <c r="I3231" s="100">
        <f t="shared" si="1655"/>
        <v>0</v>
      </c>
    </row>
    <row r="3232" spans="1:9" s="3" customFormat="1" hidden="1" x14ac:dyDescent="0.2">
      <c r="A3232" s="23"/>
      <c r="B3232" s="24"/>
      <c r="C3232" s="10"/>
      <c r="D3232" s="10"/>
      <c r="E3232" s="10"/>
      <c r="F3232" s="10"/>
      <c r="G3232" s="10"/>
      <c r="H3232" s="11"/>
      <c r="I3232" s="100">
        <f t="shared" si="1655"/>
        <v>0</v>
      </c>
    </row>
    <row r="3233" spans="1:9" s="3" customFormat="1" hidden="1" x14ac:dyDescent="0.2">
      <c r="A3233" s="23"/>
      <c r="B3233" s="24"/>
      <c r="C3233" s="10"/>
      <c r="D3233" s="10"/>
      <c r="E3233" s="10"/>
      <c r="F3233" s="10"/>
      <c r="G3233" s="10"/>
      <c r="H3233" s="11"/>
      <c r="I3233" s="100">
        <f t="shared" si="1655"/>
        <v>0</v>
      </c>
    </row>
    <row r="3234" spans="1:9" s="1" customFormat="1" hidden="1" x14ac:dyDescent="0.2">
      <c r="A3234" s="25" t="s">
        <v>81</v>
      </c>
      <c r="B3234" s="26" t="s">
        <v>127</v>
      </c>
      <c r="C3234" s="27">
        <v>0</v>
      </c>
      <c r="D3234" s="27">
        <f t="shared" ref="D3234:H3234" si="1661">SUM(D3267)</f>
        <v>0</v>
      </c>
      <c r="E3234" s="27">
        <f t="shared" si="1661"/>
        <v>0</v>
      </c>
      <c r="F3234" s="27">
        <f t="shared" si="1661"/>
        <v>0</v>
      </c>
      <c r="G3234" s="27">
        <f t="shared" si="1661"/>
        <v>0</v>
      </c>
      <c r="H3234" s="28">
        <f t="shared" si="1661"/>
        <v>0</v>
      </c>
      <c r="I3234" s="100">
        <f t="shared" si="1655"/>
        <v>0</v>
      </c>
    </row>
    <row r="3235" spans="1:9" s="3" customFormat="1" hidden="1" x14ac:dyDescent="0.2">
      <c r="A3235" s="39" t="s">
        <v>69</v>
      </c>
      <c r="B3235" s="40"/>
      <c r="C3235" s="58">
        <v>0</v>
      </c>
      <c r="D3235" s="58">
        <f>SUM(D3236,D3239,D3265,D3262)</f>
        <v>0</v>
      </c>
      <c r="E3235" s="58">
        <f t="shared" ref="E3235:H3235" si="1662">SUM(E3236,E3239,E3265,E3262)</f>
        <v>0</v>
      </c>
      <c r="F3235" s="58">
        <f t="shared" si="1662"/>
        <v>0</v>
      </c>
      <c r="G3235" s="58">
        <f t="shared" si="1662"/>
        <v>0</v>
      </c>
      <c r="H3235" s="59">
        <f t="shared" si="1662"/>
        <v>0</v>
      </c>
      <c r="I3235" s="100">
        <f t="shared" si="1655"/>
        <v>0</v>
      </c>
    </row>
    <row r="3236" spans="1:9" s="3" customFormat="1" hidden="1" x14ac:dyDescent="0.2">
      <c r="A3236" s="29" t="s">
        <v>34</v>
      </c>
      <c r="B3236" s="30">
        <v>20</v>
      </c>
      <c r="C3236" s="15">
        <v>0</v>
      </c>
      <c r="D3236" s="15">
        <f t="shared" ref="D3236:H3236" si="1663">SUM(D3237)</f>
        <v>0</v>
      </c>
      <c r="E3236" s="15">
        <f t="shared" si="1663"/>
        <v>0</v>
      </c>
      <c r="F3236" s="15">
        <f t="shared" si="1663"/>
        <v>0</v>
      </c>
      <c r="G3236" s="15">
        <f t="shared" si="1663"/>
        <v>0</v>
      </c>
      <c r="H3236" s="16">
        <f t="shared" si="1663"/>
        <v>0</v>
      </c>
      <c r="I3236" s="100">
        <f t="shared" si="1655"/>
        <v>0</v>
      </c>
    </row>
    <row r="3237" spans="1:9" s="3" customFormat="1" hidden="1" x14ac:dyDescent="0.2">
      <c r="A3237" s="19" t="s">
        <v>37</v>
      </c>
      <c r="B3237" s="143" t="s">
        <v>38</v>
      </c>
      <c r="C3237" s="10">
        <v>0</v>
      </c>
      <c r="D3237" s="10">
        <f>D3290</f>
        <v>0</v>
      </c>
      <c r="E3237" s="10">
        <f>C3237+D3237</f>
        <v>0</v>
      </c>
      <c r="F3237" s="10">
        <f t="shared" ref="F3237:H3237" si="1664">F3290</f>
        <v>0</v>
      </c>
      <c r="G3237" s="10">
        <f t="shared" si="1664"/>
        <v>0</v>
      </c>
      <c r="H3237" s="11">
        <f t="shared" si="1664"/>
        <v>0</v>
      </c>
      <c r="I3237" s="100">
        <f t="shared" si="1655"/>
        <v>0</v>
      </c>
    </row>
    <row r="3238" spans="1:9" s="3" customFormat="1" hidden="1" x14ac:dyDescent="0.2">
      <c r="A3238" s="19"/>
      <c r="B3238" s="20"/>
      <c r="C3238" s="10"/>
      <c r="D3238" s="10"/>
      <c r="E3238" s="10"/>
      <c r="F3238" s="10"/>
      <c r="G3238" s="10"/>
      <c r="H3238" s="11"/>
      <c r="I3238" s="100">
        <f t="shared" si="1655"/>
        <v>0</v>
      </c>
    </row>
    <row r="3239" spans="1:9" s="3" customFormat="1" ht="25.5" hidden="1" x14ac:dyDescent="0.2">
      <c r="A3239" s="146" t="s">
        <v>113</v>
      </c>
      <c r="B3239" s="31">
        <v>60</v>
      </c>
      <c r="C3239" s="15">
        <v>0</v>
      </c>
      <c r="D3239" s="15">
        <f t="shared" ref="D3239:H3239" si="1665">SUM(D3240,D3247,D3254)</f>
        <v>0</v>
      </c>
      <c r="E3239" s="15">
        <f t="shared" si="1665"/>
        <v>0</v>
      </c>
      <c r="F3239" s="15">
        <f t="shared" si="1665"/>
        <v>0</v>
      </c>
      <c r="G3239" s="15">
        <f t="shared" si="1665"/>
        <v>0</v>
      </c>
      <c r="H3239" s="16">
        <f t="shared" si="1665"/>
        <v>0</v>
      </c>
      <c r="I3239" s="100">
        <f t="shared" si="1655"/>
        <v>0</v>
      </c>
    </row>
    <row r="3240" spans="1:9" s="3" customFormat="1" ht="25.5" hidden="1" x14ac:dyDescent="0.2">
      <c r="A3240" s="29" t="s">
        <v>114</v>
      </c>
      <c r="B3240" s="32">
        <v>60</v>
      </c>
      <c r="C3240" s="15">
        <v>0</v>
      </c>
      <c r="D3240" s="15">
        <f t="shared" ref="D3240:H3240" si="1666">SUM(D3244,D3245,D3246)</f>
        <v>0</v>
      </c>
      <c r="E3240" s="15">
        <f t="shared" si="1666"/>
        <v>0</v>
      </c>
      <c r="F3240" s="15">
        <f t="shared" si="1666"/>
        <v>0</v>
      </c>
      <c r="G3240" s="15">
        <f t="shared" si="1666"/>
        <v>0</v>
      </c>
      <c r="H3240" s="16">
        <f t="shared" si="1666"/>
        <v>0</v>
      </c>
      <c r="I3240" s="100">
        <f t="shared" si="1655"/>
        <v>0</v>
      </c>
    </row>
    <row r="3241" spans="1:9" s="3" customFormat="1" hidden="1" x14ac:dyDescent="0.2">
      <c r="A3241" s="33" t="s">
        <v>45</v>
      </c>
      <c r="B3241" s="34"/>
      <c r="C3241" s="15"/>
      <c r="D3241" s="15"/>
      <c r="E3241" s="15"/>
      <c r="F3241" s="15"/>
      <c r="G3241" s="15"/>
      <c r="H3241" s="16"/>
      <c r="I3241" s="100">
        <f t="shared" si="1655"/>
        <v>0</v>
      </c>
    </row>
    <row r="3242" spans="1:9" s="3" customFormat="1" hidden="1" x14ac:dyDescent="0.2">
      <c r="A3242" s="33" t="s">
        <v>46</v>
      </c>
      <c r="B3242" s="34"/>
      <c r="C3242" s="15">
        <v>0</v>
      </c>
      <c r="D3242" s="15">
        <f t="shared" ref="D3242:H3242" si="1667">D3244+D3245+D3246-D3243</f>
        <v>0</v>
      </c>
      <c r="E3242" s="15">
        <f t="shared" si="1667"/>
        <v>0</v>
      </c>
      <c r="F3242" s="15">
        <f t="shared" si="1667"/>
        <v>0</v>
      </c>
      <c r="G3242" s="15">
        <f t="shared" si="1667"/>
        <v>0</v>
      </c>
      <c r="H3242" s="16">
        <f t="shared" si="1667"/>
        <v>0</v>
      </c>
      <c r="I3242" s="100">
        <f t="shared" si="1655"/>
        <v>0</v>
      </c>
    </row>
    <row r="3243" spans="1:9" s="3" customFormat="1" hidden="1" x14ac:dyDescent="0.2">
      <c r="A3243" s="33" t="s">
        <v>47</v>
      </c>
      <c r="B3243" s="34"/>
      <c r="C3243" s="15">
        <v>0</v>
      </c>
      <c r="D3243" s="15">
        <f t="shared" ref="D3243:H3246" si="1668">D3296</f>
        <v>0</v>
      </c>
      <c r="E3243" s="15">
        <f t="shared" si="1668"/>
        <v>0</v>
      </c>
      <c r="F3243" s="15">
        <f t="shared" si="1668"/>
        <v>0</v>
      </c>
      <c r="G3243" s="15">
        <f t="shared" si="1668"/>
        <v>0</v>
      </c>
      <c r="H3243" s="16">
        <f t="shared" si="1668"/>
        <v>0</v>
      </c>
      <c r="I3243" s="100">
        <f t="shared" si="1655"/>
        <v>0</v>
      </c>
    </row>
    <row r="3244" spans="1:9" s="3" customFormat="1" hidden="1" x14ac:dyDescent="0.2">
      <c r="A3244" s="8" t="s">
        <v>115</v>
      </c>
      <c r="B3244" s="144" t="s">
        <v>116</v>
      </c>
      <c r="C3244" s="10">
        <v>0</v>
      </c>
      <c r="D3244" s="10">
        <f t="shared" si="1668"/>
        <v>0</v>
      </c>
      <c r="E3244" s="10">
        <f t="shared" ref="E3244:E3246" si="1669">C3244+D3244</f>
        <v>0</v>
      </c>
      <c r="F3244" s="10">
        <f>F3297</f>
        <v>0</v>
      </c>
      <c r="G3244" s="10">
        <f>G3297</f>
        <v>0</v>
      </c>
      <c r="H3244" s="11">
        <f>H3297</f>
        <v>0</v>
      </c>
      <c r="I3244" s="100">
        <f t="shared" si="1655"/>
        <v>0</v>
      </c>
    </row>
    <row r="3245" spans="1:9" s="3" customFormat="1" hidden="1" x14ac:dyDescent="0.2">
      <c r="A3245" s="8" t="s">
        <v>107</v>
      </c>
      <c r="B3245" s="144" t="s">
        <v>117</v>
      </c>
      <c r="C3245" s="10">
        <v>0</v>
      </c>
      <c r="D3245" s="10">
        <f t="shared" si="1668"/>
        <v>0</v>
      </c>
      <c r="E3245" s="10">
        <f t="shared" si="1669"/>
        <v>0</v>
      </c>
      <c r="F3245" s="10">
        <f t="shared" ref="F3245:H3246" si="1670">F3298</f>
        <v>0</v>
      </c>
      <c r="G3245" s="10">
        <f t="shared" si="1670"/>
        <v>0</v>
      </c>
      <c r="H3245" s="11">
        <f t="shared" si="1670"/>
        <v>0</v>
      </c>
      <c r="I3245" s="100">
        <f t="shared" si="1655"/>
        <v>0</v>
      </c>
    </row>
    <row r="3246" spans="1:9" s="3" customFormat="1" hidden="1" x14ac:dyDescent="0.2">
      <c r="A3246" s="8" t="s">
        <v>109</v>
      </c>
      <c r="B3246" s="145" t="s">
        <v>118</v>
      </c>
      <c r="C3246" s="10">
        <v>0</v>
      </c>
      <c r="D3246" s="10">
        <f t="shared" si="1668"/>
        <v>0</v>
      </c>
      <c r="E3246" s="10">
        <f t="shared" si="1669"/>
        <v>0</v>
      </c>
      <c r="F3246" s="10">
        <f t="shared" si="1670"/>
        <v>0</v>
      </c>
      <c r="G3246" s="10">
        <f t="shared" si="1670"/>
        <v>0</v>
      </c>
      <c r="H3246" s="11">
        <f t="shared" si="1670"/>
        <v>0</v>
      </c>
      <c r="I3246" s="100">
        <f t="shared" si="1655"/>
        <v>0</v>
      </c>
    </row>
    <row r="3247" spans="1:9" s="3" customFormat="1" hidden="1" x14ac:dyDescent="0.2">
      <c r="A3247" s="29" t="s">
        <v>54</v>
      </c>
      <c r="B3247" s="30" t="s">
        <v>55</v>
      </c>
      <c r="C3247" s="15">
        <v>0</v>
      </c>
      <c r="D3247" s="15">
        <f t="shared" ref="D3247:H3247" si="1671">SUM(D3251,D3252,D3253)</f>
        <v>0</v>
      </c>
      <c r="E3247" s="15">
        <f t="shared" si="1671"/>
        <v>0</v>
      </c>
      <c r="F3247" s="15">
        <f t="shared" si="1671"/>
        <v>0</v>
      </c>
      <c r="G3247" s="15">
        <f t="shared" si="1671"/>
        <v>0</v>
      </c>
      <c r="H3247" s="16">
        <f t="shared" si="1671"/>
        <v>0</v>
      </c>
      <c r="I3247" s="100">
        <f t="shared" si="1655"/>
        <v>0</v>
      </c>
    </row>
    <row r="3248" spans="1:9" s="3" customFormat="1" hidden="1" x14ac:dyDescent="0.2">
      <c r="A3248" s="35" t="s">
        <v>45</v>
      </c>
      <c r="B3248" s="30"/>
      <c r="C3248" s="15"/>
      <c r="D3248" s="15"/>
      <c r="E3248" s="15"/>
      <c r="F3248" s="15"/>
      <c r="G3248" s="15"/>
      <c r="H3248" s="16"/>
      <c r="I3248" s="100">
        <f t="shared" si="1655"/>
        <v>0</v>
      </c>
    </row>
    <row r="3249" spans="1:9" s="3" customFormat="1" hidden="1" x14ac:dyDescent="0.2">
      <c r="A3249" s="33" t="s">
        <v>46</v>
      </c>
      <c r="B3249" s="34"/>
      <c r="C3249" s="15">
        <v>0</v>
      </c>
      <c r="D3249" s="15">
        <f t="shared" ref="D3249:H3249" si="1672">D3251+D3252+D3253-D3250</f>
        <v>0</v>
      </c>
      <c r="E3249" s="15">
        <f t="shared" si="1672"/>
        <v>0</v>
      </c>
      <c r="F3249" s="15">
        <f t="shared" si="1672"/>
        <v>0</v>
      </c>
      <c r="G3249" s="15">
        <f t="shared" si="1672"/>
        <v>0</v>
      </c>
      <c r="H3249" s="16">
        <f t="shared" si="1672"/>
        <v>0</v>
      </c>
      <c r="I3249" s="100">
        <f t="shared" si="1655"/>
        <v>0</v>
      </c>
    </row>
    <row r="3250" spans="1:9" s="3" customFormat="1" hidden="1" x14ac:dyDescent="0.2">
      <c r="A3250" s="33" t="s">
        <v>47</v>
      </c>
      <c r="B3250" s="34"/>
      <c r="C3250" s="15">
        <v>0</v>
      </c>
      <c r="D3250" s="15">
        <f t="shared" ref="D3250:H3253" si="1673">D3303</f>
        <v>0</v>
      </c>
      <c r="E3250" s="15">
        <f t="shared" si="1673"/>
        <v>0</v>
      </c>
      <c r="F3250" s="15">
        <f t="shared" si="1673"/>
        <v>0</v>
      </c>
      <c r="G3250" s="15">
        <f t="shared" si="1673"/>
        <v>0</v>
      </c>
      <c r="H3250" s="16">
        <f t="shared" si="1673"/>
        <v>0</v>
      </c>
      <c r="I3250" s="100">
        <f t="shared" si="1655"/>
        <v>0</v>
      </c>
    </row>
    <row r="3251" spans="1:9" s="3" customFormat="1" hidden="1" x14ac:dyDescent="0.2">
      <c r="A3251" s="8" t="s">
        <v>48</v>
      </c>
      <c r="B3251" s="145" t="s">
        <v>56</v>
      </c>
      <c r="C3251" s="10">
        <v>0</v>
      </c>
      <c r="D3251" s="10">
        <f t="shared" si="1673"/>
        <v>0</v>
      </c>
      <c r="E3251" s="10">
        <f t="shared" ref="E3251:E3253" si="1674">C3251+D3251</f>
        <v>0</v>
      </c>
      <c r="F3251" s="10">
        <f t="shared" si="1673"/>
        <v>0</v>
      </c>
      <c r="G3251" s="10">
        <f t="shared" si="1673"/>
        <v>0</v>
      </c>
      <c r="H3251" s="11">
        <f t="shared" si="1673"/>
        <v>0</v>
      </c>
      <c r="I3251" s="100">
        <f t="shared" si="1655"/>
        <v>0</v>
      </c>
    </row>
    <row r="3252" spans="1:9" s="3" customFormat="1" hidden="1" x14ac:dyDescent="0.2">
      <c r="A3252" s="8" t="s">
        <v>50</v>
      </c>
      <c r="B3252" s="145" t="s">
        <v>57</v>
      </c>
      <c r="C3252" s="10">
        <v>0</v>
      </c>
      <c r="D3252" s="10">
        <f t="shared" si="1673"/>
        <v>0</v>
      </c>
      <c r="E3252" s="10">
        <f t="shared" si="1674"/>
        <v>0</v>
      </c>
      <c r="F3252" s="10">
        <f t="shared" si="1673"/>
        <v>0</v>
      </c>
      <c r="G3252" s="10">
        <f t="shared" si="1673"/>
        <v>0</v>
      </c>
      <c r="H3252" s="11">
        <f t="shared" si="1673"/>
        <v>0</v>
      </c>
      <c r="I3252" s="100">
        <f t="shared" si="1655"/>
        <v>0</v>
      </c>
    </row>
    <row r="3253" spans="1:9" s="3" customFormat="1" hidden="1" x14ac:dyDescent="0.2">
      <c r="A3253" s="8" t="s">
        <v>52</v>
      </c>
      <c r="B3253" s="145" t="s">
        <v>58</v>
      </c>
      <c r="C3253" s="10">
        <v>0</v>
      </c>
      <c r="D3253" s="10">
        <f t="shared" si="1673"/>
        <v>0</v>
      </c>
      <c r="E3253" s="10">
        <f t="shared" si="1674"/>
        <v>0</v>
      </c>
      <c r="F3253" s="10">
        <f t="shared" si="1673"/>
        <v>0</v>
      </c>
      <c r="G3253" s="10">
        <f t="shared" si="1673"/>
        <v>0</v>
      </c>
      <c r="H3253" s="11">
        <f t="shared" si="1673"/>
        <v>0</v>
      </c>
      <c r="I3253" s="100">
        <f t="shared" si="1655"/>
        <v>0</v>
      </c>
    </row>
    <row r="3254" spans="1:9" s="3" customFormat="1" hidden="1" x14ac:dyDescent="0.2">
      <c r="A3254" s="29" t="s">
        <v>59</v>
      </c>
      <c r="B3254" s="36" t="s">
        <v>60</v>
      </c>
      <c r="C3254" s="15">
        <v>0</v>
      </c>
      <c r="D3254" s="15">
        <f t="shared" ref="D3254:H3254" si="1675">SUM(D3258,D3259,D3260)</f>
        <v>0</v>
      </c>
      <c r="E3254" s="15">
        <f t="shared" si="1675"/>
        <v>0</v>
      </c>
      <c r="F3254" s="15">
        <f t="shared" si="1675"/>
        <v>0</v>
      </c>
      <c r="G3254" s="15">
        <f t="shared" si="1675"/>
        <v>0</v>
      </c>
      <c r="H3254" s="16">
        <f t="shared" si="1675"/>
        <v>0</v>
      </c>
      <c r="I3254" s="100">
        <f t="shared" si="1655"/>
        <v>0</v>
      </c>
    </row>
    <row r="3255" spans="1:9" s="3" customFormat="1" hidden="1" x14ac:dyDescent="0.2">
      <c r="A3255" s="35" t="s">
        <v>45</v>
      </c>
      <c r="B3255" s="36"/>
      <c r="C3255" s="15"/>
      <c r="D3255" s="15"/>
      <c r="E3255" s="15"/>
      <c r="F3255" s="15"/>
      <c r="G3255" s="15"/>
      <c r="H3255" s="16"/>
      <c r="I3255" s="100">
        <f t="shared" si="1655"/>
        <v>0</v>
      </c>
    </row>
    <row r="3256" spans="1:9" s="3" customFormat="1" hidden="1" x14ac:dyDescent="0.2">
      <c r="A3256" s="33" t="s">
        <v>46</v>
      </c>
      <c r="B3256" s="34"/>
      <c r="C3256" s="15">
        <v>0</v>
      </c>
      <c r="D3256" s="15">
        <f t="shared" ref="D3256:H3256" si="1676">D3258+D3259+D3260-D3257</f>
        <v>0</v>
      </c>
      <c r="E3256" s="15">
        <f t="shared" si="1676"/>
        <v>0</v>
      </c>
      <c r="F3256" s="15">
        <f t="shared" si="1676"/>
        <v>0</v>
      </c>
      <c r="G3256" s="15">
        <f t="shared" si="1676"/>
        <v>0</v>
      </c>
      <c r="H3256" s="16">
        <f t="shared" si="1676"/>
        <v>0</v>
      </c>
      <c r="I3256" s="100">
        <f t="shared" si="1655"/>
        <v>0</v>
      </c>
    </row>
    <row r="3257" spans="1:9" s="3" customFormat="1" hidden="1" x14ac:dyDescent="0.2">
      <c r="A3257" s="33" t="s">
        <v>47</v>
      </c>
      <c r="B3257" s="34"/>
      <c r="C3257" s="15">
        <v>0</v>
      </c>
      <c r="D3257" s="15">
        <f t="shared" ref="D3257:H3260" si="1677">D3310</f>
        <v>0</v>
      </c>
      <c r="E3257" s="15">
        <f t="shared" si="1677"/>
        <v>0</v>
      </c>
      <c r="F3257" s="15">
        <f t="shared" si="1677"/>
        <v>0</v>
      </c>
      <c r="G3257" s="15">
        <f t="shared" si="1677"/>
        <v>0</v>
      </c>
      <c r="H3257" s="16">
        <f t="shared" si="1677"/>
        <v>0</v>
      </c>
      <c r="I3257" s="100">
        <f t="shared" si="1655"/>
        <v>0</v>
      </c>
    </row>
    <row r="3258" spans="1:9" s="3" customFormat="1" hidden="1" x14ac:dyDescent="0.2">
      <c r="A3258" s="8" t="s">
        <v>48</v>
      </c>
      <c r="B3258" s="145" t="s">
        <v>61</v>
      </c>
      <c r="C3258" s="10">
        <v>0</v>
      </c>
      <c r="D3258" s="10">
        <f t="shared" si="1677"/>
        <v>0</v>
      </c>
      <c r="E3258" s="10">
        <f t="shared" ref="E3258:E3260" si="1678">C3258+D3258</f>
        <v>0</v>
      </c>
      <c r="F3258" s="10">
        <f t="shared" si="1677"/>
        <v>0</v>
      </c>
      <c r="G3258" s="10">
        <f t="shared" si="1677"/>
        <v>0</v>
      </c>
      <c r="H3258" s="11">
        <f t="shared" si="1677"/>
        <v>0</v>
      </c>
      <c r="I3258" s="100">
        <f t="shared" si="1655"/>
        <v>0</v>
      </c>
    </row>
    <row r="3259" spans="1:9" s="3" customFormat="1" hidden="1" x14ac:dyDescent="0.2">
      <c r="A3259" s="8" t="s">
        <v>50</v>
      </c>
      <c r="B3259" s="145" t="s">
        <v>62</v>
      </c>
      <c r="C3259" s="10">
        <v>0</v>
      </c>
      <c r="D3259" s="10">
        <f t="shared" si="1677"/>
        <v>0</v>
      </c>
      <c r="E3259" s="10">
        <f t="shared" si="1678"/>
        <v>0</v>
      </c>
      <c r="F3259" s="10">
        <f t="shared" si="1677"/>
        <v>0</v>
      </c>
      <c r="G3259" s="10">
        <f t="shared" si="1677"/>
        <v>0</v>
      </c>
      <c r="H3259" s="11">
        <f t="shared" si="1677"/>
        <v>0</v>
      </c>
      <c r="I3259" s="100">
        <f t="shared" si="1655"/>
        <v>0</v>
      </c>
    </row>
    <row r="3260" spans="1:9" s="3" customFormat="1" hidden="1" x14ac:dyDescent="0.2">
      <c r="A3260" s="8" t="s">
        <v>52</v>
      </c>
      <c r="B3260" s="145" t="s">
        <v>63</v>
      </c>
      <c r="C3260" s="10">
        <v>0</v>
      </c>
      <c r="D3260" s="10">
        <f t="shared" si="1677"/>
        <v>0</v>
      </c>
      <c r="E3260" s="10">
        <f t="shared" si="1678"/>
        <v>0</v>
      </c>
      <c r="F3260" s="10">
        <f t="shared" si="1677"/>
        <v>0</v>
      </c>
      <c r="G3260" s="10">
        <f t="shared" si="1677"/>
        <v>0</v>
      </c>
      <c r="H3260" s="11">
        <f t="shared" si="1677"/>
        <v>0</v>
      </c>
      <c r="I3260" s="100">
        <f t="shared" si="1655"/>
        <v>0</v>
      </c>
    </row>
    <row r="3261" spans="1:9" s="3" customFormat="1" hidden="1" x14ac:dyDescent="0.2">
      <c r="A3261" s="37"/>
      <c r="B3261" s="24"/>
      <c r="C3261" s="10"/>
      <c r="D3261" s="10"/>
      <c r="E3261" s="10"/>
      <c r="F3261" s="10"/>
      <c r="G3261" s="10"/>
      <c r="H3261" s="11"/>
      <c r="I3261" s="100">
        <f t="shared" si="1655"/>
        <v>0</v>
      </c>
    </row>
    <row r="3262" spans="1:9" s="3" customFormat="1" hidden="1" x14ac:dyDescent="0.2">
      <c r="A3262" s="136" t="s">
        <v>119</v>
      </c>
      <c r="B3262" s="30">
        <v>20</v>
      </c>
      <c r="C3262" s="15">
        <v>0</v>
      </c>
      <c r="D3262" s="15">
        <f t="shared" ref="D3262:H3262" si="1679">SUM(D3263)</f>
        <v>0</v>
      </c>
      <c r="E3262" s="15">
        <f t="shared" si="1679"/>
        <v>0</v>
      </c>
      <c r="F3262" s="15">
        <f t="shared" si="1679"/>
        <v>0</v>
      </c>
      <c r="G3262" s="15">
        <f t="shared" si="1679"/>
        <v>0</v>
      </c>
      <c r="H3262" s="16">
        <f t="shared" si="1679"/>
        <v>0</v>
      </c>
      <c r="I3262" s="100">
        <f t="shared" si="1655"/>
        <v>0</v>
      </c>
    </row>
    <row r="3263" spans="1:9" s="3" customFormat="1" hidden="1" x14ac:dyDescent="0.2">
      <c r="A3263" s="137" t="s">
        <v>120</v>
      </c>
      <c r="B3263" s="143" t="s">
        <v>121</v>
      </c>
      <c r="C3263" s="10">
        <v>0</v>
      </c>
      <c r="D3263" s="10">
        <f>D3316</f>
        <v>0</v>
      </c>
      <c r="E3263" s="10">
        <f>C3263+D3263</f>
        <v>0</v>
      </c>
      <c r="F3263" s="10">
        <f t="shared" ref="F3263:H3263" si="1680">F3316</f>
        <v>0</v>
      </c>
      <c r="G3263" s="10">
        <f t="shared" si="1680"/>
        <v>0</v>
      </c>
      <c r="H3263" s="11">
        <f t="shared" si="1680"/>
        <v>0</v>
      </c>
      <c r="I3263" s="100">
        <f t="shared" si="1655"/>
        <v>0</v>
      </c>
    </row>
    <row r="3264" spans="1:9" s="3" customFormat="1" hidden="1" x14ac:dyDescent="0.2">
      <c r="A3264" s="37"/>
      <c r="B3264" s="24"/>
      <c r="C3264" s="10"/>
      <c r="D3264" s="10"/>
      <c r="E3264" s="10"/>
      <c r="F3264" s="10"/>
      <c r="G3264" s="10"/>
      <c r="H3264" s="11"/>
      <c r="I3264" s="100">
        <f t="shared" si="1655"/>
        <v>0</v>
      </c>
    </row>
    <row r="3265" spans="1:11" s="3" customFormat="1" hidden="1" x14ac:dyDescent="0.2">
      <c r="A3265" s="17" t="s">
        <v>64</v>
      </c>
      <c r="B3265" s="36" t="s">
        <v>65</v>
      </c>
      <c r="C3265" s="15">
        <v>0</v>
      </c>
      <c r="D3265" s="15">
        <f t="shared" ref="D3265" si="1681">D3318</f>
        <v>0</v>
      </c>
      <c r="E3265" s="15">
        <f>C3265+D3265</f>
        <v>0</v>
      </c>
      <c r="F3265" s="15">
        <f t="shared" ref="F3265:H3265" si="1682">F3318</f>
        <v>0</v>
      </c>
      <c r="G3265" s="15">
        <f t="shared" si="1682"/>
        <v>0</v>
      </c>
      <c r="H3265" s="16">
        <f t="shared" si="1682"/>
        <v>0</v>
      </c>
      <c r="I3265" s="100">
        <f t="shared" si="1655"/>
        <v>0</v>
      </c>
    </row>
    <row r="3266" spans="1:11" s="3" customFormat="1" hidden="1" x14ac:dyDescent="0.2">
      <c r="A3266" s="23"/>
      <c r="B3266" s="24"/>
      <c r="C3266" s="10"/>
      <c r="D3266" s="10"/>
      <c r="E3266" s="10"/>
      <c r="F3266" s="10"/>
      <c r="G3266" s="10"/>
      <c r="H3266" s="11"/>
      <c r="I3266" s="100">
        <f t="shared" si="1655"/>
        <v>0</v>
      </c>
    </row>
    <row r="3267" spans="1:11" s="1" customFormat="1" ht="25.5" hidden="1" x14ac:dyDescent="0.2">
      <c r="A3267" s="47" t="s">
        <v>83</v>
      </c>
      <c r="B3267" s="48"/>
      <c r="C3267" s="49">
        <v>0</v>
      </c>
      <c r="D3267" s="49">
        <f t="shared" ref="D3267:H3267" si="1683">D3268</f>
        <v>0</v>
      </c>
      <c r="E3267" s="49">
        <f t="shared" si="1683"/>
        <v>0</v>
      </c>
      <c r="F3267" s="49">
        <f t="shared" si="1683"/>
        <v>0</v>
      </c>
      <c r="G3267" s="49">
        <f t="shared" si="1683"/>
        <v>0</v>
      </c>
      <c r="H3267" s="50">
        <f t="shared" si="1683"/>
        <v>0</v>
      </c>
      <c r="I3267" s="100">
        <f t="shared" si="1655"/>
        <v>0</v>
      </c>
    </row>
    <row r="3268" spans="1:11" s="2" customFormat="1" hidden="1" x14ac:dyDescent="0.2">
      <c r="A3268" s="56" t="s">
        <v>71</v>
      </c>
      <c r="B3268" s="57"/>
      <c r="C3268" s="58">
        <v>0</v>
      </c>
      <c r="D3268" s="58">
        <f>SUM(D3269,D3272,D3298,D3295)</f>
        <v>0</v>
      </c>
      <c r="E3268" s="58">
        <f t="shared" ref="E3268:H3268" si="1684">SUM(E3269,E3272,E3298,E3295)</f>
        <v>0</v>
      </c>
      <c r="F3268" s="58">
        <f t="shared" si="1684"/>
        <v>0</v>
      </c>
      <c r="G3268" s="58">
        <f t="shared" si="1684"/>
        <v>0</v>
      </c>
      <c r="H3268" s="59">
        <f t="shared" si="1684"/>
        <v>0</v>
      </c>
      <c r="I3268" s="100">
        <f t="shared" si="1655"/>
        <v>0</v>
      </c>
    </row>
    <row r="3269" spans="1:11" s="3" customFormat="1" hidden="1" x14ac:dyDescent="0.2">
      <c r="A3269" s="8" t="s">
        <v>72</v>
      </c>
      <c r="B3269" s="9"/>
      <c r="C3269" s="10">
        <v>0</v>
      </c>
      <c r="D3269" s="10"/>
      <c r="E3269" s="10">
        <f>SUM(C3269,D3269)</f>
        <v>0</v>
      </c>
      <c r="F3269" s="10"/>
      <c r="G3269" s="10"/>
      <c r="H3269" s="11"/>
      <c r="I3269" s="100">
        <f t="shared" si="1655"/>
        <v>0</v>
      </c>
      <c r="K3269" s="3">
        <v>2.5899999999999999E-2</v>
      </c>
    </row>
    <row r="3270" spans="1:11" s="3" customFormat="1" ht="25.5" hidden="1" x14ac:dyDescent="0.2">
      <c r="A3270" s="8" t="s">
        <v>136</v>
      </c>
      <c r="B3270" s="12"/>
      <c r="C3270" s="10">
        <v>0</v>
      </c>
      <c r="D3270" s="10"/>
      <c r="E3270" s="10">
        <f t="shared" ref="E3270:E3274" si="1685">SUM(C3270,D3270)</f>
        <v>0</v>
      </c>
      <c r="F3270" s="10"/>
      <c r="G3270" s="10"/>
      <c r="H3270" s="11"/>
      <c r="I3270" s="100">
        <f t="shared" si="1655"/>
        <v>0</v>
      </c>
    </row>
    <row r="3271" spans="1:11" s="3" customFormat="1" hidden="1" x14ac:dyDescent="0.2">
      <c r="A3271" s="13" t="s">
        <v>123</v>
      </c>
      <c r="B3271" s="14" t="s">
        <v>104</v>
      </c>
      <c r="C3271" s="15">
        <v>0</v>
      </c>
      <c r="D3271" s="15">
        <f>SUM(D3272:D3274)</f>
        <v>0</v>
      </c>
      <c r="E3271" s="15">
        <f t="shared" si="1685"/>
        <v>0</v>
      </c>
      <c r="F3271" s="15">
        <f t="shared" ref="F3271:H3271" si="1686">SUM(F3272:F3274)</f>
        <v>0</v>
      </c>
      <c r="G3271" s="15">
        <f t="shared" si="1686"/>
        <v>0</v>
      </c>
      <c r="H3271" s="16">
        <f t="shared" si="1686"/>
        <v>0</v>
      </c>
      <c r="I3271" s="100">
        <f t="shared" si="1655"/>
        <v>0</v>
      </c>
    </row>
    <row r="3272" spans="1:11" s="3" customFormat="1" hidden="1" x14ac:dyDescent="0.2">
      <c r="A3272" s="121" t="s">
        <v>105</v>
      </c>
      <c r="B3272" s="9" t="s">
        <v>106</v>
      </c>
      <c r="C3272" s="10">
        <v>0</v>
      </c>
      <c r="D3272" s="10"/>
      <c r="E3272" s="10">
        <f t="shared" si="1685"/>
        <v>0</v>
      </c>
      <c r="F3272" s="10"/>
      <c r="G3272" s="10"/>
      <c r="H3272" s="11"/>
      <c r="I3272" s="100">
        <f t="shared" si="1655"/>
        <v>0</v>
      </c>
    </row>
    <row r="3273" spans="1:11" s="3" customFormat="1" hidden="1" x14ac:dyDescent="0.2">
      <c r="A3273" s="121" t="s">
        <v>107</v>
      </c>
      <c r="B3273" s="9" t="s">
        <v>108</v>
      </c>
      <c r="C3273" s="10">
        <v>0</v>
      </c>
      <c r="D3273" s="10"/>
      <c r="E3273" s="10">
        <f t="shared" si="1685"/>
        <v>0</v>
      </c>
      <c r="F3273" s="10"/>
      <c r="G3273" s="10"/>
      <c r="H3273" s="11"/>
      <c r="I3273" s="100">
        <f t="shared" si="1655"/>
        <v>0</v>
      </c>
    </row>
    <row r="3274" spans="1:11" s="3" customFormat="1" hidden="1" x14ac:dyDescent="0.2">
      <c r="A3274" s="121" t="s">
        <v>109</v>
      </c>
      <c r="B3274" s="9" t="s">
        <v>110</v>
      </c>
      <c r="C3274" s="10">
        <v>0</v>
      </c>
      <c r="D3274" s="10"/>
      <c r="E3274" s="10">
        <f t="shared" si="1685"/>
        <v>0</v>
      </c>
      <c r="F3274" s="10"/>
      <c r="G3274" s="10"/>
      <c r="H3274" s="11"/>
      <c r="I3274" s="100">
        <f t="shared" si="1655"/>
        <v>0</v>
      </c>
    </row>
    <row r="3275" spans="1:11" s="3" customFormat="1" ht="25.5" hidden="1" x14ac:dyDescent="0.2">
      <c r="A3275" s="13" t="s">
        <v>13</v>
      </c>
      <c r="B3275" s="14" t="s">
        <v>14</v>
      </c>
      <c r="C3275" s="15">
        <v>0</v>
      </c>
      <c r="D3275" s="15">
        <f t="shared" ref="D3275:H3275" si="1687">SUM(D3276,D3280,D3284)</f>
        <v>0</v>
      </c>
      <c r="E3275" s="15">
        <f t="shared" si="1687"/>
        <v>0</v>
      </c>
      <c r="F3275" s="15">
        <f t="shared" si="1687"/>
        <v>0</v>
      </c>
      <c r="G3275" s="15">
        <f t="shared" si="1687"/>
        <v>0</v>
      </c>
      <c r="H3275" s="16">
        <f t="shared" si="1687"/>
        <v>0</v>
      </c>
      <c r="I3275" s="100">
        <f t="shared" si="1655"/>
        <v>0</v>
      </c>
    </row>
    <row r="3276" spans="1:11" s="3" customFormat="1" hidden="1" x14ac:dyDescent="0.2">
      <c r="A3276" s="17" t="s">
        <v>15</v>
      </c>
      <c r="B3276" s="18" t="s">
        <v>16</v>
      </c>
      <c r="C3276" s="15">
        <v>0</v>
      </c>
      <c r="D3276" s="15">
        <f t="shared" ref="D3276:H3276" si="1688">SUM(D3277:D3279)</f>
        <v>0</v>
      </c>
      <c r="E3276" s="15">
        <f t="shared" si="1688"/>
        <v>0</v>
      </c>
      <c r="F3276" s="15">
        <f t="shared" si="1688"/>
        <v>0</v>
      </c>
      <c r="G3276" s="15">
        <f t="shared" si="1688"/>
        <v>0</v>
      </c>
      <c r="H3276" s="16">
        <f t="shared" si="1688"/>
        <v>0</v>
      </c>
      <c r="I3276" s="100">
        <f t="shared" si="1655"/>
        <v>0</v>
      </c>
      <c r="K3276" s="3">
        <v>0.84489999999999998</v>
      </c>
    </row>
    <row r="3277" spans="1:11" s="3" customFormat="1" hidden="1" x14ac:dyDescent="0.2">
      <c r="A3277" s="19" t="s">
        <v>17</v>
      </c>
      <c r="B3277" s="20" t="s">
        <v>18</v>
      </c>
      <c r="C3277" s="10">
        <v>0</v>
      </c>
      <c r="D3277" s="10"/>
      <c r="E3277" s="10">
        <f t="shared" ref="E3277:E3279" si="1689">SUM(C3277,D3277)</f>
        <v>0</v>
      </c>
      <c r="F3277" s="10"/>
      <c r="G3277" s="10"/>
      <c r="H3277" s="11"/>
      <c r="I3277" s="100">
        <f t="shared" si="1655"/>
        <v>0</v>
      </c>
    </row>
    <row r="3278" spans="1:11" s="3" customFormat="1" hidden="1" x14ac:dyDescent="0.2">
      <c r="A3278" s="19" t="s">
        <v>19</v>
      </c>
      <c r="B3278" s="21" t="s">
        <v>20</v>
      </c>
      <c r="C3278" s="10">
        <v>0</v>
      </c>
      <c r="D3278" s="10"/>
      <c r="E3278" s="10">
        <f t="shared" si="1689"/>
        <v>0</v>
      </c>
      <c r="F3278" s="10"/>
      <c r="G3278" s="10"/>
      <c r="H3278" s="11"/>
      <c r="I3278" s="100">
        <f t="shared" si="1655"/>
        <v>0</v>
      </c>
    </row>
    <row r="3279" spans="1:11" s="3" customFormat="1" hidden="1" x14ac:dyDescent="0.2">
      <c r="A3279" s="19" t="s">
        <v>21</v>
      </c>
      <c r="B3279" s="21" t="s">
        <v>22</v>
      </c>
      <c r="C3279" s="10">
        <v>0</v>
      </c>
      <c r="D3279" s="10"/>
      <c r="E3279" s="10">
        <f t="shared" si="1689"/>
        <v>0</v>
      </c>
      <c r="F3279" s="10"/>
      <c r="G3279" s="10"/>
      <c r="H3279" s="11"/>
      <c r="I3279" s="100">
        <f t="shared" ref="I3279:I3342" si="1690">SUM(E3279:H3279)</f>
        <v>0</v>
      </c>
    </row>
    <row r="3280" spans="1:11" s="3" customFormat="1" hidden="1" x14ac:dyDescent="0.2">
      <c r="A3280" s="17" t="s">
        <v>23</v>
      </c>
      <c r="B3280" s="22" t="s">
        <v>24</v>
      </c>
      <c r="C3280" s="15">
        <v>0</v>
      </c>
      <c r="D3280" s="15">
        <f t="shared" ref="D3280:H3280" si="1691">SUM(D3281:D3283)</f>
        <v>0</v>
      </c>
      <c r="E3280" s="15">
        <f t="shared" si="1691"/>
        <v>0</v>
      </c>
      <c r="F3280" s="15">
        <f t="shared" si="1691"/>
        <v>0</v>
      </c>
      <c r="G3280" s="15">
        <f t="shared" si="1691"/>
        <v>0</v>
      </c>
      <c r="H3280" s="16">
        <f t="shared" si="1691"/>
        <v>0</v>
      </c>
      <c r="I3280" s="100">
        <f t="shared" si="1690"/>
        <v>0</v>
      </c>
    </row>
    <row r="3281" spans="1:9" s="3" customFormat="1" hidden="1" x14ac:dyDescent="0.2">
      <c r="A3281" s="19" t="s">
        <v>17</v>
      </c>
      <c r="B3281" s="21" t="s">
        <v>25</v>
      </c>
      <c r="C3281" s="10">
        <v>0</v>
      </c>
      <c r="D3281" s="10"/>
      <c r="E3281" s="10">
        <f t="shared" ref="E3281:E3283" si="1692">SUM(C3281,D3281)</f>
        <v>0</v>
      </c>
      <c r="F3281" s="10"/>
      <c r="G3281" s="10"/>
      <c r="H3281" s="11"/>
      <c r="I3281" s="100">
        <f t="shared" si="1690"/>
        <v>0</v>
      </c>
    </row>
    <row r="3282" spans="1:9" s="3" customFormat="1" hidden="1" x14ac:dyDescent="0.2">
      <c r="A3282" s="19" t="s">
        <v>19</v>
      </c>
      <c r="B3282" s="21" t="s">
        <v>26</v>
      </c>
      <c r="C3282" s="10">
        <v>0</v>
      </c>
      <c r="D3282" s="10"/>
      <c r="E3282" s="10">
        <f t="shared" si="1692"/>
        <v>0</v>
      </c>
      <c r="F3282" s="10"/>
      <c r="G3282" s="10"/>
      <c r="H3282" s="11"/>
      <c r="I3282" s="100">
        <f t="shared" si="1690"/>
        <v>0</v>
      </c>
    </row>
    <row r="3283" spans="1:9" s="3" customFormat="1" hidden="1" x14ac:dyDescent="0.2">
      <c r="A3283" s="19" t="s">
        <v>21</v>
      </c>
      <c r="B3283" s="21" t="s">
        <v>27</v>
      </c>
      <c r="C3283" s="10">
        <v>0</v>
      </c>
      <c r="D3283" s="10"/>
      <c r="E3283" s="10">
        <f t="shared" si="1692"/>
        <v>0</v>
      </c>
      <c r="F3283" s="10"/>
      <c r="G3283" s="10"/>
      <c r="H3283" s="11"/>
      <c r="I3283" s="100">
        <f t="shared" si="1690"/>
        <v>0</v>
      </c>
    </row>
    <row r="3284" spans="1:9" s="3" customFormat="1" hidden="1" x14ac:dyDescent="0.2">
      <c r="A3284" s="17" t="s">
        <v>28</v>
      </c>
      <c r="B3284" s="22" t="s">
        <v>29</v>
      </c>
      <c r="C3284" s="15">
        <v>0</v>
      </c>
      <c r="D3284" s="15">
        <f t="shared" ref="D3284:H3284" si="1693">SUM(D3285:D3287)</f>
        <v>0</v>
      </c>
      <c r="E3284" s="15">
        <f t="shared" si="1693"/>
        <v>0</v>
      </c>
      <c r="F3284" s="15">
        <f t="shared" si="1693"/>
        <v>0</v>
      </c>
      <c r="G3284" s="15">
        <f t="shared" si="1693"/>
        <v>0</v>
      </c>
      <c r="H3284" s="16">
        <f t="shared" si="1693"/>
        <v>0</v>
      </c>
      <c r="I3284" s="100">
        <f t="shared" si="1690"/>
        <v>0</v>
      </c>
    </row>
    <row r="3285" spans="1:9" s="3" customFormat="1" hidden="1" x14ac:dyDescent="0.2">
      <c r="A3285" s="19" t="s">
        <v>17</v>
      </c>
      <c r="B3285" s="21" t="s">
        <v>30</v>
      </c>
      <c r="C3285" s="10">
        <v>0</v>
      </c>
      <c r="D3285" s="10"/>
      <c r="E3285" s="10">
        <f t="shared" ref="E3285:E3287" si="1694">SUM(C3285,D3285)</f>
        <v>0</v>
      </c>
      <c r="F3285" s="10"/>
      <c r="G3285" s="10"/>
      <c r="H3285" s="11"/>
      <c r="I3285" s="100">
        <f t="shared" si="1690"/>
        <v>0</v>
      </c>
    </row>
    <row r="3286" spans="1:9" s="3" customFormat="1" hidden="1" x14ac:dyDescent="0.2">
      <c r="A3286" s="19" t="s">
        <v>19</v>
      </c>
      <c r="B3286" s="21" t="s">
        <v>31</v>
      </c>
      <c r="C3286" s="10">
        <v>0</v>
      </c>
      <c r="D3286" s="10"/>
      <c r="E3286" s="10">
        <f t="shared" si="1694"/>
        <v>0</v>
      </c>
      <c r="F3286" s="10"/>
      <c r="G3286" s="10"/>
      <c r="H3286" s="11"/>
      <c r="I3286" s="100">
        <f t="shared" si="1690"/>
        <v>0</v>
      </c>
    </row>
    <row r="3287" spans="1:9" s="3" customFormat="1" hidden="1" x14ac:dyDescent="0.2">
      <c r="A3287" s="19" t="s">
        <v>21</v>
      </c>
      <c r="B3287" s="21" t="s">
        <v>32</v>
      </c>
      <c r="C3287" s="10">
        <v>0</v>
      </c>
      <c r="D3287" s="10"/>
      <c r="E3287" s="10">
        <f t="shared" si="1694"/>
        <v>0</v>
      </c>
      <c r="F3287" s="10"/>
      <c r="G3287" s="10"/>
      <c r="H3287" s="11"/>
      <c r="I3287" s="100">
        <f t="shared" si="1690"/>
        <v>0</v>
      </c>
    </row>
    <row r="3288" spans="1:9" s="2" customFormat="1" hidden="1" x14ac:dyDescent="0.2">
      <c r="A3288" s="56" t="s">
        <v>69</v>
      </c>
      <c r="B3288" s="57"/>
      <c r="C3288" s="58">
        <v>0</v>
      </c>
      <c r="D3288" s="58">
        <f>SUM(D3289,D3292,D3318,D3315)</f>
        <v>0</v>
      </c>
      <c r="E3288" s="58">
        <f t="shared" ref="E3288:H3288" si="1695">SUM(E3289,E3292,E3318,E3315)</f>
        <v>0</v>
      </c>
      <c r="F3288" s="58">
        <f t="shared" si="1695"/>
        <v>0</v>
      </c>
      <c r="G3288" s="58">
        <f t="shared" si="1695"/>
        <v>0</v>
      </c>
      <c r="H3288" s="59">
        <f t="shared" si="1695"/>
        <v>0</v>
      </c>
      <c r="I3288" s="100">
        <f t="shared" si="1690"/>
        <v>0</v>
      </c>
    </row>
    <row r="3289" spans="1:9" s="3" customFormat="1" hidden="1" x14ac:dyDescent="0.2">
      <c r="A3289" s="29" t="s">
        <v>34</v>
      </c>
      <c r="B3289" s="30">
        <v>20</v>
      </c>
      <c r="C3289" s="15">
        <v>0</v>
      </c>
      <c r="D3289" s="15">
        <f t="shared" ref="D3289:H3289" si="1696">SUM(D3290)</f>
        <v>0</v>
      </c>
      <c r="E3289" s="15">
        <f t="shared" si="1696"/>
        <v>0</v>
      </c>
      <c r="F3289" s="15">
        <f t="shared" si="1696"/>
        <v>0</v>
      </c>
      <c r="G3289" s="15">
        <f t="shared" si="1696"/>
        <v>0</v>
      </c>
      <c r="H3289" s="16">
        <f t="shared" si="1696"/>
        <v>0</v>
      </c>
      <c r="I3289" s="100">
        <f t="shared" si="1690"/>
        <v>0</v>
      </c>
    </row>
    <row r="3290" spans="1:9" s="3" customFormat="1" hidden="1" x14ac:dyDescent="0.2">
      <c r="A3290" s="19" t="s">
        <v>37</v>
      </c>
      <c r="B3290" s="143" t="s">
        <v>38</v>
      </c>
      <c r="C3290" s="10">
        <v>0</v>
      </c>
      <c r="D3290" s="10"/>
      <c r="E3290" s="10">
        <f>C3290+D3290</f>
        <v>0</v>
      </c>
      <c r="F3290" s="10"/>
      <c r="G3290" s="10"/>
      <c r="H3290" s="11"/>
      <c r="I3290" s="100">
        <f t="shared" si="1690"/>
        <v>0</v>
      </c>
    </row>
    <row r="3291" spans="1:9" s="3" customFormat="1" hidden="1" x14ac:dyDescent="0.2">
      <c r="A3291" s="19"/>
      <c r="B3291" s="20"/>
      <c r="C3291" s="10"/>
      <c r="D3291" s="10"/>
      <c r="E3291" s="10"/>
      <c r="F3291" s="10"/>
      <c r="G3291" s="10"/>
      <c r="H3291" s="11"/>
      <c r="I3291" s="100">
        <f t="shared" si="1690"/>
        <v>0</v>
      </c>
    </row>
    <row r="3292" spans="1:9" s="3" customFormat="1" ht="25.5" hidden="1" x14ac:dyDescent="0.2">
      <c r="A3292" s="146" t="s">
        <v>113</v>
      </c>
      <c r="B3292" s="31">
        <v>60</v>
      </c>
      <c r="C3292" s="15">
        <v>0</v>
      </c>
      <c r="D3292" s="15">
        <f t="shared" ref="D3292:H3292" si="1697">SUM(D3293,D3300,D3307)</f>
        <v>0</v>
      </c>
      <c r="E3292" s="15">
        <f t="shared" si="1697"/>
        <v>0</v>
      </c>
      <c r="F3292" s="15">
        <f t="shared" si="1697"/>
        <v>0</v>
      </c>
      <c r="G3292" s="15">
        <f t="shared" si="1697"/>
        <v>0</v>
      </c>
      <c r="H3292" s="16">
        <f t="shared" si="1697"/>
        <v>0</v>
      </c>
      <c r="I3292" s="100">
        <f t="shared" si="1690"/>
        <v>0</v>
      </c>
    </row>
    <row r="3293" spans="1:9" s="3" customFormat="1" ht="25.5" hidden="1" x14ac:dyDescent="0.2">
      <c r="A3293" s="29" t="s">
        <v>114</v>
      </c>
      <c r="B3293" s="32">
        <v>60</v>
      </c>
      <c r="C3293" s="15">
        <v>0</v>
      </c>
      <c r="D3293" s="15">
        <f t="shared" ref="D3293:H3293" si="1698">SUM(D3297,D3298,D3299)</f>
        <v>0</v>
      </c>
      <c r="E3293" s="15">
        <f t="shared" si="1698"/>
        <v>0</v>
      </c>
      <c r="F3293" s="15">
        <f t="shared" si="1698"/>
        <v>0</v>
      </c>
      <c r="G3293" s="15">
        <f t="shared" si="1698"/>
        <v>0</v>
      </c>
      <c r="H3293" s="16">
        <f t="shared" si="1698"/>
        <v>0</v>
      </c>
      <c r="I3293" s="100">
        <f t="shared" si="1690"/>
        <v>0</v>
      </c>
    </row>
    <row r="3294" spans="1:9" s="3" customFormat="1" hidden="1" x14ac:dyDescent="0.2">
      <c r="A3294" s="33" t="s">
        <v>45</v>
      </c>
      <c r="B3294" s="34"/>
      <c r="C3294" s="15"/>
      <c r="D3294" s="15"/>
      <c r="E3294" s="15"/>
      <c r="F3294" s="15"/>
      <c r="G3294" s="15"/>
      <c r="H3294" s="16"/>
      <c r="I3294" s="100">
        <f t="shared" si="1690"/>
        <v>0</v>
      </c>
    </row>
    <row r="3295" spans="1:9" s="3" customFormat="1" hidden="1" x14ac:dyDescent="0.2">
      <c r="A3295" s="33" t="s">
        <v>46</v>
      </c>
      <c r="B3295" s="34"/>
      <c r="C3295" s="15">
        <v>0</v>
      </c>
      <c r="D3295" s="15">
        <f t="shared" ref="D3295:H3295" si="1699">D3297+D3298+D3299-D3296</f>
        <v>0</v>
      </c>
      <c r="E3295" s="15">
        <f t="shared" si="1699"/>
        <v>0</v>
      </c>
      <c r="F3295" s="15">
        <f t="shared" si="1699"/>
        <v>0</v>
      </c>
      <c r="G3295" s="15">
        <f t="shared" si="1699"/>
        <v>0</v>
      </c>
      <c r="H3295" s="16">
        <f t="shared" si="1699"/>
        <v>0</v>
      </c>
      <c r="I3295" s="100">
        <f t="shared" si="1690"/>
        <v>0</v>
      </c>
    </row>
    <row r="3296" spans="1:9" s="3" customFormat="1" hidden="1" x14ac:dyDescent="0.2">
      <c r="A3296" s="33" t="s">
        <v>47</v>
      </c>
      <c r="B3296" s="34"/>
      <c r="C3296" s="15">
        <v>0</v>
      </c>
      <c r="D3296" s="15"/>
      <c r="E3296" s="15">
        <f t="shared" ref="E3296:E3299" si="1700">C3296+D3296</f>
        <v>0</v>
      </c>
      <c r="F3296" s="15"/>
      <c r="G3296" s="15"/>
      <c r="H3296" s="16"/>
      <c r="I3296" s="100">
        <f t="shared" si="1690"/>
        <v>0</v>
      </c>
    </row>
    <row r="3297" spans="1:11" s="3" customFormat="1" hidden="1" x14ac:dyDescent="0.2">
      <c r="A3297" s="8" t="s">
        <v>115</v>
      </c>
      <c r="B3297" s="144" t="s">
        <v>116</v>
      </c>
      <c r="C3297" s="10">
        <v>0</v>
      </c>
      <c r="D3297" s="10"/>
      <c r="E3297" s="10">
        <f t="shared" si="1700"/>
        <v>0</v>
      </c>
      <c r="F3297" s="10"/>
      <c r="G3297" s="10"/>
      <c r="H3297" s="11"/>
      <c r="I3297" s="100">
        <f t="shared" si="1690"/>
        <v>0</v>
      </c>
      <c r="J3297" s="3">
        <v>2.5899999999999999E-2</v>
      </c>
      <c r="K3297" s="3">
        <v>0.12920000000000001</v>
      </c>
    </row>
    <row r="3298" spans="1:11" s="3" customFormat="1" hidden="1" x14ac:dyDescent="0.2">
      <c r="A3298" s="8" t="s">
        <v>107</v>
      </c>
      <c r="B3298" s="144" t="s">
        <v>117</v>
      </c>
      <c r="C3298" s="10">
        <v>0</v>
      </c>
      <c r="D3298" s="10"/>
      <c r="E3298" s="10">
        <f t="shared" si="1700"/>
        <v>0</v>
      </c>
      <c r="F3298" s="10"/>
      <c r="G3298" s="10"/>
      <c r="H3298" s="11"/>
      <c r="I3298" s="100">
        <f t="shared" si="1690"/>
        <v>0</v>
      </c>
      <c r="J3298" s="3">
        <v>0.84489999999999998</v>
      </c>
    </row>
    <row r="3299" spans="1:11" s="3" customFormat="1" hidden="1" x14ac:dyDescent="0.2">
      <c r="A3299" s="8" t="s">
        <v>109</v>
      </c>
      <c r="B3299" s="145" t="s">
        <v>118</v>
      </c>
      <c r="C3299" s="10">
        <v>0</v>
      </c>
      <c r="D3299" s="10"/>
      <c r="E3299" s="10">
        <f t="shared" si="1700"/>
        <v>0</v>
      </c>
      <c r="F3299" s="10"/>
      <c r="G3299" s="10"/>
      <c r="H3299" s="11"/>
      <c r="I3299" s="100">
        <f t="shared" si="1690"/>
        <v>0</v>
      </c>
    </row>
    <row r="3300" spans="1:11" s="3" customFormat="1" hidden="1" x14ac:dyDescent="0.2">
      <c r="A3300" s="29" t="s">
        <v>54</v>
      </c>
      <c r="B3300" s="30" t="s">
        <v>55</v>
      </c>
      <c r="C3300" s="15">
        <v>0</v>
      </c>
      <c r="D3300" s="15">
        <f t="shared" ref="D3300:H3300" si="1701">SUM(D3304,D3305,D3306)</f>
        <v>0</v>
      </c>
      <c r="E3300" s="15">
        <f t="shared" si="1701"/>
        <v>0</v>
      </c>
      <c r="F3300" s="15">
        <f t="shared" si="1701"/>
        <v>0</v>
      </c>
      <c r="G3300" s="15">
        <f t="shared" si="1701"/>
        <v>0</v>
      </c>
      <c r="H3300" s="16">
        <f t="shared" si="1701"/>
        <v>0</v>
      </c>
      <c r="I3300" s="100">
        <f t="shared" si="1690"/>
        <v>0</v>
      </c>
    </row>
    <row r="3301" spans="1:11" s="3" customFormat="1" hidden="1" x14ac:dyDescent="0.2">
      <c r="A3301" s="35" t="s">
        <v>45</v>
      </c>
      <c r="B3301" s="30"/>
      <c r="C3301" s="15"/>
      <c r="D3301" s="15"/>
      <c r="E3301" s="15"/>
      <c r="F3301" s="15"/>
      <c r="G3301" s="15"/>
      <c r="H3301" s="16"/>
      <c r="I3301" s="100">
        <f t="shared" si="1690"/>
        <v>0</v>
      </c>
    </row>
    <row r="3302" spans="1:11" s="3" customFormat="1" hidden="1" x14ac:dyDescent="0.2">
      <c r="A3302" s="33" t="s">
        <v>46</v>
      </c>
      <c r="B3302" s="34"/>
      <c r="C3302" s="15">
        <v>0</v>
      </c>
      <c r="D3302" s="15">
        <f t="shared" ref="D3302:H3302" si="1702">D3304+D3305+D3306-D3303</f>
        <v>0</v>
      </c>
      <c r="E3302" s="15">
        <f t="shared" si="1702"/>
        <v>0</v>
      </c>
      <c r="F3302" s="15">
        <f t="shared" si="1702"/>
        <v>0</v>
      </c>
      <c r="G3302" s="15">
        <f t="shared" si="1702"/>
        <v>0</v>
      </c>
      <c r="H3302" s="16">
        <f t="shared" si="1702"/>
        <v>0</v>
      </c>
      <c r="I3302" s="100">
        <f t="shared" si="1690"/>
        <v>0</v>
      </c>
    </row>
    <row r="3303" spans="1:11" s="3" customFormat="1" hidden="1" x14ac:dyDescent="0.2">
      <c r="A3303" s="33" t="s">
        <v>47</v>
      </c>
      <c r="B3303" s="34"/>
      <c r="C3303" s="15">
        <v>0</v>
      </c>
      <c r="D3303" s="15"/>
      <c r="E3303" s="15">
        <f t="shared" ref="E3303:E3306" si="1703">C3303+D3303</f>
        <v>0</v>
      </c>
      <c r="F3303" s="15"/>
      <c r="G3303" s="15"/>
      <c r="H3303" s="16"/>
      <c r="I3303" s="100">
        <f t="shared" si="1690"/>
        <v>0</v>
      </c>
    </row>
    <row r="3304" spans="1:11" s="3" customFormat="1" hidden="1" x14ac:dyDescent="0.2">
      <c r="A3304" s="8" t="s">
        <v>48</v>
      </c>
      <c r="B3304" s="145" t="s">
        <v>56</v>
      </c>
      <c r="C3304" s="10">
        <v>0</v>
      </c>
      <c r="D3304" s="10"/>
      <c r="E3304" s="10">
        <f t="shared" si="1703"/>
        <v>0</v>
      </c>
      <c r="F3304" s="10"/>
      <c r="G3304" s="10"/>
      <c r="H3304" s="11"/>
      <c r="I3304" s="100">
        <f t="shared" si="1690"/>
        <v>0</v>
      </c>
    </row>
    <row r="3305" spans="1:11" s="3" customFormat="1" hidden="1" x14ac:dyDescent="0.2">
      <c r="A3305" s="8" t="s">
        <v>50</v>
      </c>
      <c r="B3305" s="145" t="s">
        <v>57</v>
      </c>
      <c r="C3305" s="10">
        <v>0</v>
      </c>
      <c r="D3305" s="10"/>
      <c r="E3305" s="10">
        <f t="shared" si="1703"/>
        <v>0</v>
      </c>
      <c r="F3305" s="10"/>
      <c r="G3305" s="10"/>
      <c r="H3305" s="11"/>
      <c r="I3305" s="100">
        <f t="shared" si="1690"/>
        <v>0</v>
      </c>
    </row>
    <row r="3306" spans="1:11" s="3" customFormat="1" hidden="1" x14ac:dyDescent="0.2">
      <c r="A3306" s="8" t="s">
        <v>52</v>
      </c>
      <c r="B3306" s="145" t="s">
        <v>58</v>
      </c>
      <c r="C3306" s="10">
        <v>0</v>
      </c>
      <c r="D3306" s="10"/>
      <c r="E3306" s="10">
        <f t="shared" si="1703"/>
        <v>0</v>
      </c>
      <c r="F3306" s="10"/>
      <c r="G3306" s="10"/>
      <c r="H3306" s="11"/>
      <c r="I3306" s="100">
        <f t="shared" si="1690"/>
        <v>0</v>
      </c>
    </row>
    <row r="3307" spans="1:11" s="3" customFormat="1" hidden="1" x14ac:dyDescent="0.2">
      <c r="A3307" s="29" t="s">
        <v>59</v>
      </c>
      <c r="B3307" s="36" t="s">
        <v>60</v>
      </c>
      <c r="C3307" s="15">
        <v>0</v>
      </c>
      <c r="D3307" s="15">
        <f t="shared" ref="D3307:H3307" si="1704">SUM(D3311,D3312,D3313)</f>
        <v>0</v>
      </c>
      <c r="E3307" s="15">
        <f t="shared" si="1704"/>
        <v>0</v>
      </c>
      <c r="F3307" s="15">
        <f t="shared" si="1704"/>
        <v>0</v>
      </c>
      <c r="G3307" s="15">
        <f t="shared" si="1704"/>
        <v>0</v>
      </c>
      <c r="H3307" s="16">
        <f t="shared" si="1704"/>
        <v>0</v>
      </c>
      <c r="I3307" s="100">
        <f t="shared" si="1690"/>
        <v>0</v>
      </c>
    </row>
    <row r="3308" spans="1:11" s="3" customFormat="1" hidden="1" x14ac:dyDescent="0.2">
      <c r="A3308" s="35" t="s">
        <v>45</v>
      </c>
      <c r="B3308" s="36"/>
      <c r="C3308" s="15"/>
      <c r="D3308" s="15"/>
      <c r="E3308" s="15"/>
      <c r="F3308" s="15"/>
      <c r="G3308" s="15"/>
      <c r="H3308" s="16"/>
      <c r="I3308" s="100">
        <f t="shared" si="1690"/>
        <v>0</v>
      </c>
    </row>
    <row r="3309" spans="1:11" s="3" customFormat="1" hidden="1" x14ac:dyDescent="0.2">
      <c r="A3309" s="33" t="s">
        <v>46</v>
      </c>
      <c r="B3309" s="34"/>
      <c r="C3309" s="15">
        <v>0</v>
      </c>
      <c r="D3309" s="15">
        <f t="shared" ref="D3309:H3309" si="1705">D3311+D3312+D3313-D3310</f>
        <v>0</v>
      </c>
      <c r="E3309" s="15">
        <f t="shared" si="1705"/>
        <v>0</v>
      </c>
      <c r="F3309" s="15">
        <f t="shared" si="1705"/>
        <v>0</v>
      </c>
      <c r="G3309" s="15">
        <f t="shared" si="1705"/>
        <v>0</v>
      </c>
      <c r="H3309" s="16">
        <f t="shared" si="1705"/>
        <v>0</v>
      </c>
      <c r="I3309" s="100">
        <f t="shared" si="1690"/>
        <v>0</v>
      </c>
    </row>
    <row r="3310" spans="1:11" s="3" customFormat="1" hidden="1" x14ac:dyDescent="0.2">
      <c r="A3310" s="33" t="s">
        <v>47</v>
      </c>
      <c r="B3310" s="34"/>
      <c r="C3310" s="15">
        <v>0</v>
      </c>
      <c r="D3310" s="15"/>
      <c r="E3310" s="15">
        <f t="shared" ref="E3310:E3313" si="1706">C3310+D3310</f>
        <v>0</v>
      </c>
      <c r="F3310" s="15"/>
      <c r="G3310" s="15"/>
      <c r="H3310" s="16"/>
      <c r="I3310" s="100">
        <f t="shared" si="1690"/>
        <v>0</v>
      </c>
    </row>
    <row r="3311" spans="1:11" s="3" customFormat="1" hidden="1" x14ac:dyDescent="0.2">
      <c r="A3311" s="8" t="s">
        <v>48</v>
      </c>
      <c r="B3311" s="145" t="s">
        <v>61</v>
      </c>
      <c r="C3311" s="10">
        <v>0</v>
      </c>
      <c r="D3311" s="10"/>
      <c r="E3311" s="10">
        <f t="shared" si="1706"/>
        <v>0</v>
      </c>
      <c r="F3311" s="10"/>
      <c r="G3311" s="10"/>
      <c r="H3311" s="11"/>
      <c r="I3311" s="100">
        <f t="shared" si="1690"/>
        <v>0</v>
      </c>
    </row>
    <row r="3312" spans="1:11" s="3" customFormat="1" hidden="1" x14ac:dyDescent="0.2">
      <c r="A3312" s="8" t="s">
        <v>50</v>
      </c>
      <c r="B3312" s="145" t="s">
        <v>62</v>
      </c>
      <c r="C3312" s="10">
        <v>0</v>
      </c>
      <c r="D3312" s="10"/>
      <c r="E3312" s="10">
        <f t="shared" si="1706"/>
        <v>0</v>
      </c>
      <c r="F3312" s="10"/>
      <c r="G3312" s="10"/>
      <c r="H3312" s="11"/>
      <c r="I3312" s="100">
        <f t="shared" si="1690"/>
        <v>0</v>
      </c>
    </row>
    <row r="3313" spans="1:9" s="3" customFormat="1" hidden="1" x14ac:dyDescent="0.2">
      <c r="A3313" s="8" t="s">
        <v>52</v>
      </c>
      <c r="B3313" s="145" t="s">
        <v>63</v>
      </c>
      <c r="C3313" s="10">
        <v>0</v>
      </c>
      <c r="D3313" s="10"/>
      <c r="E3313" s="10">
        <f t="shared" si="1706"/>
        <v>0</v>
      </c>
      <c r="F3313" s="10"/>
      <c r="G3313" s="10"/>
      <c r="H3313" s="11"/>
      <c r="I3313" s="100">
        <f t="shared" si="1690"/>
        <v>0</v>
      </c>
    </row>
    <row r="3314" spans="1:9" s="3" customFormat="1" hidden="1" x14ac:dyDescent="0.2">
      <c r="A3314" s="37"/>
      <c r="B3314" s="24"/>
      <c r="C3314" s="10"/>
      <c r="D3314" s="10"/>
      <c r="E3314" s="10"/>
      <c r="F3314" s="10"/>
      <c r="G3314" s="10"/>
      <c r="H3314" s="11"/>
      <c r="I3314" s="100">
        <f t="shared" si="1690"/>
        <v>0</v>
      </c>
    </row>
    <row r="3315" spans="1:9" s="3" customFormat="1" hidden="1" x14ac:dyDescent="0.2">
      <c r="A3315" s="29" t="s">
        <v>119</v>
      </c>
      <c r="B3315" s="30">
        <v>71</v>
      </c>
      <c r="C3315" s="15">
        <v>0</v>
      </c>
      <c r="D3315" s="15">
        <f t="shared" ref="D3315:H3315" si="1707">SUM(D3316)</f>
        <v>0</v>
      </c>
      <c r="E3315" s="15">
        <f t="shared" si="1707"/>
        <v>0</v>
      </c>
      <c r="F3315" s="15">
        <f t="shared" si="1707"/>
        <v>0</v>
      </c>
      <c r="G3315" s="15">
        <f t="shared" si="1707"/>
        <v>0</v>
      </c>
      <c r="H3315" s="16">
        <f t="shared" si="1707"/>
        <v>0</v>
      </c>
      <c r="I3315" s="100">
        <f t="shared" si="1690"/>
        <v>0</v>
      </c>
    </row>
    <row r="3316" spans="1:9" s="3" customFormat="1" hidden="1" x14ac:dyDescent="0.2">
      <c r="A3316" s="19" t="s">
        <v>120</v>
      </c>
      <c r="B3316" s="143" t="s">
        <v>121</v>
      </c>
      <c r="C3316" s="10">
        <v>0</v>
      </c>
      <c r="D3316" s="10"/>
      <c r="E3316" s="10">
        <f>C3316+D3316</f>
        <v>0</v>
      </c>
      <c r="F3316" s="10"/>
      <c r="G3316" s="10"/>
      <c r="H3316" s="11"/>
      <c r="I3316" s="100">
        <f t="shared" si="1690"/>
        <v>0</v>
      </c>
    </row>
    <row r="3317" spans="1:9" s="3" customFormat="1" hidden="1" x14ac:dyDescent="0.2">
      <c r="A3317" s="37"/>
      <c r="B3317" s="24"/>
      <c r="C3317" s="10"/>
      <c r="D3317" s="10"/>
      <c r="E3317" s="10"/>
      <c r="F3317" s="10"/>
      <c r="G3317" s="10"/>
      <c r="H3317" s="11"/>
      <c r="I3317" s="100">
        <f t="shared" si="1690"/>
        <v>0</v>
      </c>
    </row>
    <row r="3318" spans="1:9" s="3" customFormat="1" hidden="1" x14ac:dyDescent="0.2">
      <c r="A3318" s="17" t="s">
        <v>64</v>
      </c>
      <c r="B3318" s="36" t="s">
        <v>65</v>
      </c>
      <c r="C3318" s="15">
        <v>0</v>
      </c>
      <c r="D3318" s="15"/>
      <c r="E3318" s="15">
        <f>C3318+D3318</f>
        <v>0</v>
      </c>
      <c r="F3318" s="15"/>
      <c r="G3318" s="15"/>
      <c r="H3318" s="16"/>
      <c r="I3318" s="100">
        <f t="shared" si="1690"/>
        <v>0</v>
      </c>
    </row>
    <row r="3319" spans="1:9" s="3" customFormat="1" hidden="1" x14ac:dyDescent="0.2">
      <c r="A3319" s="37"/>
      <c r="B3319" s="24"/>
      <c r="C3319" s="10"/>
      <c r="D3319" s="10"/>
      <c r="E3319" s="10"/>
      <c r="F3319" s="10"/>
      <c r="G3319" s="10"/>
      <c r="H3319" s="11"/>
      <c r="I3319" s="100">
        <f t="shared" si="1690"/>
        <v>0</v>
      </c>
    </row>
    <row r="3320" spans="1:9" s="3" customFormat="1" hidden="1" x14ac:dyDescent="0.2">
      <c r="A3320" s="17" t="s">
        <v>66</v>
      </c>
      <c r="B3320" s="36"/>
      <c r="C3320" s="15">
        <v>0</v>
      </c>
      <c r="D3320" s="15">
        <f t="shared" ref="D3320:H3320" si="1708">D3267-D3288</f>
        <v>0</v>
      </c>
      <c r="E3320" s="15">
        <f t="shared" si="1708"/>
        <v>0</v>
      </c>
      <c r="F3320" s="15">
        <f t="shared" si="1708"/>
        <v>0</v>
      </c>
      <c r="G3320" s="15">
        <f t="shared" si="1708"/>
        <v>0</v>
      </c>
      <c r="H3320" s="16">
        <f t="shared" si="1708"/>
        <v>0</v>
      </c>
      <c r="I3320" s="100">
        <f t="shared" si="1690"/>
        <v>0</v>
      </c>
    </row>
    <row r="3321" spans="1:9" s="3" customFormat="1" hidden="1" x14ac:dyDescent="0.2">
      <c r="A3321" s="23"/>
      <c r="B3321" s="24"/>
      <c r="C3321" s="10"/>
      <c r="D3321" s="10"/>
      <c r="E3321" s="10"/>
      <c r="F3321" s="10"/>
      <c r="G3321" s="10"/>
      <c r="H3321" s="11"/>
      <c r="I3321" s="100">
        <f t="shared" si="1690"/>
        <v>0</v>
      </c>
    </row>
    <row r="3322" spans="1:9" hidden="1" x14ac:dyDescent="0.2">
      <c r="A3322" s="113" t="s">
        <v>84</v>
      </c>
      <c r="B3322" s="114" t="s">
        <v>85</v>
      </c>
      <c r="C3322" s="115">
        <v>0</v>
      </c>
      <c r="D3322" s="115">
        <f t="shared" ref="D3322:H3322" si="1709">SUM(D3355,D3410,D3464,D3519)</f>
        <v>0</v>
      </c>
      <c r="E3322" s="115">
        <f t="shared" si="1709"/>
        <v>0</v>
      </c>
      <c r="F3322" s="115">
        <f t="shared" si="1709"/>
        <v>0</v>
      </c>
      <c r="G3322" s="115">
        <f t="shared" si="1709"/>
        <v>0</v>
      </c>
      <c r="H3322" s="116">
        <f t="shared" si="1709"/>
        <v>0</v>
      </c>
      <c r="I3322" s="100">
        <f t="shared" si="1690"/>
        <v>0</v>
      </c>
    </row>
    <row r="3323" spans="1:9" hidden="1" x14ac:dyDescent="0.2">
      <c r="A3323" s="101" t="s">
        <v>86</v>
      </c>
      <c r="B3323" s="102"/>
      <c r="C3323" s="111">
        <v>0</v>
      </c>
      <c r="D3323" s="111">
        <f>SUM(D3324,D3327,D3353,D3350)</f>
        <v>0</v>
      </c>
      <c r="E3323" s="111">
        <f t="shared" ref="E3323:H3323" si="1710">SUM(E3324,E3327,E3353,E3350)</f>
        <v>0</v>
      </c>
      <c r="F3323" s="111">
        <f t="shared" si="1710"/>
        <v>0</v>
      </c>
      <c r="G3323" s="111">
        <f t="shared" si="1710"/>
        <v>0</v>
      </c>
      <c r="H3323" s="112">
        <f t="shared" si="1710"/>
        <v>0</v>
      </c>
      <c r="I3323" s="100">
        <f t="shared" si="1690"/>
        <v>0</v>
      </c>
    </row>
    <row r="3324" spans="1:9" s="3" customFormat="1" hidden="1" x14ac:dyDescent="0.2">
      <c r="A3324" s="29" t="s">
        <v>34</v>
      </c>
      <c r="B3324" s="30">
        <v>20</v>
      </c>
      <c r="C3324" s="15">
        <v>0</v>
      </c>
      <c r="D3324" s="15">
        <f t="shared" ref="D3324:H3324" si="1711">SUM(D3325)</f>
        <v>0</v>
      </c>
      <c r="E3324" s="15">
        <f t="shared" si="1711"/>
        <v>0</v>
      </c>
      <c r="F3324" s="15">
        <f t="shared" si="1711"/>
        <v>0</v>
      </c>
      <c r="G3324" s="15">
        <f t="shared" si="1711"/>
        <v>0</v>
      </c>
      <c r="H3324" s="16">
        <f t="shared" si="1711"/>
        <v>0</v>
      </c>
      <c r="I3324" s="100">
        <f t="shared" si="1690"/>
        <v>0</v>
      </c>
    </row>
    <row r="3325" spans="1:9" s="3" customFormat="1" hidden="1" x14ac:dyDescent="0.2">
      <c r="A3325" s="19" t="s">
        <v>37</v>
      </c>
      <c r="B3325" s="143" t="s">
        <v>38</v>
      </c>
      <c r="C3325" s="10">
        <v>0</v>
      </c>
      <c r="D3325" s="10">
        <f>SUM(D3378,D3433,D3487,D3542)</f>
        <v>0</v>
      </c>
      <c r="E3325" s="10">
        <f>C3325+D3325</f>
        <v>0</v>
      </c>
      <c r="F3325" s="10">
        <f>SUM(F3378,F3433,F3487,F3542)</f>
        <v>0</v>
      </c>
      <c r="G3325" s="10">
        <f>SUM(G3378,G3433,G3487,G3542)</f>
        <v>0</v>
      </c>
      <c r="H3325" s="11">
        <f>SUM(H3378,H3433,H3487,H3542)</f>
        <v>0</v>
      </c>
      <c r="I3325" s="100">
        <f t="shared" si="1690"/>
        <v>0</v>
      </c>
    </row>
    <row r="3326" spans="1:9" s="3" customFormat="1" hidden="1" x14ac:dyDescent="0.2">
      <c r="A3326" s="19"/>
      <c r="B3326" s="20"/>
      <c r="C3326" s="10"/>
      <c r="D3326" s="10"/>
      <c r="E3326" s="10"/>
      <c r="F3326" s="10"/>
      <c r="G3326" s="10"/>
      <c r="H3326" s="11"/>
      <c r="I3326" s="100">
        <f t="shared" si="1690"/>
        <v>0</v>
      </c>
    </row>
    <row r="3327" spans="1:9" ht="25.5" hidden="1" x14ac:dyDescent="0.2">
      <c r="A3327" s="146" t="s">
        <v>113</v>
      </c>
      <c r="B3327" s="31">
        <v>60</v>
      </c>
      <c r="C3327" s="15">
        <v>0</v>
      </c>
      <c r="D3327" s="15">
        <f t="shared" ref="D3327:H3327" si="1712">SUM(D3328,D3335,D3342)</f>
        <v>0</v>
      </c>
      <c r="E3327" s="15">
        <f t="shared" si="1712"/>
        <v>0</v>
      </c>
      <c r="F3327" s="15">
        <f t="shared" si="1712"/>
        <v>0</v>
      </c>
      <c r="G3327" s="15">
        <f t="shared" si="1712"/>
        <v>0</v>
      </c>
      <c r="H3327" s="16">
        <f t="shared" si="1712"/>
        <v>0</v>
      </c>
      <c r="I3327" s="100">
        <f t="shared" si="1690"/>
        <v>0</v>
      </c>
    </row>
    <row r="3328" spans="1:9" ht="25.5" hidden="1" x14ac:dyDescent="0.2">
      <c r="A3328" s="29" t="s">
        <v>114</v>
      </c>
      <c r="B3328" s="32">
        <v>60</v>
      </c>
      <c r="C3328" s="15">
        <v>0</v>
      </c>
      <c r="D3328" s="15">
        <f t="shared" ref="D3328:H3328" si="1713">SUM(D3332,D3333,D3334)</f>
        <v>0</v>
      </c>
      <c r="E3328" s="15">
        <f t="shared" si="1713"/>
        <v>0</v>
      </c>
      <c r="F3328" s="15">
        <f t="shared" si="1713"/>
        <v>0</v>
      </c>
      <c r="G3328" s="15">
        <f t="shared" si="1713"/>
        <v>0</v>
      </c>
      <c r="H3328" s="16">
        <f t="shared" si="1713"/>
        <v>0</v>
      </c>
      <c r="I3328" s="100">
        <f t="shared" si="1690"/>
        <v>0</v>
      </c>
    </row>
    <row r="3329" spans="1:9" s="3" customFormat="1" hidden="1" x14ac:dyDescent="0.2">
      <c r="A3329" s="33" t="s">
        <v>45</v>
      </c>
      <c r="B3329" s="34"/>
      <c r="C3329" s="15"/>
      <c r="D3329" s="15"/>
      <c r="E3329" s="15"/>
      <c r="F3329" s="15"/>
      <c r="G3329" s="15"/>
      <c r="H3329" s="16"/>
      <c r="I3329" s="100">
        <f t="shared" si="1690"/>
        <v>0</v>
      </c>
    </row>
    <row r="3330" spans="1:9" s="3" customFormat="1" hidden="1" x14ac:dyDescent="0.2">
      <c r="A3330" s="33" t="s">
        <v>46</v>
      </c>
      <c r="B3330" s="34"/>
      <c r="C3330" s="15">
        <v>0</v>
      </c>
      <c r="D3330" s="15">
        <f t="shared" ref="D3330:H3330" si="1714">D3332+D3333+D3334-D3331</f>
        <v>0</v>
      </c>
      <c r="E3330" s="15">
        <f t="shared" si="1714"/>
        <v>0</v>
      </c>
      <c r="F3330" s="15">
        <f t="shared" si="1714"/>
        <v>0</v>
      </c>
      <c r="G3330" s="15">
        <f t="shared" si="1714"/>
        <v>0</v>
      </c>
      <c r="H3330" s="16">
        <f t="shared" si="1714"/>
        <v>0</v>
      </c>
      <c r="I3330" s="100">
        <f t="shared" si="1690"/>
        <v>0</v>
      </c>
    </row>
    <row r="3331" spans="1:9" hidden="1" x14ac:dyDescent="0.2">
      <c r="A3331" s="33" t="s">
        <v>47</v>
      </c>
      <c r="B3331" s="34"/>
      <c r="C3331" s="15">
        <v>0</v>
      </c>
      <c r="D3331" s="15">
        <f t="shared" ref="D3331:H3334" si="1715">SUM(D3384,D3439,D3493,D3548)</f>
        <v>0</v>
      </c>
      <c r="E3331" s="15">
        <f t="shared" si="1715"/>
        <v>0</v>
      </c>
      <c r="F3331" s="15">
        <f t="shared" si="1715"/>
        <v>0</v>
      </c>
      <c r="G3331" s="15">
        <f t="shared" si="1715"/>
        <v>0</v>
      </c>
      <c r="H3331" s="16">
        <f t="shared" si="1715"/>
        <v>0</v>
      </c>
      <c r="I3331" s="100">
        <f t="shared" si="1690"/>
        <v>0</v>
      </c>
    </row>
    <row r="3332" spans="1:9" hidden="1" x14ac:dyDescent="0.2">
      <c r="A3332" s="8" t="s">
        <v>115</v>
      </c>
      <c r="B3332" s="144" t="s">
        <v>116</v>
      </c>
      <c r="C3332" s="55">
        <v>0</v>
      </c>
      <c r="D3332" s="55">
        <f t="shared" si="1715"/>
        <v>0</v>
      </c>
      <c r="E3332" s="55">
        <f t="shared" ref="E3332:E3334" si="1716">C3332+D3332</f>
        <v>0</v>
      </c>
      <c r="F3332" s="55">
        <f t="shared" si="1715"/>
        <v>0</v>
      </c>
      <c r="G3332" s="55">
        <f t="shared" si="1715"/>
        <v>0</v>
      </c>
      <c r="H3332" s="95">
        <f t="shared" si="1715"/>
        <v>0</v>
      </c>
      <c r="I3332" s="100">
        <f t="shared" si="1690"/>
        <v>0</v>
      </c>
    </row>
    <row r="3333" spans="1:9" s="3" customFormat="1" hidden="1" x14ac:dyDescent="0.2">
      <c r="A3333" s="8" t="s">
        <v>107</v>
      </c>
      <c r="B3333" s="144" t="s">
        <v>117</v>
      </c>
      <c r="C3333" s="10">
        <v>0</v>
      </c>
      <c r="D3333" s="10">
        <f t="shared" si="1715"/>
        <v>0</v>
      </c>
      <c r="E3333" s="10">
        <f t="shared" si="1716"/>
        <v>0</v>
      </c>
      <c r="F3333" s="10">
        <f t="shared" si="1715"/>
        <v>0</v>
      </c>
      <c r="G3333" s="10">
        <f t="shared" si="1715"/>
        <v>0</v>
      </c>
      <c r="H3333" s="11">
        <f t="shared" si="1715"/>
        <v>0</v>
      </c>
      <c r="I3333" s="100">
        <f t="shared" si="1690"/>
        <v>0</v>
      </c>
    </row>
    <row r="3334" spans="1:9" hidden="1" x14ac:dyDescent="0.2">
      <c r="A3334" s="8" t="s">
        <v>109</v>
      </c>
      <c r="B3334" s="145" t="s">
        <v>118</v>
      </c>
      <c r="C3334" s="55">
        <v>0</v>
      </c>
      <c r="D3334" s="55">
        <f t="shared" si="1715"/>
        <v>0</v>
      </c>
      <c r="E3334" s="55">
        <f t="shared" si="1716"/>
        <v>0</v>
      </c>
      <c r="F3334" s="55">
        <f t="shared" si="1715"/>
        <v>0</v>
      </c>
      <c r="G3334" s="55">
        <f t="shared" si="1715"/>
        <v>0</v>
      </c>
      <c r="H3334" s="95">
        <f t="shared" si="1715"/>
        <v>0</v>
      </c>
      <c r="I3334" s="100">
        <f t="shared" si="1690"/>
        <v>0</v>
      </c>
    </row>
    <row r="3335" spans="1:9" s="3" customFormat="1" hidden="1" x14ac:dyDescent="0.2">
      <c r="A3335" s="29" t="s">
        <v>54</v>
      </c>
      <c r="B3335" s="30" t="s">
        <v>55</v>
      </c>
      <c r="C3335" s="15">
        <v>0</v>
      </c>
      <c r="D3335" s="15">
        <f t="shared" ref="D3335:H3335" si="1717">SUM(D3339,D3340,D3341)</f>
        <v>0</v>
      </c>
      <c r="E3335" s="15">
        <f t="shared" si="1717"/>
        <v>0</v>
      </c>
      <c r="F3335" s="15">
        <f t="shared" si="1717"/>
        <v>0</v>
      </c>
      <c r="G3335" s="15">
        <f t="shared" si="1717"/>
        <v>0</v>
      </c>
      <c r="H3335" s="16">
        <f t="shared" si="1717"/>
        <v>0</v>
      </c>
      <c r="I3335" s="100">
        <f t="shared" si="1690"/>
        <v>0</v>
      </c>
    </row>
    <row r="3336" spans="1:9" s="3" customFormat="1" hidden="1" x14ac:dyDescent="0.2">
      <c r="A3336" s="35" t="s">
        <v>45</v>
      </c>
      <c r="B3336" s="30"/>
      <c r="C3336" s="15"/>
      <c r="D3336" s="15"/>
      <c r="E3336" s="15"/>
      <c r="F3336" s="15"/>
      <c r="G3336" s="15"/>
      <c r="H3336" s="16"/>
      <c r="I3336" s="100">
        <f t="shared" si="1690"/>
        <v>0</v>
      </c>
    </row>
    <row r="3337" spans="1:9" s="3" customFormat="1" hidden="1" x14ac:dyDescent="0.2">
      <c r="A3337" s="33" t="s">
        <v>46</v>
      </c>
      <c r="B3337" s="34"/>
      <c r="C3337" s="15">
        <v>0</v>
      </c>
      <c r="D3337" s="15">
        <f t="shared" ref="D3337:H3337" si="1718">D3339+D3340+D3341-D3338</f>
        <v>0</v>
      </c>
      <c r="E3337" s="15">
        <f t="shared" si="1718"/>
        <v>0</v>
      </c>
      <c r="F3337" s="15">
        <f t="shared" si="1718"/>
        <v>0</v>
      </c>
      <c r="G3337" s="15">
        <f t="shared" si="1718"/>
        <v>0</v>
      </c>
      <c r="H3337" s="16">
        <f t="shared" si="1718"/>
        <v>0</v>
      </c>
      <c r="I3337" s="100">
        <f t="shared" si="1690"/>
        <v>0</v>
      </c>
    </row>
    <row r="3338" spans="1:9" s="3" customFormat="1" hidden="1" x14ac:dyDescent="0.2">
      <c r="A3338" s="33" t="s">
        <v>47</v>
      </c>
      <c r="B3338" s="34"/>
      <c r="C3338" s="15">
        <v>0</v>
      </c>
      <c r="D3338" s="15">
        <f t="shared" ref="D3338:H3341" si="1719">SUM(D3391,D3446,D3500,D3555)</f>
        <v>0</v>
      </c>
      <c r="E3338" s="15">
        <f t="shared" si="1719"/>
        <v>0</v>
      </c>
      <c r="F3338" s="15">
        <f t="shared" si="1719"/>
        <v>0</v>
      </c>
      <c r="G3338" s="15">
        <f t="shared" si="1719"/>
        <v>0</v>
      </c>
      <c r="H3338" s="16">
        <f t="shared" si="1719"/>
        <v>0</v>
      </c>
      <c r="I3338" s="100">
        <f t="shared" si="1690"/>
        <v>0</v>
      </c>
    </row>
    <row r="3339" spans="1:9" s="3" customFormat="1" hidden="1" x14ac:dyDescent="0.2">
      <c r="A3339" s="8" t="s">
        <v>48</v>
      </c>
      <c r="B3339" s="145" t="s">
        <v>56</v>
      </c>
      <c r="C3339" s="10">
        <v>0</v>
      </c>
      <c r="D3339" s="10">
        <f t="shared" si="1719"/>
        <v>0</v>
      </c>
      <c r="E3339" s="10">
        <f t="shared" ref="E3339:E3341" si="1720">C3339+D3339</f>
        <v>0</v>
      </c>
      <c r="F3339" s="10">
        <f t="shared" si="1719"/>
        <v>0</v>
      </c>
      <c r="G3339" s="10">
        <f t="shared" si="1719"/>
        <v>0</v>
      </c>
      <c r="H3339" s="11">
        <f t="shared" si="1719"/>
        <v>0</v>
      </c>
      <c r="I3339" s="100">
        <f t="shared" si="1690"/>
        <v>0</v>
      </c>
    </row>
    <row r="3340" spans="1:9" s="3" customFormat="1" hidden="1" x14ac:dyDescent="0.2">
      <c r="A3340" s="8" t="s">
        <v>50</v>
      </c>
      <c r="B3340" s="145" t="s">
        <v>57</v>
      </c>
      <c r="C3340" s="10">
        <v>0</v>
      </c>
      <c r="D3340" s="10">
        <f t="shared" si="1719"/>
        <v>0</v>
      </c>
      <c r="E3340" s="10">
        <f t="shared" si="1720"/>
        <v>0</v>
      </c>
      <c r="F3340" s="10">
        <f t="shared" si="1719"/>
        <v>0</v>
      </c>
      <c r="G3340" s="10">
        <f t="shared" si="1719"/>
        <v>0</v>
      </c>
      <c r="H3340" s="11">
        <f t="shared" si="1719"/>
        <v>0</v>
      </c>
      <c r="I3340" s="100">
        <f t="shared" si="1690"/>
        <v>0</v>
      </c>
    </row>
    <row r="3341" spans="1:9" s="3" customFormat="1" hidden="1" x14ac:dyDescent="0.2">
      <c r="A3341" s="8" t="s">
        <v>52</v>
      </c>
      <c r="B3341" s="145" t="s">
        <v>58</v>
      </c>
      <c r="C3341" s="10">
        <v>0</v>
      </c>
      <c r="D3341" s="10">
        <f t="shared" si="1719"/>
        <v>0</v>
      </c>
      <c r="E3341" s="10">
        <f t="shared" si="1720"/>
        <v>0</v>
      </c>
      <c r="F3341" s="10">
        <f t="shared" si="1719"/>
        <v>0</v>
      </c>
      <c r="G3341" s="10">
        <f t="shared" si="1719"/>
        <v>0</v>
      </c>
      <c r="H3341" s="11">
        <f t="shared" si="1719"/>
        <v>0</v>
      </c>
      <c r="I3341" s="100">
        <f t="shared" si="1690"/>
        <v>0</v>
      </c>
    </row>
    <row r="3342" spans="1:9" s="3" customFormat="1" hidden="1" x14ac:dyDescent="0.2">
      <c r="A3342" s="29" t="s">
        <v>59</v>
      </c>
      <c r="B3342" s="36" t="s">
        <v>60</v>
      </c>
      <c r="C3342" s="15">
        <v>0</v>
      </c>
      <c r="D3342" s="15">
        <f t="shared" ref="D3342:H3342" si="1721">SUM(D3346,D3347,D3348)</f>
        <v>0</v>
      </c>
      <c r="E3342" s="15">
        <f t="shared" si="1721"/>
        <v>0</v>
      </c>
      <c r="F3342" s="15">
        <f t="shared" si="1721"/>
        <v>0</v>
      </c>
      <c r="G3342" s="15">
        <f t="shared" si="1721"/>
        <v>0</v>
      </c>
      <c r="H3342" s="16">
        <f t="shared" si="1721"/>
        <v>0</v>
      </c>
      <c r="I3342" s="100">
        <f t="shared" si="1690"/>
        <v>0</v>
      </c>
    </row>
    <row r="3343" spans="1:9" s="3" customFormat="1" hidden="1" x14ac:dyDescent="0.2">
      <c r="A3343" s="35" t="s">
        <v>45</v>
      </c>
      <c r="B3343" s="36"/>
      <c r="C3343" s="15"/>
      <c r="D3343" s="15"/>
      <c r="E3343" s="15"/>
      <c r="F3343" s="15"/>
      <c r="G3343" s="15"/>
      <c r="H3343" s="16"/>
      <c r="I3343" s="100">
        <f t="shared" ref="I3343:I3406" si="1722">SUM(E3343:H3343)</f>
        <v>0</v>
      </c>
    </row>
    <row r="3344" spans="1:9" s="3" customFormat="1" hidden="1" x14ac:dyDescent="0.2">
      <c r="A3344" s="33" t="s">
        <v>46</v>
      </c>
      <c r="B3344" s="34"/>
      <c r="C3344" s="15">
        <v>0</v>
      </c>
      <c r="D3344" s="15">
        <f t="shared" ref="D3344:H3344" si="1723">D3346+D3347+D3348-D3345</f>
        <v>0</v>
      </c>
      <c r="E3344" s="15">
        <f t="shared" si="1723"/>
        <v>0</v>
      </c>
      <c r="F3344" s="15">
        <f t="shared" si="1723"/>
        <v>0</v>
      </c>
      <c r="G3344" s="15">
        <f t="shared" si="1723"/>
        <v>0</v>
      </c>
      <c r="H3344" s="16">
        <f t="shared" si="1723"/>
        <v>0</v>
      </c>
      <c r="I3344" s="100">
        <f t="shared" si="1722"/>
        <v>0</v>
      </c>
    </row>
    <row r="3345" spans="1:9" s="3" customFormat="1" hidden="1" x14ac:dyDescent="0.2">
      <c r="A3345" s="33" t="s">
        <v>47</v>
      </c>
      <c r="B3345" s="34"/>
      <c r="C3345" s="15">
        <v>0</v>
      </c>
      <c r="D3345" s="15">
        <f t="shared" ref="D3345:H3348" si="1724">SUM(D3398,D3453,D3507,D3562)</f>
        <v>0</v>
      </c>
      <c r="E3345" s="15">
        <f t="shared" si="1724"/>
        <v>0</v>
      </c>
      <c r="F3345" s="15">
        <f t="shared" si="1724"/>
        <v>0</v>
      </c>
      <c r="G3345" s="15">
        <f t="shared" si="1724"/>
        <v>0</v>
      </c>
      <c r="H3345" s="16">
        <f t="shared" si="1724"/>
        <v>0</v>
      </c>
      <c r="I3345" s="100">
        <f t="shared" si="1722"/>
        <v>0</v>
      </c>
    </row>
    <row r="3346" spans="1:9" s="3" customFormat="1" hidden="1" x14ac:dyDescent="0.2">
      <c r="A3346" s="8" t="s">
        <v>48</v>
      </c>
      <c r="B3346" s="145" t="s">
        <v>61</v>
      </c>
      <c r="C3346" s="10">
        <v>0</v>
      </c>
      <c r="D3346" s="10">
        <f t="shared" si="1724"/>
        <v>0</v>
      </c>
      <c r="E3346" s="10">
        <f t="shared" ref="E3346:E3348" si="1725">C3346+D3346</f>
        <v>0</v>
      </c>
      <c r="F3346" s="10">
        <f t="shared" si="1724"/>
        <v>0</v>
      </c>
      <c r="G3346" s="10">
        <f t="shared" si="1724"/>
        <v>0</v>
      </c>
      <c r="H3346" s="11">
        <f t="shared" si="1724"/>
        <v>0</v>
      </c>
      <c r="I3346" s="100">
        <f t="shared" si="1722"/>
        <v>0</v>
      </c>
    </row>
    <row r="3347" spans="1:9" s="3" customFormat="1" hidden="1" x14ac:dyDescent="0.2">
      <c r="A3347" s="8" t="s">
        <v>50</v>
      </c>
      <c r="B3347" s="145" t="s">
        <v>62</v>
      </c>
      <c r="C3347" s="10">
        <v>0</v>
      </c>
      <c r="D3347" s="10">
        <f t="shared" si="1724"/>
        <v>0</v>
      </c>
      <c r="E3347" s="10">
        <f t="shared" si="1725"/>
        <v>0</v>
      </c>
      <c r="F3347" s="10">
        <f t="shared" si="1724"/>
        <v>0</v>
      </c>
      <c r="G3347" s="10">
        <f t="shared" si="1724"/>
        <v>0</v>
      </c>
      <c r="H3347" s="11">
        <f t="shared" si="1724"/>
        <v>0</v>
      </c>
      <c r="I3347" s="100">
        <f t="shared" si="1722"/>
        <v>0</v>
      </c>
    </row>
    <row r="3348" spans="1:9" s="3" customFormat="1" hidden="1" x14ac:dyDescent="0.2">
      <c r="A3348" s="8" t="s">
        <v>52</v>
      </c>
      <c r="B3348" s="145" t="s">
        <v>63</v>
      </c>
      <c r="C3348" s="10">
        <v>0</v>
      </c>
      <c r="D3348" s="10">
        <f t="shared" si="1724"/>
        <v>0</v>
      </c>
      <c r="E3348" s="10">
        <f t="shared" si="1725"/>
        <v>0</v>
      </c>
      <c r="F3348" s="10">
        <f t="shared" si="1724"/>
        <v>0</v>
      </c>
      <c r="G3348" s="10">
        <f t="shared" si="1724"/>
        <v>0</v>
      </c>
      <c r="H3348" s="11">
        <f t="shared" si="1724"/>
        <v>0</v>
      </c>
      <c r="I3348" s="100">
        <f t="shared" si="1722"/>
        <v>0</v>
      </c>
    </row>
    <row r="3349" spans="1:9" s="3" customFormat="1" hidden="1" x14ac:dyDescent="0.2">
      <c r="A3349" s="37"/>
      <c r="B3349" s="24"/>
      <c r="C3349" s="10"/>
      <c r="D3349" s="10"/>
      <c r="E3349" s="10"/>
      <c r="F3349" s="10"/>
      <c r="G3349" s="10"/>
      <c r="H3349" s="11"/>
      <c r="I3349" s="100">
        <f t="shared" si="1722"/>
        <v>0</v>
      </c>
    </row>
    <row r="3350" spans="1:9" s="3" customFormat="1" hidden="1" x14ac:dyDescent="0.2">
      <c r="A3350" s="136" t="s">
        <v>119</v>
      </c>
      <c r="B3350" s="30">
        <v>20</v>
      </c>
      <c r="C3350" s="15">
        <v>0</v>
      </c>
      <c r="D3350" s="15">
        <f t="shared" ref="D3350:H3350" si="1726">SUM(D3351)</f>
        <v>0</v>
      </c>
      <c r="E3350" s="15">
        <f t="shared" si="1726"/>
        <v>0</v>
      </c>
      <c r="F3350" s="15">
        <f t="shared" si="1726"/>
        <v>0</v>
      </c>
      <c r="G3350" s="15">
        <f t="shared" si="1726"/>
        <v>0</v>
      </c>
      <c r="H3350" s="16">
        <f t="shared" si="1726"/>
        <v>0</v>
      </c>
      <c r="I3350" s="100">
        <f t="shared" si="1722"/>
        <v>0</v>
      </c>
    </row>
    <row r="3351" spans="1:9" s="3" customFormat="1" hidden="1" x14ac:dyDescent="0.2">
      <c r="A3351" s="137" t="s">
        <v>120</v>
      </c>
      <c r="B3351" s="143" t="s">
        <v>121</v>
      </c>
      <c r="C3351" s="10">
        <v>0</v>
      </c>
      <c r="D3351" s="10">
        <f>SUM(D3404,D3459,D3513,D3568)</f>
        <v>0</v>
      </c>
      <c r="E3351" s="10">
        <f>C3351+D3351</f>
        <v>0</v>
      </c>
      <c r="F3351" s="10">
        <f>SUM(F3404,F3459,F3513,F3568)</f>
        <v>0</v>
      </c>
      <c r="G3351" s="10">
        <f>SUM(G3404,G3459,G3513,G3568)</f>
        <v>0</v>
      </c>
      <c r="H3351" s="11">
        <f>SUM(H3404,H3459,H3513,H3568)</f>
        <v>0</v>
      </c>
      <c r="I3351" s="100">
        <f t="shared" si="1722"/>
        <v>0</v>
      </c>
    </row>
    <row r="3352" spans="1:9" s="3" customFormat="1" hidden="1" x14ac:dyDescent="0.2">
      <c r="A3352" s="37"/>
      <c r="B3352" s="24"/>
      <c r="C3352" s="10"/>
      <c r="D3352" s="10"/>
      <c r="E3352" s="10"/>
      <c r="F3352" s="10"/>
      <c r="G3352" s="10"/>
      <c r="H3352" s="11"/>
      <c r="I3352" s="100">
        <f t="shared" si="1722"/>
        <v>0</v>
      </c>
    </row>
    <row r="3353" spans="1:9" s="3" customFormat="1" hidden="1" x14ac:dyDescent="0.2">
      <c r="A3353" s="17" t="s">
        <v>64</v>
      </c>
      <c r="B3353" s="36" t="s">
        <v>65</v>
      </c>
      <c r="C3353" s="15">
        <v>0</v>
      </c>
      <c r="D3353" s="15">
        <f>SUM(D3406,D3461,D3515,D3570)</f>
        <v>0</v>
      </c>
      <c r="E3353" s="15">
        <f>C3353+D3353</f>
        <v>0</v>
      </c>
      <c r="F3353" s="15">
        <f>SUM(F3406,F3461,F3515,F3570)</f>
        <v>0</v>
      </c>
      <c r="G3353" s="15">
        <f>SUM(G3406,G3461,G3515,G3570)</f>
        <v>0</v>
      </c>
      <c r="H3353" s="16">
        <f>SUM(H3406,H3461,H3515,H3570)</f>
        <v>0</v>
      </c>
      <c r="I3353" s="100">
        <f t="shared" si="1722"/>
        <v>0</v>
      </c>
    </row>
    <row r="3354" spans="1:9" s="3" customFormat="1" hidden="1" x14ac:dyDescent="0.2">
      <c r="A3354" s="23"/>
      <c r="B3354" s="24"/>
      <c r="C3354" s="10"/>
      <c r="D3354" s="10"/>
      <c r="E3354" s="10"/>
      <c r="F3354" s="10"/>
      <c r="G3354" s="10"/>
      <c r="H3354" s="11"/>
      <c r="I3354" s="100">
        <f t="shared" si="1722"/>
        <v>0</v>
      </c>
    </row>
    <row r="3355" spans="1:9" s="67" customFormat="1" ht="38.25" hidden="1" x14ac:dyDescent="0.2">
      <c r="A3355" s="105" t="s">
        <v>128</v>
      </c>
      <c r="B3355" s="106"/>
      <c r="C3355" s="107">
        <v>0</v>
      </c>
      <c r="D3355" s="107">
        <f t="shared" ref="D3355:H3355" si="1727">D3356</f>
        <v>0</v>
      </c>
      <c r="E3355" s="107">
        <f t="shared" si="1727"/>
        <v>0</v>
      </c>
      <c r="F3355" s="107">
        <f t="shared" si="1727"/>
        <v>0</v>
      </c>
      <c r="G3355" s="107">
        <f t="shared" si="1727"/>
        <v>0</v>
      </c>
      <c r="H3355" s="108">
        <f t="shared" si="1727"/>
        <v>0</v>
      </c>
      <c r="I3355" s="100">
        <f t="shared" si="1722"/>
        <v>0</v>
      </c>
    </row>
    <row r="3356" spans="1:9" hidden="1" x14ac:dyDescent="0.2">
      <c r="A3356" s="101" t="s">
        <v>71</v>
      </c>
      <c r="B3356" s="102"/>
      <c r="C3356" s="103">
        <v>0</v>
      </c>
      <c r="D3356" s="103">
        <f t="shared" ref="D3356:H3356" si="1728">SUM(D3357,D3358,D3359,D3363)</f>
        <v>0</v>
      </c>
      <c r="E3356" s="103">
        <f t="shared" si="1728"/>
        <v>0</v>
      </c>
      <c r="F3356" s="103">
        <f t="shared" si="1728"/>
        <v>0</v>
      </c>
      <c r="G3356" s="103">
        <f t="shared" si="1728"/>
        <v>0</v>
      </c>
      <c r="H3356" s="104">
        <f t="shared" si="1728"/>
        <v>0</v>
      </c>
      <c r="I3356" s="100">
        <f t="shared" si="1722"/>
        <v>0</v>
      </c>
    </row>
    <row r="3357" spans="1:9" s="3" customFormat="1" hidden="1" x14ac:dyDescent="0.2">
      <c r="A3357" s="8" t="s">
        <v>72</v>
      </c>
      <c r="B3357" s="9"/>
      <c r="C3357" s="10">
        <v>0</v>
      </c>
      <c r="D3357" s="10"/>
      <c r="E3357" s="10">
        <f t="shared" ref="E3357" si="1729">C3357+D3357</f>
        <v>0</v>
      </c>
      <c r="F3357" s="10"/>
      <c r="G3357" s="10"/>
      <c r="H3357" s="11"/>
      <c r="I3357" s="100">
        <f t="shared" si="1722"/>
        <v>0</v>
      </c>
    </row>
    <row r="3358" spans="1:9" s="3" customFormat="1" ht="25.5" hidden="1" x14ac:dyDescent="0.2">
      <c r="A3358" s="8" t="s">
        <v>136</v>
      </c>
      <c r="B3358" s="12"/>
      <c r="C3358" s="10">
        <v>0</v>
      </c>
      <c r="D3358" s="10"/>
      <c r="E3358" s="10">
        <v>0</v>
      </c>
      <c r="F3358" s="10"/>
      <c r="G3358" s="10"/>
      <c r="H3358" s="11"/>
      <c r="I3358" s="100">
        <f t="shared" si="1722"/>
        <v>0</v>
      </c>
    </row>
    <row r="3359" spans="1:9" hidden="1" x14ac:dyDescent="0.2">
      <c r="A3359" s="13" t="s">
        <v>123</v>
      </c>
      <c r="B3359" s="14" t="s">
        <v>104</v>
      </c>
      <c r="C3359" s="15">
        <v>0</v>
      </c>
      <c r="D3359" s="15">
        <f>SUM(D3360:D3362)</f>
        <v>0</v>
      </c>
      <c r="E3359" s="15">
        <f>SUM(C3359,D3359)</f>
        <v>0</v>
      </c>
      <c r="F3359" s="15">
        <f t="shared" ref="F3359" si="1730">SUM(F3360:F3362)</f>
        <v>0</v>
      </c>
      <c r="G3359" s="15">
        <f t="shared" ref="G3359:H3359" si="1731">SUM(G3360:G3362)</f>
        <v>0</v>
      </c>
      <c r="H3359" s="16">
        <f t="shared" si="1731"/>
        <v>0</v>
      </c>
      <c r="I3359" s="100">
        <f t="shared" si="1722"/>
        <v>0</v>
      </c>
    </row>
    <row r="3360" spans="1:9" hidden="1" x14ac:dyDescent="0.2">
      <c r="A3360" s="121" t="s">
        <v>105</v>
      </c>
      <c r="B3360" s="9" t="s">
        <v>106</v>
      </c>
      <c r="C3360" s="55">
        <v>0</v>
      </c>
      <c r="D3360" s="55"/>
      <c r="E3360" s="55">
        <f t="shared" ref="E3360:E3362" si="1732">SUM(C3360,D3360)</f>
        <v>0</v>
      </c>
      <c r="F3360" s="55"/>
      <c r="G3360" s="55"/>
      <c r="H3360" s="95"/>
      <c r="I3360" s="100">
        <f t="shared" si="1722"/>
        <v>0</v>
      </c>
    </row>
    <row r="3361" spans="1:9" s="3" customFormat="1" hidden="1" x14ac:dyDescent="0.2">
      <c r="A3361" s="121" t="s">
        <v>107</v>
      </c>
      <c r="B3361" s="9" t="s">
        <v>108</v>
      </c>
      <c r="C3361" s="10">
        <v>0</v>
      </c>
      <c r="D3361" s="133"/>
      <c r="E3361" s="10">
        <f t="shared" si="1732"/>
        <v>0</v>
      </c>
      <c r="F3361" s="10"/>
      <c r="G3361" s="10"/>
      <c r="H3361" s="11"/>
      <c r="I3361" s="100">
        <f t="shared" si="1722"/>
        <v>0</v>
      </c>
    </row>
    <row r="3362" spans="1:9" hidden="1" x14ac:dyDescent="0.2">
      <c r="A3362" s="121" t="s">
        <v>109</v>
      </c>
      <c r="B3362" s="9" t="s">
        <v>110</v>
      </c>
      <c r="C3362" s="55">
        <v>0</v>
      </c>
      <c r="D3362" s="55"/>
      <c r="E3362" s="55">
        <f t="shared" si="1732"/>
        <v>0</v>
      </c>
      <c r="F3362" s="55"/>
      <c r="G3362" s="55"/>
      <c r="H3362" s="95"/>
      <c r="I3362" s="100">
        <f t="shared" si="1722"/>
        <v>0</v>
      </c>
    </row>
    <row r="3363" spans="1:9" s="3" customFormat="1" ht="25.5" hidden="1" x14ac:dyDescent="0.2">
      <c r="A3363" s="13" t="s">
        <v>13</v>
      </c>
      <c r="B3363" s="14" t="s">
        <v>14</v>
      </c>
      <c r="C3363" s="15">
        <v>0</v>
      </c>
      <c r="D3363" s="15">
        <v>0</v>
      </c>
      <c r="E3363" s="15">
        <v>0</v>
      </c>
      <c r="F3363" s="15">
        <v>0</v>
      </c>
      <c r="G3363" s="15">
        <v>0</v>
      </c>
      <c r="H3363" s="16">
        <v>0</v>
      </c>
      <c r="I3363" s="100">
        <f t="shared" si="1722"/>
        <v>0</v>
      </c>
    </row>
    <row r="3364" spans="1:9" s="3" customFormat="1" hidden="1" x14ac:dyDescent="0.2">
      <c r="A3364" s="17" t="s">
        <v>15</v>
      </c>
      <c r="B3364" s="18" t="s">
        <v>16</v>
      </c>
      <c r="C3364" s="15">
        <v>0</v>
      </c>
      <c r="D3364" s="15">
        <v>0</v>
      </c>
      <c r="E3364" s="15">
        <v>0</v>
      </c>
      <c r="F3364" s="15">
        <v>0</v>
      </c>
      <c r="G3364" s="15">
        <v>0</v>
      </c>
      <c r="H3364" s="16">
        <v>0</v>
      </c>
      <c r="I3364" s="100">
        <f t="shared" si="1722"/>
        <v>0</v>
      </c>
    </row>
    <row r="3365" spans="1:9" s="3" customFormat="1" hidden="1" x14ac:dyDescent="0.2">
      <c r="A3365" s="19" t="s">
        <v>17</v>
      </c>
      <c r="B3365" s="20" t="s">
        <v>18</v>
      </c>
      <c r="C3365" s="10">
        <v>0</v>
      </c>
      <c r="D3365" s="10"/>
      <c r="E3365" s="10">
        <v>0</v>
      </c>
      <c r="F3365" s="10"/>
      <c r="G3365" s="10"/>
      <c r="H3365" s="11"/>
      <c r="I3365" s="100">
        <f t="shared" si="1722"/>
        <v>0</v>
      </c>
    </row>
    <row r="3366" spans="1:9" s="3" customFormat="1" hidden="1" x14ac:dyDescent="0.2">
      <c r="A3366" s="19" t="s">
        <v>19</v>
      </c>
      <c r="B3366" s="21" t="s">
        <v>20</v>
      </c>
      <c r="C3366" s="10">
        <v>0</v>
      </c>
      <c r="D3366" s="10"/>
      <c r="E3366" s="10">
        <v>0</v>
      </c>
      <c r="F3366" s="10"/>
      <c r="G3366" s="10"/>
      <c r="H3366" s="11"/>
      <c r="I3366" s="100">
        <f t="shared" si="1722"/>
        <v>0</v>
      </c>
    </row>
    <row r="3367" spans="1:9" s="3" customFormat="1" hidden="1" x14ac:dyDescent="0.2">
      <c r="A3367" s="19" t="s">
        <v>21</v>
      </c>
      <c r="B3367" s="21" t="s">
        <v>22</v>
      </c>
      <c r="C3367" s="10">
        <v>0</v>
      </c>
      <c r="D3367" s="10"/>
      <c r="E3367" s="10">
        <v>0</v>
      </c>
      <c r="F3367" s="10"/>
      <c r="G3367" s="10"/>
      <c r="H3367" s="11"/>
      <c r="I3367" s="100">
        <f t="shared" si="1722"/>
        <v>0</v>
      </c>
    </row>
    <row r="3368" spans="1:9" s="3" customFormat="1" hidden="1" x14ac:dyDescent="0.2">
      <c r="A3368" s="17" t="s">
        <v>23</v>
      </c>
      <c r="B3368" s="22" t="s">
        <v>24</v>
      </c>
      <c r="C3368" s="15">
        <v>0</v>
      </c>
      <c r="D3368" s="15">
        <v>0</v>
      </c>
      <c r="E3368" s="15">
        <v>0</v>
      </c>
      <c r="F3368" s="15">
        <v>0</v>
      </c>
      <c r="G3368" s="15">
        <v>0</v>
      </c>
      <c r="H3368" s="16">
        <v>0</v>
      </c>
      <c r="I3368" s="100">
        <f t="shared" si="1722"/>
        <v>0</v>
      </c>
    </row>
    <row r="3369" spans="1:9" s="3" customFormat="1" hidden="1" x14ac:dyDescent="0.2">
      <c r="A3369" s="19" t="s">
        <v>17</v>
      </c>
      <c r="B3369" s="21" t="s">
        <v>25</v>
      </c>
      <c r="C3369" s="10">
        <v>0</v>
      </c>
      <c r="D3369" s="10"/>
      <c r="E3369" s="10">
        <v>0</v>
      </c>
      <c r="F3369" s="10"/>
      <c r="G3369" s="10"/>
      <c r="H3369" s="11"/>
      <c r="I3369" s="100">
        <f t="shared" si="1722"/>
        <v>0</v>
      </c>
    </row>
    <row r="3370" spans="1:9" s="3" customFormat="1" hidden="1" x14ac:dyDescent="0.2">
      <c r="A3370" s="19" t="s">
        <v>19</v>
      </c>
      <c r="B3370" s="21" t="s">
        <v>26</v>
      </c>
      <c r="C3370" s="10">
        <v>0</v>
      </c>
      <c r="D3370" s="10"/>
      <c r="E3370" s="10">
        <v>0</v>
      </c>
      <c r="F3370" s="10"/>
      <c r="G3370" s="10"/>
      <c r="H3370" s="11"/>
      <c r="I3370" s="100">
        <f t="shared" si="1722"/>
        <v>0</v>
      </c>
    </row>
    <row r="3371" spans="1:9" s="3" customFormat="1" hidden="1" x14ac:dyDescent="0.2">
      <c r="A3371" s="19" t="s">
        <v>21</v>
      </c>
      <c r="B3371" s="21" t="s">
        <v>27</v>
      </c>
      <c r="C3371" s="10">
        <v>0</v>
      </c>
      <c r="D3371" s="10"/>
      <c r="E3371" s="10">
        <v>0</v>
      </c>
      <c r="F3371" s="10"/>
      <c r="G3371" s="10"/>
      <c r="H3371" s="11"/>
      <c r="I3371" s="100">
        <f t="shared" si="1722"/>
        <v>0</v>
      </c>
    </row>
    <row r="3372" spans="1:9" s="3" customFormat="1" hidden="1" x14ac:dyDescent="0.2">
      <c r="A3372" s="17" t="s">
        <v>28</v>
      </c>
      <c r="B3372" s="22" t="s">
        <v>29</v>
      </c>
      <c r="C3372" s="15">
        <v>0</v>
      </c>
      <c r="D3372" s="15">
        <v>0</v>
      </c>
      <c r="E3372" s="15">
        <v>0</v>
      </c>
      <c r="F3372" s="15">
        <v>0</v>
      </c>
      <c r="G3372" s="15">
        <v>0</v>
      </c>
      <c r="H3372" s="16">
        <v>0</v>
      </c>
      <c r="I3372" s="100">
        <f t="shared" si="1722"/>
        <v>0</v>
      </c>
    </row>
    <row r="3373" spans="1:9" s="3" customFormat="1" hidden="1" x14ac:dyDescent="0.2">
      <c r="A3373" s="19" t="s">
        <v>17</v>
      </c>
      <c r="B3373" s="21" t="s">
        <v>30</v>
      </c>
      <c r="C3373" s="10">
        <v>0</v>
      </c>
      <c r="D3373" s="10"/>
      <c r="E3373" s="10">
        <v>0</v>
      </c>
      <c r="F3373" s="10"/>
      <c r="G3373" s="10"/>
      <c r="H3373" s="11"/>
      <c r="I3373" s="100">
        <f t="shared" si="1722"/>
        <v>0</v>
      </c>
    </row>
    <row r="3374" spans="1:9" s="3" customFormat="1" hidden="1" x14ac:dyDescent="0.2">
      <c r="A3374" s="19" t="s">
        <v>19</v>
      </c>
      <c r="B3374" s="21" t="s">
        <v>31</v>
      </c>
      <c r="C3374" s="10">
        <v>0</v>
      </c>
      <c r="D3374" s="10"/>
      <c r="E3374" s="10">
        <v>0</v>
      </c>
      <c r="F3374" s="10"/>
      <c r="G3374" s="10"/>
      <c r="H3374" s="11"/>
      <c r="I3374" s="100">
        <f t="shared" si="1722"/>
        <v>0</v>
      </c>
    </row>
    <row r="3375" spans="1:9" s="3" customFormat="1" hidden="1" x14ac:dyDescent="0.2">
      <c r="A3375" s="19" t="s">
        <v>21</v>
      </c>
      <c r="B3375" s="21" t="s">
        <v>32</v>
      </c>
      <c r="C3375" s="10">
        <v>0</v>
      </c>
      <c r="D3375" s="10"/>
      <c r="E3375" s="10">
        <v>0</v>
      </c>
      <c r="F3375" s="10"/>
      <c r="G3375" s="10"/>
      <c r="H3375" s="11"/>
      <c r="I3375" s="100">
        <f t="shared" si="1722"/>
        <v>0</v>
      </c>
    </row>
    <row r="3376" spans="1:9" hidden="1" x14ac:dyDescent="0.2">
      <c r="A3376" s="101" t="s">
        <v>69</v>
      </c>
      <c r="B3376" s="102"/>
      <c r="C3376" s="111">
        <v>0</v>
      </c>
      <c r="D3376" s="111">
        <f>SUM(D3377,D3380,D3406,D3403)</f>
        <v>0</v>
      </c>
      <c r="E3376" s="111">
        <f t="shared" ref="E3376:H3376" si="1733">SUM(E3377,E3380,E3406,E3403)</f>
        <v>0</v>
      </c>
      <c r="F3376" s="111">
        <f t="shared" si="1733"/>
        <v>0</v>
      </c>
      <c r="G3376" s="111">
        <f t="shared" si="1733"/>
        <v>0</v>
      </c>
      <c r="H3376" s="112">
        <f t="shared" si="1733"/>
        <v>0</v>
      </c>
      <c r="I3376" s="100">
        <f t="shared" si="1722"/>
        <v>0</v>
      </c>
    </row>
    <row r="3377" spans="1:9" s="3" customFormat="1" hidden="1" x14ac:dyDescent="0.2">
      <c r="A3377" s="29" t="s">
        <v>34</v>
      </c>
      <c r="B3377" s="30">
        <v>20</v>
      </c>
      <c r="C3377" s="15">
        <v>0</v>
      </c>
      <c r="D3377" s="15">
        <f t="shared" ref="D3377:H3377" si="1734">SUM(D3378)</f>
        <v>0</v>
      </c>
      <c r="E3377" s="15">
        <f t="shared" si="1734"/>
        <v>0</v>
      </c>
      <c r="F3377" s="15">
        <f t="shared" si="1734"/>
        <v>0</v>
      </c>
      <c r="G3377" s="15">
        <f t="shared" si="1734"/>
        <v>0</v>
      </c>
      <c r="H3377" s="16">
        <f t="shared" si="1734"/>
        <v>0</v>
      </c>
      <c r="I3377" s="100">
        <f t="shared" si="1722"/>
        <v>0</v>
      </c>
    </row>
    <row r="3378" spans="1:9" s="3" customFormat="1" hidden="1" x14ac:dyDescent="0.2">
      <c r="A3378" s="19" t="s">
        <v>37</v>
      </c>
      <c r="B3378" s="143" t="s">
        <v>38</v>
      </c>
      <c r="C3378" s="10">
        <v>0</v>
      </c>
      <c r="D3378" s="10"/>
      <c r="E3378" s="10">
        <f>C3378+D3378</f>
        <v>0</v>
      </c>
      <c r="F3378" s="10"/>
      <c r="G3378" s="10"/>
      <c r="H3378" s="11"/>
      <c r="I3378" s="100">
        <f t="shared" si="1722"/>
        <v>0</v>
      </c>
    </row>
    <row r="3379" spans="1:9" s="3" customFormat="1" hidden="1" x14ac:dyDescent="0.2">
      <c r="A3379" s="19"/>
      <c r="B3379" s="20"/>
      <c r="C3379" s="10"/>
      <c r="D3379" s="10"/>
      <c r="E3379" s="10"/>
      <c r="F3379" s="10"/>
      <c r="G3379" s="10"/>
      <c r="H3379" s="11"/>
      <c r="I3379" s="100">
        <f t="shared" si="1722"/>
        <v>0</v>
      </c>
    </row>
    <row r="3380" spans="1:9" ht="25.5" hidden="1" x14ac:dyDescent="0.2">
      <c r="A3380" s="146" t="s">
        <v>113</v>
      </c>
      <c r="B3380" s="31">
        <v>60</v>
      </c>
      <c r="C3380" s="15">
        <v>0</v>
      </c>
      <c r="D3380" s="15">
        <f t="shared" ref="D3380:H3380" si="1735">SUM(D3381,D3388,D3395)</f>
        <v>0</v>
      </c>
      <c r="E3380" s="15">
        <f t="shared" si="1735"/>
        <v>0</v>
      </c>
      <c r="F3380" s="15">
        <f t="shared" si="1735"/>
        <v>0</v>
      </c>
      <c r="G3380" s="15">
        <f t="shared" si="1735"/>
        <v>0</v>
      </c>
      <c r="H3380" s="16">
        <f t="shared" si="1735"/>
        <v>0</v>
      </c>
      <c r="I3380" s="100">
        <f t="shared" si="1722"/>
        <v>0</v>
      </c>
    </row>
    <row r="3381" spans="1:9" ht="25.5" hidden="1" x14ac:dyDescent="0.2">
      <c r="A3381" s="29" t="s">
        <v>114</v>
      </c>
      <c r="B3381" s="32">
        <v>60</v>
      </c>
      <c r="C3381" s="15">
        <v>0</v>
      </c>
      <c r="D3381" s="15">
        <f t="shared" ref="D3381:H3381" si="1736">SUM(D3385,D3386,D3387)</f>
        <v>0</v>
      </c>
      <c r="E3381" s="15">
        <f t="shared" si="1736"/>
        <v>0</v>
      </c>
      <c r="F3381" s="15">
        <f t="shared" si="1736"/>
        <v>0</v>
      </c>
      <c r="G3381" s="15">
        <f t="shared" si="1736"/>
        <v>0</v>
      </c>
      <c r="H3381" s="16">
        <f t="shared" si="1736"/>
        <v>0</v>
      </c>
      <c r="I3381" s="100">
        <f t="shared" si="1722"/>
        <v>0</v>
      </c>
    </row>
    <row r="3382" spans="1:9" s="3" customFormat="1" hidden="1" x14ac:dyDescent="0.2">
      <c r="A3382" s="33" t="s">
        <v>45</v>
      </c>
      <c r="B3382" s="34"/>
      <c r="C3382" s="15"/>
      <c r="D3382" s="15"/>
      <c r="E3382" s="15"/>
      <c r="F3382" s="15"/>
      <c r="G3382" s="15"/>
      <c r="H3382" s="16"/>
      <c r="I3382" s="100">
        <f t="shared" si="1722"/>
        <v>0</v>
      </c>
    </row>
    <row r="3383" spans="1:9" s="3" customFormat="1" hidden="1" x14ac:dyDescent="0.2">
      <c r="A3383" s="33" t="s">
        <v>46</v>
      </c>
      <c r="B3383" s="34"/>
      <c r="C3383" s="15">
        <v>0</v>
      </c>
      <c r="D3383" s="15">
        <f>D3385+D3386+D3387-D3384</f>
        <v>0</v>
      </c>
      <c r="E3383" s="15">
        <f t="shared" ref="E3383:H3383" si="1737">E3385+E3386+E3387-E3384</f>
        <v>0</v>
      </c>
      <c r="F3383" s="15">
        <f t="shared" si="1737"/>
        <v>0</v>
      </c>
      <c r="G3383" s="15">
        <f t="shared" si="1737"/>
        <v>0</v>
      </c>
      <c r="H3383" s="16">
        <f t="shared" si="1737"/>
        <v>0</v>
      </c>
      <c r="I3383" s="100">
        <f t="shared" si="1722"/>
        <v>0</v>
      </c>
    </row>
    <row r="3384" spans="1:9" hidden="1" x14ac:dyDescent="0.2">
      <c r="A3384" s="33" t="s">
        <v>47</v>
      </c>
      <c r="B3384" s="34"/>
      <c r="C3384" s="15">
        <v>0</v>
      </c>
      <c r="D3384" s="15"/>
      <c r="E3384" s="15">
        <f t="shared" ref="E3384:E3387" si="1738">C3384+D3384</f>
        <v>0</v>
      </c>
      <c r="F3384" s="15"/>
      <c r="G3384" s="15"/>
      <c r="H3384" s="16"/>
      <c r="I3384" s="100">
        <f t="shared" si="1722"/>
        <v>0</v>
      </c>
    </row>
    <row r="3385" spans="1:9" hidden="1" x14ac:dyDescent="0.2">
      <c r="A3385" s="8" t="s">
        <v>115</v>
      </c>
      <c r="B3385" s="144" t="s">
        <v>116</v>
      </c>
      <c r="C3385" s="55">
        <v>0</v>
      </c>
      <c r="D3385" s="55"/>
      <c r="E3385" s="55">
        <f t="shared" si="1738"/>
        <v>0</v>
      </c>
      <c r="F3385" s="55"/>
      <c r="G3385" s="55"/>
      <c r="H3385" s="95"/>
      <c r="I3385" s="100">
        <f t="shared" si="1722"/>
        <v>0</v>
      </c>
    </row>
    <row r="3386" spans="1:9" s="3" customFormat="1" hidden="1" x14ac:dyDescent="0.2">
      <c r="A3386" s="8" t="s">
        <v>107</v>
      </c>
      <c r="B3386" s="144" t="s">
        <v>117</v>
      </c>
      <c r="C3386" s="10">
        <v>0</v>
      </c>
      <c r="D3386" s="133"/>
      <c r="E3386" s="10">
        <f t="shared" si="1738"/>
        <v>0</v>
      </c>
      <c r="F3386" s="10"/>
      <c r="G3386" s="10"/>
      <c r="H3386" s="11"/>
      <c r="I3386" s="100">
        <f t="shared" si="1722"/>
        <v>0</v>
      </c>
    </row>
    <row r="3387" spans="1:9" hidden="1" x14ac:dyDescent="0.2">
      <c r="A3387" s="8" t="s">
        <v>109</v>
      </c>
      <c r="B3387" s="145" t="s">
        <v>118</v>
      </c>
      <c r="C3387" s="55">
        <v>0</v>
      </c>
      <c r="D3387" s="55"/>
      <c r="E3387" s="55">
        <f t="shared" si="1738"/>
        <v>0</v>
      </c>
      <c r="F3387" s="55"/>
      <c r="G3387" s="55"/>
      <c r="H3387" s="95"/>
      <c r="I3387" s="100">
        <f t="shared" si="1722"/>
        <v>0</v>
      </c>
    </row>
    <row r="3388" spans="1:9" s="3" customFormat="1" hidden="1" x14ac:dyDescent="0.2">
      <c r="A3388" s="29" t="s">
        <v>54</v>
      </c>
      <c r="B3388" s="30" t="s">
        <v>55</v>
      </c>
      <c r="C3388" s="15">
        <v>0</v>
      </c>
      <c r="D3388" s="15">
        <f t="shared" ref="D3388:H3388" si="1739">SUM(D3392,D3393,D3394)</f>
        <v>0</v>
      </c>
      <c r="E3388" s="15">
        <f t="shared" si="1739"/>
        <v>0</v>
      </c>
      <c r="F3388" s="15">
        <f t="shared" si="1739"/>
        <v>0</v>
      </c>
      <c r="G3388" s="15">
        <f t="shared" si="1739"/>
        <v>0</v>
      </c>
      <c r="H3388" s="16">
        <f t="shared" si="1739"/>
        <v>0</v>
      </c>
      <c r="I3388" s="100">
        <f t="shared" si="1722"/>
        <v>0</v>
      </c>
    </row>
    <row r="3389" spans="1:9" s="3" customFormat="1" hidden="1" x14ac:dyDescent="0.2">
      <c r="A3389" s="35" t="s">
        <v>45</v>
      </c>
      <c r="B3389" s="30"/>
      <c r="C3389" s="15"/>
      <c r="D3389" s="15"/>
      <c r="E3389" s="15"/>
      <c r="F3389" s="15"/>
      <c r="G3389" s="15"/>
      <c r="H3389" s="16"/>
      <c r="I3389" s="100">
        <f t="shared" si="1722"/>
        <v>0</v>
      </c>
    </row>
    <row r="3390" spans="1:9" s="3" customFormat="1" hidden="1" x14ac:dyDescent="0.2">
      <c r="A3390" s="33" t="s">
        <v>46</v>
      </c>
      <c r="B3390" s="34"/>
      <c r="C3390" s="15">
        <v>0</v>
      </c>
      <c r="D3390" s="15">
        <f t="shared" ref="D3390:H3390" si="1740">D3392+D3393+D3394-D3391</f>
        <v>0</v>
      </c>
      <c r="E3390" s="15">
        <f t="shared" si="1740"/>
        <v>0</v>
      </c>
      <c r="F3390" s="15">
        <f t="shared" si="1740"/>
        <v>0</v>
      </c>
      <c r="G3390" s="15">
        <f t="shared" si="1740"/>
        <v>0</v>
      </c>
      <c r="H3390" s="16">
        <f t="shared" si="1740"/>
        <v>0</v>
      </c>
      <c r="I3390" s="100">
        <f t="shared" si="1722"/>
        <v>0</v>
      </c>
    </row>
    <row r="3391" spans="1:9" s="3" customFormat="1" hidden="1" x14ac:dyDescent="0.2">
      <c r="A3391" s="33" t="s">
        <v>47</v>
      </c>
      <c r="B3391" s="34"/>
      <c r="C3391" s="15">
        <v>0</v>
      </c>
      <c r="D3391" s="15"/>
      <c r="E3391" s="15">
        <f t="shared" ref="E3391:E3394" si="1741">C3391+D3391</f>
        <v>0</v>
      </c>
      <c r="F3391" s="15"/>
      <c r="G3391" s="15"/>
      <c r="H3391" s="16"/>
      <c r="I3391" s="100">
        <f t="shared" si="1722"/>
        <v>0</v>
      </c>
    </row>
    <row r="3392" spans="1:9" s="3" customFormat="1" hidden="1" x14ac:dyDescent="0.2">
      <c r="A3392" s="8" t="s">
        <v>48</v>
      </c>
      <c r="B3392" s="145" t="s">
        <v>56</v>
      </c>
      <c r="C3392" s="10">
        <v>0</v>
      </c>
      <c r="D3392" s="10"/>
      <c r="E3392" s="10">
        <f t="shared" si="1741"/>
        <v>0</v>
      </c>
      <c r="F3392" s="10"/>
      <c r="G3392" s="10"/>
      <c r="H3392" s="11"/>
      <c r="I3392" s="100">
        <f t="shared" si="1722"/>
        <v>0</v>
      </c>
    </row>
    <row r="3393" spans="1:9" s="3" customFormat="1" hidden="1" x14ac:dyDescent="0.2">
      <c r="A3393" s="8" t="s">
        <v>50</v>
      </c>
      <c r="B3393" s="145" t="s">
        <v>57</v>
      </c>
      <c r="C3393" s="10">
        <v>0</v>
      </c>
      <c r="D3393" s="10"/>
      <c r="E3393" s="10">
        <f t="shared" si="1741"/>
        <v>0</v>
      </c>
      <c r="F3393" s="10"/>
      <c r="G3393" s="10"/>
      <c r="H3393" s="11"/>
      <c r="I3393" s="100">
        <f t="shared" si="1722"/>
        <v>0</v>
      </c>
    </row>
    <row r="3394" spans="1:9" s="3" customFormat="1" hidden="1" x14ac:dyDescent="0.2">
      <c r="A3394" s="8" t="s">
        <v>52</v>
      </c>
      <c r="B3394" s="145" t="s">
        <v>58</v>
      </c>
      <c r="C3394" s="10">
        <v>0</v>
      </c>
      <c r="D3394" s="10"/>
      <c r="E3394" s="10">
        <f t="shared" si="1741"/>
        <v>0</v>
      </c>
      <c r="F3394" s="10"/>
      <c r="G3394" s="10"/>
      <c r="H3394" s="11"/>
      <c r="I3394" s="100">
        <f t="shared" si="1722"/>
        <v>0</v>
      </c>
    </row>
    <row r="3395" spans="1:9" s="3" customFormat="1" hidden="1" x14ac:dyDescent="0.2">
      <c r="A3395" s="29" t="s">
        <v>59</v>
      </c>
      <c r="B3395" s="36" t="s">
        <v>60</v>
      </c>
      <c r="C3395" s="15">
        <v>0</v>
      </c>
      <c r="D3395" s="15">
        <f t="shared" ref="D3395:H3395" si="1742">SUM(D3399,D3400,D3401)</f>
        <v>0</v>
      </c>
      <c r="E3395" s="15">
        <f t="shared" si="1742"/>
        <v>0</v>
      </c>
      <c r="F3395" s="15">
        <f t="shared" si="1742"/>
        <v>0</v>
      </c>
      <c r="G3395" s="15">
        <f t="shared" si="1742"/>
        <v>0</v>
      </c>
      <c r="H3395" s="16">
        <f t="shared" si="1742"/>
        <v>0</v>
      </c>
      <c r="I3395" s="100">
        <f t="shared" si="1722"/>
        <v>0</v>
      </c>
    </row>
    <row r="3396" spans="1:9" s="3" customFormat="1" hidden="1" x14ac:dyDescent="0.2">
      <c r="A3396" s="35" t="s">
        <v>45</v>
      </c>
      <c r="B3396" s="36"/>
      <c r="C3396" s="15"/>
      <c r="D3396" s="15"/>
      <c r="E3396" s="15"/>
      <c r="F3396" s="15"/>
      <c r="G3396" s="15"/>
      <c r="H3396" s="16"/>
      <c r="I3396" s="100">
        <f t="shared" si="1722"/>
        <v>0</v>
      </c>
    </row>
    <row r="3397" spans="1:9" s="3" customFormat="1" hidden="1" x14ac:dyDescent="0.2">
      <c r="A3397" s="33" t="s">
        <v>46</v>
      </c>
      <c r="B3397" s="34"/>
      <c r="C3397" s="15">
        <v>0</v>
      </c>
      <c r="D3397" s="15">
        <f t="shared" ref="D3397:H3397" si="1743">D3399+D3400+D3401-D3398</f>
        <v>0</v>
      </c>
      <c r="E3397" s="15">
        <f t="shared" si="1743"/>
        <v>0</v>
      </c>
      <c r="F3397" s="15">
        <f t="shared" si="1743"/>
        <v>0</v>
      </c>
      <c r="G3397" s="15">
        <f t="shared" si="1743"/>
        <v>0</v>
      </c>
      <c r="H3397" s="16">
        <f t="shared" si="1743"/>
        <v>0</v>
      </c>
      <c r="I3397" s="100">
        <f t="shared" si="1722"/>
        <v>0</v>
      </c>
    </row>
    <row r="3398" spans="1:9" s="3" customFormat="1" hidden="1" x14ac:dyDescent="0.2">
      <c r="A3398" s="33" t="s">
        <v>47</v>
      </c>
      <c r="B3398" s="34"/>
      <c r="C3398" s="15">
        <v>0</v>
      </c>
      <c r="D3398" s="15"/>
      <c r="E3398" s="15">
        <f t="shared" ref="E3398:E3401" si="1744">C3398+D3398</f>
        <v>0</v>
      </c>
      <c r="F3398" s="15"/>
      <c r="G3398" s="15"/>
      <c r="H3398" s="16"/>
      <c r="I3398" s="100">
        <f t="shared" si="1722"/>
        <v>0</v>
      </c>
    </row>
    <row r="3399" spans="1:9" s="3" customFormat="1" hidden="1" x14ac:dyDescent="0.2">
      <c r="A3399" s="8" t="s">
        <v>48</v>
      </c>
      <c r="B3399" s="145" t="s">
        <v>61</v>
      </c>
      <c r="C3399" s="10">
        <v>0</v>
      </c>
      <c r="D3399" s="10"/>
      <c r="E3399" s="10">
        <f t="shared" si="1744"/>
        <v>0</v>
      </c>
      <c r="F3399" s="10"/>
      <c r="G3399" s="10"/>
      <c r="H3399" s="11"/>
      <c r="I3399" s="100">
        <f t="shared" si="1722"/>
        <v>0</v>
      </c>
    </row>
    <row r="3400" spans="1:9" s="3" customFormat="1" hidden="1" x14ac:dyDescent="0.2">
      <c r="A3400" s="8" t="s">
        <v>50</v>
      </c>
      <c r="B3400" s="145" t="s">
        <v>62</v>
      </c>
      <c r="C3400" s="10">
        <v>0</v>
      </c>
      <c r="D3400" s="10"/>
      <c r="E3400" s="10">
        <f t="shared" si="1744"/>
        <v>0</v>
      </c>
      <c r="F3400" s="10"/>
      <c r="G3400" s="10"/>
      <c r="H3400" s="11"/>
      <c r="I3400" s="100">
        <f t="shared" si="1722"/>
        <v>0</v>
      </c>
    </row>
    <row r="3401" spans="1:9" s="3" customFormat="1" hidden="1" x14ac:dyDescent="0.2">
      <c r="A3401" s="8" t="s">
        <v>52</v>
      </c>
      <c r="B3401" s="145" t="s">
        <v>63</v>
      </c>
      <c r="C3401" s="10">
        <v>0</v>
      </c>
      <c r="D3401" s="10"/>
      <c r="E3401" s="10">
        <f t="shared" si="1744"/>
        <v>0</v>
      </c>
      <c r="F3401" s="10"/>
      <c r="G3401" s="10"/>
      <c r="H3401" s="11"/>
      <c r="I3401" s="100">
        <f t="shared" si="1722"/>
        <v>0</v>
      </c>
    </row>
    <row r="3402" spans="1:9" s="3" customFormat="1" hidden="1" x14ac:dyDescent="0.2">
      <c r="A3402" s="37"/>
      <c r="B3402" s="24"/>
      <c r="C3402" s="10"/>
      <c r="D3402" s="10"/>
      <c r="E3402" s="10"/>
      <c r="F3402" s="10"/>
      <c r="G3402" s="10"/>
      <c r="H3402" s="11"/>
      <c r="I3402" s="100">
        <f t="shared" si="1722"/>
        <v>0</v>
      </c>
    </row>
    <row r="3403" spans="1:9" s="3" customFormat="1" hidden="1" x14ac:dyDescent="0.2">
      <c r="A3403" s="29" t="s">
        <v>119</v>
      </c>
      <c r="B3403" s="30">
        <v>71</v>
      </c>
      <c r="C3403" s="15">
        <v>0</v>
      </c>
      <c r="D3403" s="15">
        <f t="shared" ref="D3403:H3403" si="1745">SUM(D3404)</f>
        <v>0</v>
      </c>
      <c r="E3403" s="15">
        <f t="shared" si="1745"/>
        <v>0</v>
      </c>
      <c r="F3403" s="15">
        <f t="shared" si="1745"/>
        <v>0</v>
      </c>
      <c r="G3403" s="15">
        <f t="shared" si="1745"/>
        <v>0</v>
      </c>
      <c r="H3403" s="16">
        <f t="shared" si="1745"/>
        <v>0</v>
      </c>
      <c r="I3403" s="100">
        <f t="shared" si="1722"/>
        <v>0</v>
      </c>
    </row>
    <row r="3404" spans="1:9" s="3" customFormat="1" hidden="1" x14ac:dyDescent="0.2">
      <c r="A3404" s="19" t="s">
        <v>120</v>
      </c>
      <c r="B3404" s="143" t="s">
        <v>121</v>
      </c>
      <c r="C3404" s="10">
        <v>0</v>
      </c>
      <c r="D3404" s="10"/>
      <c r="E3404" s="10">
        <f>C3404+D3404</f>
        <v>0</v>
      </c>
      <c r="F3404" s="10"/>
      <c r="G3404" s="10"/>
      <c r="H3404" s="11"/>
      <c r="I3404" s="100">
        <f t="shared" si="1722"/>
        <v>0</v>
      </c>
    </row>
    <row r="3405" spans="1:9" s="3" customFormat="1" hidden="1" x14ac:dyDescent="0.2">
      <c r="A3405" s="37"/>
      <c r="B3405" s="24"/>
      <c r="C3405" s="10"/>
      <c r="D3405" s="10"/>
      <c r="E3405" s="10"/>
      <c r="F3405" s="10"/>
      <c r="G3405" s="10"/>
      <c r="H3405" s="11"/>
      <c r="I3405" s="100">
        <f t="shared" si="1722"/>
        <v>0</v>
      </c>
    </row>
    <row r="3406" spans="1:9" s="3" customFormat="1" hidden="1" x14ac:dyDescent="0.2">
      <c r="A3406" s="17" t="s">
        <v>64</v>
      </c>
      <c r="B3406" s="36" t="s">
        <v>65</v>
      </c>
      <c r="C3406" s="15">
        <v>0</v>
      </c>
      <c r="D3406" s="15"/>
      <c r="E3406" s="15">
        <f>C3406+D3406</f>
        <v>0</v>
      </c>
      <c r="F3406" s="15"/>
      <c r="G3406" s="15"/>
      <c r="H3406" s="16"/>
      <c r="I3406" s="100">
        <f t="shared" si="1722"/>
        <v>0</v>
      </c>
    </row>
    <row r="3407" spans="1:9" s="3" customFormat="1" hidden="1" x14ac:dyDescent="0.2">
      <c r="A3407" s="37"/>
      <c r="B3407" s="24"/>
      <c r="C3407" s="10"/>
      <c r="D3407" s="10"/>
      <c r="E3407" s="10"/>
      <c r="F3407" s="10"/>
      <c r="G3407" s="10"/>
      <c r="H3407" s="11"/>
      <c r="I3407" s="100">
        <f t="shared" ref="I3407:I3470" si="1746">SUM(E3407:H3407)</f>
        <v>0</v>
      </c>
    </row>
    <row r="3408" spans="1:9" s="3" customFormat="1" hidden="1" x14ac:dyDescent="0.2">
      <c r="A3408" s="17" t="s">
        <v>66</v>
      </c>
      <c r="B3408" s="36"/>
      <c r="C3408" s="15">
        <v>0</v>
      </c>
      <c r="D3408" s="15">
        <f t="shared" ref="D3408:H3408" si="1747">D3355-D3376</f>
        <v>0</v>
      </c>
      <c r="E3408" s="15">
        <f t="shared" si="1747"/>
        <v>0</v>
      </c>
      <c r="F3408" s="15">
        <f t="shared" si="1747"/>
        <v>0</v>
      </c>
      <c r="G3408" s="15">
        <f t="shared" si="1747"/>
        <v>0</v>
      </c>
      <c r="H3408" s="16">
        <f t="shared" si="1747"/>
        <v>0</v>
      </c>
      <c r="I3408" s="100">
        <f t="shared" si="1746"/>
        <v>0</v>
      </c>
    </row>
    <row r="3409" spans="1:9" s="3" customFormat="1" hidden="1" x14ac:dyDescent="0.2">
      <c r="A3409" s="23"/>
      <c r="B3409" s="24"/>
      <c r="C3409" s="10"/>
      <c r="D3409" s="10"/>
      <c r="E3409" s="10"/>
      <c r="F3409" s="10"/>
      <c r="G3409" s="10"/>
      <c r="H3409" s="11"/>
      <c r="I3409" s="100">
        <f t="shared" si="1746"/>
        <v>0</v>
      </c>
    </row>
    <row r="3410" spans="1:9" s="1" customFormat="1" ht="25.5" hidden="1" x14ac:dyDescent="0.2">
      <c r="A3410" s="47" t="s">
        <v>88</v>
      </c>
      <c r="B3410" s="48"/>
      <c r="C3410" s="49">
        <v>0</v>
      </c>
      <c r="D3410" s="49">
        <f t="shared" ref="D3410:H3410" si="1748">D3411</f>
        <v>0</v>
      </c>
      <c r="E3410" s="49">
        <f t="shared" si="1748"/>
        <v>0</v>
      </c>
      <c r="F3410" s="49">
        <f t="shared" si="1748"/>
        <v>0</v>
      </c>
      <c r="G3410" s="49">
        <f t="shared" si="1748"/>
        <v>0</v>
      </c>
      <c r="H3410" s="50">
        <f t="shared" si="1748"/>
        <v>0</v>
      </c>
      <c r="I3410" s="100">
        <f t="shared" si="1746"/>
        <v>0</v>
      </c>
    </row>
    <row r="3411" spans="1:9" s="3" customFormat="1" hidden="1" x14ac:dyDescent="0.2">
      <c r="A3411" s="39" t="s">
        <v>71</v>
      </c>
      <c r="B3411" s="40"/>
      <c r="C3411" s="41">
        <v>0</v>
      </c>
      <c r="D3411" s="41">
        <f t="shared" ref="D3411:H3411" si="1749">SUM(D3412,D3413,D3414,D3418)</f>
        <v>0</v>
      </c>
      <c r="E3411" s="41">
        <f t="shared" si="1749"/>
        <v>0</v>
      </c>
      <c r="F3411" s="41">
        <f t="shared" si="1749"/>
        <v>0</v>
      </c>
      <c r="G3411" s="41">
        <f t="shared" si="1749"/>
        <v>0</v>
      </c>
      <c r="H3411" s="42">
        <f t="shared" si="1749"/>
        <v>0</v>
      </c>
      <c r="I3411" s="100">
        <f t="shared" si="1746"/>
        <v>0</v>
      </c>
    </row>
    <row r="3412" spans="1:9" s="3" customFormat="1" hidden="1" x14ac:dyDescent="0.2">
      <c r="A3412" s="8" t="s">
        <v>72</v>
      </c>
      <c r="B3412" s="9"/>
      <c r="C3412" s="10">
        <v>0</v>
      </c>
      <c r="D3412" s="10"/>
      <c r="E3412" s="10">
        <f>SUM(C3412,D3412)</f>
        <v>0</v>
      </c>
      <c r="F3412" s="10"/>
      <c r="G3412" s="10"/>
      <c r="H3412" s="11"/>
      <c r="I3412" s="100">
        <f t="shared" si="1746"/>
        <v>0</v>
      </c>
    </row>
    <row r="3413" spans="1:9" s="3" customFormat="1" ht="25.5" hidden="1" x14ac:dyDescent="0.2">
      <c r="A3413" s="8" t="s">
        <v>136</v>
      </c>
      <c r="B3413" s="12"/>
      <c r="C3413" s="10">
        <v>0</v>
      </c>
      <c r="D3413" s="10"/>
      <c r="E3413" s="10">
        <f t="shared" ref="E3413:E3417" si="1750">SUM(C3413,D3413)</f>
        <v>0</v>
      </c>
      <c r="F3413" s="10"/>
      <c r="G3413" s="10"/>
      <c r="H3413" s="11"/>
      <c r="I3413" s="100">
        <f t="shared" si="1746"/>
        <v>0</v>
      </c>
    </row>
    <row r="3414" spans="1:9" s="3" customFormat="1" hidden="1" x14ac:dyDescent="0.2">
      <c r="A3414" s="13" t="s">
        <v>123</v>
      </c>
      <c r="B3414" s="14" t="s">
        <v>104</v>
      </c>
      <c r="C3414" s="15">
        <v>0</v>
      </c>
      <c r="D3414" s="15">
        <f>SUM(D3415:D3417)</f>
        <v>0</v>
      </c>
      <c r="E3414" s="15">
        <f t="shared" si="1750"/>
        <v>0</v>
      </c>
      <c r="F3414" s="15">
        <f t="shared" ref="F3414:H3414" si="1751">SUM(F3415:F3417)</f>
        <v>0</v>
      </c>
      <c r="G3414" s="15">
        <f t="shared" si="1751"/>
        <v>0</v>
      </c>
      <c r="H3414" s="16">
        <f t="shared" si="1751"/>
        <v>0</v>
      </c>
      <c r="I3414" s="100">
        <f t="shared" si="1746"/>
        <v>0</v>
      </c>
    </row>
    <row r="3415" spans="1:9" s="3" customFormat="1" hidden="1" x14ac:dyDescent="0.2">
      <c r="A3415" s="121" t="s">
        <v>105</v>
      </c>
      <c r="B3415" s="9" t="s">
        <v>106</v>
      </c>
      <c r="C3415" s="10">
        <v>0</v>
      </c>
      <c r="D3415" s="10"/>
      <c r="E3415" s="10">
        <f t="shared" si="1750"/>
        <v>0</v>
      </c>
      <c r="F3415" s="10"/>
      <c r="G3415" s="10"/>
      <c r="H3415" s="11"/>
      <c r="I3415" s="100">
        <f t="shared" si="1746"/>
        <v>0</v>
      </c>
    </row>
    <row r="3416" spans="1:9" s="3" customFormat="1" hidden="1" x14ac:dyDescent="0.2">
      <c r="A3416" s="121" t="s">
        <v>107</v>
      </c>
      <c r="B3416" s="9" t="s">
        <v>108</v>
      </c>
      <c r="C3416" s="10">
        <v>0</v>
      </c>
      <c r="D3416" s="10"/>
      <c r="E3416" s="10">
        <f t="shared" si="1750"/>
        <v>0</v>
      </c>
      <c r="F3416" s="10"/>
      <c r="G3416" s="10"/>
      <c r="H3416" s="11"/>
      <c r="I3416" s="100">
        <f t="shared" si="1746"/>
        <v>0</v>
      </c>
    </row>
    <row r="3417" spans="1:9" s="3" customFormat="1" hidden="1" x14ac:dyDescent="0.2">
      <c r="A3417" s="121" t="s">
        <v>109</v>
      </c>
      <c r="B3417" s="9" t="s">
        <v>110</v>
      </c>
      <c r="C3417" s="10">
        <v>0</v>
      </c>
      <c r="D3417" s="10"/>
      <c r="E3417" s="10">
        <f t="shared" si="1750"/>
        <v>0</v>
      </c>
      <c r="F3417" s="10"/>
      <c r="G3417" s="10"/>
      <c r="H3417" s="11"/>
      <c r="I3417" s="100">
        <f t="shared" si="1746"/>
        <v>0</v>
      </c>
    </row>
    <row r="3418" spans="1:9" s="3" customFormat="1" ht="25.5" hidden="1" x14ac:dyDescent="0.2">
      <c r="A3418" s="13" t="s">
        <v>13</v>
      </c>
      <c r="B3418" s="14" t="s">
        <v>14</v>
      </c>
      <c r="C3418" s="15">
        <v>0</v>
      </c>
      <c r="D3418" s="15">
        <f t="shared" ref="D3418:H3418" si="1752">SUM(D3419,D3423,D3427)</f>
        <v>0</v>
      </c>
      <c r="E3418" s="15">
        <f t="shared" si="1752"/>
        <v>0</v>
      </c>
      <c r="F3418" s="15">
        <f t="shared" si="1752"/>
        <v>0</v>
      </c>
      <c r="G3418" s="15">
        <f t="shared" si="1752"/>
        <v>0</v>
      </c>
      <c r="H3418" s="16">
        <f t="shared" si="1752"/>
        <v>0</v>
      </c>
      <c r="I3418" s="100">
        <f t="shared" si="1746"/>
        <v>0</v>
      </c>
    </row>
    <row r="3419" spans="1:9" s="3" customFormat="1" hidden="1" x14ac:dyDescent="0.2">
      <c r="A3419" s="17" t="s">
        <v>15</v>
      </c>
      <c r="B3419" s="18" t="s">
        <v>16</v>
      </c>
      <c r="C3419" s="15">
        <v>0</v>
      </c>
      <c r="D3419" s="15">
        <f t="shared" ref="D3419:H3419" si="1753">SUM(D3420:D3422)</f>
        <v>0</v>
      </c>
      <c r="E3419" s="15">
        <f t="shared" si="1753"/>
        <v>0</v>
      </c>
      <c r="F3419" s="15">
        <f t="shared" si="1753"/>
        <v>0</v>
      </c>
      <c r="G3419" s="15">
        <f t="shared" si="1753"/>
        <v>0</v>
      </c>
      <c r="H3419" s="16">
        <f t="shared" si="1753"/>
        <v>0</v>
      </c>
      <c r="I3419" s="100">
        <f t="shared" si="1746"/>
        <v>0</v>
      </c>
    </row>
    <row r="3420" spans="1:9" s="3" customFormat="1" hidden="1" x14ac:dyDescent="0.2">
      <c r="A3420" s="19" t="s">
        <v>17</v>
      </c>
      <c r="B3420" s="20" t="s">
        <v>18</v>
      </c>
      <c r="C3420" s="10">
        <v>0</v>
      </c>
      <c r="D3420" s="10"/>
      <c r="E3420" s="10">
        <f t="shared" ref="E3420:E3422" si="1754">SUM(C3420,D3420)</f>
        <v>0</v>
      </c>
      <c r="F3420" s="10"/>
      <c r="G3420" s="10"/>
      <c r="H3420" s="11"/>
      <c r="I3420" s="100">
        <f t="shared" si="1746"/>
        <v>0</v>
      </c>
    </row>
    <row r="3421" spans="1:9" s="3" customFormat="1" hidden="1" x14ac:dyDescent="0.2">
      <c r="A3421" s="19" t="s">
        <v>19</v>
      </c>
      <c r="B3421" s="21" t="s">
        <v>20</v>
      </c>
      <c r="C3421" s="10">
        <v>0</v>
      </c>
      <c r="D3421" s="10"/>
      <c r="E3421" s="10">
        <f t="shared" si="1754"/>
        <v>0</v>
      </c>
      <c r="F3421" s="10"/>
      <c r="G3421" s="10"/>
      <c r="H3421" s="11"/>
      <c r="I3421" s="100">
        <f t="shared" si="1746"/>
        <v>0</v>
      </c>
    </row>
    <row r="3422" spans="1:9" s="3" customFormat="1" hidden="1" x14ac:dyDescent="0.2">
      <c r="A3422" s="19" t="s">
        <v>21</v>
      </c>
      <c r="B3422" s="21" t="s">
        <v>22</v>
      </c>
      <c r="C3422" s="10">
        <v>0</v>
      </c>
      <c r="D3422" s="10"/>
      <c r="E3422" s="10">
        <f t="shared" si="1754"/>
        <v>0</v>
      </c>
      <c r="F3422" s="10"/>
      <c r="G3422" s="10"/>
      <c r="H3422" s="11"/>
      <c r="I3422" s="100">
        <f t="shared" si="1746"/>
        <v>0</v>
      </c>
    </row>
    <row r="3423" spans="1:9" s="3" customFormat="1" hidden="1" x14ac:dyDescent="0.2">
      <c r="A3423" s="17" t="s">
        <v>23</v>
      </c>
      <c r="B3423" s="22" t="s">
        <v>24</v>
      </c>
      <c r="C3423" s="15">
        <v>0</v>
      </c>
      <c r="D3423" s="15">
        <f t="shared" ref="D3423:H3423" si="1755">SUM(D3424:D3426)</f>
        <v>0</v>
      </c>
      <c r="E3423" s="15">
        <f t="shared" si="1755"/>
        <v>0</v>
      </c>
      <c r="F3423" s="15">
        <f t="shared" si="1755"/>
        <v>0</v>
      </c>
      <c r="G3423" s="15">
        <f t="shared" si="1755"/>
        <v>0</v>
      </c>
      <c r="H3423" s="16">
        <f t="shared" si="1755"/>
        <v>0</v>
      </c>
      <c r="I3423" s="100">
        <f t="shared" si="1746"/>
        <v>0</v>
      </c>
    </row>
    <row r="3424" spans="1:9" s="3" customFormat="1" hidden="1" x14ac:dyDescent="0.2">
      <c r="A3424" s="19" t="s">
        <v>17</v>
      </c>
      <c r="B3424" s="21" t="s">
        <v>25</v>
      </c>
      <c r="C3424" s="10">
        <v>0</v>
      </c>
      <c r="D3424" s="10"/>
      <c r="E3424" s="10">
        <f t="shared" ref="E3424:E3426" si="1756">SUM(C3424,D3424)</f>
        <v>0</v>
      </c>
      <c r="F3424" s="10"/>
      <c r="G3424" s="10"/>
      <c r="H3424" s="11"/>
      <c r="I3424" s="100">
        <f t="shared" si="1746"/>
        <v>0</v>
      </c>
    </row>
    <row r="3425" spans="1:9" s="3" customFormat="1" hidden="1" x14ac:dyDescent="0.2">
      <c r="A3425" s="19" t="s">
        <v>19</v>
      </c>
      <c r="B3425" s="21" t="s">
        <v>26</v>
      </c>
      <c r="C3425" s="10">
        <v>0</v>
      </c>
      <c r="D3425" s="10"/>
      <c r="E3425" s="10">
        <f t="shared" si="1756"/>
        <v>0</v>
      </c>
      <c r="F3425" s="10"/>
      <c r="G3425" s="10"/>
      <c r="H3425" s="11"/>
      <c r="I3425" s="100">
        <f t="shared" si="1746"/>
        <v>0</v>
      </c>
    </row>
    <row r="3426" spans="1:9" s="3" customFormat="1" hidden="1" x14ac:dyDescent="0.2">
      <c r="A3426" s="19" t="s">
        <v>21</v>
      </c>
      <c r="B3426" s="21" t="s">
        <v>27</v>
      </c>
      <c r="C3426" s="10">
        <v>0</v>
      </c>
      <c r="D3426" s="10"/>
      <c r="E3426" s="10">
        <f t="shared" si="1756"/>
        <v>0</v>
      </c>
      <c r="F3426" s="10"/>
      <c r="G3426" s="10"/>
      <c r="H3426" s="11"/>
      <c r="I3426" s="100">
        <f t="shared" si="1746"/>
        <v>0</v>
      </c>
    </row>
    <row r="3427" spans="1:9" s="3" customFormat="1" hidden="1" x14ac:dyDescent="0.2">
      <c r="A3427" s="17" t="s">
        <v>28</v>
      </c>
      <c r="B3427" s="22" t="s">
        <v>29</v>
      </c>
      <c r="C3427" s="15">
        <v>0</v>
      </c>
      <c r="D3427" s="15">
        <f t="shared" ref="D3427:H3427" si="1757">SUM(D3428:D3430)</f>
        <v>0</v>
      </c>
      <c r="E3427" s="15">
        <f t="shared" si="1757"/>
        <v>0</v>
      </c>
      <c r="F3427" s="15">
        <f t="shared" si="1757"/>
        <v>0</v>
      </c>
      <c r="G3427" s="15">
        <f t="shared" si="1757"/>
        <v>0</v>
      </c>
      <c r="H3427" s="16">
        <f t="shared" si="1757"/>
        <v>0</v>
      </c>
      <c r="I3427" s="100">
        <f t="shared" si="1746"/>
        <v>0</v>
      </c>
    </row>
    <row r="3428" spans="1:9" s="3" customFormat="1" hidden="1" x14ac:dyDescent="0.2">
      <c r="A3428" s="19" t="s">
        <v>17</v>
      </c>
      <c r="B3428" s="21" t="s">
        <v>30</v>
      </c>
      <c r="C3428" s="10">
        <v>0</v>
      </c>
      <c r="D3428" s="10"/>
      <c r="E3428" s="10">
        <f t="shared" ref="E3428:E3430" si="1758">SUM(C3428,D3428)</f>
        <v>0</v>
      </c>
      <c r="F3428" s="10"/>
      <c r="G3428" s="10"/>
      <c r="H3428" s="11"/>
      <c r="I3428" s="100">
        <f t="shared" si="1746"/>
        <v>0</v>
      </c>
    </row>
    <row r="3429" spans="1:9" s="3" customFormat="1" hidden="1" x14ac:dyDescent="0.2">
      <c r="A3429" s="19" t="s">
        <v>19</v>
      </c>
      <c r="B3429" s="21" t="s">
        <v>31</v>
      </c>
      <c r="C3429" s="10">
        <v>0</v>
      </c>
      <c r="D3429" s="10"/>
      <c r="E3429" s="10">
        <f t="shared" si="1758"/>
        <v>0</v>
      </c>
      <c r="F3429" s="10"/>
      <c r="G3429" s="10"/>
      <c r="H3429" s="11"/>
      <c r="I3429" s="100">
        <f t="shared" si="1746"/>
        <v>0</v>
      </c>
    </row>
    <row r="3430" spans="1:9" s="3" customFormat="1" hidden="1" x14ac:dyDescent="0.2">
      <c r="A3430" s="19" t="s">
        <v>21</v>
      </c>
      <c r="B3430" s="21" t="s">
        <v>32</v>
      </c>
      <c r="C3430" s="10">
        <v>0</v>
      </c>
      <c r="D3430" s="10"/>
      <c r="E3430" s="10">
        <f t="shared" si="1758"/>
        <v>0</v>
      </c>
      <c r="F3430" s="10"/>
      <c r="G3430" s="10"/>
      <c r="H3430" s="11"/>
      <c r="I3430" s="100">
        <f t="shared" si="1746"/>
        <v>0</v>
      </c>
    </row>
    <row r="3431" spans="1:9" s="3" customFormat="1" hidden="1" x14ac:dyDescent="0.2">
      <c r="A3431" s="39" t="s">
        <v>69</v>
      </c>
      <c r="B3431" s="40"/>
      <c r="C3431" s="58">
        <v>0</v>
      </c>
      <c r="D3431" s="58">
        <f>SUM(D3432,D3435,D3461,D3458)</f>
        <v>0</v>
      </c>
      <c r="E3431" s="58">
        <f t="shared" ref="E3431:H3431" si="1759">SUM(E3432,E3435,E3461,E3458)</f>
        <v>0</v>
      </c>
      <c r="F3431" s="58">
        <f t="shared" si="1759"/>
        <v>0</v>
      </c>
      <c r="G3431" s="58">
        <f t="shared" si="1759"/>
        <v>0</v>
      </c>
      <c r="H3431" s="59">
        <f t="shared" si="1759"/>
        <v>0</v>
      </c>
      <c r="I3431" s="100">
        <f t="shared" si="1746"/>
        <v>0</v>
      </c>
    </row>
    <row r="3432" spans="1:9" s="3" customFormat="1" hidden="1" x14ac:dyDescent="0.2">
      <c r="A3432" s="29" t="s">
        <v>34</v>
      </c>
      <c r="B3432" s="30">
        <v>20</v>
      </c>
      <c r="C3432" s="15">
        <v>0</v>
      </c>
      <c r="D3432" s="15">
        <f t="shared" ref="D3432:H3432" si="1760">SUM(D3433)</f>
        <v>0</v>
      </c>
      <c r="E3432" s="15">
        <f t="shared" si="1760"/>
        <v>0</v>
      </c>
      <c r="F3432" s="15">
        <f t="shared" si="1760"/>
        <v>0</v>
      </c>
      <c r="G3432" s="15">
        <f t="shared" si="1760"/>
        <v>0</v>
      </c>
      <c r="H3432" s="16">
        <f t="shared" si="1760"/>
        <v>0</v>
      </c>
      <c r="I3432" s="100">
        <f t="shared" si="1746"/>
        <v>0</v>
      </c>
    </row>
    <row r="3433" spans="1:9" s="3" customFormat="1" hidden="1" x14ac:dyDescent="0.2">
      <c r="A3433" s="19" t="s">
        <v>37</v>
      </c>
      <c r="B3433" s="143" t="s">
        <v>38</v>
      </c>
      <c r="C3433" s="10">
        <v>0</v>
      </c>
      <c r="D3433" s="10"/>
      <c r="E3433" s="10">
        <f>C3433+D3433</f>
        <v>0</v>
      </c>
      <c r="F3433" s="10"/>
      <c r="G3433" s="10"/>
      <c r="H3433" s="11"/>
      <c r="I3433" s="100">
        <f t="shared" si="1746"/>
        <v>0</v>
      </c>
    </row>
    <row r="3434" spans="1:9" s="3" customFormat="1" hidden="1" x14ac:dyDescent="0.2">
      <c r="A3434" s="19"/>
      <c r="B3434" s="20"/>
      <c r="C3434" s="10"/>
      <c r="D3434" s="10"/>
      <c r="E3434" s="10"/>
      <c r="F3434" s="10"/>
      <c r="G3434" s="10"/>
      <c r="H3434" s="11"/>
      <c r="I3434" s="100">
        <f t="shared" si="1746"/>
        <v>0</v>
      </c>
    </row>
    <row r="3435" spans="1:9" s="3" customFormat="1" ht="25.5" hidden="1" x14ac:dyDescent="0.2">
      <c r="A3435" s="146" t="s">
        <v>113</v>
      </c>
      <c r="B3435" s="31">
        <v>60</v>
      </c>
      <c r="C3435" s="15">
        <v>0</v>
      </c>
      <c r="D3435" s="15">
        <f t="shared" ref="D3435:H3435" si="1761">SUM(D3436,D3443,D3450)</f>
        <v>0</v>
      </c>
      <c r="E3435" s="15">
        <f t="shared" si="1761"/>
        <v>0</v>
      </c>
      <c r="F3435" s="15">
        <f t="shared" si="1761"/>
        <v>0</v>
      </c>
      <c r="G3435" s="15">
        <f t="shared" si="1761"/>
        <v>0</v>
      </c>
      <c r="H3435" s="16">
        <f t="shared" si="1761"/>
        <v>0</v>
      </c>
      <c r="I3435" s="100">
        <f t="shared" si="1746"/>
        <v>0</v>
      </c>
    </row>
    <row r="3436" spans="1:9" s="3" customFormat="1" ht="25.5" hidden="1" x14ac:dyDescent="0.2">
      <c r="A3436" s="29" t="s">
        <v>114</v>
      </c>
      <c r="B3436" s="32">
        <v>60</v>
      </c>
      <c r="C3436" s="15">
        <v>0</v>
      </c>
      <c r="D3436" s="15">
        <f t="shared" ref="D3436:H3436" si="1762">SUM(D3440,D3441,D3442)</f>
        <v>0</v>
      </c>
      <c r="E3436" s="15">
        <f t="shared" si="1762"/>
        <v>0</v>
      </c>
      <c r="F3436" s="15">
        <f t="shared" si="1762"/>
        <v>0</v>
      </c>
      <c r="G3436" s="15">
        <f t="shared" si="1762"/>
        <v>0</v>
      </c>
      <c r="H3436" s="16">
        <f t="shared" si="1762"/>
        <v>0</v>
      </c>
      <c r="I3436" s="100">
        <f t="shared" si="1746"/>
        <v>0</v>
      </c>
    </row>
    <row r="3437" spans="1:9" s="3" customFormat="1" hidden="1" x14ac:dyDescent="0.2">
      <c r="A3437" s="33" t="s">
        <v>45</v>
      </c>
      <c r="B3437" s="34"/>
      <c r="C3437" s="15"/>
      <c r="D3437" s="15"/>
      <c r="E3437" s="15"/>
      <c r="F3437" s="15"/>
      <c r="G3437" s="15"/>
      <c r="H3437" s="16"/>
      <c r="I3437" s="100">
        <f t="shared" si="1746"/>
        <v>0</v>
      </c>
    </row>
    <row r="3438" spans="1:9" s="3" customFormat="1" hidden="1" x14ac:dyDescent="0.2">
      <c r="A3438" s="33" t="s">
        <v>46</v>
      </c>
      <c r="B3438" s="34"/>
      <c r="C3438" s="15">
        <v>0</v>
      </c>
      <c r="D3438" s="15">
        <f t="shared" ref="D3438:H3438" si="1763">D3440+D3441+D3442-D3439</f>
        <v>0</v>
      </c>
      <c r="E3438" s="15">
        <f t="shared" si="1763"/>
        <v>0</v>
      </c>
      <c r="F3438" s="15">
        <f t="shared" si="1763"/>
        <v>0</v>
      </c>
      <c r="G3438" s="15">
        <f t="shared" si="1763"/>
        <v>0</v>
      </c>
      <c r="H3438" s="16">
        <f t="shared" si="1763"/>
        <v>0</v>
      </c>
      <c r="I3438" s="100">
        <f t="shared" si="1746"/>
        <v>0</v>
      </c>
    </row>
    <row r="3439" spans="1:9" s="3" customFormat="1" hidden="1" x14ac:dyDescent="0.2">
      <c r="A3439" s="33" t="s">
        <v>47</v>
      </c>
      <c r="B3439" s="34"/>
      <c r="C3439" s="15">
        <v>0</v>
      </c>
      <c r="D3439" s="15"/>
      <c r="E3439" s="15">
        <f t="shared" ref="E3439:E3442" si="1764">C3439+D3439</f>
        <v>0</v>
      </c>
      <c r="F3439" s="15"/>
      <c r="G3439" s="15"/>
      <c r="H3439" s="16"/>
      <c r="I3439" s="100">
        <f t="shared" si="1746"/>
        <v>0</v>
      </c>
    </row>
    <row r="3440" spans="1:9" s="3" customFormat="1" hidden="1" x14ac:dyDescent="0.2">
      <c r="A3440" s="8" t="s">
        <v>115</v>
      </c>
      <c r="B3440" s="144" t="s">
        <v>116</v>
      </c>
      <c r="C3440" s="10">
        <v>0</v>
      </c>
      <c r="D3440" s="10"/>
      <c r="E3440" s="10">
        <f t="shared" si="1764"/>
        <v>0</v>
      </c>
      <c r="F3440" s="10"/>
      <c r="G3440" s="10"/>
      <c r="H3440" s="11"/>
      <c r="I3440" s="100">
        <f t="shared" si="1746"/>
        <v>0</v>
      </c>
    </row>
    <row r="3441" spans="1:9" s="3" customFormat="1" hidden="1" x14ac:dyDescent="0.2">
      <c r="A3441" s="8" t="s">
        <v>107</v>
      </c>
      <c r="B3441" s="144" t="s">
        <v>117</v>
      </c>
      <c r="C3441" s="10">
        <v>0</v>
      </c>
      <c r="D3441" s="10"/>
      <c r="E3441" s="10">
        <f t="shared" si="1764"/>
        <v>0</v>
      </c>
      <c r="F3441" s="10"/>
      <c r="G3441" s="10"/>
      <c r="H3441" s="11"/>
      <c r="I3441" s="100">
        <f t="shared" si="1746"/>
        <v>0</v>
      </c>
    </row>
    <row r="3442" spans="1:9" s="3" customFormat="1" hidden="1" x14ac:dyDescent="0.2">
      <c r="A3442" s="8" t="s">
        <v>109</v>
      </c>
      <c r="B3442" s="145" t="s">
        <v>118</v>
      </c>
      <c r="C3442" s="10">
        <v>0</v>
      </c>
      <c r="D3442" s="10"/>
      <c r="E3442" s="10">
        <f t="shared" si="1764"/>
        <v>0</v>
      </c>
      <c r="F3442" s="10"/>
      <c r="G3442" s="10"/>
      <c r="H3442" s="11"/>
      <c r="I3442" s="100">
        <f t="shared" si="1746"/>
        <v>0</v>
      </c>
    </row>
    <row r="3443" spans="1:9" s="3" customFormat="1" hidden="1" x14ac:dyDescent="0.2">
      <c r="A3443" s="29" t="s">
        <v>54</v>
      </c>
      <c r="B3443" s="30" t="s">
        <v>55</v>
      </c>
      <c r="C3443" s="15">
        <v>0</v>
      </c>
      <c r="D3443" s="15">
        <f t="shared" ref="D3443:H3443" si="1765">SUM(D3447,D3448,D3449)</f>
        <v>0</v>
      </c>
      <c r="E3443" s="15">
        <f t="shared" si="1765"/>
        <v>0</v>
      </c>
      <c r="F3443" s="15">
        <f t="shared" si="1765"/>
        <v>0</v>
      </c>
      <c r="G3443" s="15">
        <f t="shared" si="1765"/>
        <v>0</v>
      </c>
      <c r="H3443" s="16">
        <f t="shared" si="1765"/>
        <v>0</v>
      </c>
      <c r="I3443" s="100">
        <f t="shared" si="1746"/>
        <v>0</v>
      </c>
    </row>
    <row r="3444" spans="1:9" s="3" customFormat="1" hidden="1" x14ac:dyDescent="0.2">
      <c r="A3444" s="35" t="s">
        <v>45</v>
      </c>
      <c r="B3444" s="30"/>
      <c r="C3444" s="15"/>
      <c r="D3444" s="15"/>
      <c r="E3444" s="15"/>
      <c r="F3444" s="15"/>
      <c r="G3444" s="15"/>
      <c r="H3444" s="16"/>
      <c r="I3444" s="100">
        <f t="shared" si="1746"/>
        <v>0</v>
      </c>
    </row>
    <row r="3445" spans="1:9" s="3" customFormat="1" hidden="1" x14ac:dyDescent="0.2">
      <c r="A3445" s="33" t="s">
        <v>46</v>
      </c>
      <c r="B3445" s="34"/>
      <c r="C3445" s="15">
        <v>0</v>
      </c>
      <c r="D3445" s="15">
        <f t="shared" ref="D3445:H3445" si="1766">D3447+D3448+D3449-D3446</f>
        <v>0</v>
      </c>
      <c r="E3445" s="15">
        <f t="shared" si="1766"/>
        <v>0</v>
      </c>
      <c r="F3445" s="15">
        <f t="shared" si="1766"/>
        <v>0</v>
      </c>
      <c r="G3445" s="15">
        <f t="shared" si="1766"/>
        <v>0</v>
      </c>
      <c r="H3445" s="16">
        <f t="shared" si="1766"/>
        <v>0</v>
      </c>
      <c r="I3445" s="100">
        <f t="shared" si="1746"/>
        <v>0</v>
      </c>
    </row>
    <row r="3446" spans="1:9" s="3" customFormat="1" hidden="1" x14ac:dyDescent="0.2">
      <c r="A3446" s="33" t="s">
        <v>47</v>
      </c>
      <c r="B3446" s="34"/>
      <c r="C3446" s="15">
        <v>0</v>
      </c>
      <c r="D3446" s="15"/>
      <c r="E3446" s="15">
        <f t="shared" ref="E3446:E3449" si="1767">C3446+D3446</f>
        <v>0</v>
      </c>
      <c r="F3446" s="15"/>
      <c r="G3446" s="15"/>
      <c r="H3446" s="16"/>
      <c r="I3446" s="100">
        <f t="shared" si="1746"/>
        <v>0</v>
      </c>
    </row>
    <row r="3447" spans="1:9" s="3" customFormat="1" hidden="1" x14ac:dyDescent="0.2">
      <c r="A3447" s="8" t="s">
        <v>48</v>
      </c>
      <c r="B3447" s="145" t="s">
        <v>56</v>
      </c>
      <c r="C3447" s="10">
        <v>0</v>
      </c>
      <c r="D3447" s="10"/>
      <c r="E3447" s="10">
        <f t="shared" si="1767"/>
        <v>0</v>
      </c>
      <c r="F3447" s="10"/>
      <c r="G3447" s="10"/>
      <c r="H3447" s="11"/>
      <c r="I3447" s="100">
        <f t="shared" si="1746"/>
        <v>0</v>
      </c>
    </row>
    <row r="3448" spans="1:9" s="3" customFormat="1" hidden="1" x14ac:dyDescent="0.2">
      <c r="A3448" s="8" t="s">
        <v>50</v>
      </c>
      <c r="B3448" s="145" t="s">
        <v>57</v>
      </c>
      <c r="C3448" s="10">
        <v>0</v>
      </c>
      <c r="D3448" s="10"/>
      <c r="E3448" s="10">
        <f t="shared" si="1767"/>
        <v>0</v>
      </c>
      <c r="F3448" s="10"/>
      <c r="G3448" s="10"/>
      <c r="H3448" s="11"/>
      <c r="I3448" s="100">
        <f t="shared" si="1746"/>
        <v>0</v>
      </c>
    </row>
    <row r="3449" spans="1:9" s="3" customFormat="1" hidden="1" x14ac:dyDescent="0.2">
      <c r="A3449" s="8" t="s">
        <v>52</v>
      </c>
      <c r="B3449" s="145" t="s">
        <v>58</v>
      </c>
      <c r="C3449" s="10">
        <v>0</v>
      </c>
      <c r="D3449" s="10"/>
      <c r="E3449" s="10">
        <f t="shared" si="1767"/>
        <v>0</v>
      </c>
      <c r="F3449" s="10"/>
      <c r="G3449" s="10"/>
      <c r="H3449" s="11"/>
      <c r="I3449" s="100">
        <f t="shared" si="1746"/>
        <v>0</v>
      </c>
    </row>
    <row r="3450" spans="1:9" s="3" customFormat="1" hidden="1" x14ac:dyDescent="0.2">
      <c r="A3450" s="29" t="s">
        <v>59</v>
      </c>
      <c r="B3450" s="36" t="s">
        <v>60</v>
      </c>
      <c r="C3450" s="15">
        <v>0</v>
      </c>
      <c r="D3450" s="15">
        <f t="shared" ref="D3450:H3450" si="1768">SUM(D3454,D3455,D3456)</f>
        <v>0</v>
      </c>
      <c r="E3450" s="15">
        <f t="shared" si="1768"/>
        <v>0</v>
      </c>
      <c r="F3450" s="15">
        <f t="shared" si="1768"/>
        <v>0</v>
      </c>
      <c r="G3450" s="15">
        <f t="shared" si="1768"/>
        <v>0</v>
      </c>
      <c r="H3450" s="16">
        <f t="shared" si="1768"/>
        <v>0</v>
      </c>
      <c r="I3450" s="100">
        <f t="shared" si="1746"/>
        <v>0</v>
      </c>
    </row>
    <row r="3451" spans="1:9" s="3" customFormat="1" hidden="1" x14ac:dyDescent="0.2">
      <c r="A3451" s="35" t="s">
        <v>45</v>
      </c>
      <c r="B3451" s="36"/>
      <c r="C3451" s="15"/>
      <c r="D3451" s="15"/>
      <c r="E3451" s="15"/>
      <c r="F3451" s="15"/>
      <c r="G3451" s="15"/>
      <c r="H3451" s="16"/>
      <c r="I3451" s="100">
        <f t="shared" si="1746"/>
        <v>0</v>
      </c>
    </row>
    <row r="3452" spans="1:9" s="3" customFormat="1" hidden="1" x14ac:dyDescent="0.2">
      <c r="A3452" s="33" t="s">
        <v>46</v>
      </c>
      <c r="B3452" s="34"/>
      <c r="C3452" s="15">
        <v>0</v>
      </c>
      <c r="D3452" s="15">
        <f t="shared" ref="D3452:H3452" si="1769">D3454+D3455+D3456-D3453</f>
        <v>0</v>
      </c>
      <c r="E3452" s="15">
        <f t="shared" si="1769"/>
        <v>0</v>
      </c>
      <c r="F3452" s="15">
        <f t="shared" si="1769"/>
        <v>0</v>
      </c>
      <c r="G3452" s="15">
        <f t="shared" si="1769"/>
        <v>0</v>
      </c>
      <c r="H3452" s="16">
        <f t="shared" si="1769"/>
        <v>0</v>
      </c>
      <c r="I3452" s="100">
        <f t="shared" si="1746"/>
        <v>0</v>
      </c>
    </row>
    <row r="3453" spans="1:9" s="3" customFormat="1" hidden="1" x14ac:dyDescent="0.2">
      <c r="A3453" s="33" t="s">
        <v>47</v>
      </c>
      <c r="B3453" s="34"/>
      <c r="C3453" s="15">
        <v>0</v>
      </c>
      <c r="D3453" s="15"/>
      <c r="E3453" s="15">
        <f t="shared" ref="E3453:E3456" si="1770">C3453+D3453</f>
        <v>0</v>
      </c>
      <c r="F3453" s="15"/>
      <c r="G3453" s="15"/>
      <c r="H3453" s="16"/>
      <c r="I3453" s="100">
        <f t="shared" si="1746"/>
        <v>0</v>
      </c>
    </row>
    <row r="3454" spans="1:9" s="3" customFormat="1" hidden="1" x14ac:dyDescent="0.2">
      <c r="A3454" s="8" t="s">
        <v>48</v>
      </c>
      <c r="B3454" s="145" t="s">
        <v>61</v>
      </c>
      <c r="C3454" s="10">
        <v>0</v>
      </c>
      <c r="D3454" s="10"/>
      <c r="E3454" s="10">
        <f t="shared" si="1770"/>
        <v>0</v>
      </c>
      <c r="F3454" s="10"/>
      <c r="G3454" s="10"/>
      <c r="H3454" s="11"/>
      <c r="I3454" s="100">
        <f t="shared" si="1746"/>
        <v>0</v>
      </c>
    </row>
    <row r="3455" spans="1:9" s="3" customFormat="1" hidden="1" x14ac:dyDescent="0.2">
      <c r="A3455" s="8" t="s">
        <v>50</v>
      </c>
      <c r="B3455" s="145" t="s">
        <v>62</v>
      </c>
      <c r="C3455" s="10">
        <v>0</v>
      </c>
      <c r="D3455" s="10"/>
      <c r="E3455" s="10">
        <f t="shared" si="1770"/>
        <v>0</v>
      </c>
      <c r="F3455" s="10"/>
      <c r="G3455" s="10"/>
      <c r="H3455" s="11"/>
      <c r="I3455" s="100">
        <f t="shared" si="1746"/>
        <v>0</v>
      </c>
    </row>
    <row r="3456" spans="1:9" s="3" customFormat="1" hidden="1" x14ac:dyDescent="0.2">
      <c r="A3456" s="8" t="s">
        <v>52</v>
      </c>
      <c r="B3456" s="145" t="s">
        <v>63</v>
      </c>
      <c r="C3456" s="10">
        <v>0</v>
      </c>
      <c r="D3456" s="10"/>
      <c r="E3456" s="10">
        <f t="shared" si="1770"/>
        <v>0</v>
      </c>
      <c r="F3456" s="10"/>
      <c r="G3456" s="10"/>
      <c r="H3456" s="11"/>
      <c r="I3456" s="100">
        <f t="shared" si="1746"/>
        <v>0</v>
      </c>
    </row>
    <row r="3457" spans="1:9" s="3" customFormat="1" hidden="1" x14ac:dyDescent="0.2">
      <c r="A3457" s="37"/>
      <c r="B3457" s="24"/>
      <c r="C3457" s="10"/>
      <c r="D3457" s="10"/>
      <c r="E3457" s="10"/>
      <c r="F3457" s="10"/>
      <c r="G3457" s="10"/>
      <c r="H3457" s="11"/>
      <c r="I3457" s="100">
        <f t="shared" si="1746"/>
        <v>0</v>
      </c>
    </row>
    <row r="3458" spans="1:9" s="3" customFormat="1" hidden="1" x14ac:dyDescent="0.2">
      <c r="A3458" s="29" t="s">
        <v>119</v>
      </c>
      <c r="B3458" s="30">
        <v>71</v>
      </c>
      <c r="C3458" s="15">
        <v>0</v>
      </c>
      <c r="D3458" s="15">
        <f t="shared" ref="D3458:H3458" si="1771">SUM(D3459)</f>
        <v>0</v>
      </c>
      <c r="E3458" s="15">
        <f t="shared" si="1771"/>
        <v>0</v>
      </c>
      <c r="F3458" s="15">
        <f t="shared" si="1771"/>
        <v>0</v>
      </c>
      <c r="G3458" s="15">
        <f t="shared" si="1771"/>
        <v>0</v>
      </c>
      <c r="H3458" s="16">
        <f t="shared" si="1771"/>
        <v>0</v>
      </c>
      <c r="I3458" s="100">
        <f t="shared" si="1746"/>
        <v>0</v>
      </c>
    </row>
    <row r="3459" spans="1:9" s="3" customFormat="1" hidden="1" x14ac:dyDescent="0.2">
      <c r="A3459" s="19" t="s">
        <v>120</v>
      </c>
      <c r="B3459" s="143" t="s">
        <v>121</v>
      </c>
      <c r="C3459" s="10">
        <v>0</v>
      </c>
      <c r="D3459" s="10"/>
      <c r="E3459" s="10">
        <f>C3459+D3459</f>
        <v>0</v>
      </c>
      <c r="F3459" s="10"/>
      <c r="G3459" s="10"/>
      <c r="H3459" s="11"/>
      <c r="I3459" s="100">
        <f t="shared" si="1746"/>
        <v>0</v>
      </c>
    </row>
    <row r="3460" spans="1:9" s="3" customFormat="1" hidden="1" x14ac:dyDescent="0.2">
      <c r="A3460" s="37"/>
      <c r="B3460" s="24"/>
      <c r="C3460" s="10"/>
      <c r="D3460" s="10"/>
      <c r="E3460" s="10"/>
      <c r="F3460" s="10"/>
      <c r="G3460" s="10"/>
      <c r="H3460" s="11"/>
      <c r="I3460" s="100">
        <f t="shared" si="1746"/>
        <v>0</v>
      </c>
    </row>
    <row r="3461" spans="1:9" s="3" customFormat="1" hidden="1" x14ac:dyDescent="0.2">
      <c r="A3461" s="17" t="s">
        <v>64</v>
      </c>
      <c r="B3461" s="36" t="s">
        <v>65</v>
      </c>
      <c r="C3461" s="15">
        <v>0</v>
      </c>
      <c r="D3461" s="15"/>
      <c r="E3461" s="15">
        <f>C3461+D3461</f>
        <v>0</v>
      </c>
      <c r="F3461" s="15"/>
      <c r="G3461" s="15"/>
      <c r="H3461" s="16"/>
      <c r="I3461" s="100">
        <f t="shared" si="1746"/>
        <v>0</v>
      </c>
    </row>
    <row r="3462" spans="1:9" s="3" customFormat="1" hidden="1" x14ac:dyDescent="0.2">
      <c r="A3462" s="37"/>
      <c r="B3462" s="24"/>
      <c r="C3462" s="10"/>
      <c r="D3462" s="10"/>
      <c r="E3462" s="10"/>
      <c r="F3462" s="10"/>
      <c r="G3462" s="10"/>
      <c r="H3462" s="11"/>
      <c r="I3462" s="100">
        <f t="shared" si="1746"/>
        <v>0</v>
      </c>
    </row>
    <row r="3463" spans="1:9" s="3" customFormat="1" hidden="1" x14ac:dyDescent="0.2">
      <c r="A3463" s="17" t="s">
        <v>66</v>
      </c>
      <c r="B3463" s="36"/>
      <c r="C3463" s="15">
        <v>0</v>
      </c>
      <c r="D3463" s="15">
        <f t="shared" ref="D3463:H3463" si="1772">D3410-D3431</f>
        <v>0</v>
      </c>
      <c r="E3463" s="15">
        <f t="shared" si="1772"/>
        <v>0</v>
      </c>
      <c r="F3463" s="15">
        <f t="shared" si="1772"/>
        <v>0</v>
      </c>
      <c r="G3463" s="15">
        <f t="shared" si="1772"/>
        <v>0</v>
      </c>
      <c r="H3463" s="16">
        <f t="shared" si="1772"/>
        <v>0</v>
      </c>
      <c r="I3463" s="100">
        <f t="shared" si="1746"/>
        <v>0</v>
      </c>
    </row>
    <row r="3464" spans="1:9" s="1" customFormat="1" ht="25.5" hidden="1" x14ac:dyDescent="0.2">
      <c r="A3464" s="47" t="s">
        <v>89</v>
      </c>
      <c r="B3464" s="48"/>
      <c r="C3464" s="49">
        <v>0</v>
      </c>
      <c r="D3464" s="49">
        <f t="shared" ref="D3464:H3464" si="1773">D3465</f>
        <v>0</v>
      </c>
      <c r="E3464" s="49">
        <f t="shared" si="1773"/>
        <v>0</v>
      </c>
      <c r="F3464" s="49">
        <f t="shared" si="1773"/>
        <v>0</v>
      </c>
      <c r="G3464" s="49">
        <f t="shared" si="1773"/>
        <v>0</v>
      </c>
      <c r="H3464" s="50">
        <f t="shared" si="1773"/>
        <v>0</v>
      </c>
      <c r="I3464" s="100">
        <f t="shared" si="1746"/>
        <v>0</v>
      </c>
    </row>
    <row r="3465" spans="1:9" s="3" customFormat="1" hidden="1" x14ac:dyDescent="0.2">
      <c r="A3465" s="39" t="s">
        <v>71</v>
      </c>
      <c r="B3465" s="40"/>
      <c r="C3465" s="41">
        <v>0</v>
      </c>
      <c r="D3465" s="41">
        <f t="shared" ref="D3465:H3465" si="1774">SUM(D3466,D3467,D3468,D3472)</f>
        <v>0</v>
      </c>
      <c r="E3465" s="41">
        <f t="shared" si="1774"/>
        <v>0</v>
      </c>
      <c r="F3465" s="41">
        <f t="shared" si="1774"/>
        <v>0</v>
      </c>
      <c r="G3465" s="41">
        <f t="shared" si="1774"/>
        <v>0</v>
      </c>
      <c r="H3465" s="42">
        <f t="shared" si="1774"/>
        <v>0</v>
      </c>
      <c r="I3465" s="100">
        <f t="shared" si="1746"/>
        <v>0</v>
      </c>
    </row>
    <row r="3466" spans="1:9" s="3" customFormat="1" hidden="1" x14ac:dyDescent="0.2">
      <c r="A3466" s="8" t="s">
        <v>72</v>
      </c>
      <c r="B3466" s="9"/>
      <c r="C3466" s="10">
        <v>0</v>
      </c>
      <c r="D3466" s="10"/>
      <c r="E3466" s="10">
        <f>SUM(C3466,D3466)</f>
        <v>0</v>
      </c>
      <c r="F3466" s="10"/>
      <c r="G3466" s="10"/>
      <c r="H3466" s="11"/>
      <c r="I3466" s="100">
        <f t="shared" si="1746"/>
        <v>0</v>
      </c>
    </row>
    <row r="3467" spans="1:9" s="3" customFormat="1" ht="25.5" hidden="1" x14ac:dyDescent="0.2">
      <c r="A3467" s="8" t="s">
        <v>136</v>
      </c>
      <c r="B3467" s="12"/>
      <c r="C3467" s="10">
        <v>0</v>
      </c>
      <c r="D3467" s="10"/>
      <c r="E3467" s="10">
        <f t="shared" ref="E3467:E3471" si="1775">SUM(C3467,D3467)</f>
        <v>0</v>
      </c>
      <c r="F3467" s="10"/>
      <c r="G3467" s="10"/>
      <c r="H3467" s="11"/>
      <c r="I3467" s="100">
        <f t="shared" si="1746"/>
        <v>0</v>
      </c>
    </row>
    <row r="3468" spans="1:9" s="3" customFormat="1" hidden="1" x14ac:dyDescent="0.2">
      <c r="A3468" s="13" t="s">
        <v>123</v>
      </c>
      <c r="B3468" s="14" t="s">
        <v>104</v>
      </c>
      <c r="C3468" s="15">
        <v>0</v>
      </c>
      <c r="D3468" s="15">
        <f>SUM(D3469:D3471)</f>
        <v>0</v>
      </c>
      <c r="E3468" s="15">
        <f t="shared" si="1775"/>
        <v>0</v>
      </c>
      <c r="F3468" s="15">
        <f t="shared" ref="F3468:H3468" si="1776">SUM(F3469:F3471)</f>
        <v>0</v>
      </c>
      <c r="G3468" s="15">
        <f t="shared" si="1776"/>
        <v>0</v>
      </c>
      <c r="H3468" s="16">
        <f t="shared" si="1776"/>
        <v>0</v>
      </c>
      <c r="I3468" s="100">
        <f t="shared" si="1746"/>
        <v>0</v>
      </c>
    </row>
    <row r="3469" spans="1:9" s="3" customFormat="1" hidden="1" x14ac:dyDescent="0.2">
      <c r="A3469" s="121" t="s">
        <v>105</v>
      </c>
      <c r="B3469" s="9" t="s">
        <v>106</v>
      </c>
      <c r="C3469" s="10">
        <v>0</v>
      </c>
      <c r="D3469" s="10"/>
      <c r="E3469" s="10">
        <f t="shared" si="1775"/>
        <v>0</v>
      </c>
      <c r="F3469" s="10"/>
      <c r="G3469" s="10"/>
      <c r="H3469" s="11"/>
      <c r="I3469" s="100">
        <f t="shared" si="1746"/>
        <v>0</v>
      </c>
    </row>
    <row r="3470" spans="1:9" s="3" customFormat="1" hidden="1" x14ac:dyDescent="0.2">
      <c r="A3470" s="121" t="s">
        <v>107</v>
      </c>
      <c r="B3470" s="9" t="s">
        <v>108</v>
      </c>
      <c r="C3470" s="10">
        <v>0</v>
      </c>
      <c r="D3470" s="10"/>
      <c r="E3470" s="10">
        <f t="shared" si="1775"/>
        <v>0</v>
      </c>
      <c r="F3470" s="10"/>
      <c r="G3470" s="10"/>
      <c r="H3470" s="11"/>
      <c r="I3470" s="100">
        <f t="shared" si="1746"/>
        <v>0</v>
      </c>
    </row>
    <row r="3471" spans="1:9" s="3" customFormat="1" hidden="1" x14ac:dyDescent="0.2">
      <c r="A3471" s="121" t="s">
        <v>109</v>
      </c>
      <c r="B3471" s="9" t="s">
        <v>110</v>
      </c>
      <c r="C3471" s="10">
        <v>0</v>
      </c>
      <c r="D3471" s="10"/>
      <c r="E3471" s="10">
        <f t="shared" si="1775"/>
        <v>0</v>
      </c>
      <c r="F3471" s="10"/>
      <c r="G3471" s="10"/>
      <c r="H3471" s="11"/>
      <c r="I3471" s="100">
        <f t="shared" ref="I3471:I3534" si="1777">SUM(E3471:H3471)</f>
        <v>0</v>
      </c>
    </row>
    <row r="3472" spans="1:9" s="3" customFormat="1" ht="25.5" hidden="1" x14ac:dyDescent="0.2">
      <c r="A3472" s="13" t="s">
        <v>13</v>
      </c>
      <c r="B3472" s="14" t="s">
        <v>14</v>
      </c>
      <c r="C3472" s="15">
        <v>0</v>
      </c>
      <c r="D3472" s="15">
        <f t="shared" ref="D3472:H3472" si="1778">SUM(D3473,D3477,D3481)</f>
        <v>0</v>
      </c>
      <c r="E3472" s="15">
        <f t="shared" si="1778"/>
        <v>0</v>
      </c>
      <c r="F3472" s="15">
        <f t="shared" si="1778"/>
        <v>0</v>
      </c>
      <c r="G3472" s="15">
        <f t="shared" si="1778"/>
        <v>0</v>
      </c>
      <c r="H3472" s="16">
        <f t="shared" si="1778"/>
        <v>0</v>
      </c>
      <c r="I3472" s="100">
        <f t="shared" si="1777"/>
        <v>0</v>
      </c>
    </row>
    <row r="3473" spans="1:9" s="3" customFormat="1" hidden="1" x14ac:dyDescent="0.2">
      <c r="A3473" s="17" t="s">
        <v>15</v>
      </c>
      <c r="B3473" s="18" t="s">
        <v>16</v>
      </c>
      <c r="C3473" s="15">
        <v>0</v>
      </c>
      <c r="D3473" s="15">
        <f t="shared" ref="D3473:H3473" si="1779">SUM(D3474:D3476)</f>
        <v>0</v>
      </c>
      <c r="E3473" s="15">
        <f t="shared" si="1779"/>
        <v>0</v>
      </c>
      <c r="F3473" s="15">
        <f t="shared" si="1779"/>
        <v>0</v>
      </c>
      <c r="G3473" s="15">
        <f t="shared" si="1779"/>
        <v>0</v>
      </c>
      <c r="H3473" s="16">
        <f t="shared" si="1779"/>
        <v>0</v>
      </c>
      <c r="I3473" s="100">
        <f t="shared" si="1777"/>
        <v>0</v>
      </c>
    </row>
    <row r="3474" spans="1:9" s="3" customFormat="1" hidden="1" x14ac:dyDescent="0.2">
      <c r="A3474" s="19" t="s">
        <v>17</v>
      </c>
      <c r="B3474" s="20" t="s">
        <v>18</v>
      </c>
      <c r="C3474" s="10">
        <v>0</v>
      </c>
      <c r="D3474" s="10"/>
      <c r="E3474" s="10">
        <f t="shared" ref="E3474:E3476" si="1780">SUM(C3474,D3474)</f>
        <v>0</v>
      </c>
      <c r="F3474" s="10"/>
      <c r="G3474" s="10"/>
      <c r="H3474" s="11"/>
      <c r="I3474" s="100">
        <f t="shared" si="1777"/>
        <v>0</v>
      </c>
    </row>
    <row r="3475" spans="1:9" s="3" customFormat="1" hidden="1" x14ac:dyDescent="0.2">
      <c r="A3475" s="19" t="s">
        <v>19</v>
      </c>
      <c r="B3475" s="21" t="s">
        <v>20</v>
      </c>
      <c r="C3475" s="10">
        <v>0</v>
      </c>
      <c r="D3475" s="10"/>
      <c r="E3475" s="10">
        <f t="shared" si="1780"/>
        <v>0</v>
      </c>
      <c r="F3475" s="10"/>
      <c r="G3475" s="10"/>
      <c r="H3475" s="11"/>
      <c r="I3475" s="100">
        <f t="shared" si="1777"/>
        <v>0</v>
      </c>
    </row>
    <row r="3476" spans="1:9" s="3" customFormat="1" hidden="1" x14ac:dyDescent="0.2">
      <c r="A3476" s="19" t="s">
        <v>21</v>
      </c>
      <c r="B3476" s="21" t="s">
        <v>22</v>
      </c>
      <c r="C3476" s="10">
        <v>0</v>
      </c>
      <c r="D3476" s="10"/>
      <c r="E3476" s="10">
        <f t="shared" si="1780"/>
        <v>0</v>
      </c>
      <c r="F3476" s="10"/>
      <c r="G3476" s="10"/>
      <c r="H3476" s="11"/>
      <c r="I3476" s="100">
        <f t="shared" si="1777"/>
        <v>0</v>
      </c>
    </row>
    <row r="3477" spans="1:9" s="3" customFormat="1" hidden="1" x14ac:dyDescent="0.2">
      <c r="A3477" s="17" t="s">
        <v>23</v>
      </c>
      <c r="B3477" s="22" t="s">
        <v>24</v>
      </c>
      <c r="C3477" s="15">
        <v>0</v>
      </c>
      <c r="D3477" s="15">
        <f t="shared" ref="D3477:H3477" si="1781">SUM(D3478:D3480)</f>
        <v>0</v>
      </c>
      <c r="E3477" s="15">
        <f t="shared" si="1781"/>
        <v>0</v>
      </c>
      <c r="F3477" s="15">
        <f t="shared" si="1781"/>
        <v>0</v>
      </c>
      <c r="G3477" s="15">
        <f t="shared" si="1781"/>
        <v>0</v>
      </c>
      <c r="H3477" s="16">
        <f t="shared" si="1781"/>
        <v>0</v>
      </c>
      <c r="I3477" s="100">
        <f t="shared" si="1777"/>
        <v>0</v>
      </c>
    </row>
    <row r="3478" spans="1:9" s="3" customFormat="1" hidden="1" x14ac:dyDescent="0.2">
      <c r="A3478" s="19" t="s">
        <v>17</v>
      </c>
      <c r="B3478" s="21" t="s">
        <v>25</v>
      </c>
      <c r="C3478" s="10">
        <v>0</v>
      </c>
      <c r="D3478" s="10"/>
      <c r="E3478" s="10">
        <f t="shared" ref="E3478:E3480" si="1782">SUM(C3478,D3478)</f>
        <v>0</v>
      </c>
      <c r="F3478" s="10"/>
      <c r="G3478" s="10"/>
      <c r="H3478" s="11"/>
      <c r="I3478" s="100">
        <f t="shared" si="1777"/>
        <v>0</v>
      </c>
    </row>
    <row r="3479" spans="1:9" s="3" customFormat="1" hidden="1" x14ac:dyDescent="0.2">
      <c r="A3479" s="19" t="s">
        <v>19</v>
      </c>
      <c r="B3479" s="21" t="s">
        <v>26</v>
      </c>
      <c r="C3479" s="10">
        <v>0</v>
      </c>
      <c r="D3479" s="10"/>
      <c r="E3479" s="10">
        <f t="shared" si="1782"/>
        <v>0</v>
      </c>
      <c r="F3479" s="10"/>
      <c r="G3479" s="10"/>
      <c r="H3479" s="11"/>
      <c r="I3479" s="100">
        <f t="shared" si="1777"/>
        <v>0</v>
      </c>
    </row>
    <row r="3480" spans="1:9" s="3" customFormat="1" hidden="1" x14ac:dyDescent="0.2">
      <c r="A3480" s="19" t="s">
        <v>21</v>
      </c>
      <c r="B3480" s="21" t="s">
        <v>27</v>
      </c>
      <c r="C3480" s="10">
        <v>0</v>
      </c>
      <c r="D3480" s="10"/>
      <c r="E3480" s="10">
        <f t="shared" si="1782"/>
        <v>0</v>
      </c>
      <c r="F3480" s="10"/>
      <c r="G3480" s="10"/>
      <c r="H3480" s="11"/>
      <c r="I3480" s="100">
        <f t="shared" si="1777"/>
        <v>0</v>
      </c>
    </row>
    <row r="3481" spans="1:9" s="3" customFormat="1" hidden="1" x14ac:dyDescent="0.2">
      <c r="A3481" s="17" t="s">
        <v>28</v>
      </c>
      <c r="B3481" s="22" t="s">
        <v>29</v>
      </c>
      <c r="C3481" s="15">
        <v>0</v>
      </c>
      <c r="D3481" s="15">
        <f t="shared" ref="D3481:H3481" si="1783">SUM(D3482:D3484)</f>
        <v>0</v>
      </c>
      <c r="E3481" s="15">
        <f t="shared" si="1783"/>
        <v>0</v>
      </c>
      <c r="F3481" s="15">
        <f t="shared" si="1783"/>
        <v>0</v>
      </c>
      <c r="G3481" s="15">
        <f t="shared" si="1783"/>
        <v>0</v>
      </c>
      <c r="H3481" s="16">
        <f t="shared" si="1783"/>
        <v>0</v>
      </c>
      <c r="I3481" s="100">
        <f t="shared" si="1777"/>
        <v>0</v>
      </c>
    </row>
    <row r="3482" spans="1:9" s="3" customFormat="1" hidden="1" x14ac:dyDescent="0.2">
      <c r="A3482" s="19" t="s">
        <v>17</v>
      </c>
      <c r="B3482" s="21" t="s">
        <v>30</v>
      </c>
      <c r="C3482" s="10">
        <v>0</v>
      </c>
      <c r="D3482" s="10"/>
      <c r="E3482" s="10">
        <f t="shared" ref="E3482:E3484" si="1784">SUM(C3482,D3482)</f>
        <v>0</v>
      </c>
      <c r="F3482" s="10"/>
      <c r="G3482" s="10"/>
      <c r="H3482" s="11"/>
      <c r="I3482" s="100">
        <f t="shared" si="1777"/>
        <v>0</v>
      </c>
    </row>
    <row r="3483" spans="1:9" s="3" customFormat="1" hidden="1" x14ac:dyDescent="0.2">
      <c r="A3483" s="19" t="s">
        <v>19</v>
      </c>
      <c r="B3483" s="21" t="s">
        <v>31</v>
      </c>
      <c r="C3483" s="10">
        <v>0</v>
      </c>
      <c r="D3483" s="10"/>
      <c r="E3483" s="10">
        <f t="shared" si="1784"/>
        <v>0</v>
      </c>
      <c r="F3483" s="10"/>
      <c r="G3483" s="10"/>
      <c r="H3483" s="11"/>
      <c r="I3483" s="100">
        <f t="shared" si="1777"/>
        <v>0</v>
      </c>
    </row>
    <row r="3484" spans="1:9" s="3" customFormat="1" hidden="1" x14ac:dyDescent="0.2">
      <c r="A3484" s="19" t="s">
        <v>21</v>
      </c>
      <c r="B3484" s="21" t="s">
        <v>32</v>
      </c>
      <c r="C3484" s="10">
        <v>0</v>
      </c>
      <c r="D3484" s="10"/>
      <c r="E3484" s="10">
        <f t="shared" si="1784"/>
        <v>0</v>
      </c>
      <c r="F3484" s="10"/>
      <c r="G3484" s="10"/>
      <c r="H3484" s="11"/>
      <c r="I3484" s="100">
        <f t="shared" si="1777"/>
        <v>0</v>
      </c>
    </row>
    <row r="3485" spans="1:9" s="3" customFormat="1" hidden="1" x14ac:dyDescent="0.2">
      <c r="A3485" s="39" t="s">
        <v>69</v>
      </c>
      <c r="B3485" s="40"/>
      <c r="C3485" s="58">
        <v>0</v>
      </c>
      <c r="D3485" s="58">
        <f>SUM(D3486,D3489,D3515,D3512)</f>
        <v>0</v>
      </c>
      <c r="E3485" s="58">
        <f t="shared" ref="E3485:H3485" si="1785">SUM(E3486,E3489,E3515,E3512)</f>
        <v>0</v>
      </c>
      <c r="F3485" s="58">
        <f t="shared" si="1785"/>
        <v>0</v>
      </c>
      <c r="G3485" s="58">
        <f t="shared" si="1785"/>
        <v>0</v>
      </c>
      <c r="H3485" s="59">
        <f t="shared" si="1785"/>
        <v>0</v>
      </c>
      <c r="I3485" s="100">
        <f t="shared" si="1777"/>
        <v>0</v>
      </c>
    </row>
    <row r="3486" spans="1:9" s="3" customFormat="1" hidden="1" x14ac:dyDescent="0.2">
      <c r="A3486" s="29" t="s">
        <v>34</v>
      </c>
      <c r="B3486" s="30">
        <v>20</v>
      </c>
      <c r="C3486" s="15">
        <v>0</v>
      </c>
      <c r="D3486" s="15">
        <f t="shared" ref="D3486:H3486" si="1786">SUM(D3487)</f>
        <v>0</v>
      </c>
      <c r="E3486" s="15">
        <f t="shared" si="1786"/>
        <v>0</v>
      </c>
      <c r="F3486" s="15">
        <f t="shared" si="1786"/>
        <v>0</v>
      </c>
      <c r="G3486" s="15">
        <f t="shared" si="1786"/>
        <v>0</v>
      </c>
      <c r="H3486" s="16">
        <f t="shared" si="1786"/>
        <v>0</v>
      </c>
      <c r="I3486" s="100">
        <f t="shared" si="1777"/>
        <v>0</v>
      </c>
    </row>
    <row r="3487" spans="1:9" s="3" customFormat="1" hidden="1" x14ac:dyDescent="0.2">
      <c r="A3487" s="19" t="s">
        <v>37</v>
      </c>
      <c r="B3487" s="143" t="s">
        <v>38</v>
      </c>
      <c r="C3487" s="10">
        <v>0</v>
      </c>
      <c r="D3487" s="10"/>
      <c r="E3487" s="10">
        <f>C3487+D3487</f>
        <v>0</v>
      </c>
      <c r="F3487" s="10"/>
      <c r="G3487" s="10"/>
      <c r="H3487" s="11"/>
      <c r="I3487" s="100">
        <f t="shared" si="1777"/>
        <v>0</v>
      </c>
    </row>
    <row r="3488" spans="1:9" s="3" customFormat="1" hidden="1" x14ac:dyDescent="0.2">
      <c r="A3488" s="19"/>
      <c r="B3488" s="20"/>
      <c r="C3488" s="10"/>
      <c r="D3488" s="10"/>
      <c r="E3488" s="10"/>
      <c r="F3488" s="10"/>
      <c r="G3488" s="10"/>
      <c r="H3488" s="11"/>
      <c r="I3488" s="100">
        <f t="shared" si="1777"/>
        <v>0</v>
      </c>
    </row>
    <row r="3489" spans="1:9" s="3" customFormat="1" ht="25.5" hidden="1" x14ac:dyDescent="0.2">
      <c r="A3489" s="146" t="s">
        <v>113</v>
      </c>
      <c r="B3489" s="31">
        <v>60</v>
      </c>
      <c r="C3489" s="15">
        <v>0</v>
      </c>
      <c r="D3489" s="15">
        <f t="shared" ref="D3489:H3489" si="1787">SUM(D3490,D3497,D3504)</f>
        <v>0</v>
      </c>
      <c r="E3489" s="15">
        <f t="shared" si="1787"/>
        <v>0</v>
      </c>
      <c r="F3489" s="15">
        <f t="shared" si="1787"/>
        <v>0</v>
      </c>
      <c r="G3489" s="15">
        <f t="shared" si="1787"/>
        <v>0</v>
      </c>
      <c r="H3489" s="16">
        <f t="shared" si="1787"/>
        <v>0</v>
      </c>
      <c r="I3489" s="100">
        <f t="shared" si="1777"/>
        <v>0</v>
      </c>
    </row>
    <row r="3490" spans="1:9" s="3" customFormat="1" ht="25.5" hidden="1" x14ac:dyDescent="0.2">
      <c r="A3490" s="29" t="s">
        <v>114</v>
      </c>
      <c r="B3490" s="32">
        <v>60</v>
      </c>
      <c r="C3490" s="15">
        <v>0</v>
      </c>
      <c r="D3490" s="15">
        <f t="shared" ref="D3490:H3490" si="1788">SUM(D3494,D3495,D3496)</f>
        <v>0</v>
      </c>
      <c r="E3490" s="15">
        <f t="shared" si="1788"/>
        <v>0</v>
      </c>
      <c r="F3490" s="15">
        <f t="shared" si="1788"/>
        <v>0</v>
      </c>
      <c r="G3490" s="15">
        <f t="shared" si="1788"/>
        <v>0</v>
      </c>
      <c r="H3490" s="16">
        <f t="shared" si="1788"/>
        <v>0</v>
      </c>
      <c r="I3490" s="100">
        <f t="shared" si="1777"/>
        <v>0</v>
      </c>
    </row>
    <row r="3491" spans="1:9" s="3" customFormat="1" hidden="1" x14ac:dyDescent="0.2">
      <c r="A3491" s="33" t="s">
        <v>45</v>
      </c>
      <c r="B3491" s="34"/>
      <c r="C3491" s="15"/>
      <c r="D3491" s="15"/>
      <c r="E3491" s="15"/>
      <c r="F3491" s="15"/>
      <c r="G3491" s="15"/>
      <c r="H3491" s="16"/>
      <c r="I3491" s="100">
        <f t="shared" si="1777"/>
        <v>0</v>
      </c>
    </row>
    <row r="3492" spans="1:9" s="3" customFormat="1" hidden="1" x14ac:dyDescent="0.2">
      <c r="A3492" s="33" t="s">
        <v>46</v>
      </c>
      <c r="B3492" s="34"/>
      <c r="C3492" s="15">
        <v>0</v>
      </c>
      <c r="D3492" s="15">
        <f t="shared" ref="D3492:H3492" si="1789">D3494+D3495+D3496-D3493</f>
        <v>0</v>
      </c>
      <c r="E3492" s="15">
        <f t="shared" si="1789"/>
        <v>0</v>
      </c>
      <c r="F3492" s="15">
        <f t="shared" si="1789"/>
        <v>0</v>
      </c>
      <c r="G3492" s="15">
        <f t="shared" si="1789"/>
        <v>0</v>
      </c>
      <c r="H3492" s="16">
        <f t="shared" si="1789"/>
        <v>0</v>
      </c>
      <c r="I3492" s="100">
        <f t="shared" si="1777"/>
        <v>0</v>
      </c>
    </row>
    <row r="3493" spans="1:9" s="3" customFormat="1" hidden="1" x14ac:dyDescent="0.2">
      <c r="A3493" s="33" t="s">
        <v>47</v>
      </c>
      <c r="B3493" s="34"/>
      <c r="C3493" s="15">
        <v>0</v>
      </c>
      <c r="D3493" s="15"/>
      <c r="E3493" s="15">
        <f t="shared" ref="E3493:E3496" si="1790">C3493+D3493</f>
        <v>0</v>
      </c>
      <c r="F3493" s="15"/>
      <c r="G3493" s="15"/>
      <c r="H3493" s="16"/>
      <c r="I3493" s="100">
        <f t="shared" si="1777"/>
        <v>0</v>
      </c>
    </row>
    <row r="3494" spans="1:9" s="3" customFormat="1" hidden="1" x14ac:dyDescent="0.2">
      <c r="A3494" s="8" t="s">
        <v>115</v>
      </c>
      <c r="B3494" s="144" t="s">
        <v>116</v>
      </c>
      <c r="C3494" s="10">
        <v>0</v>
      </c>
      <c r="D3494" s="10"/>
      <c r="E3494" s="10">
        <f t="shared" si="1790"/>
        <v>0</v>
      </c>
      <c r="F3494" s="10"/>
      <c r="G3494" s="10"/>
      <c r="H3494" s="11"/>
      <c r="I3494" s="100">
        <f t="shared" si="1777"/>
        <v>0</v>
      </c>
    </row>
    <row r="3495" spans="1:9" s="3" customFormat="1" hidden="1" x14ac:dyDescent="0.2">
      <c r="A3495" s="8" t="s">
        <v>107</v>
      </c>
      <c r="B3495" s="144" t="s">
        <v>117</v>
      </c>
      <c r="C3495" s="10">
        <v>0</v>
      </c>
      <c r="D3495" s="10"/>
      <c r="E3495" s="10">
        <f t="shared" si="1790"/>
        <v>0</v>
      </c>
      <c r="F3495" s="10"/>
      <c r="G3495" s="10"/>
      <c r="H3495" s="11"/>
      <c r="I3495" s="100">
        <f t="shared" si="1777"/>
        <v>0</v>
      </c>
    </row>
    <row r="3496" spans="1:9" s="3" customFormat="1" hidden="1" x14ac:dyDescent="0.2">
      <c r="A3496" s="8" t="s">
        <v>109</v>
      </c>
      <c r="B3496" s="145" t="s">
        <v>118</v>
      </c>
      <c r="C3496" s="10">
        <v>0</v>
      </c>
      <c r="D3496" s="10"/>
      <c r="E3496" s="10">
        <f t="shared" si="1790"/>
        <v>0</v>
      </c>
      <c r="F3496" s="10"/>
      <c r="G3496" s="10"/>
      <c r="H3496" s="11"/>
      <c r="I3496" s="100">
        <f t="shared" si="1777"/>
        <v>0</v>
      </c>
    </row>
    <row r="3497" spans="1:9" s="3" customFormat="1" hidden="1" x14ac:dyDescent="0.2">
      <c r="A3497" s="29" t="s">
        <v>54</v>
      </c>
      <c r="B3497" s="30" t="s">
        <v>55</v>
      </c>
      <c r="C3497" s="15">
        <v>0</v>
      </c>
      <c r="D3497" s="15">
        <f t="shared" ref="D3497:H3497" si="1791">SUM(D3501,D3502,D3503)</f>
        <v>0</v>
      </c>
      <c r="E3497" s="15">
        <f t="shared" si="1791"/>
        <v>0</v>
      </c>
      <c r="F3497" s="15">
        <f t="shared" si="1791"/>
        <v>0</v>
      </c>
      <c r="G3497" s="15">
        <f t="shared" si="1791"/>
        <v>0</v>
      </c>
      <c r="H3497" s="16">
        <f t="shared" si="1791"/>
        <v>0</v>
      </c>
      <c r="I3497" s="100">
        <f t="shared" si="1777"/>
        <v>0</v>
      </c>
    </row>
    <row r="3498" spans="1:9" s="3" customFormat="1" hidden="1" x14ac:dyDescent="0.2">
      <c r="A3498" s="35" t="s">
        <v>45</v>
      </c>
      <c r="B3498" s="30"/>
      <c r="C3498" s="15"/>
      <c r="D3498" s="15"/>
      <c r="E3498" s="15"/>
      <c r="F3498" s="15"/>
      <c r="G3498" s="15"/>
      <c r="H3498" s="16"/>
      <c r="I3498" s="100">
        <f t="shared" si="1777"/>
        <v>0</v>
      </c>
    </row>
    <row r="3499" spans="1:9" s="3" customFormat="1" hidden="1" x14ac:dyDescent="0.2">
      <c r="A3499" s="33" t="s">
        <v>46</v>
      </c>
      <c r="B3499" s="34"/>
      <c r="C3499" s="15">
        <v>0</v>
      </c>
      <c r="D3499" s="15">
        <f t="shared" ref="D3499:H3499" si="1792">D3501+D3502+D3503-D3500</f>
        <v>0</v>
      </c>
      <c r="E3499" s="15">
        <f t="shared" si="1792"/>
        <v>0</v>
      </c>
      <c r="F3499" s="15">
        <f t="shared" si="1792"/>
        <v>0</v>
      </c>
      <c r="G3499" s="15">
        <f t="shared" si="1792"/>
        <v>0</v>
      </c>
      <c r="H3499" s="16">
        <f t="shared" si="1792"/>
        <v>0</v>
      </c>
      <c r="I3499" s="100">
        <f t="shared" si="1777"/>
        <v>0</v>
      </c>
    </row>
    <row r="3500" spans="1:9" s="3" customFormat="1" hidden="1" x14ac:dyDescent="0.2">
      <c r="A3500" s="33" t="s">
        <v>47</v>
      </c>
      <c r="B3500" s="34"/>
      <c r="C3500" s="15">
        <v>0</v>
      </c>
      <c r="D3500" s="15"/>
      <c r="E3500" s="15">
        <f t="shared" ref="E3500:E3503" si="1793">C3500+D3500</f>
        <v>0</v>
      </c>
      <c r="F3500" s="15"/>
      <c r="G3500" s="15"/>
      <c r="H3500" s="16"/>
      <c r="I3500" s="100">
        <f t="shared" si="1777"/>
        <v>0</v>
      </c>
    </row>
    <row r="3501" spans="1:9" s="3" customFormat="1" hidden="1" x14ac:dyDescent="0.2">
      <c r="A3501" s="8" t="s">
        <v>48</v>
      </c>
      <c r="B3501" s="145" t="s">
        <v>56</v>
      </c>
      <c r="C3501" s="10">
        <v>0</v>
      </c>
      <c r="D3501" s="10"/>
      <c r="E3501" s="10">
        <f t="shared" si="1793"/>
        <v>0</v>
      </c>
      <c r="F3501" s="10"/>
      <c r="G3501" s="10"/>
      <c r="H3501" s="11"/>
      <c r="I3501" s="100">
        <f t="shared" si="1777"/>
        <v>0</v>
      </c>
    </row>
    <row r="3502" spans="1:9" s="3" customFormat="1" hidden="1" x14ac:dyDescent="0.2">
      <c r="A3502" s="8" t="s">
        <v>50</v>
      </c>
      <c r="B3502" s="145" t="s">
        <v>57</v>
      </c>
      <c r="C3502" s="10">
        <v>0</v>
      </c>
      <c r="D3502" s="10"/>
      <c r="E3502" s="10">
        <f t="shared" si="1793"/>
        <v>0</v>
      </c>
      <c r="F3502" s="10"/>
      <c r="G3502" s="10"/>
      <c r="H3502" s="11"/>
      <c r="I3502" s="100">
        <f t="shared" si="1777"/>
        <v>0</v>
      </c>
    </row>
    <row r="3503" spans="1:9" s="3" customFormat="1" hidden="1" x14ac:dyDescent="0.2">
      <c r="A3503" s="8" t="s">
        <v>52</v>
      </c>
      <c r="B3503" s="145" t="s">
        <v>58</v>
      </c>
      <c r="C3503" s="10">
        <v>0</v>
      </c>
      <c r="D3503" s="10"/>
      <c r="E3503" s="10">
        <f t="shared" si="1793"/>
        <v>0</v>
      </c>
      <c r="F3503" s="10"/>
      <c r="G3503" s="10"/>
      <c r="H3503" s="11"/>
      <c r="I3503" s="100">
        <f t="shared" si="1777"/>
        <v>0</v>
      </c>
    </row>
    <row r="3504" spans="1:9" s="3" customFormat="1" hidden="1" x14ac:dyDescent="0.2">
      <c r="A3504" s="29" t="s">
        <v>59</v>
      </c>
      <c r="B3504" s="36" t="s">
        <v>60</v>
      </c>
      <c r="C3504" s="15">
        <v>0</v>
      </c>
      <c r="D3504" s="15">
        <f t="shared" ref="D3504:H3504" si="1794">SUM(D3508,D3509,D3510)</f>
        <v>0</v>
      </c>
      <c r="E3504" s="15">
        <f t="shared" si="1794"/>
        <v>0</v>
      </c>
      <c r="F3504" s="15">
        <f t="shared" si="1794"/>
        <v>0</v>
      </c>
      <c r="G3504" s="15">
        <f t="shared" si="1794"/>
        <v>0</v>
      </c>
      <c r="H3504" s="16">
        <f t="shared" si="1794"/>
        <v>0</v>
      </c>
      <c r="I3504" s="100">
        <f t="shared" si="1777"/>
        <v>0</v>
      </c>
    </row>
    <row r="3505" spans="1:9" s="3" customFormat="1" hidden="1" x14ac:dyDescent="0.2">
      <c r="A3505" s="35" t="s">
        <v>45</v>
      </c>
      <c r="B3505" s="36"/>
      <c r="C3505" s="15"/>
      <c r="D3505" s="15"/>
      <c r="E3505" s="15"/>
      <c r="F3505" s="15"/>
      <c r="G3505" s="15"/>
      <c r="H3505" s="16"/>
      <c r="I3505" s="100">
        <f t="shared" si="1777"/>
        <v>0</v>
      </c>
    </row>
    <row r="3506" spans="1:9" s="3" customFormat="1" hidden="1" x14ac:dyDescent="0.2">
      <c r="A3506" s="33" t="s">
        <v>46</v>
      </c>
      <c r="B3506" s="34"/>
      <c r="C3506" s="15">
        <v>0</v>
      </c>
      <c r="D3506" s="15">
        <f t="shared" ref="D3506:H3506" si="1795">D3508+D3509+D3510-D3507</f>
        <v>0</v>
      </c>
      <c r="E3506" s="15">
        <f t="shared" si="1795"/>
        <v>0</v>
      </c>
      <c r="F3506" s="15">
        <f t="shared" si="1795"/>
        <v>0</v>
      </c>
      <c r="G3506" s="15">
        <f t="shared" si="1795"/>
        <v>0</v>
      </c>
      <c r="H3506" s="16">
        <f t="shared" si="1795"/>
        <v>0</v>
      </c>
      <c r="I3506" s="100">
        <f t="shared" si="1777"/>
        <v>0</v>
      </c>
    </row>
    <row r="3507" spans="1:9" s="3" customFormat="1" hidden="1" x14ac:dyDescent="0.2">
      <c r="A3507" s="33" t="s">
        <v>47</v>
      </c>
      <c r="B3507" s="34"/>
      <c r="C3507" s="15">
        <v>0</v>
      </c>
      <c r="D3507" s="15"/>
      <c r="E3507" s="15">
        <f t="shared" ref="E3507:E3510" si="1796">C3507+D3507</f>
        <v>0</v>
      </c>
      <c r="F3507" s="15"/>
      <c r="G3507" s="15"/>
      <c r="H3507" s="16"/>
      <c r="I3507" s="100">
        <f t="shared" si="1777"/>
        <v>0</v>
      </c>
    </row>
    <row r="3508" spans="1:9" s="3" customFormat="1" hidden="1" x14ac:dyDescent="0.2">
      <c r="A3508" s="8" t="s">
        <v>48</v>
      </c>
      <c r="B3508" s="145" t="s">
        <v>61</v>
      </c>
      <c r="C3508" s="10">
        <v>0</v>
      </c>
      <c r="D3508" s="10"/>
      <c r="E3508" s="10">
        <f t="shared" si="1796"/>
        <v>0</v>
      </c>
      <c r="F3508" s="10"/>
      <c r="G3508" s="10"/>
      <c r="H3508" s="11"/>
      <c r="I3508" s="100">
        <f t="shared" si="1777"/>
        <v>0</v>
      </c>
    </row>
    <row r="3509" spans="1:9" s="3" customFormat="1" hidden="1" x14ac:dyDescent="0.2">
      <c r="A3509" s="8" t="s">
        <v>50</v>
      </c>
      <c r="B3509" s="145" t="s">
        <v>62</v>
      </c>
      <c r="C3509" s="10">
        <v>0</v>
      </c>
      <c r="D3509" s="10"/>
      <c r="E3509" s="10">
        <f t="shared" si="1796"/>
        <v>0</v>
      </c>
      <c r="F3509" s="10"/>
      <c r="G3509" s="10"/>
      <c r="H3509" s="11"/>
      <c r="I3509" s="100">
        <f t="shared" si="1777"/>
        <v>0</v>
      </c>
    </row>
    <row r="3510" spans="1:9" s="3" customFormat="1" hidden="1" x14ac:dyDescent="0.2">
      <c r="A3510" s="8" t="s">
        <v>52</v>
      </c>
      <c r="B3510" s="145" t="s">
        <v>63</v>
      </c>
      <c r="C3510" s="10">
        <v>0</v>
      </c>
      <c r="D3510" s="10"/>
      <c r="E3510" s="10">
        <f t="shared" si="1796"/>
        <v>0</v>
      </c>
      <c r="F3510" s="10"/>
      <c r="G3510" s="10"/>
      <c r="H3510" s="11"/>
      <c r="I3510" s="100">
        <f t="shared" si="1777"/>
        <v>0</v>
      </c>
    </row>
    <row r="3511" spans="1:9" s="3" customFormat="1" hidden="1" x14ac:dyDescent="0.2">
      <c r="A3511" s="37"/>
      <c r="B3511" s="24"/>
      <c r="C3511" s="10"/>
      <c r="D3511" s="10"/>
      <c r="E3511" s="10"/>
      <c r="F3511" s="10"/>
      <c r="G3511" s="10"/>
      <c r="H3511" s="11"/>
      <c r="I3511" s="100">
        <f t="shared" si="1777"/>
        <v>0</v>
      </c>
    </row>
    <row r="3512" spans="1:9" s="3" customFormat="1" hidden="1" x14ac:dyDescent="0.2">
      <c r="A3512" s="29" t="s">
        <v>119</v>
      </c>
      <c r="B3512" s="30">
        <v>71</v>
      </c>
      <c r="C3512" s="15">
        <v>0</v>
      </c>
      <c r="D3512" s="15">
        <f t="shared" ref="D3512:H3512" si="1797">SUM(D3513)</f>
        <v>0</v>
      </c>
      <c r="E3512" s="15">
        <f t="shared" si="1797"/>
        <v>0</v>
      </c>
      <c r="F3512" s="15">
        <f t="shared" si="1797"/>
        <v>0</v>
      </c>
      <c r="G3512" s="15">
        <f t="shared" si="1797"/>
        <v>0</v>
      </c>
      <c r="H3512" s="16">
        <f t="shared" si="1797"/>
        <v>0</v>
      </c>
      <c r="I3512" s="100">
        <f t="shared" si="1777"/>
        <v>0</v>
      </c>
    </row>
    <row r="3513" spans="1:9" s="3" customFormat="1" hidden="1" x14ac:dyDescent="0.2">
      <c r="A3513" s="19" t="s">
        <v>120</v>
      </c>
      <c r="B3513" s="143" t="s">
        <v>121</v>
      </c>
      <c r="C3513" s="10">
        <v>0</v>
      </c>
      <c r="D3513" s="10"/>
      <c r="E3513" s="10">
        <f>C3513+D3513</f>
        <v>0</v>
      </c>
      <c r="F3513" s="10"/>
      <c r="G3513" s="10"/>
      <c r="H3513" s="11"/>
      <c r="I3513" s="100">
        <f t="shared" si="1777"/>
        <v>0</v>
      </c>
    </row>
    <row r="3514" spans="1:9" s="3" customFormat="1" hidden="1" x14ac:dyDescent="0.2">
      <c r="A3514" s="37"/>
      <c r="B3514" s="24"/>
      <c r="C3514" s="10"/>
      <c r="D3514" s="10"/>
      <c r="E3514" s="10"/>
      <c r="F3514" s="10"/>
      <c r="G3514" s="10"/>
      <c r="H3514" s="11"/>
      <c r="I3514" s="100">
        <f t="shared" si="1777"/>
        <v>0</v>
      </c>
    </row>
    <row r="3515" spans="1:9" s="3" customFormat="1" hidden="1" x14ac:dyDescent="0.2">
      <c r="A3515" s="17" t="s">
        <v>64</v>
      </c>
      <c r="B3515" s="36" t="s">
        <v>65</v>
      </c>
      <c r="C3515" s="15">
        <v>0</v>
      </c>
      <c r="D3515" s="15"/>
      <c r="E3515" s="15">
        <f>C3515+D3515</f>
        <v>0</v>
      </c>
      <c r="F3515" s="15"/>
      <c r="G3515" s="15"/>
      <c r="H3515" s="16"/>
      <c r="I3515" s="100">
        <f t="shared" si="1777"/>
        <v>0</v>
      </c>
    </row>
    <row r="3516" spans="1:9" s="3" customFormat="1" hidden="1" x14ac:dyDescent="0.2">
      <c r="A3516" s="37"/>
      <c r="B3516" s="24"/>
      <c r="C3516" s="10"/>
      <c r="D3516" s="10"/>
      <c r="E3516" s="10"/>
      <c r="F3516" s="10"/>
      <c r="G3516" s="10"/>
      <c r="H3516" s="11"/>
      <c r="I3516" s="100">
        <f t="shared" si="1777"/>
        <v>0</v>
      </c>
    </row>
    <row r="3517" spans="1:9" s="3" customFormat="1" hidden="1" x14ac:dyDescent="0.2">
      <c r="A3517" s="17" t="s">
        <v>66</v>
      </c>
      <c r="B3517" s="36"/>
      <c r="C3517" s="15">
        <v>0</v>
      </c>
      <c r="D3517" s="15">
        <f t="shared" ref="D3517:H3517" si="1798">D3464-D3485</f>
        <v>0</v>
      </c>
      <c r="E3517" s="15">
        <f t="shared" si="1798"/>
        <v>0</v>
      </c>
      <c r="F3517" s="15">
        <f t="shared" si="1798"/>
        <v>0</v>
      </c>
      <c r="G3517" s="15">
        <f t="shared" si="1798"/>
        <v>0</v>
      </c>
      <c r="H3517" s="16">
        <f t="shared" si="1798"/>
        <v>0</v>
      </c>
      <c r="I3517" s="100">
        <f t="shared" si="1777"/>
        <v>0</v>
      </c>
    </row>
    <row r="3518" spans="1:9" s="3" customFormat="1" hidden="1" x14ac:dyDescent="0.2">
      <c r="A3518" s="23"/>
      <c r="B3518" s="24"/>
      <c r="C3518" s="10"/>
      <c r="D3518" s="10"/>
      <c r="E3518" s="10"/>
      <c r="F3518" s="10"/>
      <c r="G3518" s="10"/>
      <c r="H3518" s="11"/>
      <c r="I3518" s="100">
        <f t="shared" si="1777"/>
        <v>0</v>
      </c>
    </row>
    <row r="3519" spans="1:9" s="1" customFormat="1" hidden="1" x14ac:dyDescent="0.2">
      <c r="A3519" s="47" t="s">
        <v>90</v>
      </c>
      <c r="B3519" s="48"/>
      <c r="C3519" s="49">
        <v>0</v>
      </c>
      <c r="D3519" s="49">
        <f t="shared" ref="D3519:H3519" si="1799">D3520</f>
        <v>0</v>
      </c>
      <c r="E3519" s="49">
        <f t="shared" si="1799"/>
        <v>0</v>
      </c>
      <c r="F3519" s="49">
        <f t="shared" si="1799"/>
        <v>0</v>
      </c>
      <c r="G3519" s="49">
        <f t="shared" si="1799"/>
        <v>0</v>
      </c>
      <c r="H3519" s="50">
        <f t="shared" si="1799"/>
        <v>0</v>
      </c>
      <c r="I3519" s="100">
        <f t="shared" si="1777"/>
        <v>0</v>
      </c>
    </row>
    <row r="3520" spans="1:9" s="3" customFormat="1" hidden="1" x14ac:dyDescent="0.2">
      <c r="A3520" s="39" t="s">
        <v>71</v>
      </c>
      <c r="B3520" s="40"/>
      <c r="C3520" s="41">
        <v>0</v>
      </c>
      <c r="D3520" s="41">
        <f t="shared" ref="D3520:H3520" si="1800">SUM(D3521,D3522,D3523,D3527)</f>
        <v>0</v>
      </c>
      <c r="E3520" s="41">
        <f t="shared" si="1800"/>
        <v>0</v>
      </c>
      <c r="F3520" s="41">
        <f t="shared" si="1800"/>
        <v>0</v>
      </c>
      <c r="G3520" s="41">
        <f t="shared" si="1800"/>
        <v>0</v>
      </c>
      <c r="H3520" s="42">
        <f t="shared" si="1800"/>
        <v>0</v>
      </c>
      <c r="I3520" s="100">
        <f t="shared" si="1777"/>
        <v>0</v>
      </c>
    </row>
    <row r="3521" spans="1:9" s="3" customFormat="1" hidden="1" x14ac:dyDescent="0.2">
      <c r="A3521" s="8" t="s">
        <v>72</v>
      </c>
      <c r="B3521" s="9"/>
      <c r="C3521" s="10">
        <v>0</v>
      </c>
      <c r="D3521" s="10"/>
      <c r="E3521" s="10">
        <f>SUM(C3521,D3521)</f>
        <v>0</v>
      </c>
      <c r="F3521" s="10"/>
      <c r="G3521" s="10"/>
      <c r="H3521" s="11"/>
      <c r="I3521" s="100">
        <f t="shared" si="1777"/>
        <v>0</v>
      </c>
    </row>
    <row r="3522" spans="1:9" s="3" customFormat="1" ht="25.5" hidden="1" x14ac:dyDescent="0.2">
      <c r="A3522" s="8" t="s">
        <v>136</v>
      </c>
      <c r="B3522" s="12"/>
      <c r="C3522" s="10">
        <v>0</v>
      </c>
      <c r="D3522" s="10"/>
      <c r="E3522" s="10">
        <f t="shared" ref="E3522:E3526" si="1801">SUM(C3522,D3522)</f>
        <v>0</v>
      </c>
      <c r="F3522" s="10"/>
      <c r="G3522" s="10"/>
      <c r="H3522" s="11"/>
      <c r="I3522" s="100">
        <f t="shared" si="1777"/>
        <v>0</v>
      </c>
    </row>
    <row r="3523" spans="1:9" s="3" customFormat="1" hidden="1" x14ac:dyDescent="0.2">
      <c r="A3523" s="13" t="s">
        <v>123</v>
      </c>
      <c r="B3523" s="14" t="s">
        <v>104</v>
      </c>
      <c r="C3523" s="15">
        <v>0</v>
      </c>
      <c r="D3523" s="15">
        <f>SUM(D3524:D3526)</f>
        <v>0</v>
      </c>
      <c r="E3523" s="15">
        <f t="shared" si="1801"/>
        <v>0</v>
      </c>
      <c r="F3523" s="15">
        <f t="shared" ref="F3523:H3523" si="1802">SUM(F3524:F3526)</f>
        <v>0</v>
      </c>
      <c r="G3523" s="15">
        <f t="shared" si="1802"/>
        <v>0</v>
      </c>
      <c r="H3523" s="16">
        <f t="shared" si="1802"/>
        <v>0</v>
      </c>
      <c r="I3523" s="100">
        <f t="shared" si="1777"/>
        <v>0</v>
      </c>
    </row>
    <row r="3524" spans="1:9" s="3" customFormat="1" hidden="1" x14ac:dyDescent="0.2">
      <c r="A3524" s="121" t="s">
        <v>105</v>
      </c>
      <c r="B3524" s="9" t="s">
        <v>106</v>
      </c>
      <c r="C3524" s="10">
        <v>0</v>
      </c>
      <c r="D3524" s="10"/>
      <c r="E3524" s="10">
        <f t="shared" si="1801"/>
        <v>0</v>
      </c>
      <c r="F3524" s="10"/>
      <c r="G3524" s="10"/>
      <c r="H3524" s="11"/>
      <c r="I3524" s="100">
        <f t="shared" si="1777"/>
        <v>0</v>
      </c>
    </row>
    <row r="3525" spans="1:9" s="3" customFormat="1" hidden="1" x14ac:dyDescent="0.2">
      <c r="A3525" s="121" t="s">
        <v>107</v>
      </c>
      <c r="B3525" s="9" t="s">
        <v>108</v>
      </c>
      <c r="C3525" s="10">
        <v>0</v>
      </c>
      <c r="D3525" s="10"/>
      <c r="E3525" s="10">
        <f t="shared" si="1801"/>
        <v>0</v>
      </c>
      <c r="F3525" s="10"/>
      <c r="G3525" s="10"/>
      <c r="H3525" s="11"/>
      <c r="I3525" s="100">
        <f t="shared" si="1777"/>
        <v>0</v>
      </c>
    </row>
    <row r="3526" spans="1:9" s="3" customFormat="1" hidden="1" x14ac:dyDescent="0.2">
      <c r="A3526" s="121" t="s">
        <v>109</v>
      </c>
      <c r="B3526" s="9" t="s">
        <v>110</v>
      </c>
      <c r="C3526" s="10">
        <v>0</v>
      </c>
      <c r="D3526" s="10"/>
      <c r="E3526" s="10">
        <f t="shared" si="1801"/>
        <v>0</v>
      </c>
      <c r="F3526" s="10"/>
      <c r="G3526" s="10"/>
      <c r="H3526" s="11"/>
      <c r="I3526" s="100">
        <f t="shared" si="1777"/>
        <v>0</v>
      </c>
    </row>
    <row r="3527" spans="1:9" s="3" customFormat="1" ht="25.5" hidden="1" x14ac:dyDescent="0.2">
      <c r="A3527" s="13" t="s">
        <v>13</v>
      </c>
      <c r="B3527" s="14" t="s">
        <v>14</v>
      </c>
      <c r="C3527" s="15">
        <v>0</v>
      </c>
      <c r="D3527" s="15">
        <f t="shared" ref="D3527:H3527" si="1803">SUM(D3528,D3532,D3536)</f>
        <v>0</v>
      </c>
      <c r="E3527" s="15">
        <f t="shared" si="1803"/>
        <v>0</v>
      </c>
      <c r="F3527" s="15">
        <f t="shared" si="1803"/>
        <v>0</v>
      </c>
      <c r="G3527" s="15">
        <f t="shared" si="1803"/>
        <v>0</v>
      </c>
      <c r="H3527" s="16">
        <f t="shared" si="1803"/>
        <v>0</v>
      </c>
      <c r="I3527" s="100">
        <f t="shared" si="1777"/>
        <v>0</v>
      </c>
    </row>
    <row r="3528" spans="1:9" s="3" customFormat="1" hidden="1" x14ac:dyDescent="0.2">
      <c r="A3528" s="17" t="s">
        <v>15</v>
      </c>
      <c r="B3528" s="18" t="s">
        <v>16</v>
      </c>
      <c r="C3528" s="15">
        <v>0</v>
      </c>
      <c r="D3528" s="15">
        <f t="shared" ref="D3528:H3528" si="1804">SUM(D3529:D3531)</f>
        <v>0</v>
      </c>
      <c r="E3528" s="15">
        <f t="shared" si="1804"/>
        <v>0</v>
      </c>
      <c r="F3528" s="15">
        <f t="shared" si="1804"/>
        <v>0</v>
      </c>
      <c r="G3528" s="15">
        <f t="shared" si="1804"/>
        <v>0</v>
      </c>
      <c r="H3528" s="16">
        <f t="shared" si="1804"/>
        <v>0</v>
      </c>
      <c r="I3528" s="100">
        <f t="shared" si="1777"/>
        <v>0</v>
      </c>
    </row>
    <row r="3529" spans="1:9" s="3" customFormat="1" hidden="1" x14ac:dyDescent="0.2">
      <c r="A3529" s="19" t="s">
        <v>17</v>
      </c>
      <c r="B3529" s="20" t="s">
        <v>18</v>
      </c>
      <c r="C3529" s="10">
        <v>0</v>
      </c>
      <c r="D3529" s="10"/>
      <c r="E3529" s="10">
        <f t="shared" ref="E3529:E3531" si="1805">SUM(C3529,D3529)</f>
        <v>0</v>
      </c>
      <c r="F3529" s="10"/>
      <c r="G3529" s="10"/>
      <c r="H3529" s="11"/>
      <c r="I3529" s="100">
        <f t="shared" si="1777"/>
        <v>0</v>
      </c>
    </row>
    <row r="3530" spans="1:9" s="3" customFormat="1" hidden="1" x14ac:dyDescent="0.2">
      <c r="A3530" s="19" t="s">
        <v>19</v>
      </c>
      <c r="B3530" s="21" t="s">
        <v>20</v>
      </c>
      <c r="C3530" s="10">
        <v>0</v>
      </c>
      <c r="D3530" s="10"/>
      <c r="E3530" s="10">
        <f t="shared" si="1805"/>
        <v>0</v>
      </c>
      <c r="F3530" s="10"/>
      <c r="G3530" s="10"/>
      <c r="H3530" s="11"/>
      <c r="I3530" s="100">
        <f t="shared" si="1777"/>
        <v>0</v>
      </c>
    </row>
    <row r="3531" spans="1:9" s="3" customFormat="1" hidden="1" x14ac:dyDescent="0.2">
      <c r="A3531" s="19" t="s">
        <v>21</v>
      </c>
      <c r="B3531" s="21" t="s">
        <v>22</v>
      </c>
      <c r="C3531" s="10">
        <v>0</v>
      </c>
      <c r="D3531" s="10"/>
      <c r="E3531" s="10">
        <f t="shared" si="1805"/>
        <v>0</v>
      </c>
      <c r="F3531" s="10"/>
      <c r="G3531" s="10"/>
      <c r="H3531" s="11"/>
      <c r="I3531" s="100">
        <f t="shared" si="1777"/>
        <v>0</v>
      </c>
    </row>
    <row r="3532" spans="1:9" s="3" customFormat="1" hidden="1" x14ac:dyDescent="0.2">
      <c r="A3532" s="17" t="s">
        <v>23</v>
      </c>
      <c r="B3532" s="22" t="s">
        <v>24</v>
      </c>
      <c r="C3532" s="15">
        <v>0</v>
      </c>
      <c r="D3532" s="15">
        <f t="shared" ref="D3532:H3532" si="1806">SUM(D3533:D3535)</f>
        <v>0</v>
      </c>
      <c r="E3532" s="15">
        <f t="shared" si="1806"/>
        <v>0</v>
      </c>
      <c r="F3532" s="15">
        <f t="shared" si="1806"/>
        <v>0</v>
      </c>
      <c r="G3532" s="15">
        <f t="shared" si="1806"/>
        <v>0</v>
      </c>
      <c r="H3532" s="16">
        <f t="shared" si="1806"/>
        <v>0</v>
      </c>
      <c r="I3532" s="100">
        <f t="shared" si="1777"/>
        <v>0</v>
      </c>
    </row>
    <row r="3533" spans="1:9" s="3" customFormat="1" hidden="1" x14ac:dyDescent="0.2">
      <c r="A3533" s="19" t="s">
        <v>17</v>
      </c>
      <c r="B3533" s="21" t="s">
        <v>25</v>
      </c>
      <c r="C3533" s="10">
        <v>0</v>
      </c>
      <c r="D3533" s="10"/>
      <c r="E3533" s="10">
        <f t="shared" ref="E3533:E3535" si="1807">SUM(C3533,D3533)</f>
        <v>0</v>
      </c>
      <c r="F3533" s="10"/>
      <c r="G3533" s="10"/>
      <c r="H3533" s="11"/>
      <c r="I3533" s="100">
        <f t="shared" si="1777"/>
        <v>0</v>
      </c>
    </row>
    <row r="3534" spans="1:9" s="3" customFormat="1" hidden="1" x14ac:dyDescent="0.2">
      <c r="A3534" s="19" t="s">
        <v>19</v>
      </c>
      <c r="B3534" s="21" t="s">
        <v>26</v>
      </c>
      <c r="C3534" s="10">
        <v>0</v>
      </c>
      <c r="D3534" s="10"/>
      <c r="E3534" s="10">
        <f t="shared" si="1807"/>
        <v>0</v>
      </c>
      <c r="F3534" s="10"/>
      <c r="G3534" s="10"/>
      <c r="H3534" s="11"/>
      <c r="I3534" s="100">
        <f t="shared" si="1777"/>
        <v>0</v>
      </c>
    </row>
    <row r="3535" spans="1:9" s="3" customFormat="1" hidden="1" x14ac:dyDescent="0.2">
      <c r="A3535" s="19" t="s">
        <v>21</v>
      </c>
      <c r="B3535" s="21" t="s">
        <v>27</v>
      </c>
      <c r="C3535" s="10">
        <v>0</v>
      </c>
      <c r="D3535" s="10"/>
      <c r="E3535" s="10">
        <f t="shared" si="1807"/>
        <v>0</v>
      </c>
      <c r="F3535" s="10"/>
      <c r="G3535" s="10"/>
      <c r="H3535" s="11"/>
      <c r="I3535" s="100">
        <f t="shared" ref="I3535:I3598" si="1808">SUM(E3535:H3535)</f>
        <v>0</v>
      </c>
    </row>
    <row r="3536" spans="1:9" s="3" customFormat="1" hidden="1" x14ac:dyDescent="0.2">
      <c r="A3536" s="17" t="s">
        <v>28</v>
      </c>
      <c r="B3536" s="22" t="s">
        <v>29</v>
      </c>
      <c r="C3536" s="15">
        <v>0</v>
      </c>
      <c r="D3536" s="15">
        <f t="shared" ref="D3536:H3536" si="1809">SUM(D3537:D3539)</f>
        <v>0</v>
      </c>
      <c r="E3536" s="15">
        <f t="shared" si="1809"/>
        <v>0</v>
      </c>
      <c r="F3536" s="15">
        <f t="shared" si="1809"/>
        <v>0</v>
      </c>
      <c r="G3536" s="15">
        <f t="shared" si="1809"/>
        <v>0</v>
      </c>
      <c r="H3536" s="16">
        <f t="shared" si="1809"/>
        <v>0</v>
      </c>
      <c r="I3536" s="100">
        <f t="shared" si="1808"/>
        <v>0</v>
      </c>
    </row>
    <row r="3537" spans="1:9" s="3" customFormat="1" hidden="1" x14ac:dyDescent="0.2">
      <c r="A3537" s="19" t="s">
        <v>17</v>
      </c>
      <c r="B3537" s="21" t="s">
        <v>30</v>
      </c>
      <c r="C3537" s="10">
        <v>0</v>
      </c>
      <c r="D3537" s="10"/>
      <c r="E3537" s="10">
        <f t="shared" ref="E3537:E3539" si="1810">SUM(C3537,D3537)</f>
        <v>0</v>
      </c>
      <c r="F3537" s="10"/>
      <c r="G3537" s="10"/>
      <c r="H3537" s="11"/>
      <c r="I3537" s="100">
        <f t="shared" si="1808"/>
        <v>0</v>
      </c>
    </row>
    <row r="3538" spans="1:9" s="3" customFormat="1" hidden="1" x14ac:dyDescent="0.2">
      <c r="A3538" s="19" t="s">
        <v>19</v>
      </c>
      <c r="B3538" s="21" t="s">
        <v>31</v>
      </c>
      <c r="C3538" s="10">
        <v>0</v>
      </c>
      <c r="D3538" s="10"/>
      <c r="E3538" s="10">
        <f t="shared" si="1810"/>
        <v>0</v>
      </c>
      <c r="F3538" s="10"/>
      <c r="G3538" s="10"/>
      <c r="H3538" s="11"/>
      <c r="I3538" s="100">
        <f t="shared" si="1808"/>
        <v>0</v>
      </c>
    </row>
    <row r="3539" spans="1:9" s="3" customFormat="1" hidden="1" x14ac:dyDescent="0.2">
      <c r="A3539" s="19" t="s">
        <v>21</v>
      </c>
      <c r="B3539" s="21" t="s">
        <v>32</v>
      </c>
      <c r="C3539" s="10">
        <v>0</v>
      </c>
      <c r="D3539" s="10"/>
      <c r="E3539" s="10">
        <f t="shared" si="1810"/>
        <v>0</v>
      </c>
      <c r="F3539" s="10"/>
      <c r="G3539" s="10"/>
      <c r="H3539" s="11"/>
      <c r="I3539" s="100">
        <f t="shared" si="1808"/>
        <v>0</v>
      </c>
    </row>
    <row r="3540" spans="1:9" s="3" customFormat="1" hidden="1" x14ac:dyDescent="0.2">
      <c r="A3540" s="39" t="s">
        <v>69</v>
      </c>
      <c r="B3540" s="40"/>
      <c r="C3540" s="58">
        <v>0</v>
      </c>
      <c r="D3540" s="58">
        <f>SUM(D3541,D3544,D3570,D3567)</f>
        <v>0</v>
      </c>
      <c r="E3540" s="58">
        <f t="shared" ref="E3540:H3540" si="1811">SUM(E3541,E3544,E3570,E3567)</f>
        <v>0</v>
      </c>
      <c r="F3540" s="58">
        <f t="shared" si="1811"/>
        <v>0</v>
      </c>
      <c r="G3540" s="58">
        <f t="shared" si="1811"/>
        <v>0</v>
      </c>
      <c r="H3540" s="59">
        <f t="shared" si="1811"/>
        <v>0</v>
      </c>
      <c r="I3540" s="100">
        <f t="shared" si="1808"/>
        <v>0</v>
      </c>
    </row>
    <row r="3541" spans="1:9" s="3" customFormat="1" hidden="1" x14ac:dyDescent="0.2">
      <c r="A3541" s="29" t="s">
        <v>34</v>
      </c>
      <c r="B3541" s="30">
        <v>20</v>
      </c>
      <c r="C3541" s="15">
        <v>0</v>
      </c>
      <c r="D3541" s="15">
        <f t="shared" ref="D3541:H3541" si="1812">SUM(D3542)</f>
        <v>0</v>
      </c>
      <c r="E3541" s="15">
        <f t="shared" si="1812"/>
        <v>0</v>
      </c>
      <c r="F3541" s="15">
        <f t="shared" si="1812"/>
        <v>0</v>
      </c>
      <c r="G3541" s="15">
        <f t="shared" si="1812"/>
        <v>0</v>
      </c>
      <c r="H3541" s="16">
        <f t="shared" si="1812"/>
        <v>0</v>
      </c>
      <c r="I3541" s="100">
        <f t="shared" si="1808"/>
        <v>0</v>
      </c>
    </row>
    <row r="3542" spans="1:9" s="3" customFormat="1" hidden="1" x14ac:dyDescent="0.2">
      <c r="A3542" s="19" t="s">
        <v>37</v>
      </c>
      <c r="B3542" s="143" t="s">
        <v>38</v>
      </c>
      <c r="C3542" s="10">
        <v>0</v>
      </c>
      <c r="D3542" s="10"/>
      <c r="E3542" s="10">
        <f>C3542+D3542</f>
        <v>0</v>
      </c>
      <c r="F3542" s="10"/>
      <c r="G3542" s="10"/>
      <c r="H3542" s="11"/>
      <c r="I3542" s="100">
        <f t="shared" si="1808"/>
        <v>0</v>
      </c>
    </row>
    <row r="3543" spans="1:9" s="3" customFormat="1" hidden="1" x14ac:dyDescent="0.2">
      <c r="A3543" s="19"/>
      <c r="B3543" s="20"/>
      <c r="C3543" s="10"/>
      <c r="D3543" s="10"/>
      <c r="E3543" s="10"/>
      <c r="F3543" s="10"/>
      <c r="G3543" s="10"/>
      <c r="H3543" s="11"/>
      <c r="I3543" s="100">
        <f t="shared" si="1808"/>
        <v>0</v>
      </c>
    </row>
    <row r="3544" spans="1:9" s="3" customFormat="1" ht="25.5" hidden="1" x14ac:dyDescent="0.2">
      <c r="A3544" s="146" t="s">
        <v>113</v>
      </c>
      <c r="B3544" s="31">
        <v>60</v>
      </c>
      <c r="C3544" s="15">
        <v>0</v>
      </c>
      <c r="D3544" s="15">
        <f t="shared" ref="D3544:H3544" si="1813">SUM(D3545,D3552,D3559)</f>
        <v>0</v>
      </c>
      <c r="E3544" s="15">
        <f t="shared" si="1813"/>
        <v>0</v>
      </c>
      <c r="F3544" s="15">
        <f t="shared" si="1813"/>
        <v>0</v>
      </c>
      <c r="G3544" s="15">
        <f t="shared" si="1813"/>
        <v>0</v>
      </c>
      <c r="H3544" s="16">
        <f t="shared" si="1813"/>
        <v>0</v>
      </c>
      <c r="I3544" s="100">
        <f t="shared" si="1808"/>
        <v>0</v>
      </c>
    </row>
    <row r="3545" spans="1:9" s="3" customFormat="1" ht="25.5" hidden="1" x14ac:dyDescent="0.2">
      <c r="A3545" s="29" t="s">
        <v>114</v>
      </c>
      <c r="B3545" s="32">
        <v>60</v>
      </c>
      <c r="C3545" s="15">
        <v>0</v>
      </c>
      <c r="D3545" s="15">
        <f t="shared" ref="D3545:H3545" si="1814">SUM(D3549,D3550,D3551)</f>
        <v>0</v>
      </c>
      <c r="E3545" s="15">
        <f t="shared" si="1814"/>
        <v>0</v>
      </c>
      <c r="F3545" s="15">
        <f t="shared" si="1814"/>
        <v>0</v>
      </c>
      <c r="G3545" s="15">
        <f t="shared" si="1814"/>
        <v>0</v>
      </c>
      <c r="H3545" s="16">
        <f t="shared" si="1814"/>
        <v>0</v>
      </c>
      <c r="I3545" s="100">
        <f t="shared" si="1808"/>
        <v>0</v>
      </c>
    </row>
    <row r="3546" spans="1:9" s="3" customFormat="1" hidden="1" x14ac:dyDescent="0.2">
      <c r="A3546" s="33" t="s">
        <v>45</v>
      </c>
      <c r="B3546" s="34"/>
      <c r="C3546" s="15"/>
      <c r="D3546" s="15"/>
      <c r="E3546" s="15"/>
      <c r="F3546" s="15"/>
      <c r="G3546" s="15"/>
      <c r="H3546" s="16"/>
      <c r="I3546" s="100">
        <f t="shared" si="1808"/>
        <v>0</v>
      </c>
    </row>
    <row r="3547" spans="1:9" s="3" customFormat="1" hidden="1" x14ac:dyDescent="0.2">
      <c r="A3547" s="33" t="s">
        <v>46</v>
      </c>
      <c r="B3547" s="34"/>
      <c r="C3547" s="15">
        <v>0</v>
      </c>
      <c r="D3547" s="15">
        <f t="shared" ref="D3547:H3547" si="1815">D3549+D3550+D3551-D3548</f>
        <v>0</v>
      </c>
      <c r="E3547" s="15">
        <f t="shared" si="1815"/>
        <v>0</v>
      </c>
      <c r="F3547" s="15">
        <f t="shared" si="1815"/>
        <v>0</v>
      </c>
      <c r="G3547" s="15">
        <f t="shared" si="1815"/>
        <v>0</v>
      </c>
      <c r="H3547" s="16">
        <f t="shared" si="1815"/>
        <v>0</v>
      </c>
      <c r="I3547" s="100">
        <f t="shared" si="1808"/>
        <v>0</v>
      </c>
    </row>
    <row r="3548" spans="1:9" s="3" customFormat="1" hidden="1" x14ac:dyDescent="0.2">
      <c r="A3548" s="33" t="s">
        <v>47</v>
      </c>
      <c r="B3548" s="34"/>
      <c r="C3548" s="15">
        <v>0</v>
      </c>
      <c r="D3548" s="15"/>
      <c r="E3548" s="15">
        <f t="shared" ref="E3548:E3551" si="1816">C3548+D3548</f>
        <v>0</v>
      </c>
      <c r="F3548" s="15"/>
      <c r="G3548" s="15"/>
      <c r="H3548" s="16"/>
      <c r="I3548" s="100">
        <f t="shared" si="1808"/>
        <v>0</v>
      </c>
    </row>
    <row r="3549" spans="1:9" s="3" customFormat="1" hidden="1" x14ac:dyDescent="0.2">
      <c r="A3549" s="8" t="s">
        <v>115</v>
      </c>
      <c r="B3549" s="144" t="s">
        <v>116</v>
      </c>
      <c r="C3549" s="10">
        <v>0</v>
      </c>
      <c r="D3549" s="10"/>
      <c r="E3549" s="10">
        <f t="shared" si="1816"/>
        <v>0</v>
      </c>
      <c r="F3549" s="10"/>
      <c r="G3549" s="10"/>
      <c r="H3549" s="11"/>
      <c r="I3549" s="100">
        <f t="shared" si="1808"/>
        <v>0</v>
      </c>
    </row>
    <row r="3550" spans="1:9" s="3" customFormat="1" hidden="1" x14ac:dyDescent="0.2">
      <c r="A3550" s="8" t="s">
        <v>107</v>
      </c>
      <c r="B3550" s="144" t="s">
        <v>117</v>
      </c>
      <c r="C3550" s="10">
        <v>0</v>
      </c>
      <c r="D3550" s="10"/>
      <c r="E3550" s="10">
        <f t="shared" si="1816"/>
        <v>0</v>
      </c>
      <c r="F3550" s="10"/>
      <c r="G3550" s="10"/>
      <c r="H3550" s="11"/>
      <c r="I3550" s="100">
        <f t="shared" si="1808"/>
        <v>0</v>
      </c>
    </row>
    <row r="3551" spans="1:9" s="3" customFormat="1" hidden="1" x14ac:dyDescent="0.2">
      <c r="A3551" s="8" t="s">
        <v>109</v>
      </c>
      <c r="B3551" s="145" t="s">
        <v>118</v>
      </c>
      <c r="C3551" s="10">
        <v>0</v>
      </c>
      <c r="D3551" s="10"/>
      <c r="E3551" s="10">
        <f t="shared" si="1816"/>
        <v>0</v>
      </c>
      <c r="F3551" s="10"/>
      <c r="G3551" s="10"/>
      <c r="H3551" s="11"/>
      <c r="I3551" s="100">
        <f t="shared" si="1808"/>
        <v>0</v>
      </c>
    </row>
    <row r="3552" spans="1:9" s="3" customFormat="1" hidden="1" x14ac:dyDescent="0.2">
      <c r="A3552" s="29" t="s">
        <v>54</v>
      </c>
      <c r="B3552" s="30" t="s">
        <v>55</v>
      </c>
      <c r="C3552" s="15">
        <v>0</v>
      </c>
      <c r="D3552" s="15">
        <f t="shared" ref="D3552:H3552" si="1817">SUM(D3556,D3557,D3558)</f>
        <v>0</v>
      </c>
      <c r="E3552" s="15">
        <f t="shared" si="1817"/>
        <v>0</v>
      </c>
      <c r="F3552" s="15">
        <f t="shared" si="1817"/>
        <v>0</v>
      </c>
      <c r="G3552" s="15">
        <f t="shared" si="1817"/>
        <v>0</v>
      </c>
      <c r="H3552" s="16">
        <f t="shared" si="1817"/>
        <v>0</v>
      </c>
      <c r="I3552" s="100">
        <f t="shared" si="1808"/>
        <v>0</v>
      </c>
    </row>
    <row r="3553" spans="1:9" s="3" customFormat="1" hidden="1" x14ac:dyDescent="0.2">
      <c r="A3553" s="35" t="s">
        <v>45</v>
      </c>
      <c r="B3553" s="30"/>
      <c r="C3553" s="15"/>
      <c r="D3553" s="15"/>
      <c r="E3553" s="15"/>
      <c r="F3553" s="15"/>
      <c r="G3553" s="15"/>
      <c r="H3553" s="16"/>
      <c r="I3553" s="100">
        <f t="shared" si="1808"/>
        <v>0</v>
      </c>
    </row>
    <row r="3554" spans="1:9" s="3" customFormat="1" hidden="1" x14ac:dyDescent="0.2">
      <c r="A3554" s="33" t="s">
        <v>46</v>
      </c>
      <c r="B3554" s="34"/>
      <c r="C3554" s="15">
        <v>0</v>
      </c>
      <c r="D3554" s="15">
        <f t="shared" ref="D3554:H3554" si="1818">D3556+D3557+D3558-D3555</f>
        <v>0</v>
      </c>
      <c r="E3554" s="15">
        <f t="shared" si="1818"/>
        <v>0</v>
      </c>
      <c r="F3554" s="15">
        <f t="shared" si="1818"/>
        <v>0</v>
      </c>
      <c r="G3554" s="15">
        <f t="shared" si="1818"/>
        <v>0</v>
      </c>
      <c r="H3554" s="16">
        <f t="shared" si="1818"/>
        <v>0</v>
      </c>
      <c r="I3554" s="100">
        <f t="shared" si="1808"/>
        <v>0</v>
      </c>
    </row>
    <row r="3555" spans="1:9" s="3" customFormat="1" hidden="1" x14ac:dyDescent="0.2">
      <c r="A3555" s="33" t="s">
        <v>47</v>
      </c>
      <c r="B3555" s="34"/>
      <c r="C3555" s="15">
        <v>0</v>
      </c>
      <c r="D3555" s="15"/>
      <c r="E3555" s="15">
        <f t="shared" ref="E3555:E3558" si="1819">C3555+D3555</f>
        <v>0</v>
      </c>
      <c r="F3555" s="15"/>
      <c r="G3555" s="15"/>
      <c r="H3555" s="16"/>
      <c r="I3555" s="100">
        <f t="shared" si="1808"/>
        <v>0</v>
      </c>
    </row>
    <row r="3556" spans="1:9" s="3" customFormat="1" hidden="1" x14ac:dyDescent="0.2">
      <c r="A3556" s="8" t="s">
        <v>48</v>
      </c>
      <c r="B3556" s="145" t="s">
        <v>56</v>
      </c>
      <c r="C3556" s="10">
        <v>0</v>
      </c>
      <c r="D3556" s="10"/>
      <c r="E3556" s="10">
        <f t="shared" si="1819"/>
        <v>0</v>
      </c>
      <c r="F3556" s="10"/>
      <c r="G3556" s="10"/>
      <c r="H3556" s="11"/>
      <c r="I3556" s="100">
        <f t="shared" si="1808"/>
        <v>0</v>
      </c>
    </row>
    <row r="3557" spans="1:9" s="3" customFormat="1" hidden="1" x14ac:dyDescent="0.2">
      <c r="A3557" s="8" t="s">
        <v>50</v>
      </c>
      <c r="B3557" s="145" t="s">
        <v>57</v>
      </c>
      <c r="C3557" s="10">
        <v>0</v>
      </c>
      <c r="D3557" s="10"/>
      <c r="E3557" s="10">
        <f t="shared" si="1819"/>
        <v>0</v>
      </c>
      <c r="F3557" s="10"/>
      <c r="G3557" s="10"/>
      <c r="H3557" s="11"/>
      <c r="I3557" s="100">
        <f t="shared" si="1808"/>
        <v>0</v>
      </c>
    </row>
    <row r="3558" spans="1:9" s="3" customFormat="1" hidden="1" x14ac:dyDescent="0.2">
      <c r="A3558" s="8" t="s">
        <v>52</v>
      </c>
      <c r="B3558" s="145" t="s">
        <v>58</v>
      </c>
      <c r="C3558" s="10">
        <v>0</v>
      </c>
      <c r="D3558" s="10"/>
      <c r="E3558" s="10">
        <f t="shared" si="1819"/>
        <v>0</v>
      </c>
      <c r="F3558" s="10"/>
      <c r="G3558" s="10"/>
      <c r="H3558" s="11"/>
      <c r="I3558" s="100">
        <f t="shared" si="1808"/>
        <v>0</v>
      </c>
    </row>
    <row r="3559" spans="1:9" s="3" customFormat="1" hidden="1" x14ac:dyDescent="0.2">
      <c r="A3559" s="29" t="s">
        <v>59</v>
      </c>
      <c r="B3559" s="36" t="s">
        <v>60</v>
      </c>
      <c r="C3559" s="15">
        <v>0</v>
      </c>
      <c r="D3559" s="15">
        <f t="shared" ref="D3559:H3559" si="1820">SUM(D3563,D3564,D3565)</f>
        <v>0</v>
      </c>
      <c r="E3559" s="15">
        <f t="shared" si="1820"/>
        <v>0</v>
      </c>
      <c r="F3559" s="15">
        <f t="shared" si="1820"/>
        <v>0</v>
      </c>
      <c r="G3559" s="15">
        <f t="shared" si="1820"/>
        <v>0</v>
      </c>
      <c r="H3559" s="16">
        <f t="shared" si="1820"/>
        <v>0</v>
      </c>
      <c r="I3559" s="100">
        <f t="shared" si="1808"/>
        <v>0</v>
      </c>
    </row>
    <row r="3560" spans="1:9" s="3" customFormat="1" hidden="1" x14ac:dyDescent="0.2">
      <c r="A3560" s="35" t="s">
        <v>45</v>
      </c>
      <c r="B3560" s="36"/>
      <c r="C3560" s="15"/>
      <c r="D3560" s="15"/>
      <c r="E3560" s="15"/>
      <c r="F3560" s="15"/>
      <c r="G3560" s="15"/>
      <c r="H3560" s="16"/>
      <c r="I3560" s="100">
        <f t="shared" si="1808"/>
        <v>0</v>
      </c>
    </row>
    <row r="3561" spans="1:9" s="3" customFormat="1" hidden="1" x14ac:dyDescent="0.2">
      <c r="A3561" s="33" t="s">
        <v>46</v>
      </c>
      <c r="B3561" s="34"/>
      <c r="C3561" s="15">
        <v>0</v>
      </c>
      <c r="D3561" s="15">
        <f t="shared" ref="D3561:H3561" si="1821">D3563+D3564+D3565-D3562</f>
        <v>0</v>
      </c>
      <c r="E3561" s="15">
        <f t="shared" si="1821"/>
        <v>0</v>
      </c>
      <c r="F3561" s="15">
        <f t="shared" si="1821"/>
        <v>0</v>
      </c>
      <c r="G3561" s="15">
        <f t="shared" si="1821"/>
        <v>0</v>
      </c>
      <c r="H3561" s="16">
        <f t="shared" si="1821"/>
        <v>0</v>
      </c>
      <c r="I3561" s="100">
        <f t="shared" si="1808"/>
        <v>0</v>
      </c>
    </row>
    <row r="3562" spans="1:9" s="3" customFormat="1" hidden="1" x14ac:dyDescent="0.2">
      <c r="A3562" s="33" t="s">
        <v>47</v>
      </c>
      <c r="B3562" s="34"/>
      <c r="C3562" s="15">
        <v>0</v>
      </c>
      <c r="D3562" s="15"/>
      <c r="E3562" s="15">
        <f t="shared" ref="E3562:E3565" si="1822">C3562+D3562</f>
        <v>0</v>
      </c>
      <c r="F3562" s="15"/>
      <c r="G3562" s="15"/>
      <c r="H3562" s="16"/>
      <c r="I3562" s="100">
        <f t="shared" si="1808"/>
        <v>0</v>
      </c>
    </row>
    <row r="3563" spans="1:9" s="3" customFormat="1" hidden="1" x14ac:dyDescent="0.2">
      <c r="A3563" s="8" t="s">
        <v>48</v>
      </c>
      <c r="B3563" s="145" t="s">
        <v>61</v>
      </c>
      <c r="C3563" s="10">
        <v>0</v>
      </c>
      <c r="D3563" s="10"/>
      <c r="E3563" s="10">
        <f t="shared" si="1822"/>
        <v>0</v>
      </c>
      <c r="F3563" s="10"/>
      <c r="G3563" s="10"/>
      <c r="H3563" s="11"/>
      <c r="I3563" s="100">
        <f t="shared" si="1808"/>
        <v>0</v>
      </c>
    </row>
    <row r="3564" spans="1:9" s="3" customFormat="1" hidden="1" x14ac:dyDescent="0.2">
      <c r="A3564" s="8" t="s">
        <v>50</v>
      </c>
      <c r="B3564" s="145" t="s">
        <v>62</v>
      </c>
      <c r="C3564" s="10">
        <v>0</v>
      </c>
      <c r="D3564" s="10"/>
      <c r="E3564" s="10">
        <f t="shared" si="1822"/>
        <v>0</v>
      </c>
      <c r="F3564" s="10"/>
      <c r="G3564" s="10"/>
      <c r="H3564" s="11"/>
      <c r="I3564" s="100">
        <f t="shared" si="1808"/>
        <v>0</v>
      </c>
    </row>
    <row r="3565" spans="1:9" s="3" customFormat="1" hidden="1" x14ac:dyDescent="0.2">
      <c r="A3565" s="8" t="s">
        <v>52</v>
      </c>
      <c r="B3565" s="145" t="s">
        <v>63</v>
      </c>
      <c r="C3565" s="10">
        <v>0</v>
      </c>
      <c r="D3565" s="10"/>
      <c r="E3565" s="10">
        <f t="shared" si="1822"/>
        <v>0</v>
      </c>
      <c r="F3565" s="10"/>
      <c r="G3565" s="10"/>
      <c r="H3565" s="11"/>
      <c r="I3565" s="100">
        <f t="shared" si="1808"/>
        <v>0</v>
      </c>
    </row>
    <row r="3566" spans="1:9" s="3" customFormat="1" hidden="1" x14ac:dyDescent="0.2">
      <c r="A3566" s="37"/>
      <c r="B3566" s="24"/>
      <c r="C3566" s="10"/>
      <c r="D3566" s="10"/>
      <c r="E3566" s="10"/>
      <c r="F3566" s="10"/>
      <c r="G3566" s="10"/>
      <c r="H3566" s="11"/>
      <c r="I3566" s="100">
        <f t="shared" si="1808"/>
        <v>0</v>
      </c>
    </row>
    <row r="3567" spans="1:9" s="3" customFormat="1" hidden="1" x14ac:dyDescent="0.2">
      <c r="A3567" s="29" t="s">
        <v>119</v>
      </c>
      <c r="B3567" s="30">
        <v>71</v>
      </c>
      <c r="C3567" s="15">
        <v>0</v>
      </c>
      <c r="D3567" s="15">
        <f t="shared" ref="D3567:H3567" si="1823">SUM(D3568)</f>
        <v>0</v>
      </c>
      <c r="E3567" s="15">
        <f t="shared" si="1823"/>
        <v>0</v>
      </c>
      <c r="F3567" s="15">
        <f t="shared" si="1823"/>
        <v>0</v>
      </c>
      <c r="G3567" s="15">
        <f t="shared" si="1823"/>
        <v>0</v>
      </c>
      <c r="H3567" s="16">
        <f t="shared" si="1823"/>
        <v>0</v>
      </c>
      <c r="I3567" s="100">
        <f t="shared" si="1808"/>
        <v>0</v>
      </c>
    </row>
    <row r="3568" spans="1:9" s="3" customFormat="1" hidden="1" x14ac:dyDescent="0.2">
      <c r="A3568" s="19" t="s">
        <v>120</v>
      </c>
      <c r="B3568" s="143" t="s">
        <v>121</v>
      </c>
      <c r="C3568" s="10">
        <v>0</v>
      </c>
      <c r="D3568" s="10"/>
      <c r="E3568" s="10">
        <f>C3568+D3568</f>
        <v>0</v>
      </c>
      <c r="F3568" s="10"/>
      <c r="G3568" s="10"/>
      <c r="H3568" s="11"/>
      <c r="I3568" s="100">
        <f t="shared" si="1808"/>
        <v>0</v>
      </c>
    </row>
    <row r="3569" spans="1:9" s="3" customFormat="1" hidden="1" x14ac:dyDescent="0.2">
      <c r="A3569" s="37"/>
      <c r="B3569" s="24"/>
      <c r="C3569" s="10"/>
      <c r="D3569" s="10"/>
      <c r="E3569" s="10"/>
      <c r="F3569" s="10"/>
      <c r="G3569" s="10"/>
      <c r="H3569" s="11"/>
      <c r="I3569" s="100">
        <f t="shared" si="1808"/>
        <v>0</v>
      </c>
    </row>
    <row r="3570" spans="1:9" s="3" customFormat="1" hidden="1" x14ac:dyDescent="0.2">
      <c r="A3570" s="17" t="s">
        <v>64</v>
      </c>
      <c r="B3570" s="36" t="s">
        <v>65</v>
      </c>
      <c r="C3570" s="15">
        <v>0</v>
      </c>
      <c r="D3570" s="15"/>
      <c r="E3570" s="15">
        <f>C3570+D3570</f>
        <v>0</v>
      </c>
      <c r="F3570" s="15"/>
      <c r="G3570" s="15"/>
      <c r="H3570" s="16"/>
      <c r="I3570" s="100">
        <f t="shared" si="1808"/>
        <v>0</v>
      </c>
    </row>
    <row r="3571" spans="1:9" s="3" customFormat="1" hidden="1" x14ac:dyDescent="0.2">
      <c r="A3571" s="37"/>
      <c r="B3571" s="24"/>
      <c r="C3571" s="10"/>
      <c r="D3571" s="10"/>
      <c r="E3571" s="10"/>
      <c r="F3571" s="10"/>
      <c r="G3571" s="10"/>
      <c r="H3571" s="11"/>
      <c r="I3571" s="100">
        <f t="shared" si="1808"/>
        <v>0</v>
      </c>
    </row>
    <row r="3572" spans="1:9" s="3" customFormat="1" hidden="1" x14ac:dyDescent="0.2">
      <c r="A3572" s="17" t="s">
        <v>66</v>
      </c>
      <c r="B3572" s="36"/>
      <c r="C3572" s="15">
        <v>0</v>
      </c>
      <c r="D3572" s="15">
        <f t="shared" ref="D3572:H3572" si="1824">D3519-D3540</f>
        <v>0</v>
      </c>
      <c r="E3572" s="15">
        <f t="shared" si="1824"/>
        <v>0</v>
      </c>
      <c r="F3572" s="15">
        <f t="shared" si="1824"/>
        <v>0</v>
      </c>
      <c r="G3572" s="15">
        <f t="shared" si="1824"/>
        <v>0</v>
      </c>
      <c r="H3572" s="16">
        <f t="shared" si="1824"/>
        <v>0</v>
      </c>
      <c r="I3572" s="100">
        <f t="shared" si="1808"/>
        <v>0</v>
      </c>
    </row>
    <row r="3573" spans="1:9" s="3" customFormat="1" hidden="1" x14ac:dyDescent="0.2">
      <c r="A3573" s="23"/>
      <c r="B3573" s="24"/>
      <c r="C3573" s="10"/>
      <c r="D3573" s="10"/>
      <c r="E3573" s="10"/>
      <c r="F3573" s="10"/>
      <c r="G3573" s="10"/>
      <c r="H3573" s="11"/>
      <c r="I3573" s="100">
        <f t="shared" si="1808"/>
        <v>0</v>
      </c>
    </row>
    <row r="3574" spans="1:9" s="1" customFormat="1" hidden="1" x14ac:dyDescent="0.2">
      <c r="A3574" s="25" t="s">
        <v>129</v>
      </c>
      <c r="B3574" s="26" t="s">
        <v>130</v>
      </c>
      <c r="C3574" s="27">
        <v>0</v>
      </c>
      <c r="D3574" s="27">
        <f t="shared" ref="D3574:H3574" si="1825">D3607</f>
        <v>0</v>
      </c>
      <c r="E3574" s="27">
        <f t="shared" si="1825"/>
        <v>0</v>
      </c>
      <c r="F3574" s="27">
        <f t="shared" si="1825"/>
        <v>0</v>
      </c>
      <c r="G3574" s="27">
        <f t="shared" si="1825"/>
        <v>0</v>
      </c>
      <c r="H3574" s="28">
        <f t="shared" si="1825"/>
        <v>0</v>
      </c>
      <c r="I3574" s="100">
        <f t="shared" si="1808"/>
        <v>0</v>
      </c>
    </row>
    <row r="3575" spans="1:9" s="3" customFormat="1" hidden="1" x14ac:dyDescent="0.2">
      <c r="A3575" s="39" t="s">
        <v>69</v>
      </c>
      <c r="B3575" s="40"/>
      <c r="C3575" s="58">
        <v>0</v>
      </c>
      <c r="D3575" s="58">
        <f>SUM(D3576,D3579,D3605,D3602)</f>
        <v>0</v>
      </c>
      <c r="E3575" s="58">
        <f t="shared" ref="E3575:H3575" si="1826">SUM(E3576,E3579,E3605,E3602)</f>
        <v>0</v>
      </c>
      <c r="F3575" s="58">
        <f t="shared" si="1826"/>
        <v>0</v>
      </c>
      <c r="G3575" s="58">
        <f t="shared" si="1826"/>
        <v>0</v>
      </c>
      <c r="H3575" s="59">
        <f t="shared" si="1826"/>
        <v>0</v>
      </c>
      <c r="I3575" s="100">
        <f t="shared" si="1808"/>
        <v>0</v>
      </c>
    </row>
    <row r="3576" spans="1:9" s="3" customFormat="1" hidden="1" x14ac:dyDescent="0.2">
      <c r="A3576" s="29" t="s">
        <v>34</v>
      </c>
      <c r="B3576" s="30">
        <v>20</v>
      </c>
      <c r="C3576" s="15">
        <v>0</v>
      </c>
      <c r="D3576" s="15">
        <f t="shared" ref="D3576:H3576" si="1827">SUM(D3577)</f>
        <v>0</v>
      </c>
      <c r="E3576" s="15">
        <f t="shared" si="1827"/>
        <v>0</v>
      </c>
      <c r="F3576" s="15">
        <f t="shared" si="1827"/>
        <v>0</v>
      </c>
      <c r="G3576" s="15">
        <f t="shared" si="1827"/>
        <v>0</v>
      </c>
      <c r="H3576" s="16">
        <f t="shared" si="1827"/>
        <v>0</v>
      </c>
      <c r="I3576" s="100">
        <f t="shared" si="1808"/>
        <v>0</v>
      </c>
    </row>
    <row r="3577" spans="1:9" s="3" customFormat="1" hidden="1" x14ac:dyDescent="0.2">
      <c r="A3577" s="19" t="s">
        <v>37</v>
      </c>
      <c r="B3577" s="143" t="s">
        <v>38</v>
      </c>
      <c r="C3577" s="10">
        <v>0</v>
      </c>
      <c r="D3577" s="10">
        <f>D3630</f>
        <v>0</v>
      </c>
      <c r="E3577" s="10">
        <f>C3577+D3577</f>
        <v>0</v>
      </c>
      <c r="F3577" s="10">
        <f t="shared" ref="F3577:H3577" si="1828">F3630</f>
        <v>0</v>
      </c>
      <c r="G3577" s="10">
        <f t="shared" si="1828"/>
        <v>0</v>
      </c>
      <c r="H3577" s="11">
        <f t="shared" si="1828"/>
        <v>0</v>
      </c>
      <c r="I3577" s="100">
        <f t="shared" si="1808"/>
        <v>0</v>
      </c>
    </row>
    <row r="3578" spans="1:9" s="3" customFormat="1" hidden="1" x14ac:dyDescent="0.2">
      <c r="A3578" s="19"/>
      <c r="B3578" s="20"/>
      <c r="C3578" s="10"/>
      <c r="D3578" s="10"/>
      <c r="E3578" s="10"/>
      <c r="F3578" s="10"/>
      <c r="G3578" s="10"/>
      <c r="H3578" s="11"/>
      <c r="I3578" s="100">
        <f t="shared" si="1808"/>
        <v>0</v>
      </c>
    </row>
    <row r="3579" spans="1:9" s="3" customFormat="1" ht="25.5" hidden="1" x14ac:dyDescent="0.2">
      <c r="A3579" s="146" t="s">
        <v>113</v>
      </c>
      <c r="B3579" s="31">
        <v>60</v>
      </c>
      <c r="C3579" s="15">
        <v>0</v>
      </c>
      <c r="D3579" s="15">
        <f t="shared" ref="D3579:H3579" si="1829">SUM(D3580,D3587,D3594)</f>
        <v>0</v>
      </c>
      <c r="E3579" s="15">
        <f t="shared" si="1829"/>
        <v>0</v>
      </c>
      <c r="F3579" s="15">
        <f t="shared" si="1829"/>
        <v>0</v>
      </c>
      <c r="G3579" s="15">
        <f t="shared" si="1829"/>
        <v>0</v>
      </c>
      <c r="H3579" s="16">
        <f t="shared" si="1829"/>
        <v>0</v>
      </c>
      <c r="I3579" s="100">
        <f t="shared" si="1808"/>
        <v>0</v>
      </c>
    </row>
    <row r="3580" spans="1:9" s="3" customFormat="1" ht="25.5" hidden="1" x14ac:dyDescent="0.2">
      <c r="A3580" s="29" t="s">
        <v>114</v>
      </c>
      <c r="B3580" s="32">
        <v>60</v>
      </c>
      <c r="C3580" s="15">
        <v>0</v>
      </c>
      <c r="D3580" s="15">
        <f t="shared" ref="D3580:H3580" si="1830">SUM(D3584,D3585,D3586)</f>
        <v>0</v>
      </c>
      <c r="E3580" s="15">
        <f t="shared" si="1830"/>
        <v>0</v>
      </c>
      <c r="F3580" s="15">
        <f t="shared" si="1830"/>
        <v>0</v>
      </c>
      <c r="G3580" s="15">
        <f t="shared" si="1830"/>
        <v>0</v>
      </c>
      <c r="H3580" s="16">
        <f t="shared" si="1830"/>
        <v>0</v>
      </c>
      <c r="I3580" s="100">
        <f t="shared" si="1808"/>
        <v>0</v>
      </c>
    </row>
    <row r="3581" spans="1:9" s="3" customFormat="1" hidden="1" x14ac:dyDescent="0.2">
      <c r="A3581" s="33" t="s">
        <v>45</v>
      </c>
      <c r="B3581" s="34"/>
      <c r="C3581" s="15"/>
      <c r="D3581" s="15"/>
      <c r="E3581" s="15"/>
      <c r="F3581" s="15"/>
      <c r="G3581" s="15"/>
      <c r="H3581" s="16"/>
      <c r="I3581" s="100">
        <f t="shared" si="1808"/>
        <v>0</v>
      </c>
    </row>
    <row r="3582" spans="1:9" s="3" customFormat="1" hidden="1" x14ac:dyDescent="0.2">
      <c r="A3582" s="33" t="s">
        <v>46</v>
      </c>
      <c r="B3582" s="34"/>
      <c r="C3582" s="15">
        <v>0</v>
      </c>
      <c r="D3582" s="15">
        <f t="shared" ref="D3582:H3582" si="1831">D3584+D3585+D3586-D3583</f>
        <v>0</v>
      </c>
      <c r="E3582" s="15">
        <f t="shared" si="1831"/>
        <v>0</v>
      </c>
      <c r="F3582" s="15">
        <f t="shared" si="1831"/>
        <v>0</v>
      </c>
      <c r="G3582" s="15">
        <f t="shared" si="1831"/>
        <v>0</v>
      </c>
      <c r="H3582" s="16">
        <f t="shared" si="1831"/>
        <v>0</v>
      </c>
      <c r="I3582" s="100">
        <f t="shared" si="1808"/>
        <v>0</v>
      </c>
    </row>
    <row r="3583" spans="1:9" s="3" customFormat="1" hidden="1" x14ac:dyDescent="0.2">
      <c r="A3583" s="33" t="s">
        <v>47</v>
      </c>
      <c r="B3583" s="34"/>
      <c r="C3583" s="15">
        <v>0</v>
      </c>
      <c r="D3583" s="15">
        <f t="shared" ref="D3583:E3586" si="1832">D3636</f>
        <v>0</v>
      </c>
      <c r="E3583" s="15">
        <f t="shared" si="1832"/>
        <v>0</v>
      </c>
      <c r="F3583" s="15">
        <f>F3636</f>
        <v>0</v>
      </c>
      <c r="G3583" s="15">
        <f t="shared" ref="G3583:H3583" si="1833">G3636</f>
        <v>0</v>
      </c>
      <c r="H3583" s="16">
        <f t="shared" si="1833"/>
        <v>0</v>
      </c>
      <c r="I3583" s="100">
        <f t="shared" si="1808"/>
        <v>0</v>
      </c>
    </row>
    <row r="3584" spans="1:9" s="3" customFormat="1" hidden="1" x14ac:dyDescent="0.2">
      <c r="A3584" s="8" t="s">
        <v>115</v>
      </c>
      <c r="B3584" s="144" t="s">
        <v>116</v>
      </c>
      <c r="C3584" s="10">
        <v>0</v>
      </c>
      <c r="D3584" s="10">
        <f t="shared" si="1832"/>
        <v>0</v>
      </c>
      <c r="E3584" s="10">
        <f t="shared" ref="E3584:E3586" si="1834">C3584+D3584</f>
        <v>0</v>
      </c>
      <c r="F3584" s="10">
        <f t="shared" ref="F3584:H3586" si="1835">F3637</f>
        <v>0</v>
      </c>
      <c r="G3584" s="10">
        <f t="shared" si="1835"/>
        <v>0</v>
      </c>
      <c r="H3584" s="11">
        <f t="shared" si="1835"/>
        <v>0</v>
      </c>
      <c r="I3584" s="100">
        <f t="shared" si="1808"/>
        <v>0</v>
      </c>
    </row>
    <row r="3585" spans="1:9" s="3" customFormat="1" hidden="1" x14ac:dyDescent="0.2">
      <c r="A3585" s="8" t="s">
        <v>107</v>
      </c>
      <c r="B3585" s="144" t="s">
        <v>117</v>
      </c>
      <c r="C3585" s="10">
        <v>0</v>
      </c>
      <c r="D3585" s="10">
        <f t="shared" si="1832"/>
        <v>0</v>
      </c>
      <c r="E3585" s="10">
        <f t="shared" si="1834"/>
        <v>0</v>
      </c>
      <c r="F3585" s="10">
        <f t="shared" si="1835"/>
        <v>0</v>
      </c>
      <c r="G3585" s="10">
        <f t="shared" si="1835"/>
        <v>0</v>
      </c>
      <c r="H3585" s="11">
        <f t="shared" si="1835"/>
        <v>0</v>
      </c>
      <c r="I3585" s="100">
        <f t="shared" si="1808"/>
        <v>0</v>
      </c>
    </row>
    <row r="3586" spans="1:9" s="3" customFormat="1" hidden="1" x14ac:dyDescent="0.2">
      <c r="A3586" s="8" t="s">
        <v>109</v>
      </c>
      <c r="B3586" s="145" t="s">
        <v>118</v>
      </c>
      <c r="C3586" s="10">
        <v>0</v>
      </c>
      <c r="D3586" s="10">
        <f t="shared" si="1832"/>
        <v>0</v>
      </c>
      <c r="E3586" s="10">
        <f t="shared" si="1834"/>
        <v>0</v>
      </c>
      <c r="F3586" s="10">
        <f t="shared" si="1835"/>
        <v>0</v>
      </c>
      <c r="G3586" s="10">
        <f t="shared" si="1835"/>
        <v>0</v>
      </c>
      <c r="H3586" s="11">
        <f t="shared" si="1835"/>
        <v>0</v>
      </c>
      <c r="I3586" s="100">
        <f t="shared" si="1808"/>
        <v>0</v>
      </c>
    </row>
    <row r="3587" spans="1:9" s="3" customFormat="1" hidden="1" x14ac:dyDescent="0.2">
      <c r="A3587" s="29" t="s">
        <v>54</v>
      </c>
      <c r="B3587" s="30" t="s">
        <v>55</v>
      </c>
      <c r="C3587" s="15">
        <v>0</v>
      </c>
      <c r="D3587" s="15">
        <f t="shared" ref="D3587:H3587" si="1836">SUM(D3591,D3592,D3593)</f>
        <v>0</v>
      </c>
      <c r="E3587" s="15">
        <f t="shared" si="1836"/>
        <v>0</v>
      </c>
      <c r="F3587" s="15">
        <f t="shared" si="1836"/>
        <v>0</v>
      </c>
      <c r="G3587" s="15">
        <f t="shared" si="1836"/>
        <v>0</v>
      </c>
      <c r="H3587" s="16">
        <f t="shared" si="1836"/>
        <v>0</v>
      </c>
      <c r="I3587" s="100">
        <f t="shared" si="1808"/>
        <v>0</v>
      </c>
    </row>
    <row r="3588" spans="1:9" s="3" customFormat="1" hidden="1" x14ac:dyDescent="0.2">
      <c r="A3588" s="35" t="s">
        <v>45</v>
      </c>
      <c r="B3588" s="30"/>
      <c r="C3588" s="15"/>
      <c r="D3588" s="15"/>
      <c r="E3588" s="15"/>
      <c r="F3588" s="15"/>
      <c r="G3588" s="15"/>
      <c r="H3588" s="16"/>
      <c r="I3588" s="100">
        <f t="shared" si="1808"/>
        <v>0</v>
      </c>
    </row>
    <row r="3589" spans="1:9" s="3" customFormat="1" hidden="1" x14ac:dyDescent="0.2">
      <c r="A3589" s="33" t="s">
        <v>46</v>
      </c>
      <c r="B3589" s="34"/>
      <c r="C3589" s="15">
        <v>0</v>
      </c>
      <c r="D3589" s="15">
        <f t="shared" ref="D3589:H3589" si="1837">D3591+D3592+D3593-D3590</f>
        <v>0</v>
      </c>
      <c r="E3589" s="15">
        <f t="shared" si="1837"/>
        <v>0</v>
      </c>
      <c r="F3589" s="15">
        <f t="shared" si="1837"/>
        <v>0</v>
      </c>
      <c r="G3589" s="15">
        <f t="shared" si="1837"/>
        <v>0</v>
      </c>
      <c r="H3589" s="16">
        <f t="shared" si="1837"/>
        <v>0</v>
      </c>
      <c r="I3589" s="100">
        <f t="shared" si="1808"/>
        <v>0</v>
      </c>
    </row>
    <row r="3590" spans="1:9" s="3" customFormat="1" hidden="1" x14ac:dyDescent="0.2">
      <c r="A3590" s="33" t="s">
        <v>47</v>
      </c>
      <c r="B3590" s="34"/>
      <c r="C3590" s="15">
        <v>0</v>
      </c>
      <c r="D3590" s="15">
        <f t="shared" ref="D3590:H3593" si="1838">D3643</f>
        <v>0</v>
      </c>
      <c r="E3590" s="15">
        <f t="shared" si="1838"/>
        <v>0</v>
      </c>
      <c r="F3590" s="15">
        <f t="shared" si="1838"/>
        <v>0</v>
      </c>
      <c r="G3590" s="15">
        <f t="shared" si="1838"/>
        <v>0</v>
      </c>
      <c r="H3590" s="16">
        <f t="shared" si="1838"/>
        <v>0</v>
      </c>
      <c r="I3590" s="100">
        <f t="shared" si="1808"/>
        <v>0</v>
      </c>
    </row>
    <row r="3591" spans="1:9" s="3" customFormat="1" hidden="1" x14ac:dyDescent="0.2">
      <c r="A3591" s="8" t="s">
        <v>48</v>
      </c>
      <c r="B3591" s="145" t="s">
        <v>56</v>
      </c>
      <c r="C3591" s="10">
        <v>0</v>
      </c>
      <c r="D3591" s="10">
        <f t="shared" si="1838"/>
        <v>0</v>
      </c>
      <c r="E3591" s="10">
        <f t="shared" ref="E3591:E3593" si="1839">C3591+D3591</f>
        <v>0</v>
      </c>
      <c r="F3591" s="10">
        <f t="shared" si="1838"/>
        <v>0</v>
      </c>
      <c r="G3591" s="10">
        <f t="shared" si="1838"/>
        <v>0</v>
      </c>
      <c r="H3591" s="11">
        <f t="shared" si="1838"/>
        <v>0</v>
      </c>
      <c r="I3591" s="100">
        <f t="shared" si="1808"/>
        <v>0</v>
      </c>
    </row>
    <row r="3592" spans="1:9" s="3" customFormat="1" hidden="1" x14ac:dyDescent="0.2">
      <c r="A3592" s="8" t="s">
        <v>50</v>
      </c>
      <c r="B3592" s="145" t="s">
        <v>57</v>
      </c>
      <c r="C3592" s="10">
        <v>0</v>
      </c>
      <c r="D3592" s="10">
        <f t="shared" si="1838"/>
        <v>0</v>
      </c>
      <c r="E3592" s="10">
        <f t="shared" si="1839"/>
        <v>0</v>
      </c>
      <c r="F3592" s="10">
        <f t="shared" si="1838"/>
        <v>0</v>
      </c>
      <c r="G3592" s="10">
        <f t="shared" si="1838"/>
        <v>0</v>
      </c>
      <c r="H3592" s="11">
        <f t="shared" si="1838"/>
        <v>0</v>
      </c>
      <c r="I3592" s="100">
        <f t="shared" si="1808"/>
        <v>0</v>
      </c>
    </row>
    <row r="3593" spans="1:9" s="3" customFormat="1" hidden="1" x14ac:dyDescent="0.2">
      <c r="A3593" s="8" t="s">
        <v>52</v>
      </c>
      <c r="B3593" s="145" t="s">
        <v>58</v>
      </c>
      <c r="C3593" s="10">
        <v>0</v>
      </c>
      <c r="D3593" s="10">
        <f t="shared" si="1838"/>
        <v>0</v>
      </c>
      <c r="E3593" s="10">
        <f t="shared" si="1839"/>
        <v>0</v>
      </c>
      <c r="F3593" s="10">
        <f t="shared" si="1838"/>
        <v>0</v>
      </c>
      <c r="G3593" s="10">
        <f t="shared" si="1838"/>
        <v>0</v>
      </c>
      <c r="H3593" s="11">
        <f t="shared" si="1838"/>
        <v>0</v>
      </c>
      <c r="I3593" s="100">
        <f t="shared" si="1808"/>
        <v>0</v>
      </c>
    </row>
    <row r="3594" spans="1:9" s="3" customFormat="1" hidden="1" x14ac:dyDescent="0.2">
      <c r="A3594" s="29" t="s">
        <v>59</v>
      </c>
      <c r="B3594" s="36" t="s">
        <v>60</v>
      </c>
      <c r="C3594" s="15">
        <v>0</v>
      </c>
      <c r="D3594" s="15">
        <f t="shared" ref="D3594:H3594" si="1840">SUM(D3598,D3599,D3600)</f>
        <v>0</v>
      </c>
      <c r="E3594" s="15">
        <f t="shared" si="1840"/>
        <v>0</v>
      </c>
      <c r="F3594" s="15">
        <f t="shared" si="1840"/>
        <v>0</v>
      </c>
      <c r="G3594" s="15">
        <f t="shared" si="1840"/>
        <v>0</v>
      </c>
      <c r="H3594" s="16">
        <f t="shared" si="1840"/>
        <v>0</v>
      </c>
      <c r="I3594" s="100">
        <f t="shared" si="1808"/>
        <v>0</v>
      </c>
    </row>
    <row r="3595" spans="1:9" s="3" customFormat="1" hidden="1" x14ac:dyDescent="0.2">
      <c r="A3595" s="35" t="s">
        <v>45</v>
      </c>
      <c r="B3595" s="36"/>
      <c r="C3595" s="15"/>
      <c r="D3595" s="15"/>
      <c r="E3595" s="15"/>
      <c r="F3595" s="15"/>
      <c r="G3595" s="15"/>
      <c r="H3595" s="16"/>
      <c r="I3595" s="100">
        <f t="shared" si="1808"/>
        <v>0</v>
      </c>
    </row>
    <row r="3596" spans="1:9" s="3" customFormat="1" hidden="1" x14ac:dyDescent="0.2">
      <c r="A3596" s="33" t="s">
        <v>46</v>
      </c>
      <c r="B3596" s="34"/>
      <c r="C3596" s="15">
        <v>0</v>
      </c>
      <c r="D3596" s="15">
        <f t="shared" ref="D3596:H3596" si="1841">D3598+D3599+D3600-D3597</f>
        <v>0</v>
      </c>
      <c r="E3596" s="15">
        <f t="shared" si="1841"/>
        <v>0</v>
      </c>
      <c r="F3596" s="15">
        <f t="shared" si="1841"/>
        <v>0</v>
      </c>
      <c r="G3596" s="15">
        <f t="shared" si="1841"/>
        <v>0</v>
      </c>
      <c r="H3596" s="16">
        <f t="shared" si="1841"/>
        <v>0</v>
      </c>
      <c r="I3596" s="100">
        <f t="shared" si="1808"/>
        <v>0</v>
      </c>
    </row>
    <row r="3597" spans="1:9" s="3" customFormat="1" hidden="1" x14ac:dyDescent="0.2">
      <c r="A3597" s="33" t="s">
        <v>47</v>
      </c>
      <c r="B3597" s="34"/>
      <c r="C3597" s="15">
        <v>0</v>
      </c>
      <c r="D3597" s="15">
        <f t="shared" ref="D3597:H3600" si="1842">D3650</f>
        <v>0</v>
      </c>
      <c r="E3597" s="15">
        <f t="shared" si="1842"/>
        <v>0</v>
      </c>
      <c r="F3597" s="15">
        <f t="shared" si="1842"/>
        <v>0</v>
      </c>
      <c r="G3597" s="15">
        <f t="shared" si="1842"/>
        <v>0</v>
      </c>
      <c r="H3597" s="16">
        <f t="shared" si="1842"/>
        <v>0</v>
      </c>
      <c r="I3597" s="100">
        <f t="shared" si="1808"/>
        <v>0</v>
      </c>
    </row>
    <row r="3598" spans="1:9" s="3" customFormat="1" hidden="1" x14ac:dyDescent="0.2">
      <c r="A3598" s="8" t="s">
        <v>48</v>
      </c>
      <c r="B3598" s="145" t="s">
        <v>61</v>
      </c>
      <c r="C3598" s="10">
        <v>0</v>
      </c>
      <c r="D3598" s="10">
        <f t="shared" si="1842"/>
        <v>0</v>
      </c>
      <c r="E3598" s="10">
        <f t="shared" ref="E3598:E3600" si="1843">C3598+D3598</f>
        <v>0</v>
      </c>
      <c r="F3598" s="10">
        <f t="shared" si="1842"/>
        <v>0</v>
      </c>
      <c r="G3598" s="10">
        <f t="shared" si="1842"/>
        <v>0</v>
      </c>
      <c r="H3598" s="11">
        <f t="shared" si="1842"/>
        <v>0</v>
      </c>
      <c r="I3598" s="100">
        <f t="shared" si="1808"/>
        <v>0</v>
      </c>
    </row>
    <row r="3599" spans="1:9" s="3" customFormat="1" hidden="1" x14ac:dyDescent="0.2">
      <c r="A3599" s="8" t="s">
        <v>50</v>
      </c>
      <c r="B3599" s="145" t="s">
        <v>62</v>
      </c>
      <c r="C3599" s="10">
        <v>0</v>
      </c>
      <c r="D3599" s="10">
        <f t="shared" si="1842"/>
        <v>0</v>
      </c>
      <c r="E3599" s="10">
        <f t="shared" si="1843"/>
        <v>0</v>
      </c>
      <c r="F3599" s="10">
        <f t="shared" si="1842"/>
        <v>0</v>
      </c>
      <c r="G3599" s="10">
        <f t="shared" si="1842"/>
        <v>0</v>
      </c>
      <c r="H3599" s="11">
        <f t="shared" si="1842"/>
        <v>0</v>
      </c>
      <c r="I3599" s="100">
        <f t="shared" ref="I3599:I3662" si="1844">SUM(E3599:H3599)</f>
        <v>0</v>
      </c>
    </row>
    <row r="3600" spans="1:9" s="3" customFormat="1" hidden="1" x14ac:dyDescent="0.2">
      <c r="A3600" s="8" t="s">
        <v>52</v>
      </c>
      <c r="B3600" s="145" t="s">
        <v>63</v>
      </c>
      <c r="C3600" s="10">
        <v>0</v>
      </c>
      <c r="D3600" s="10">
        <f t="shared" si="1842"/>
        <v>0</v>
      </c>
      <c r="E3600" s="10">
        <f t="shared" si="1843"/>
        <v>0</v>
      </c>
      <c r="F3600" s="10">
        <f t="shared" si="1842"/>
        <v>0</v>
      </c>
      <c r="G3600" s="10">
        <f t="shared" si="1842"/>
        <v>0</v>
      </c>
      <c r="H3600" s="11">
        <f t="shared" si="1842"/>
        <v>0</v>
      </c>
      <c r="I3600" s="100">
        <f t="shared" si="1844"/>
        <v>0</v>
      </c>
    </row>
    <row r="3601" spans="1:9" s="3" customFormat="1" hidden="1" x14ac:dyDescent="0.2">
      <c r="A3601" s="37"/>
      <c r="B3601" s="24"/>
      <c r="C3601" s="10"/>
      <c r="D3601" s="10"/>
      <c r="E3601" s="10"/>
      <c r="F3601" s="10"/>
      <c r="G3601" s="10"/>
      <c r="H3601" s="11"/>
      <c r="I3601" s="100">
        <f t="shared" si="1844"/>
        <v>0</v>
      </c>
    </row>
    <row r="3602" spans="1:9" s="3" customFormat="1" hidden="1" x14ac:dyDescent="0.2">
      <c r="A3602" s="136" t="s">
        <v>119</v>
      </c>
      <c r="B3602" s="30">
        <v>20</v>
      </c>
      <c r="C3602" s="15">
        <v>0</v>
      </c>
      <c r="D3602" s="15">
        <f t="shared" ref="D3602:H3602" si="1845">SUM(D3603)</f>
        <v>0</v>
      </c>
      <c r="E3602" s="15">
        <f t="shared" si="1845"/>
        <v>0</v>
      </c>
      <c r="F3602" s="15">
        <f t="shared" si="1845"/>
        <v>0</v>
      </c>
      <c r="G3602" s="15">
        <f t="shared" si="1845"/>
        <v>0</v>
      </c>
      <c r="H3602" s="16">
        <f t="shared" si="1845"/>
        <v>0</v>
      </c>
      <c r="I3602" s="100">
        <f t="shared" si="1844"/>
        <v>0</v>
      </c>
    </row>
    <row r="3603" spans="1:9" s="3" customFormat="1" hidden="1" x14ac:dyDescent="0.2">
      <c r="A3603" s="137" t="s">
        <v>120</v>
      </c>
      <c r="B3603" s="143" t="s">
        <v>121</v>
      </c>
      <c r="C3603" s="10">
        <v>0</v>
      </c>
      <c r="D3603" s="10">
        <f>D3656</f>
        <v>0</v>
      </c>
      <c r="E3603" s="10">
        <f>C3603+D3603</f>
        <v>0</v>
      </c>
      <c r="F3603" s="10">
        <f t="shared" ref="F3603:H3603" si="1846">F3656</f>
        <v>0</v>
      </c>
      <c r="G3603" s="10">
        <f t="shared" si="1846"/>
        <v>0</v>
      </c>
      <c r="H3603" s="11">
        <f t="shared" si="1846"/>
        <v>0</v>
      </c>
      <c r="I3603" s="100">
        <f t="shared" si="1844"/>
        <v>0</v>
      </c>
    </row>
    <row r="3604" spans="1:9" s="3" customFormat="1" hidden="1" x14ac:dyDescent="0.2">
      <c r="A3604" s="37"/>
      <c r="B3604" s="24"/>
      <c r="C3604" s="10"/>
      <c r="D3604" s="10"/>
      <c r="E3604" s="10"/>
      <c r="F3604" s="10"/>
      <c r="G3604" s="10"/>
      <c r="H3604" s="11"/>
      <c r="I3604" s="100">
        <f t="shared" si="1844"/>
        <v>0</v>
      </c>
    </row>
    <row r="3605" spans="1:9" s="3" customFormat="1" hidden="1" x14ac:dyDescent="0.2">
      <c r="A3605" s="17" t="s">
        <v>64</v>
      </c>
      <c r="B3605" s="36" t="s">
        <v>65</v>
      </c>
      <c r="C3605" s="15">
        <v>0</v>
      </c>
      <c r="D3605" s="15">
        <f t="shared" ref="D3605" si="1847">D3658</f>
        <v>0</v>
      </c>
      <c r="E3605" s="15">
        <f>C3605+D3605</f>
        <v>0</v>
      </c>
      <c r="F3605" s="15">
        <f t="shared" ref="F3605:H3605" si="1848">F3658</f>
        <v>0</v>
      </c>
      <c r="G3605" s="15">
        <f t="shared" si="1848"/>
        <v>0</v>
      </c>
      <c r="H3605" s="16">
        <f t="shared" si="1848"/>
        <v>0</v>
      </c>
      <c r="I3605" s="100">
        <f t="shared" si="1844"/>
        <v>0</v>
      </c>
    </row>
    <row r="3606" spans="1:9" s="3" customFormat="1" hidden="1" x14ac:dyDescent="0.2">
      <c r="A3606" s="23"/>
      <c r="B3606" s="24"/>
      <c r="C3606" s="10"/>
      <c r="D3606" s="10"/>
      <c r="E3606" s="10"/>
      <c r="F3606" s="10"/>
      <c r="G3606" s="10"/>
      <c r="H3606" s="11"/>
      <c r="I3606" s="100">
        <f t="shared" si="1844"/>
        <v>0</v>
      </c>
    </row>
    <row r="3607" spans="1:9" s="1" customFormat="1" hidden="1" x14ac:dyDescent="0.2">
      <c r="A3607" s="142" t="s">
        <v>131</v>
      </c>
      <c r="B3607" s="48"/>
      <c r="C3607" s="49">
        <v>0</v>
      </c>
      <c r="D3607" s="49">
        <f t="shared" ref="D3607:H3607" si="1849">D3608</f>
        <v>0</v>
      </c>
      <c r="E3607" s="49">
        <f t="shared" si="1849"/>
        <v>0</v>
      </c>
      <c r="F3607" s="49">
        <f t="shared" si="1849"/>
        <v>0</v>
      </c>
      <c r="G3607" s="49">
        <f t="shared" si="1849"/>
        <v>0</v>
      </c>
      <c r="H3607" s="50">
        <f t="shared" si="1849"/>
        <v>0</v>
      </c>
      <c r="I3607" s="100">
        <f t="shared" si="1844"/>
        <v>0</v>
      </c>
    </row>
    <row r="3608" spans="1:9" s="2" customFormat="1" hidden="1" x14ac:dyDescent="0.2">
      <c r="A3608" s="56" t="s">
        <v>71</v>
      </c>
      <c r="B3608" s="57"/>
      <c r="C3608" s="58">
        <v>0</v>
      </c>
      <c r="D3608" s="58">
        <f t="shared" ref="D3608:H3608" si="1850">SUM(D3609,D3610,D3611,D3615)</f>
        <v>0</v>
      </c>
      <c r="E3608" s="58">
        <f t="shared" si="1850"/>
        <v>0</v>
      </c>
      <c r="F3608" s="58">
        <f t="shared" si="1850"/>
        <v>0</v>
      </c>
      <c r="G3608" s="58">
        <f t="shared" si="1850"/>
        <v>0</v>
      </c>
      <c r="H3608" s="59">
        <f t="shared" si="1850"/>
        <v>0</v>
      </c>
      <c r="I3608" s="100">
        <f t="shared" si="1844"/>
        <v>0</v>
      </c>
    </row>
    <row r="3609" spans="1:9" s="3" customFormat="1" hidden="1" x14ac:dyDescent="0.2">
      <c r="A3609" s="8" t="s">
        <v>72</v>
      </c>
      <c r="B3609" s="9"/>
      <c r="C3609" s="10">
        <v>0</v>
      </c>
      <c r="D3609" s="10"/>
      <c r="E3609" s="10">
        <f>SUM(C3609,D3609)</f>
        <v>0</v>
      </c>
      <c r="F3609" s="10"/>
      <c r="G3609" s="10"/>
      <c r="H3609" s="11"/>
      <c r="I3609" s="100">
        <f t="shared" si="1844"/>
        <v>0</v>
      </c>
    </row>
    <row r="3610" spans="1:9" s="3" customFormat="1" ht="25.5" hidden="1" x14ac:dyDescent="0.2">
      <c r="A3610" s="8" t="s">
        <v>136</v>
      </c>
      <c r="B3610" s="12"/>
      <c r="C3610" s="10">
        <v>0</v>
      </c>
      <c r="D3610" s="10"/>
      <c r="E3610" s="10">
        <f t="shared" ref="E3610:E3614" si="1851">SUM(C3610,D3610)</f>
        <v>0</v>
      </c>
      <c r="F3610" s="10"/>
      <c r="G3610" s="10"/>
      <c r="H3610" s="11"/>
      <c r="I3610" s="100">
        <f t="shared" si="1844"/>
        <v>0</v>
      </c>
    </row>
    <row r="3611" spans="1:9" s="3" customFormat="1" hidden="1" x14ac:dyDescent="0.2">
      <c r="A3611" s="13" t="s">
        <v>123</v>
      </c>
      <c r="B3611" s="14" t="s">
        <v>104</v>
      </c>
      <c r="C3611" s="15">
        <v>0</v>
      </c>
      <c r="D3611" s="15">
        <f>SUM(D3612:D3614)</f>
        <v>0</v>
      </c>
      <c r="E3611" s="15">
        <f t="shared" si="1851"/>
        <v>0</v>
      </c>
      <c r="F3611" s="15">
        <f t="shared" ref="F3611:H3611" si="1852">SUM(F3612:F3614)</f>
        <v>0</v>
      </c>
      <c r="G3611" s="15">
        <f t="shared" si="1852"/>
        <v>0</v>
      </c>
      <c r="H3611" s="16">
        <f t="shared" si="1852"/>
        <v>0</v>
      </c>
      <c r="I3611" s="100">
        <f t="shared" si="1844"/>
        <v>0</v>
      </c>
    </row>
    <row r="3612" spans="1:9" s="3" customFormat="1" hidden="1" x14ac:dyDescent="0.2">
      <c r="A3612" s="121" t="s">
        <v>105</v>
      </c>
      <c r="B3612" s="9" t="s">
        <v>106</v>
      </c>
      <c r="C3612" s="10">
        <v>0</v>
      </c>
      <c r="D3612" s="10"/>
      <c r="E3612" s="10">
        <f t="shared" si="1851"/>
        <v>0</v>
      </c>
      <c r="F3612" s="10"/>
      <c r="G3612" s="10"/>
      <c r="H3612" s="11"/>
      <c r="I3612" s="100">
        <f t="shared" si="1844"/>
        <v>0</v>
      </c>
    </row>
    <row r="3613" spans="1:9" s="3" customFormat="1" hidden="1" x14ac:dyDescent="0.2">
      <c r="A3613" s="121" t="s">
        <v>107</v>
      </c>
      <c r="B3613" s="9" t="s">
        <v>108</v>
      </c>
      <c r="C3613" s="10">
        <v>0</v>
      </c>
      <c r="D3613" s="10"/>
      <c r="E3613" s="10">
        <f t="shared" si="1851"/>
        <v>0</v>
      </c>
      <c r="F3613" s="10"/>
      <c r="G3613" s="10"/>
      <c r="H3613" s="11"/>
      <c r="I3613" s="100">
        <f t="shared" si="1844"/>
        <v>0</v>
      </c>
    </row>
    <row r="3614" spans="1:9" s="3" customFormat="1" hidden="1" x14ac:dyDescent="0.2">
      <c r="A3614" s="121" t="s">
        <v>109</v>
      </c>
      <c r="B3614" s="9" t="s">
        <v>110</v>
      </c>
      <c r="C3614" s="10">
        <v>0</v>
      </c>
      <c r="D3614" s="10"/>
      <c r="E3614" s="10">
        <f t="shared" si="1851"/>
        <v>0</v>
      </c>
      <c r="F3614" s="10"/>
      <c r="G3614" s="10"/>
      <c r="H3614" s="11"/>
      <c r="I3614" s="100">
        <f t="shared" si="1844"/>
        <v>0</v>
      </c>
    </row>
    <row r="3615" spans="1:9" s="3" customFormat="1" ht="25.5" hidden="1" x14ac:dyDescent="0.2">
      <c r="A3615" s="13" t="s">
        <v>13</v>
      </c>
      <c r="B3615" s="14" t="s">
        <v>14</v>
      </c>
      <c r="C3615" s="15">
        <v>0</v>
      </c>
      <c r="D3615" s="15">
        <f t="shared" ref="D3615:H3615" si="1853">SUM(D3616,D3620,D3624)</f>
        <v>0</v>
      </c>
      <c r="E3615" s="15">
        <f t="shared" si="1853"/>
        <v>0</v>
      </c>
      <c r="F3615" s="15">
        <f t="shared" si="1853"/>
        <v>0</v>
      </c>
      <c r="G3615" s="15">
        <f t="shared" si="1853"/>
        <v>0</v>
      </c>
      <c r="H3615" s="16">
        <f t="shared" si="1853"/>
        <v>0</v>
      </c>
      <c r="I3615" s="100">
        <f t="shared" si="1844"/>
        <v>0</v>
      </c>
    </row>
    <row r="3616" spans="1:9" s="3" customFormat="1" hidden="1" x14ac:dyDescent="0.2">
      <c r="A3616" s="17" t="s">
        <v>15</v>
      </c>
      <c r="B3616" s="18" t="s">
        <v>16</v>
      </c>
      <c r="C3616" s="15">
        <v>0</v>
      </c>
      <c r="D3616" s="15">
        <f t="shared" ref="D3616:H3616" si="1854">SUM(D3617:D3619)</f>
        <v>0</v>
      </c>
      <c r="E3616" s="15">
        <f t="shared" si="1854"/>
        <v>0</v>
      </c>
      <c r="F3616" s="15">
        <f t="shared" si="1854"/>
        <v>0</v>
      </c>
      <c r="G3616" s="15">
        <f t="shared" si="1854"/>
        <v>0</v>
      </c>
      <c r="H3616" s="16">
        <f t="shared" si="1854"/>
        <v>0</v>
      </c>
      <c r="I3616" s="100">
        <f t="shared" si="1844"/>
        <v>0</v>
      </c>
    </row>
    <row r="3617" spans="1:9" s="3" customFormat="1" hidden="1" x14ac:dyDescent="0.2">
      <c r="A3617" s="19" t="s">
        <v>17</v>
      </c>
      <c r="B3617" s="20" t="s">
        <v>18</v>
      </c>
      <c r="C3617" s="10">
        <v>0</v>
      </c>
      <c r="D3617" s="10"/>
      <c r="E3617" s="10">
        <f t="shared" ref="E3617:E3619" si="1855">SUM(C3617,D3617)</f>
        <v>0</v>
      </c>
      <c r="F3617" s="10"/>
      <c r="G3617" s="10"/>
      <c r="H3617" s="11"/>
      <c r="I3617" s="100">
        <f t="shared" si="1844"/>
        <v>0</v>
      </c>
    </row>
    <row r="3618" spans="1:9" s="3" customFormat="1" hidden="1" x14ac:dyDescent="0.2">
      <c r="A3618" s="19" t="s">
        <v>19</v>
      </c>
      <c r="B3618" s="21" t="s">
        <v>20</v>
      </c>
      <c r="C3618" s="10">
        <v>0</v>
      </c>
      <c r="D3618" s="10"/>
      <c r="E3618" s="10">
        <f t="shared" si="1855"/>
        <v>0</v>
      </c>
      <c r="F3618" s="10"/>
      <c r="G3618" s="10"/>
      <c r="H3618" s="11"/>
      <c r="I3618" s="100">
        <f t="shared" si="1844"/>
        <v>0</v>
      </c>
    </row>
    <row r="3619" spans="1:9" s="3" customFormat="1" hidden="1" x14ac:dyDescent="0.2">
      <c r="A3619" s="19" t="s">
        <v>21</v>
      </c>
      <c r="B3619" s="21" t="s">
        <v>22</v>
      </c>
      <c r="C3619" s="10">
        <v>0</v>
      </c>
      <c r="D3619" s="10"/>
      <c r="E3619" s="10">
        <f t="shared" si="1855"/>
        <v>0</v>
      </c>
      <c r="F3619" s="10"/>
      <c r="G3619" s="10"/>
      <c r="H3619" s="11"/>
      <c r="I3619" s="100">
        <f t="shared" si="1844"/>
        <v>0</v>
      </c>
    </row>
    <row r="3620" spans="1:9" s="3" customFormat="1" hidden="1" x14ac:dyDescent="0.2">
      <c r="A3620" s="17" t="s">
        <v>23</v>
      </c>
      <c r="B3620" s="22" t="s">
        <v>24</v>
      </c>
      <c r="C3620" s="15">
        <v>0</v>
      </c>
      <c r="D3620" s="15">
        <f t="shared" ref="D3620:H3620" si="1856">SUM(D3621:D3623)</f>
        <v>0</v>
      </c>
      <c r="E3620" s="15">
        <f t="shared" si="1856"/>
        <v>0</v>
      </c>
      <c r="F3620" s="15">
        <f t="shared" si="1856"/>
        <v>0</v>
      </c>
      <c r="G3620" s="15">
        <f t="shared" si="1856"/>
        <v>0</v>
      </c>
      <c r="H3620" s="16">
        <f t="shared" si="1856"/>
        <v>0</v>
      </c>
      <c r="I3620" s="100">
        <f t="shared" si="1844"/>
        <v>0</v>
      </c>
    </row>
    <row r="3621" spans="1:9" s="3" customFormat="1" hidden="1" x14ac:dyDescent="0.2">
      <c r="A3621" s="19" t="s">
        <v>17</v>
      </c>
      <c r="B3621" s="21" t="s">
        <v>25</v>
      </c>
      <c r="C3621" s="10">
        <v>0</v>
      </c>
      <c r="D3621" s="10"/>
      <c r="E3621" s="10">
        <f t="shared" ref="E3621:E3623" si="1857">SUM(C3621,D3621)</f>
        <v>0</v>
      </c>
      <c r="F3621" s="10"/>
      <c r="G3621" s="10"/>
      <c r="H3621" s="11"/>
      <c r="I3621" s="100">
        <f t="shared" si="1844"/>
        <v>0</v>
      </c>
    </row>
    <row r="3622" spans="1:9" s="3" customFormat="1" hidden="1" x14ac:dyDescent="0.2">
      <c r="A3622" s="19" t="s">
        <v>19</v>
      </c>
      <c r="B3622" s="21" t="s">
        <v>26</v>
      </c>
      <c r="C3622" s="10">
        <v>0</v>
      </c>
      <c r="D3622" s="10"/>
      <c r="E3622" s="10">
        <f t="shared" si="1857"/>
        <v>0</v>
      </c>
      <c r="F3622" s="10"/>
      <c r="G3622" s="10"/>
      <c r="H3622" s="11"/>
      <c r="I3622" s="100">
        <f t="shared" si="1844"/>
        <v>0</v>
      </c>
    </row>
    <row r="3623" spans="1:9" s="3" customFormat="1" hidden="1" x14ac:dyDescent="0.2">
      <c r="A3623" s="19" t="s">
        <v>21</v>
      </c>
      <c r="B3623" s="21" t="s">
        <v>27</v>
      </c>
      <c r="C3623" s="10">
        <v>0</v>
      </c>
      <c r="D3623" s="10"/>
      <c r="E3623" s="10">
        <f t="shared" si="1857"/>
        <v>0</v>
      </c>
      <c r="F3623" s="10"/>
      <c r="G3623" s="10"/>
      <c r="H3623" s="11"/>
      <c r="I3623" s="100">
        <f t="shared" si="1844"/>
        <v>0</v>
      </c>
    </row>
    <row r="3624" spans="1:9" s="3" customFormat="1" hidden="1" x14ac:dyDescent="0.2">
      <c r="A3624" s="17" t="s">
        <v>28</v>
      </c>
      <c r="B3624" s="22" t="s">
        <v>29</v>
      </c>
      <c r="C3624" s="15">
        <v>0</v>
      </c>
      <c r="D3624" s="15">
        <f t="shared" ref="D3624:H3624" si="1858">SUM(D3625:D3627)</f>
        <v>0</v>
      </c>
      <c r="E3624" s="15">
        <f t="shared" si="1858"/>
        <v>0</v>
      </c>
      <c r="F3624" s="15">
        <f t="shared" si="1858"/>
        <v>0</v>
      </c>
      <c r="G3624" s="15">
        <f t="shared" si="1858"/>
        <v>0</v>
      </c>
      <c r="H3624" s="16">
        <f t="shared" si="1858"/>
        <v>0</v>
      </c>
      <c r="I3624" s="100">
        <f t="shared" si="1844"/>
        <v>0</v>
      </c>
    </row>
    <row r="3625" spans="1:9" s="3" customFormat="1" hidden="1" x14ac:dyDescent="0.2">
      <c r="A3625" s="19" t="s">
        <v>17</v>
      </c>
      <c r="B3625" s="21" t="s">
        <v>30</v>
      </c>
      <c r="C3625" s="10">
        <v>0</v>
      </c>
      <c r="D3625" s="10"/>
      <c r="E3625" s="10">
        <f t="shared" ref="E3625:E3627" si="1859">SUM(C3625,D3625)</f>
        <v>0</v>
      </c>
      <c r="F3625" s="10"/>
      <c r="G3625" s="10"/>
      <c r="H3625" s="11"/>
      <c r="I3625" s="100">
        <f t="shared" si="1844"/>
        <v>0</v>
      </c>
    </row>
    <row r="3626" spans="1:9" s="3" customFormat="1" hidden="1" x14ac:dyDescent="0.2">
      <c r="A3626" s="19" t="s">
        <v>19</v>
      </c>
      <c r="B3626" s="21" t="s">
        <v>31</v>
      </c>
      <c r="C3626" s="10">
        <v>0</v>
      </c>
      <c r="D3626" s="10"/>
      <c r="E3626" s="10">
        <f t="shared" si="1859"/>
        <v>0</v>
      </c>
      <c r="F3626" s="10"/>
      <c r="G3626" s="10"/>
      <c r="H3626" s="11"/>
      <c r="I3626" s="100">
        <f t="shared" si="1844"/>
        <v>0</v>
      </c>
    </row>
    <row r="3627" spans="1:9" s="3" customFormat="1" hidden="1" x14ac:dyDescent="0.2">
      <c r="A3627" s="19" t="s">
        <v>21</v>
      </c>
      <c r="B3627" s="21" t="s">
        <v>32</v>
      </c>
      <c r="C3627" s="10">
        <v>0</v>
      </c>
      <c r="D3627" s="10"/>
      <c r="E3627" s="10">
        <f t="shared" si="1859"/>
        <v>0</v>
      </c>
      <c r="F3627" s="10"/>
      <c r="G3627" s="10"/>
      <c r="H3627" s="11"/>
      <c r="I3627" s="100">
        <f t="shared" si="1844"/>
        <v>0</v>
      </c>
    </row>
    <row r="3628" spans="1:9" s="2" customFormat="1" hidden="1" x14ac:dyDescent="0.2">
      <c r="A3628" s="56" t="s">
        <v>69</v>
      </c>
      <c r="B3628" s="57"/>
      <c r="C3628" s="58">
        <v>0</v>
      </c>
      <c r="D3628" s="58">
        <f>SUM(D3629,D3632,D3658,D3655)</f>
        <v>0</v>
      </c>
      <c r="E3628" s="58">
        <f t="shared" ref="E3628:H3628" si="1860">SUM(E3629,E3632,E3658,E3655)</f>
        <v>0</v>
      </c>
      <c r="F3628" s="58">
        <f t="shared" si="1860"/>
        <v>0</v>
      </c>
      <c r="G3628" s="58">
        <f t="shared" si="1860"/>
        <v>0</v>
      </c>
      <c r="H3628" s="59">
        <f t="shared" si="1860"/>
        <v>0</v>
      </c>
      <c r="I3628" s="100">
        <f t="shared" si="1844"/>
        <v>0</v>
      </c>
    </row>
    <row r="3629" spans="1:9" s="3" customFormat="1" hidden="1" x14ac:dyDescent="0.2">
      <c r="A3629" s="29" t="s">
        <v>34</v>
      </c>
      <c r="B3629" s="30">
        <v>20</v>
      </c>
      <c r="C3629" s="15">
        <v>0</v>
      </c>
      <c r="D3629" s="15">
        <f t="shared" ref="D3629:H3629" si="1861">SUM(D3630)</f>
        <v>0</v>
      </c>
      <c r="E3629" s="15">
        <f t="shared" si="1861"/>
        <v>0</v>
      </c>
      <c r="F3629" s="15">
        <f t="shared" si="1861"/>
        <v>0</v>
      </c>
      <c r="G3629" s="15">
        <f t="shared" si="1861"/>
        <v>0</v>
      </c>
      <c r="H3629" s="16">
        <f t="shared" si="1861"/>
        <v>0</v>
      </c>
      <c r="I3629" s="100">
        <f t="shared" si="1844"/>
        <v>0</v>
      </c>
    </row>
    <row r="3630" spans="1:9" s="3" customFormat="1" hidden="1" x14ac:dyDescent="0.2">
      <c r="A3630" s="19" t="s">
        <v>37</v>
      </c>
      <c r="B3630" s="143" t="s">
        <v>38</v>
      </c>
      <c r="C3630" s="10">
        <v>0</v>
      </c>
      <c r="D3630" s="10"/>
      <c r="E3630" s="10">
        <f>C3630+D3630</f>
        <v>0</v>
      </c>
      <c r="F3630" s="10"/>
      <c r="G3630" s="10"/>
      <c r="H3630" s="11"/>
      <c r="I3630" s="100">
        <f t="shared" si="1844"/>
        <v>0</v>
      </c>
    </row>
    <row r="3631" spans="1:9" s="3" customFormat="1" hidden="1" x14ac:dyDescent="0.2">
      <c r="A3631" s="19"/>
      <c r="B3631" s="20"/>
      <c r="C3631" s="10"/>
      <c r="D3631" s="10"/>
      <c r="E3631" s="10"/>
      <c r="F3631" s="10"/>
      <c r="G3631" s="10"/>
      <c r="H3631" s="11"/>
      <c r="I3631" s="100">
        <f t="shared" si="1844"/>
        <v>0</v>
      </c>
    </row>
    <row r="3632" spans="1:9" s="3" customFormat="1" ht="25.5" hidden="1" x14ac:dyDescent="0.2">
      <c r="A3632" s="146" t="s">
        <v>113</v>
      </c>
      <c r="B3632" s="31">
        <v>60</v>
      </c>
      <c r="C3632" s="15">
        <v>0</v>
      </c>
      <c r="D3632" s="15">
        <f t="shared" ref="D3632:H3632" si="1862">SUM(D3633,D3640,D3647)</f>
        <v>0</v>
      </c>
      <c r="E3632" s="15">
        <f t="shared" si="1862"/>
        <v>0</v>
      </c>
      <c r="F3632" s="15">
        <f t="shared" si="1862"/>
        <v>0</v>
      </c>
      <c r="G3632" s="15">
        <f t="shared" si="1862"/>
        <v>0</v>
      </c>
      <c r="H3632" s="16">
        <f t="shared" si="1862"/>
        <v>0</v>
      </c>
      <c r="I3632" s="100">
        <f t="shared" si="1844"/>
        <v>0</v>
      </c>
    </row>
    <row r="3633" spans="1:11" s="3" customFormat="1" ht="25.5" hidden="1" x14ac:dyDescent="0.2">
      <c r="A3633" s="29" t="s">
        <v>114</v>
      </c>
      <c r="B3633" s="32">
        <v>60</v>
      </c>
      <c r="C3633" s="15">
        <v>0</v>
      </c>
      <c r="D3633" s="15">
        <f t="shared" ref="D3633:H3633" si="1863">SUM(D3637,D3638,D3639)</f>
        <v>0</v>
      </c>
      <c r="E3633" s="15">
        <f t="shared" si="1863"/>
        <v>0</v>
      </c>
      <c r="F3633" s="15">
        <f t="shared" si="1863"/>
        <v>0</v>
      </c>
      <c r="G3633" s="15">
        <f t="shared" si="1863"/>
        <v>0</v>
      </c>
      <c r="H3633" s="16">
        <f t="shared" si="1863"/>
        <v>0</v>
      </c>
      <c r="I3633" s="100">
        <f t="shared" si="1844"/>
        <v>0</v>
      </c>
    </row>
    <row r="3634" spans="1:11" s="3" customFormat="1" hidden="1" x14ac:dyDescent="0.2">
      <c r="A3634" s="33" t="s">
        <v>45</v>
      </c>
      <c r="B3634" s="34"/>
      <c r="C3634" s="15"/>
      <c r="D3634" s="15"/>
      <c r="E3634" s="15"/>
      <c r="F3634" s="15"/>
      <c r="G3634" s="15"/>
      <c r="H3634" s="16"/>
      <c r="I3634" s="100">
        <f t="shared" si="1844"/>
        <v>0</v>
      </c>
    </row>
    <row r="3635" spans="1:11" s="3" customFormat="1" hidden="1" x14ac:dyDescent="0.2">
      <c r="A3635" s="33" t="s">
        <v>46</v>
      </c>
      <c r="B3635" s="34"/>
      <c r="C3635" s="15">
        <v>0</v>
      </c>
      <c r="D3635" s="15">
        <f t="shared" ref="D3635:H3635" si="1864">D3637+D3638+D3639-D3636</f>
        <v>0</v>
      </c>
      <c r="E3635" s="15">
        <f t="shared" si="1864"/>
        <v>0</v>
      </c>
      <c r="F3635" s="15">
        <f t="shared" si="1864"/>
        <v>0</v>
      </c>
      <c r="G3635" s="15">
        <f t="shared" si="1864"/>
        <v>0</v>
      </c>
      <c r="H3635" s="16">
        <f t="shared" si="1864"/>
        <v>0</v>
      </c>
      <c r="I3635" s="100">
        <f t="shared" si="1844"/>
        <v>0</v>
      </c>
    </row>
    <row r="3636" spans="1:11" s="3" customFormat="1" hidden="1" x14ac:dyDescent="0.2">
      <c r="A3636" s="33" t="s">
        <v>47</v>
      </c>
      <c r="B3636" s="34"/>
      <c r="C3636" s="15">
        <v>0</v>
      </c>
      <c r="D3636" s="15"/>
      <c r="E3636" s="15">
        <f t="shared" ref="E3636:E3639" si="1865">C3636+D3636</f>
        <v>0</v>
      </c>
      <c r="F3636" s="15"/>
      <c r="G3636" s="15"/>
      <c r="H3636" s="16"/>
      <c r="I3636" s="100">
        <f t="shared" si="1844"/>
        <v>0</v>
      </c>
    </row>
    <row r="3637" spans="1:11" s="3" customFormat="1" hidden="1" x14ac:dyDescent="0.2">
      <c r="A3637" s="8" t="s">
        <v>115</v>
      </c>
      <c r="B3637" s="144" t="s">
        <v>116</v>
      </c>
      <c r="C3637" s="10">
        <v>0</v>
      </c>
      <c r="D3637" s="10"/>
      <c r="E3637" s="10">
        <f t="shared" si="1865"/>
        <v>0</v>
      </c>
      <c r="F3637" s="10"/>
      <c r="G3637" s="10"/>
      <c r="H3637" s="11"/>
      <c r="I3637" s="100">
        <f t="shared" si="1844"/>
        <v>0</v>
      </c>
      <c r="J3637" s="3">
        <v>0.02</v>
      </c>
      <c r="K3637" s="3">
        <v>0.13</v>
      </c>
    </row>
    <row r="3638" spans="1:11" s="3" customFormat="1" hidden="1" x14ac:dyDescent="0.2">
      <c r="A3638" s="8" t="s">
        <v>107</v>
      </c>
      <c r="B3638" s="144" t="s">
        <v>117</v>
      </c>
      <c r="C3638" s="10">
        <v>0</v>
      </c>
      <c r="D3638" s="10"/>
      <c r="E3638" s="10">
        <f t="shared" si="1865"/>
        <v>0</v>
      </c>
      <c r="F3638" s="10"/>
      <c r="G3638" s="10"/>
      <c r="H3638" s="11"/>
      <c r="I3638" s="100">
        <f t="shared" si="1844"/>
        <v>0</v>
      </c>
      <c r="J3638" s="3">
        <v>0.85</v>
      </c>
    </row>
    <row r="3639" spans="1:11" s="3" customFormat="1" hidden="1" x14ac:dyDescent="0.2">
      <c r="A3639" s="8" t="s">
        <v>109</v>
      </c>
      <c r="B3639" s="145" t="s">
        <v>118</v>
      </c>
      <c r="C3639" s="10">
        <v>0</v>
      </c>
      <c r="D3639" s="10"/>
      <c r="E3639" s="10">
        <f t="shared" si="1865"/>
        <v>0</v>
      </c>
      <c r="F3639" s="10"/>
      <c r="G3639" s="10"/>
      <c r="H3639" s="11"/>
      <c r="I3639" s="100">
        <f t="shared" si="1844"/>
        <v>0</v>
      </c>
    </row>
    <row r="3640" spans="1:11" s="3" customFormat="1" hidden="1" x14ac:dyDescent="0.2">
      <c r="A3640" s="29" t="s">
        <v>54</v>
      </c>
      <c r="B3640" s="30" t="s">
        <v>55</v>
      </c>
      <c r="C3640" s="15">
        <v>0</v>
      </c>
      <c r="D3640" s="15">
        <f t="shared" ref="D3640:H3640" si="1866">SUM(D3644,D3645,D3646)</f>
        <v>0</v>
      </c>
      <c r="E3640" s="15">
        <f t="shared" si="1866"/>
        <v>0</v>
      </c>
      <c r="F3640" s="15">
        <f t="shared" si="1866"/>
        <v>0</v>
      </c>
      <c r="G3640" s="15">
        <f t="shared" si="1866"/>
        <v>0</v>
      </c>
      <c r="H3640" s="16">
        <f t="shared" si="1866"/>
        <v>0</v>
      </c>
      <c r="I3640" s="100">
        <f t="shared" si="1844"/>
        <v>0</v>
      </c>
    </row>
    <row r="3641" spans="1:11" s="3" customFormat="1" hidden="1" x14ac:dyDescent="0.2">
      <c r="A3641" s="35" t="s">
        <v>45</v>
      </c>
      <c r="B3641" s="30"/>
      <c r="C3641" s="15"/>
      <c r="D3641" s="15"/>
      <c r="E3641" s="15"/>
      <c r="F3641" s="15"/>
      <c r="G3641" s="15"/>
      <c r="H3641" s="16"/>
      <c r="I3641" s="100">
        <f t="shared" si="1844"/>
        <v>0</v>
      </c>
    </row>
    <row r="3642" spans="1:11" s="3" customFormat="1" hidden="1" x14ac:dyDescent="0.2">
      <c r="A3642" s="33" t="s">
        <v>46</v>
      </c>
      <c r="B3642" s="34"/>
      <c r="C3642" s="15">
        <v>0</v>
      </c>
      <c r="D3642" s="15">
        <f t="shared" ref="D3642:H3642" si="1867">D3644+D3645+D3646-D3643</f>
        <v>0</v>
      </c>
      <c r="E3642" s="15">
        <f t="shared" si="1867"/>
        <v>0</v>
      </c>
      <c r="F3642" s="15">
        <f t="shared" si="1867"/>
        <v>0</v>
      </c>
      <c r="G3642" s="15">
        <f t="shared" si="1867"/>
        <v>0</v>
      </c>
      <c r="H3642" s="16">
        <f t="shared" si="1867"/>
        <v>0</v>
      </c>
      <c r="I3642" s="100">
        <f t="shared" si="1844"/>
        <v>0</v>
      </c>
    </row>
    <row r="3643" spans="1:11" s="3" customFormat="1" hidden="1" x14ac:dyDescent="0.2">
      <c r="A3643" s="33" t="s">
        <v>47</v>
      </c>
      <c r="B3643" s="34"/>
      <c r="C3643" s="15">
        <v>0</v>
      </c>
      <c r="D3643" s="15"/>
      <c r="E3643" s="15">
        <f t="shared" ref="E3643:E3646" si="1868">C3643+D3643</f>
        <v>0</v>
      </c>
      <c r="F3643" s="15"/>
      <c r="G3643" s="15"/>
      <c r="H3643" s="16"/>
      <c r="I3643" s="100">
        <f t="shared" si="1844"/>
        <v>0</v>
      </c>
    </row>
    <row r="3644" spans="1:11" s="3" customFormat="1" hidden="1" x14ac:dyDescent="0.2">
      <c r="A3644" s="8" t="s">
        <v>48</v>
      </c>
      <c r="B3644" s="145" t="s">
        <v>56</v>
      </c>
      <c r="C3644" s="10">
        <v>0</v>
      </c>
      <c r="D3644" s="10"/>
      <c r="E3644" s="10">
        <f t="shared" si="1868"/>
        <v>0</v>
      </c>
      <c r="F3644" s="10"/>
      <c r="G3644" s="10"/>
      <c r="H3644" s="11"/>
      <c r="I3644" s="100">
        <f t="shared" si="1844"/>
        <v>0</v>
      </c>
    </row>
    <row r="3645" spans="1:11" s="3" customFormat="1" hidden="1" x14ac:dyDescent="0.2">
      <c r="A3645" s="8" t="s">
        <v>50</v>
      </c>
      <c r="B3645" s="145" t="s">
        <v>57</v>
      </c>
      <c r="C3645" s="10">
        <v>0</v>
      </c>
      <c r="D3645" s="10"/>
      <c r="E3645" s="10">
        <f t="shared" si="1868"/>
        <v>0</v>
      </c>
      <c r="F3645" s="10"/>
      <c r="G3645" s="10"/>
      <c r="H3645" s="11"/>
      <c r="I3645" s="100">
        <f t="shared" si="1844"/>
        <v>0</v>
      </c>
    </row>
    <row r="3646" spans="1:11" s="3" customFormat="1" hidden="1" x14ac:dyDescent="0.2">
      <c r="A3646" s="8" t="s">
        <v>52</v>
      </c>
      <c r="B3646" s="145" t="s">
        <v>58</v>
      </c>
      <c r="C3646" s="10">
        <v>0</v>
      </c>
      <c r="D3646" s="10"/>
      <c r="E3646" s="10">
        <f t="shared" si="1868"/>
        <v>0</v>
      </c>
      <c r="F3646" s="10"/>
      <c r="G3646" s="10"/>
      <c r="H3646" s="11"/>
      <c r="I3646" s="100">
        <f t="shared" si="1844"/>
        <v>0</v>
      </c>
    </row>
    <row r="3647" spans="1:11" s="3" customFormat="1" hidden="1" x14ac:dyDescent="0.2">
      <c r="A3647" s="29" t="s">
        <v>59</v>
      </c>
      <c r="B3647" s="36" t="s">
        <v>60</v>
      </c>
      <c r="C3647" s="15">
        <v>0</v>
      </c>
      <c r="D3647" s="15">
        <f t="shared" ref="D3647:H3647" si="1869">SUM(D3651,D3652,D3653)</f>
        <v>0</v>
      </c>
      <c r="E3647" s="15">
        <f t="shared" si="1869"/>
        <v>0</v>
      </c>
      <c r="F3647" s="15">
        <f t="shared" si="1869"/>
        <v>0</v>
      </c>
      <c r="G3647" s="15">
        <f t="shared" si="1869"/>
        <v>0</v>
      </c>
      <c r="H3647" s="16">
        <f t="shared" si="1869"/>
        <v>0</v>
      </c>
      <c r="I3647" s="100">
        <f t="shared" si="1844"/>
        <v>0</v>
      </c>
    </row>
    <row r="3648" spans="1:11" s="3" customFormat="1" hidden="1" x14ac:dyDescent="0.2">
      <c r="A3648" s="35" t="s">
        <v>45</v>
      </c>
      <c r="B3648" s="36"/>
      <c r="C3648" s="15"/>
      <c r="D3648" s="15"/>
      <c r="E3648" s="15"/>
      <c r="F3648" s="15"/>
      <c r="G3648" s="15"/>
      <c r="H3648" s="16"/>
      <c r="I3648" s="100">
        <f t="shared" si="1844"/>
        <v>0</v>
      </c>
    </row>
    <row r="3649" spans="1:9" s="3" customFormat="1" hidden="1" x14ac:dyDescent="0.2">
      <c r="A3649" s="33" t="s">
        <v>46</v>
      </c>
      <c r="B3649" s="34"/>
      <c r="C3649" s="15">
        <v>0</v>
      </c>
      <c r="D3649" s="15">
        <f t="shared" ref="D3649:H3649" si="1870">D3651+D3652+D3653-D3650</f>
        <v>0</v>
      </c>
      <c r="E3649" s="15">
        <f t="shared" si="1870"/>
        <v>0</v>
      </c>
      <c r="F3649" s="15">
        <f t="shared" si="1870"/>
        <v>0</v>
      </c>
      <c r="G3649" s="15">
        <f t="shared" si="1870"/>
        <v>0</v>
      </c>
      <c r="H3649" s="16">
        <f t="shared" si="1870"/>
        <v>0</v>
      </c>
      <c r="I3649" s="100">
        <f t="shared" si="1844"/>
        <v>0</v>
      </c>
    </row>
    <row r="3650" spans="1:9" s="3" customFormat="1" hidden="1" x14ac:dyDescent="0.2">
      <c r="A3650" s="33" t="s">
        <v>47</v>
      </c>
      <c r="B3650" s="34"/>
      <c r="C3650" s="15">
        <v>0</v>
      </c>
      <c r="D3650" s="15"/>
      <c r="E3650" s="15">
        <f t="shared" ref="E3650:E3653" si="1871">C3650+D3650</f>
        <v>0</v>
      </c>
      <c r="F3650" s="15"/>
      <c r="G3650" s="15"/>
      <c r="H3650" s="16"/>
      <c r="I3650" s="100">
        <f t="shared" si="1844"/>
        <v>0</v>
      </c>
    </row>
    <row r="3651" spans="1:9" s="3" customFormat="1" hidden="1" x14ac:dyDescent="0.2">
      <c r="A3651" s="8" t="s">
        <v>48</v>
      </c>
      <c r="B3651" s="145" t="s">
        <v>61</v>
      </c>
      <c r="C3651" s="10">
        <v>0</v>
      </c>
      <c r="D3651" s="10"/>
      <c r="E3651" s="10">
        <f t="shared" si="1871"/>
        <v>0</v>
      </c>
      <c r="F3651" s="10"/>
      <c r="G3651" s="10"/>
      <c r="H3651" s="11"/>
      <c r="I3651" s="100">
        <f t="shared" si="1844"/>
        <v>0</v>
      </c>
    </row>
    <row r="3652" spans="1:9" s="3" customFormat="1" hidden="1" x14ac:dyDescent="0.2">
      <c r="A3652" s="8" t="s">
        <v>50</v>
      </c>
      <c r="B3652" s="145" t="s">
        <v>62</v>
      </c>
      <c r="C3652" s="10">
        <v>0</v>
      </c>
      <c r="D3652" s="10"/>
      <c r="E3652" s="10">
        <f t="shared" si="1871"/>
        <v>0</v>
      </c>
      <c r="F3652" s="10"/>
      <c r="G3652" s="10"/>
      <c r="H3652" s="11"/>
      <c r="I3652" s="100">
        <f t="shared" si="1844"/>
        <v>0</v>
      </c>
    </row>
    <row r="3653" spans="1:9" s="3" customFormat="1" hidden="1" x14ac:dyDescent="0.2">
      <c r="A3653" s="8" t="s">
        <v>52</v>
      </c>
      <c r="B3653" s="145" t="s">
        <v>63</v>
      </c>
      <c r="C3653" s="10">
        <v>0</v>
      </c>
      <c r="D3653" s="10"/>
      <c r="E3653" s="10">
        <f t="shared" si="1871"/>
        <v>0</v>
      </c>
      <c r="F3653" s="10"/>
      <c r="G3653" s="10"/>
      <c r="H3653" s="11"/>
      <c r="I3653" s="100">
        <f t="shared" si="1844"/>
        <v>0</v>
      </c>
    </row>
    <row r="3654" spans="1:9" s="3" customFormat="1" hidden="1" x14ac:dyDescent="0.2">
      <c r="A3654" s="37"/>
      <c r="B3654" s="24"/>
      <c r="C3654" s="10"/>
      <c r="D3654" s="10"/>
      <c r="E3654" s="10"/>
      <c r="F3654" s="10"/>
      <c r="G3654" s="10"/>
      <c r="H3654" s="11"/>
      <c r="I3654" s="100">
        <f t="shared" si="1844"/>
        <v>0</v>
      </c>
    </row>
    <row r="3655" spans="1:9" s="3" customFormat="1" hidden="1" x14ac:dyDescent="0.2">
      <c r="A3655" s="29" t="s">
        <v>119</v>
      </c>
      <c r="B3655" s="30">
        <v>71</v>
      </c>
      <c r="C3655" s="15">
        <v>0</v>
      </c>
      <c r="D3655" s="15">
        <f t="shared" ref="D3655:H3655" si="1872">SUM(D3656)</f>
        <v>0</v>
      </c>
      <c r="E3655" s="15">
        <f t="shared" si="1872"/>
        <v>0</v>
      </c>
      <c r="F3655" s="15">
        <f t="shared" si="1872"/>
        <v>0</v>
      </c>
      <c r="G3655" s="15">
        <f t="shared" si="1872"/>
        <v>0</v>
      </c>
      <c r="H3655" s="16">
        <f t="shared" si="1872"/>
        <v>0</v>
      </c>
      <c r="I3655" s="100">
        <f t="shared" si="1844"/>
        <v>0</v>
      </c>
    </row>
    <row r="3656" spans="1:9" s="3" customFormat="1" hidden="1" x14ac:dyDescent="0.2">
      <c r="A3656" s="19" t="s">
        <v>120</v>
      </c>
      <c r="B3656" s="143" t="s">
        <v>121</v>
      </c>
      <c r="C3656" s="10">
        <v>0</v>
      </c>
      <c r="D3656" s="10"/>
      <c r="E3656" s="10">
        <f>C3656+D3656</f>
        <v>0</v>
      </c>
      <c r="F3656" s="10"/>
      <c r="G3656" s="10"/>
      <c r="H3656" s="11"/>
      <c r="I3656" s="100">
        <f t="shared" si="1844"/>
        <v>0</v>
      </c>
    </row>
    <row r="3657" spans="1:9" s="3" customFormat="1" hidden="1" x14ac:dyDescent="0.2">
      <c r="A3657" s="37"/>
      <c r="B3657" s="24"/>
      <c r="C3657" s="10"/>
      <c r="D3657" s="10"/>
      <c r="E3657" s="10"/>
      <c r="F3657" s="10"/>
      <c r="G3657" s="10"/>
      <c r="H3657" s="11"/>
      <c r="I3657" s="100">
        <f t="shared" si="1844"/>
        <v>0</v>
      </c>
    </row>
    <row r="3658" spans="1:9" s="3" customFormat="1" hidden="1" x14ac:dyDescent="0.2">
      <c r="A3658" s="17" t="s">
        <v>64</v>
      </c>
      <c r="B3658" s="36" t="s">
        <v>65</v>
      </c>
      <c r="C3658" s="15">
        <v>0</v>
      </c>
      <c r="D3658" s="15"/>
      <c r="E3658" s="15">
        <f>C3658+D3658</f>
        <v>0</v>
      </c>
      <c r="F3658" s="15"/>
      <c r="G3658" s="15"/>
      <c r="H3658" s="16"/>
      <c r="I3658" s="100">
        <f t="shared" si="1844"/>
        <v>0</v>
      </c>
    </row>
    <row r="3659" spans="1:9" s="3" customFormat="1" hidden="1" x14ac:dyDescent="0.2">
      <c r="A3659" s="37"/>
      <c r="B3659" s="24"/>
      <c r="C3659" s="10"/>
      <c r="D3659" s="10"/>
      <c r="E3659" s="10"/>
      <c r="F3659" s="10"/>
      <c r="G3659" s="10"/>
      <c r="H3659" s="11"/>
      <c r="I3659" s="100">
        <f t="shared" si="1844"/>
        <v>0</v>
      </c>
    </row>
    <row r="3660" spans="1:9" s="3" customFormat="1" hidden="1" x14ac:dyDescent="0.2">
      <c r="A3660" s="17" t="s">
        <v>66</v>
      </c>
      <c r="B3660" s="36"/>
      <c r="C3660" s="15">
        <v>0</v>
      </c>
      <c r="D3660" s="15">
        <f t="shared" ref="D3660:H3660" si="1873">D3607-D3628</f>
        <v>0</v>
      </c>
      <c r="E3660" s="15">
        <f t="shared" si="1873"/>
        <v>0</v>
      </c>
      <c r="F3660" s="15">
        <f t="shared" si="1873"/>
        <v>0</v>
      </c>
      <c r="G3660" s="15">
        <f t="shared" si="1873"/>
        <v>0</v>
      </c>
      <c r="H3660" s="16">
        <f t="shared" si="1873"/>
        <v>0</v>
      </c>
      <c r="I3660" s="100">
        <f t="shared" si="1844"/>
        <v>0</v>
      </c>
    </row>
    <row r="3661" spans="1:9" s="3" customFormat="1" hidden="1" x14ac:dyDescent="0.2">
      <c r="A3661" s="23"/>
      <c r="B3661" s="24"/>
      <c r="C3661" s="10"/>
      <c r="D3661" s="10"/>
      <c r="E3661" s="10"/>
      <c r="F3661" s="10"/>
      <c r="G3661" s="10"/>
      <c r="H3661" s="11"/>
      <c r="I3661" s="100">
        <f t="shared" si="1844"/>
        <v>0</v>
      </c>
    </row>
    <row r="3662" spans="1:9" s="1" customFormat="1" hidden="1" x14ac:dyDescent="0.2">
      <c r="A3662" s="25" t="s">
        <v>94</v>
      </c>
      <c r="B3662" s="26" t="s">
        <v>95</v>
      </c>
      <c r="C3662" s="27">
        <v>0</v>
      </c>
      <c r="D3662" s="27">
        <f t="shared" ref="D3662:H3662" si="1874">SUM(D3695,D3750,D3804,D3859)</f>
        <v>0</v>
      </c>
      <c r="E3662" s="27">
        <f t="shared" si="1874"/>
        <v>0</v>
      </c>
      <c r="F3662" s="27">
        <f t="shared" si="1874"/>
        <v>0</v>
      </c>
      <c r="G3662" s="27">
        <f t="shared" si="1874"/>
        <v>0</v>
      </c>
      <c r="H3662" s="28">
        <f t="shared" si="1874"/>
        <v>0</v>
      </c>
      <c r="I3662" s="100">
        <f t="shared" si="1844"/>
        <v>0</v>
      </c>
    </row>
    <row r="3663" spans="1:9" s="2" customFormat="1" hidden="1" x14ac:dyDescent="0.2">
      <c r="A3663" s="56" t="s">
        <v>96</v>
      </c>
      <c r="B3663" s="57"/>
      <c r="C3663" s="58">
        <v>0</v>
      </c>
      <c r="D3663" s="58">
        <f>SUM(D3664,D3667,D3693,D3690)</f>
        <v>0</v>
      </c>
      <c r="E3663" s="58">
        <f t="shared" ref="E3663:H3663" si="1875">SUM(E3664,E3667,E3693,E3690)</f>
        <v>0</v>
      </c>
      <c r="F3663" s="58">
        <f t="shared" si="1875"/>
        <v>0</v>
      </c>
      <c r="G3663" s="58">
        <f t="shared" si="1875"/>
        <v>0</v>
      </c>
      <c r="H3663" s="59">
        <f t="shared" si="1875"/>
        <v>0</v>
      </c>
      <c r="I3663" s="100">
        <f t="shared" ref="I3663:I3726" si="1876">SUM(E3663:H3663)</f>
        <v>0</v>
      </c>
    </row>
    <row r="3664" spans="1:9" s="3" customFormat="1" hidden="1" x14ac:dyDescent="0.2">
      <c r="A3664" s="29" t="s">
        <v>34</v>
      </c>
      <c r="B3664" s="30">
        <v>20</v>
      </c>
      <c r="C3664" s="15">
        <v>0</v>
      </c>
      <c r="D3664" s="15">
        <f t="shared" ref="D3664:H3664" si="1877">SUM(D3665)</f>
        <v>0</v>
      </c>
      <c r="E3664" s="15">
        <f t="shared" si="1877"/>
        <v>0</v>
      </c>
      <c r="F3664" s="15">
        <f t="shared" si="1877"/>
        <v>0</v>
      </c>
      <c r="G3664" s="15">
        <f t="shared" si="1877"/>
        <v>0</v>
      </c>
      <c r="H3664" s="16">
        <f t="shared" si="1877"/>
        <v>0</v>
      </c>
      <c r="I3664" s="100">
        <f t="shared" si="1876"/>
        <v>0</v>
      </c>
    </row>
    <row r="3665" spans="1:9" s="3" customFormat="1" hidden="1" x14ac:dyDescent="0.2">
      <c r="A3665" s="19" t="s">
        <v>37</v>
      </c>
      <c r="B3665" s="143" t="s">
        <v>38</v>
      </c>
      <c r="C3665" s="10">
        <v>0</v>
      </c>
      <c r="D3665" s="10">
        <f>SUM(D3718,D3773,D3827,D3882)</f>
        <v>0</v>
      </c>
      <c r="E3665" s="10">
        <f>C3665+D3665</f>
        <v>0</v>
      </c>
      <c r="F3665" s="10">
        <f t="shared" ref="F3665:H3665" si="1878">SUM(F3718,F3773,F3827,F3882)</f>
        <v>0</v>
      </c>
      <c r="G3665" s="10">
        <f t="shared" si="1878"/>
        <v>0</v>
      </c>
      <c r="H3665" s="11">
        <f t="shared" si="1878"/>
        <v>0</v>
      </c>
      <c r="I3665" s="100">
        <f t="shared" si="1876"/>
        <v>0</v>
      </c>
    </row>
    <row r="3666" spans="1:9" s="3" customFormat="1" hidden="1" x14ac:dyDescent="0.2">
      <c r="A3666" s="19"/>
      <c r="B3666" s="20"/>
      <c r="C3666" s="10"/>
      <c r="D3666" s="10"/>
      <c r="E3666" s="10"/>
      <c r="F3666" s="10"/>
      <c r="G3666" s="10"/>
      <c r="H3666" s="11"/>
      <c r="I3666" s="100">
        <f t="shared" si="1876"/>
        <v>0</v>
      </c>
    </row>
    <row r="3667" spans="1:9" s="3" customFormat="1" ht="25.5" hidden="1" x14ac:dyDescent="0.2">
      <c r="A3667" s="29" t="s">
        <v>141</v>
      </c>
      <c r="B3667" s="31">
        <v>58</v>
      </c>
      <c r="C3667" s="15">
        <v>0</v>
      </c>
      <c r="D3667" s="15">
        <f t="shared" ref="D3667:H3667" si="1879">SUM(D3668,D3675,D3682)</f>
        <v>0</v>
      </c>
      <c r="E3667" s="15">
        <f t="shared" si="1879"/>
        <v>0</v>
      </c>
      <c r="F3667" s="15">
        <f t="shared" si="1879"/>
        <v>0</v>
      </c>
      <c r="G3667" s="15">
        <f t="shared" si="1879"/>
        <v>0</v>
      </c>
      <c r="H3667" s="16">
        <f t="shared" si="1879"/>
        <v>0</v>
      </c>
      <c r="I3667" s="100">
        <f t="shared" si="1876"/>
        <v>0</v>
      </c>
    </row>
    <row r="3668" spans="1:9" s="3" customFormat="1" hidden="1" x14ac:dyDescent="0.2">
      <c r="A3668" s="29" t="s">
        <v>43</v>
      </c>
      <c r="B3668" s="32" t="s">
        <v>142</v>
      </c>
      <c r="C3668" s="15">
        <v>0</v>
      </c>
      <c r="D3668" s="15">
        <f t="shared" ref="D3668:H3668" si="1880">SUM(D3672,D3673,D3674)</f>
        <v>0</v>
      </c>
      <c r="E3668" s="15">
        <f t="shared" si="1880"/>
        <v>0</v>
      </c>
      <c r="F3668" s="15">
        <f t="shared" si="1880"/>
        <v>0</v>
      </c>
      <c r="G3668" s="15">
        <f t="shared" si="1880"/>
        <v>0</v>
      </c>
      <c r="H3668" s="16">
        <f t="shared" si="1880"/>
        <v>0</v>
      </c>
      <c r="I3668" s="100">
        <f t="shared" si="1876"/>
        <v>0</v>
      </c>
    </row>
    <row r="3669" spans="1:9" s="3" customFormat="1" hidden="1" x14ac:dyDescent="0.2">
      <c r="A3669" s="33" t="s">
        <v>45</v>
      </c>
      <c r="B3669" s="34"/>
      <c r="C3669" s="15"/>
      <c r="D3669" s="15"/>
      <c r="E3669" s="15"/>
      <c r="F3669" s="15"/>
      <c r="G3669" s="15"/>
      <c r="H3669" s="16"/>
      <c r="I3669" s="100">
        <f t="shared" si="1876"/>
        <v>0</v>
      </c>
    </row>
    <row r="3670" spans="1:9" s="3" customFormat="1" hidden="1" x14ac:dyDescent="0.2">
      <c r="A3670" s="33" t="s">
        <v>46</v>
      </c>
      <c r="B3670" s="34"/>
      <c r="C3670" s="15">
        <v>0</v>
      </c>
      <c r="D3670" s="15">
        <f t="shared" ref="D3670:H3670" si="1881">D3672+D3673+D3674-D3671</f>
        <v>0</v>
      </c>
      <c r="E3670" s="15">
        <f t="shared" si="1881"/>
        <v>0</v>
      </c>
      <c r="F3670" s="15">
        <f t="shared" si="1881"/>
        <v>0</v>
      </c>
      <c r="G3670" s="15">
        <f t="shared" si="1881"/>
        <v>0</v>
      </c>
      <c r="H3670" s="16">
        <f t="shared" si="1881"/>
        <v>0</v>
      </c>
      <c r="I3670" s="100">
        <f t="shared" si="1876"/>
        <v>0</v>
      </c>
    </row>
    <row r="3671" spans="1:9" s="3" customFormat="1" hidden="1" x14ac:dyDescent="0.2">
      <c r="A3671" s="33" t="s">
        <v>47</v>
      </c>
      <c r="B3671" s="34"/>
      <c r="C3671" s="15">
        <v>0</v>
      </c>
      <c r="D3671" s="15">
        <f t="shared" ref="D3671:H3674" si="1882">SUM(D3724,D3779,D3833,D3888)</f>
        <v>0</v>
      </c>
      <c r="E3671" s="15">
        <f t="shared" si="1882"/>
        <v>0</v>
      </c>
      <c r="F3671" s="15">
        <f t="shared" si="1882"/>
        <v>0</v>
      </c>
      <c r="G3671" s="15">
        <f t="shared" si="1882"/>
        <v>0</v>
      </c>
      <c r="H3671" s="16">
        <f t="shared" si="1882"/>
        <v>0</v>
      </c>
      <c r="I3671" s="100">
        <f t="shared" si="1876"/>
        <v>0</v>
      </c>
    </row>
    <row r="3672" spans="1:9" s="3" customFormat="1" hidden="1" x14ac:dyDescent="0.2">
      <c r="A3672" s="8" t="s">
        <v>48</v>
      </c>
      <c r="B3672" s="144" t="s">
        <v>143</v>
      </c>
      <c r="C3672" s="10">
        <v>0</v>
      </c>
      <c r="D3672" s="10">
        <f t="shared" si="1882"/>
        <v>0</v>
      </c>
      <c r="E3672" s="10">
        <f t="shared" ref="E3672:E3674" si="1883">C3672+D3672</f>
        <v>0</v>
      </c>
      <c r="F3672" s="10">
        <f t="shared" si="1882"/>
        <v>0</v>
      </c>
      <c r="G3672" s="10">
        <f t="shared" si="1882"/>
        <v>0</v>
      </c>
      <c r="H3672" s="11">
        <f t="shared" si="1882"/>
        <v>0</v>
      </c>
      <c r="I3672" s="100">
        <f t="shared" si="1876"/>
        <v>0</v>
      </c>
    </row>
    <row r="3673" spans="1:9" s="3" customFormat="1" hidden="1" x14ac:dyDescent="0.2">
      <c r="A3673" s="8" t="s">
        <v>50</v>
      </c>
      <c r="B3673" s="144" t="s">
        <v>144</v>
      </c>
      <c r="C3673" s="10">
        <v>0</v>
      </c>
      <c r="D3673" s="10">
        <f t="shared" si="1882"/>
        <v>0</v>
      </c>
      <c r="E3673" s="10">
        <f t="shared" si="1883"/>
        <v>0</v>
      </c>
      <c r="F3673" s="10">
        <f t="shared" si="1882"/>
        <v>0</v>
      </c>
      <c r="G3673" s="10">
        <f t="shared" si="1882"/>
        <v>0</v>
      </c>
      <c r="H3673" s="11">
        <f t="shared" si="1882"/>
        <v>0</v>
      </c>
      <c r="I3673" s="100">
        <f t="shared" si="1876"/>
        <v>0</v>
      </c>
    </row>
    <row r="3674" spans="1:9" s="3" customFormat="1" hidden="1" x14ac:dyDescent="0.2">
      <c r="A3674" s="8" t="s">
        <v>52</v>
      </c>
      <c r="B3674" s="145" t="s">
        <v>145</v>
      </c>
      <c r="C3674" s="10">
        <v>0</v>
      </c>
      <c r="D3674" s="10">
        <f t="shared" si="1882"/>
        <v>0</v>
      </c>
      <c r="E3674" s="10">
        <f t="shared" si="1883"/>
        <v>0</v>
      </c>
      <c r="F3674" s="10">
        <f t="shared" si="1882"/>
        <v>0</v>
      </c>
      <c r="G3674" s="10">
        <f t="shared" si="1882"/>
        <v>0</v>
      </c>
      <c r="H3674" s="11">
        <f t="shared" si="1882"/>
        <v>0</v>
      </c>
      <c r="I3674" s="100">
        <f t="shared" si="1876"/>
        <v>0</v>
      </c>
    </row>
    <row r="3675" spans="1:9" s="3" customFormat="1" hidden="1" x14ac:dyDescent="0.2">
      <c r="A3675" s="29" t="s">
        <v>54</v>
      </c>
      <c r="B3675" s="30" t="s">
        <v>55</v>
      </c>
      <c r="C3675" s="15">
        <v>0</v>
      </c>
      <c r="D3675" s="15">
        <f t="shared" ref="D3675:H3675" si="1884">SUM(D3679,D3680,D3681)</f>
        <v>0</v>
      </c>
      <c r="E3675" s="15">
        <f t="shared" si="1884"/>
        <v>0</v>
      </c>
      <c r="F3675" s="15">
        <f t="shared" si="1884"/>
        <v>0</v>
      </c>
      <c r="G3675" s="15">
        <f t="shared" si="1884"/>
        <v>0</v>
      </c>
      <c r="H3675" s="16">
        <f t="shared" si="1884"/>
        <v>0</v>
      </c>
      <c r="I3675" s="100">
        <f t="shared" si="1876"/>
        <v>0</v>
      </c>
    </row>
    <row r="3676" spans="1:9" s="3" customFormat="1" hidden="1" x14ac:dyDescent="0.2">
      <c r="A3676" s="35" t="s">
        <v>45</v>
      </c>
      <c r="B3676" s="30"/>
      <c r="C3676" s="15"/>
      <c r="D3676" s="15"/>
      <c r="E3676" s="15"/>
      <c r="F3676" s="15"/>
      <c r="G3676" s="15"/>
      <c r="H3676" s="16"/>
      <c r="I3676" s="100">
        <f t="shared" si="1876"/>
        <v>0</v>
      </c>
    </row>
    <row r="3677" spans="1:9" s="3" customFormat="1" hidden="1" x14ac:dyDescent="0.2">
      <c r="A3677" s="33" t="s">
        <v>46</v>
      </c>
      <c r="B3677" s="34"/>
      <c r="C3677" s="15">
        <v>0</v>
      </c>
      <c r="D3677" s="15">
        <f t="shared" ref="D3677:H3677" si="1885">D3679+D3680+D3681-D3678</f>
        <v>0</v>
      </c>
      <c r="E3677" s="15">
        <f t="shared" si="1885"/>
        <v>0</v>
      </c>
      <c r="F3677" s="15">
        <f t="shared" si="1885"/>
        <v>0</v>
      </c>
      <c r="G3677" s="15">
        <f t="shared" si="1885"/>
        <v>0</v>
      </c>
      <c r="H3677" s="16">
        <f t="shared" si="1885"/>
        <v>0</v>
      </c>
      <c r="I3677" s="100">
        <f t="shared" si="1876"/>
        <v>0</v>
      </c>
    </row>
    <row r="3678" spans="1:9" s="3" customFormat="1" hidden="1" x14ac:dyDescent="0.2">
      <c r="A3678" s="33" t="s">
        <v>47</v>
      </c>
      <c r="B3678" s="34"/>
      <c r="C3678" s="15">
        <v>0</v>
      </c>
      <c r="D3678" s="15">
        <f t="shared" ref="D3678:H3681" si="1886">SUM(D3731,D3786,D3840,D3895)</f>
        <v>0</v>
      </c>
      <c r="E3678" s="15">
        <f t="shared" si="1886"/>
        <v>0</v>
      </c>
      <c r="F3678" s="15">
        <f t="shared" si="1886"/>
        <v>0</v>
      </c>
      <c r="G3678" s="15">
        <f t="shared" si="1886"/>
        <v>0</v>
      </c>
      <c r="H3678" s="16">
        <f t="shared" si="1886"/>
        <v>0</v>
      </c>
      <c r="I3678" s="100">
        <f t="shared" si="1876"/>
        <v>0</v>
      </c>
    </row>
    <row r="3679" spans="1:9" s="3" customFormat="1" hidden="1" x14ac:dyDescent="0.2">
      <c r="A3679" s="8" t="s">
        <v>48</v>
      </c>
      <c r="B3679" s="145" t="s">
        <v>56</v>
      </c>
      <c r="C3679" s="10">
        <v>0</v>
      </c>
      <c r="D3679" s="10">
        <f t="shared" si="1886"/>
        <v>0</v>
      </c>
      <c r="E3679" s="10">
        <f t="shared" ref="E3679:E3681" si="1887">C3679+D3679</f>
        <v>0</v>
      </c>
      <c r="F3679" s="10">
        <f t="shared" si="1886"/>
        <v>0</v>
      </c>
      <c r="G3679" s="10">
        <f t="shared" si="1886"/>
        <v>0</v>
      </c>
      <c r="H3679" s="11">
        <f t="shared" si="1886"/>
        <v>0</v>
      </c>
      <c r="I3679" s="100">
        <f t="shared" si="1876"/>
        <v>0</v>
      </c>
    </row>
    <row r="3680" spans="1:9" s="3" customFormat="1" hidden="1" x14ac:dyDescent="0.2">
      <c r="A3680" s="8" t="s">
        <v>50</v>
      </c>
      <c r="B3680" s="145" t="s">
        <v>57</v>
      </c>
      <c r="C3680" s="10">
        <v>0</v>
      </c>
      <c r="D3680" s="10">
        <f t="shared" si="1886"/>
        <v>0</v>
      </c>
      <c r="E3680" s="10">
        <f t="shared" si="1887"/>
        <v>0</v>
      </c>
      <c r="F3680" s="10">
        <f t="shared" si="1886"/>
        <v>0</v>
      </c>
      <c r="G3680" s="10">
        <f t="shared" si="1886"/>
        <v>0</v>
      </c>
      <c r="H3680" s="11">
        <f t="shared" si="1886"/>
        <v>0</v>
      </c>
      <c r="I3680" s="100">
        <f t="shared" si="1876"/>
        <v>0</v>
      </c>
    </row>
    <row r="3681" spans="1:9" s="3" customFormat="1" hidden="1" x14ac:dyDescent="0.2">
      <c r="A3681" s="8" t="s">
        <v>52</v>
      </c>
      <c r="B3681" s="145" t="s">
        <v>58</v>
      </c>
      <c r="C3681" s="10">
        <v>0</v>
      </c>
      <c r="D3681" s="10">
        <f t="shared" si="1886"/>
        <v>0</v>
      </c>
      <c r="E3681" s="10">
        <f t="shared" si="1887"/>
        <v>0</v>
      </c>
      <c r="F3681" s="10">
        <f t="shared" si="1886"/>
        <v>0</v>
      </c>
      <c r="G3681" s="10">
        <f t="shared" si="1886"/>
        <v>0</v>
      </c>
      <c r="H3681" s="11">
        <f t="shared" si="1886"/>
        <v>0</v>
      </c>
      <c r="I3681" s="100">
        <f t="shared" si="1876"/>
        <v>0</v>
      </c>
    </row>
    <row r="3682" spans="1:9" s="3" customFormat="1" hidden="1" x14ac:dyDescent="0.2">
      <c r="A3682" s="29" t="s">
        <v>59</v>
      </c>
      <c r="B3682" s="36" t="s">
        <v>60</v>
      </c>
      <c r="C3682" s="15">
        <v>0</v>
      </c>
      <c r="D3682" s="15">
        <f t="shared" ref="D3682:H3682" si="1888">SUM(D3686,D3687,D3688)</f>
        <v>0</v>
      </c>
      <c r="E3682" s="15">
        <f t="shared" si="1888"/>
        <v>0</v>
      </c>
      <c r="F3682" s="15">
        <f t="shared" si="1888"/>
        <v>0</v>
      </c>
      <c r="G3682" s="15">
        <f t="shared" si="1888"/>
        <v>0</v>
      </c>
      <c r="H3682" s="16">
        <f t="shared" si="1888"/>
        <v>0</v>
      </c>
      <c r="I3682" s="100">
        <f t="shared" si="1876"/>
        <v>0</v>
      </c>
    </row>
    <row r="3683" spans="1:9" s="3" customFormat="1" hidden="1" x14ac:dyDescent="0.2">
      <c r="A3683" s="35" t="s">
        <v>45</v>
      </c>
      <c r="B3683" s="36"/>
      <c r="C3683" s="15"/>
      <c r="D3683" s="15"/>
      <c r="E3683" s="15"/>
      <c r="F3683" s="15"/>
      <c r="G3683" s="15"/>
      <c r="H3683" s="16"/>
      <c r="I3683" s="100">
        <f t="shared" si="1876"/>
        <v>0</v>
      </c>
    </row>
    <row r="3684" spans="1:9" s="3" customFormat="1" hidden="1" x14ac:dyDescent="0.2">
      <c r="A3684" s="33" t="s">
        <v>46</v>
      </c>
      <c r="B3684" s="34"/>
      <c r="C3684" s="15">
        <v>0</v>
      </c>
      <c r="D3684" s="15">
        <f t="shared" ref="D3684:H3684" si="1889">D3686+D3687+D3688-D3685</f>
        <v>0</v>
      </c>
      <c r="E3684" s="15">
        <f t="shared" si="1889"/>
        <v>0</v>
      </c>
      <c r="F3684" s="15">
        <f t="shared" si="1889"/>
        <v>0</v>
      </c>
      <c r="G3684" s="15">
        <f t="shared" si="1889"/>
        <v>0</v>
      </c>
      <c r="H3684" s="16">
        <f t="shared" si="1889"/>
        <v>0</v>
      </c>
      <c r="I3684" s="100">
        <f t="shared" si="1876"/>
        <v>0</v>
      </c>
    </row>
    <row r="3685" spans="1:9" s="3" customFormat="1" hidden="1" x14ac:dyDescent="0.2">
      <c r="A3685" s="33" t="s">
        <v>47</v>
      </c>
      <c r="B3685" s="34"/>
      <c r="C3685" s="15">
        <v>0</v>
      </c>
      <c r="D3685" s="15">
        <f t="shared" ref="D3685:H3688" si="1890">SUM(D3738,D3793,D3847,D3902)</f>
        <v>0</v>
      </c>
      <c r="E3685" s="15">
        <f t="shared" si="1890"/>
        <v>0</v>
      </c>
      <c r="F3685" s="15">
        <f t="shared" si="1890"/>
        <v>0</v>
      </c>
      <c r="G3685" s="15">
        <f t="shared" si="1890"/>
        <v>0</v>
      </c>
      <c r="H3685" s="16">
        <f t="shared" si="1890"/>
        <v>0</v>
      </c>
      <c r="I3685" s="100">
        <f t="shared" si="1876"/>
        <v>0</v>
      </c>
    </row>
    <row r="3686" spans="1:9" s="3" customFormat="1" hidden="1" x14ac:dyDescent="0.2">
      <c r="A3686" s="8" t="s">
        <v>48</v>
      </c>
      <c r="B3686" s="145" t="s">
        <v>61</v>
      </c>
      <c r="C3686" s="10">
        <v>0</v>
      </c>
      <c r="D3686" s="10">
        <f t="shared" si="1890"/>
        <v>0</v>
      </c>
      <c r="E3686" s="10">
        <f t="shared" ref="E3686:E3688" si="1891">C3686+D3686</f>
        <v>0</v>
      </c>
      <c r="F3686" s="10">
        <f t="shared" si="1890"/>
        <v>0</v>
      </c>
      <c r="G3686" s="10">
        <f t="shared" si="1890"/>
        <v>0</v>
      </c>
      <c r="H3686" s="11">
        <f t="shared" si="1890"/>
        <v>0</v>
      </c>
      <c r="I3686" s="100">
        <f t="shared" si="1876"/>
        <v>0</v>
      </c>
    </row>
    <row r="3687" spans="1:9" s="3" customFormat="1" hidden="1" x14ac:dyDescent="0.2">
      <c r="A3687" s="8" t="s">
        <v>50</v>
      </c>
      <c r="B3687" s="145" t="s">
        <v>62</v>
      </c>
      <c r="C3687" s="10">
        <v>0</v>
      </c>
      <c r="D3687" s="10">
        <f t="shared" si="1890"/>
        <v>0</v>
      </c>
      <c r="E3687" s="10">
        <f t="shared" si="1891"/>
        <v>0</v>
      </c>
      <c r="F3687" s="10">
        <f t="shared" si="1890"/>
        <v>0</v>
      </c>
      <c r="G3687" s="10">
        <f t="shared" si="1890"/>
        <v>0</v>
      </c>
      <c r="H3687" s="11">
        <f t="shared" si="1890"/>
        <v>0</v>
      </c>
      <c r="I3687" s="100">
        <f t="shared" si="1876"/>
        <v>0</v>
      </c>
    </row>
    <row r="3688" spans="1:9" s="3" customFormat="1" hidden="1" x14ac:dyDescent="0.2">
      <c r="A3688" s="8" t="s">
        <v>52</v>
      </c>
      <c r="B3688" s="145" t="s">
        <v>63</v>
      </c>
      <c r="C3688" s="10">
        <v>0</v>
      </c>
      <c r="D3688" s="10">
        <f t="shared" si="1890"/>
        <v>0</v>
      </c>
      <c r="E3688" s="10">
        <f t="shared" si="1891"/>
        <v>0</v>
      </c>
      <c r="F3688" s="10">
        <f t="shared" si="1890"/>
        <v>0</v>
      </c>
      <c r="G3688" s="10">
        <f t="shared" si="1890"/>
        <v>0</v>
      </c>
      <c r="H3688" s="11">
        <f t="shared" si="1890"/>
        <v>0</v>
      </c>
      <c r="I3688" s="100">
        <f t="shared" si="1876"/>
        <v>0</v>
      </c>
    </row>
    <row r="3689" spans="1:9" s="3" customFormat="1" hidden="1" x14ac:dyDescent="0.2">
      <c r="A3689" s="37"/>
      <c r="B3689" s="24"/>
      <c r="C3689" s="10"/>
      <c r="D3689" s="10"/>
      <c r="E3689" s="10"/>
      <c r="F3689" s="10"/>
      <c r="G3689" s="10"/>
      <c r="H3689" s="11"/>
      <c r="I3689" s="100">
        <f t="shared" si="1876"/>
        <v>0</v>
      </c>
    </row>
    <row r="3690" spans="1:9" s="3" customFormat="1" hidden="1" x14ac:dyDescent="0.2">
      <c r="A3690" s="136" t="s">
        <v>119</v>
      </c>
      <c r="B3690" s="30">
        <v>71</v>
      </c>
      <c r="C3690" s="15">
        <v>0</v>
      </c>
      <c r="D3690" s="15">
        <f t="shared" ref="D3690:H3690" si="1892">SUM(D3691)</f>
        <v>0</v>
      </c>
      <c r="E3690" s="15">
        <f t="shared" si="1892"/>
        <v>0</v>
      </c>
      <c r="F3690" s="15">
        <f t="shared" si="1892"/>
        <v>0</v>
      </c>
      <c r="G3690" s="15">
        <f t="shared" si="1892"/>
        <v>0</v>
      </c>
      <c r="H3690" s="16">
        <f t="shared" si="1892"/>
        <v>0</v>
      </c>
      <c r="I3690" s="100">
        <f t="shared" si="1876"/>
        <v>0</v>
      </c>
    </row>
    <row r="3691" spans="1:9" s="3" customFormat="1" hidden="1" x14ac:dyDescent="0.2">
      <c r="A3691" s="137" t="s">
        <v>120</v>
      </c>
      <c r="B3691" s="143" t="s">
        <v>121</v>
      </c>
      <c r="C3691" s="10">
        <v>0</v>
      </c>
      <c r="D3691" s="10">
        <f>SUM(D3744,D3799,D3853,D3908)</f>
        <v>0</v>
      </c>
      <c r="E3691" s="10">
        <f>C3691+D3691</f>
        <v>0</v>
      </c>
      <c r="F3691" s="10">
        <f t="shared" ref="F3691:H3691" si="1893">SUM(F3744,F3799,F3853,F3908)</f>
        <v>0</v>
      </c>
      <c r="G3691" s="10">
        <f t="shared" si="1893"/>
        <v>0</v>
      </c>
      <c r="H3691" s="11">
        <f t="shared" si="1893"/>
        <v>0</v>
      </c>
      <c r="I3691" s="100">
        <f t="shared" si="1876"/>
        <v>0</v>
      </c>
    </row>
    <row r="3692" spans="1:9" s="3" customFormat="1" hidden="1" x14ac:dyDescent="0.2">
      <c r="A3692" s="37"/>
      <c r="B3692" s="24"/>
      <c r="C3692" s="10"/>
      <c r="D3692" s="10"/>
      <c r="E3692" s="10"/>
      <c r="F3692" s="10"/>
      <c r="G3692" s="10"/>
      <c r="H3692" s="11"/>
      <c r="I3692" s="100">
        <f t="shared" si="1876"/>
        <v>0</v>
      </c>
    </row>
    <row r="3693" spans="1:9" s="3" customFormat="1" hidden="1" x14ac:dyDescent="0.2">
      <c r="A3693" s="17" t="s">
        <v>64</v>
      </c>
      <c r="B3693" s="36" t="s">
        <v>65</v>
      </c>
      <c r="C3693" s="15">
        <v>0</v>
      </c>
      <c r="D3693" s="15">
        <f t="shared" ref="D3693" si="1894">SUM(D3746,D3801,D3855,D3910)</f>
        <v>0</v>
      </c>
      <c r="E3693" s="15">
        <f>C3693+D3693</f>
        <v>0</v>
      </c>
      <c r="F3693" s="15">
        <f t="shared" ref="F3693:H3693" si="1895">SUM(F3746,F3801,F3855,F3910)</f>
        <v>0</v>
      </c>
      <c r="G3693" s="15">
        <f t="shared" si="1895"/>
        <v>0</v>
      </c>
      <c r="H3693" s="16">
        <f t="shared" si="1895"/>
        <v>0</v>
      </c>
      <c r="I3693" s="100">
        <f t="shared" si="1876"/>
        <v>0</v>
      </c>
    </row>
    <row r="3694" spans="1:9" s="3" customFormat="1" hidden="1" x14ac:dyDescent="0.2">
      <c r="A3694" s="37"/>
      <c r="B3694" s="24"/>
      <c r="C3694" s="10"/>
      <c r="D3694" s="10"/>
      <c r="E3694" s="10"/>
      <c r="F3694" s="10"/>
      <c r="G3694" s="10"/>
      <c r="H3694" s="11"/>
      <c r="I3694" s="100">
        <f t="shared" si="1876"/>
        <v>0</v>
      </c>
    </row>
    <row r="3695" spans="1:9" s="1" customFormat="1" ht="38.25" hidden="1" x14ac:dyDescent="0.2">
      <c r="A3695" s="47" t="s">
        <v>97</v>
      </c>
      <c r="B3695" s="48"/>
      <c r="C3695" s="49">
        <v>0</v>
      </c>
      <c r="D3695" s="49">
        <f t="shared" ref="D3695:H3695" si="1896">D3696</f>
        <v>0</v>
      </c>
      <c r="E3695" s="49">
        <f t="shared" si="1896"/>
        <v>0</v>
      </c>
      <c r="F3695" s="49">
        <f t="shared" si="1896"/>
        <v>0</v>
      </c>
      <c r="G3695" s="49">
        <f t="shared" si="1896"/>
        <v>0</v>
      </c>
      <c r="H3695" s="50">
        <f t="shared" si="1896"/>
        <v>0</v>
      </c>
      <c r="I3695" s="100">
        <f t="shared" si="1876"/>
        <v>0</v>
      </c>
    </row>
    <row r="3696" spans="1:9" s="2" customFormat="1" hidden="1" x14ac:dyDescent="0.2">
      <c r="A3696" s="56" t="s">
        <v>71</v>
      </c>
      <c r="B3696" s="57"/>
      <c r="C3696" s="58">
        <v>0</v>
      </c>
      <c r="D3696" s="58">
        <f>SUM(D3697,D3700,D3726,D3723)</f>
        <v>0</v>
      </c>
      <c r="E3696" s="58">
        <f t="shared" ref="E3696:H3696" si="1897">SUM(E3697,E3700,E3726,E3723)</f>
        <v>0</v>
      </c>
      <c r="F3696" s="58">
        <f t="shared" si="1897"/>
        <v>0</v>
      </c>
      <c r="G3696" s="58">
        <f t="shared" si="1897"/>
        <v>0</v>
      </c>
      <c r="H3696" s="59">
        <f t="shared" si="1897"/>
        <v>0</v>
      </c>
      <c r="I3696" s="100">
        <f t="shared" si="1876"/>
        <v>0</v>
      </c>
    </row>
    <row r="3697" spans="1:11" s="3" customFormat="1" hidden="1" x14ac:dyDescent="0.2">
      <c r="A3697" s="8" t="s">
        <v>72</v>
      </c>
      <c r="B3697" s="9"/>
      <c r="C3697" s="10">
        <v>0</v>
      </c>
      <c r="D3697" s="10"/>
      <c r="E3697" s="10">
        <f>SUM(C3697,D3697)</f>
        <v>0</v>
      </c>
      <c r="F3697" s="10"/>
      <c r="G3697" s="10"/>
      <c r="H3697" s="11"/>
      <c r="I3697" s="100">
        <f t="shared" si="1876"/>
        <v>0</v>
      </c>
    </row>
    <row r="3698" spans="1:11" s="3" customFormat="1" ht="25.5" hidden="1" x14ac:dyDescent="0.2">
      <c r="A3698" s="8" t="s">
        <v>136</v>
      </c>
      <c r="B3698" s="12"/>
      <c r="C3698" s="10">
        <v>0</v>
      </c>
      <c r="D3698" s="10"/>
      <c r="E3698" s="10">
        <f t="shared" ref="E3698:E3702" si="1898">SUM(C3698,D3698)</f>
        <v>0</v>
      </c>
      <c r="F3698" s="10"/>
      <c r="G3698" s="10"/>
      <c r="H3698" s="11"/>
      <c r="I3698" s="100">
        <f t="shared" si="1876"/>
        <v>0</v>
      </c>
      <c r="J3698" s="3">
        <f>J3699+J3705</f>
        <v>0.85</v>
      </c>
      <c r="K3698" s="3">
        <v>1</v>
      </c>
    </row>
    <row r="3699" spans="1:11" s="3" customFormat="1" hidden="1" x14ac:dyDescent="0.2">
      <c r="A3699" s="13" t="s">
        <v>123</v>
      </c>
      <c r="B3699" s="14" t="s">
        <v>104</v>
      </c>
      <c r="C3699" s="15">
        <v>0</v>
      </c>
      <c r="D3699" s="15">
        <f>SUM(D3700:D3702)</f>
        <v>0</v>
      </c>
      <c r="E3699" s="15">
        <f t="shared" si="1898"/>
        <v>0</v>
      </c>
      <c r="F3699" s="15">
        <f t="shared" ref="F3699:H3699" si="1899">SUM(F3700:F3702)</f>
        <v>0</v>
      </c>
      <c r="G3699" s="15">
        <f t="shared" si="1899"/>
        <v>0</v>
      </c>
      <c r="H3699" s="16">
        <f t="shared" si="1899"/>
        <v>0</v>
      </c>
      <c r="I3699" s="100">
        <f t="shared" si="1876"/>
        <v>0</v>
      </c>
    </row>
    <row r="3700" spans="1:11" s="3" customFormat="1" hidden="1" x14ac:dyDescent="0.2">
      <c r="A3700" s="121" t="s">
        <v>105</v>
      </c>
      <c r="B3700" s="9" t="s">
        <v>106</v>
      </c>
      <c r="C3700" s="10">
        <v>0</v>
      </c>
      <c r="D3700" s="10"/>
      <c r="E3700" s="10">
        <f t="shared" si="1898"/>
        <v>0</v>
      </c>
      <c r="F3700" s="10"/>
      <c r="G3700" s="10"/>
      <c r="H3700" s="11"/>
      <c r="I3700" s="100">
        <f t="shared" si="1876"/>
        <v>0</v>
      </c>
    </row>
    <row r="3701" spans="1:11" s="3" customFormat="1" hidden="1" x14ac:dyDescent="0.2">
      <c r="A3701" s="121" t="s">
        <v>107</v>
      </c>
      <c r="B3701" s="9" t="s">
        <v>108</v>
      </c>
      <c r="C3701" s="10">
        <v>0</v>
      </c>
      <c r="D3701" s="10"/>
      <c r="E3701" s="10">
        <f t="shared" si="1898"/>
        <v>0</v>
      </c>
      <c r="F3701" s="10"/>
      <c r="G3701" s="10"/>
      <c r="H3701" s="11"/>
      <c r="I3701" s="100">
        <f t="shared" si="1876"/>
        <v>0</v>
      </c>
    </row>
    <row r="3702" spans="1:11" s="3" customFormat="1" hidden="1" x14ac:dyDescent="0.2">
      <c r="A3702" s="121" t="s">
        <v>109</v>
      </c>
      <c r="B3702" s="9" t="s">
        <v>110</v>
      </c>
      <c r="C3702" s="10">
        <v>0</v>
      </c>
      <c r="D3702" s="10"/>
      <c r="E3702" s="10">
        <f t="shared" si="1898"/>
        <v>0</v>
      </c>
      <c r="F3702" s="10"/>
      <c r="G3702" s="10"/>
      <c r="H3702" s="11"/>
      <c r="I3702" s="100">
        <f t="shared" si="1876"/>
        <v>0</v>
      </c>
    </row>
    <row r="3703" spans="1:11" s="3" customFormat="1" ht="25.5" hidden="1" x14ac:dyDescent="0.2">
      <c r="A3703" s="13" t="s">
        <v>13</v>
      </c>
      <c r="B3703" s="14" t="s">
        <v>14</v>
      </c>
      <c r="C3703" s="15">
        <v>0</v>
      </c>
      <c r="D3703" s="15">
        <f t="shared" ref="D3703:H3703" si="1900">SUM(D3704,D3708,D3712)</f>
        <v>0</v>
      </c>
      <c r="E3703" s="15">
        <f t="shared" si="1900"/>
        <v>0</v>
      </c>
      <c r="F3703" s="15">
        <f t="shared" si="1900"/>
        <v>0</v>
      </c>
      <c r="G3703" s="15">
        <f t="shared" si="1900"/>
        <v>0</v>
      </c>
      <c r="H3703" s="16">
        <f t="shared" si="1900"/>
        <v>0</v>
      </c>
      <c r="I3703" s="100">
        <f t="shared" si="1876"/>
        <v>0</v>
      </c>
    </row>
    <row r="3704" spans="1:11" s="3" customFormat="1" hidden="1" x14ac:dyDescent="0.2">
      <c r="A3704" s="17" t="s">
        <v>15</v>
      </c>
      <c r="B3704" s="18" t="s">
        <v>16</v>
      </c>
      <c r="C3704" s="15">
        <v>0</v>
      </c>
      <c r="D3704" s="15">
        <f t="shared" ref="D3704:H3704" si="1901">SUM(D3705:D3707)</f>
        <v>0</v>
      </c>
      <c r="E3704" s="15">
        <f t="shared" si="1901"/>
        <v>0</v>
      </c>
      <c r="F3704" s="15">
        <f t="shared" si="1901"/>
        <v>0</v>
      </c>
      <c r="G3704" s="15">
        <f t="shared" si="1901"/>
        <v>0</v>
      </c>
      <c r="H3704" s="16">
        <f t="shared" si="1901"/>
        <v>0</v>
      </c>
      <c r="I3704" s="100">
        <f t="shared" si="1876"/>
        <v>0</v>
      </c>
    </row>
    <row r="3705" spans="1:11" s="3" customFormat="1" hidden="1" x14ac:dyDescent="0.2">
      <c r="A3705" s="19" t="s">
        <v>17</v>
      </c>
      <c r="B3705" s="20" t="s">
        <v>18</v>
      </c>
      <c r="C3705" s="10">
        <v>0</v>
      </c>
      <c r="D3705" s="10"/>
      <c r="E3705" s="10">
        <f t="shared" ref="E3705:E3707" si="1902">SUM(C3705,D3705)</f>
        <v>0</v>
      </c>
      <c r="F3705" s="10"/>
      <c r="G3705" s="10"/>
      <c r="H3705" s="11"/>
      <c r="I3705" s="100">
        <f t="shared" si="1876"/>
        <v>0</v>
      </c>
      <c r="J3705" s="3">
        <v>0.85</v>
      </c>
      <c r="K3705" s="3">
        <f>K3698*J3705/J3698</f>
        <v>1</v>
      </c>
    </row>
    <row r="3706" spans="1:11" s="3" customFormat="1" hidden="1" x14ac:dyDescent="0.2">
      <c r="A3706" s="19" t="s">
        <v>19</v>
      </c>
      <c r="B3706" s="21" t="s">
        <v>20</v>
      </c>
      <c r="C3706" s="10">
        <v>0</v>
      </c>
      <c r="D3706" s="10"/>
      <c r="E3706" s="10">
        <f t="shared" si="1902"/>
        <v>0</v>
      </c>
      <c r="F3706" s="10"/>
      <c r="G3706" s="10"/>
      <c r="H3706" s="11"/>
      <c r="I3706" s="100">
        <f t="shared" si="1876"/>
        <v>0</v>
      </c>
    </row>
    <row r="3707" spans="1:11" s="3" customFormat="1" hidden="1" x14ac:dyDescent="0.2">
      <c r="A3707" s="19" t="s">
        <v>21</v>
      </c>
      <c r="B3707" s="21" t="s">
        <v>22</v>
      </c>
      <c r="C3707" s="10">
        <v>0</v>
      </c>
      <c r="D3707" s="10"/>
      <c r="E3707" s="10">
        <f t="shared" si="1902"/>
        <v>0</v>
      </c>
      <c r="F3707" s="10"/>
      <c r="G3707" s="10"/>
      <c r="H3707" s="11"/>
      <c r="I3707" s="100">
        <f t="shared" si="1876"/>
        <v>0</v>
      </c>
    </row>
    <row r="3708" spans="1:11" s="3" customFormat="1" hidden="1" x14ac:dyDescent="0.2">
      <c r="A3708" s="17" t="s">
        <v>23</v>
      </c>
      <c r="B3708" s="22" t="s">
        <v>24</v>
      </c>
      <c r="C3708" s="15">
        <v>0</v>
      </c>
      <c r="D3708" s="15">
        <f t="shared" ref="D3708:H3708" si="1903">SUM(D3709:D3711)</f>
        <v>0</v>
      </c>
      <c r="E3708" s="15">
        <f t="shared" si="1903"/>
        <v>0</v>
      </c>
      <c r="F3708" s="15">
        <f t="shared" si="1903"/>
        <v>0</v>
      </c>
      <c r="G3708" s="15">
        <f t="shared" si="1903"/>
        <v>0</v>
      </c>
      <c r="H3708" s="16">
        <f t="shared" si="1903"/>
        <v>0</v>
      </c>
      <c r="I3708" s="100">
        <f t="shared" si="1876"/>
        <v>0</v>
      </c>
    </row>
    <row r="3709" spans="1:11" s="3" customFormat="1" hidden="1" x14ac:dyDescent="0.2">
      <c r="A3709" s="19" t="s">
        <v>17</v>
      </c>
      <c r="B3709" s="21" t="s">
        <v>25</v>
      </c>
      <c r="C3709" s="10">
        <v>0</v>
      </c>
      <c r="D3709" s="10"/>
      <c r="E3709" s="10">
        <f t="shared" ref="E3709:E3711" si="1904">SUM(C3709,D3709)</f>
        <v>0</v>
      </c>
      <c r="F3709" s="10"/>
      <c r="G3709" s="10"/>
      <c r="H3709" s="11"/>
      <c r="I3709" s="100">
        <f t="shared" si="1876"/>
        <v>0</v>
      </c>
    </row>
    <row r="3710" spans="1:11" s="3" customFormat="1" hidden="1" x14ac:dyDescent="0.2">
      <c r="A3710" s="19" t="s">
        <v>19</v>
      </c>
      <c r="B3710" s="21" t="s">
        <v>26</v>
      </c>
      <c r="C3710" s="10">
        <v>0</v>
      </c>
      <c r="D3710" s="10"/>
      <c r="E3710" s="10">
        <f t="shared" si="1904"/>
        <v>0</v>
      </c>
      <c r="F3710" s="10"/>
      <c r="G3710" s="10"/>
      <c r="H3710" s="11"/>
      <c r="I3710" s="100">
        <f t="shared" si="1876"/>
        <v>0</v>
      </c>
    </row>
    <row r="3711" spans="1:11" s="3" customFormat="1" hidden="1" x14ac:dyDescent="0.2">
      <c r="A3711" s="19" t="s">
        <v>21</v>
      </c>
      <c r="B3711" s="21" t="s">
        <v>27</v>
      </c>
      <c r="C3711" s="10">
        <v>0</v>
      </c>
      <c r="D3711" s="10"/>
      <c r="E3711" s="10">
        <f t="shared" si="1904"/>
        <v>0</v>
      </c>
      <c r="F3711" s="10"/>
      <c r="G3711" s="10"/>
      <c r="H3711" s="11"/>
      <c r="I3711" s="100">
        <f t="shared" si="1876"/>
        <v>0</v>
      </c>
    </row>
    <row r="3712" spans="1:11" s="3" customFormat="1" hidden="1" x14ac:dyDescent="0.2">
      <c r="A3712" s="17" t="s">
        <v>28</v>
      </c>
      <c r="B3712" s="22" t="s">
        <v>29</v>
      </c>
      <c r="C3712" s="15">
        <v>0</v>
      </c>
      <c r="D3712" s="15">
        <f t="shared" ref="D3712:H3712" si="1905">SUM(D3713:D3715)</f>
        <v>0</v>
      </c>
      <c r="E3712" s="15">
        <f t="shared" si="1905"/>
        <v>0</v>
      </c>
      <c r="F3712" s="15">
        <f t="shared" si="1905"/>
        <v>0</v>
      </c>
      <c r="G3712" s="15">
        <f t="shared" si="1905"/>
        <v>0</v>
      </c>
      <c r="H3712" s="16">
        <f t="shared" si="1905"/>
        <v>0</v>
      </c>
      <c r="I3712" s="100">
        <f t="shared" si="1876"/>
        <v>0</v>
      </c>
    </row>
    <row r="3713" spans="1:11" s="3" customFormat="1" hidden="1" x14ac:dyDescent="0.2">
      <c r="A3713" s="19" t="s">
        <v>17</v>
      </c>
      <c r="B3713" s="21" t="s">
        <v>30</v>
      </c>
      <c r="C3713" s="10">
        <v>0</v>
      </c>
      <c r="D3713" s="10"/>
      <c r="E3713" s="10">
        <f t="shared" ref="E3713:E3715" si="1906">SUM(C3713,D3713)</f>
        <v>0</v>
      </c>
      <c r="F3713" s="10"/>
      <c r="G3713" s="10"/>
      <c r="H3713" s="11"/>
      <c r="I3713" s="100">
        <f t="shared" si="1876"/>
        <v>0</v>
      </c>
    </row>
    <row r="3714" spans="1:11" s="3" customFormat="1" hidden="1" x14ac:dyDescent="0.2">
      <c r="A3714" s="19" t="s">
        <v>19</v>
      </c>
      <c r="B3714" s="21" t="s">
        <v>31</v>
      </c>
      <c r="C3714" s="10">
        <v>0</v>
      </c>
      <c r="D3714" s="10"/>
      <c r="E3714" s="10">
        <f t="shared" si="1906"/>
        <v>0</v>
      </c>
      <c r="F3714" s="10"/>
      <c r="G3714" s="10"/>
      <c r="H3714" s="11"/>
      <c r="I3714" s="100">
        <f t="shared" si="1876"/>
        <v>0</v>
      </c>
    </row>
    <row r="3715" spans="1:11" s="3" customFormat="1" hidden="1" x14ac:dyDescent="0.2">
      <c r="A3715" s="19" t="s">
        <v>21</v>
      </c>
      <c r="B3715" s="21" t="s">
        <v>32</v>
      </c>
      <c r="C3715" s="10">
        <v>0</v>
      </c>
      <c r="D3715" s="10"/>
      <c r="E3715" s="10">
        <f t="shared" si="1906"/>
        <v>0</v>
      </c>
      <c r="F3715" s="10"/>
      <c r="G3715" s="10"/>
      <c r="H3715" s="11"/>
      <c r="I3715" s="100">
        <f t="shared" si="1876"/>
        <v>0</v>
      </c>
    </row>
    <row r="3716" spans="1:11" s="2" customFormat="1" hidden="1" x14ac:dyDescent="0.2">
      <c r="A3716" s="56" t="s">
        <v>69</v>
      </c>
      <c r="B3716" s="57"/>
      <c r="C3716" s="58">
        <v>0</v>
      </c>
      <c r="D3716" s="58">
        <f>SUM(D3717,D3720,D3746,D3743)</f>
        <v>0</v>
      </c>
      <c r="E3716" s="58">
        <f t="shared" ref="E3716:H3716" si="1907">SUM(E3717,E3720,E3746,E3743)</f>
        <v>0</v>
      </c>
      <c r="F3716" s="58">
        <f t="shared" si="1907"/>
        <v>0</v>
      </c>
      <c r="G3716" s="58">
        <f t="shared" si="1907"/>
        <v>0</v>
      </c>
      <c r="H3716" s="59">
        <f t="shared" si="1907"/>
        <v>0</v>
      </c>
      <c r="I3716" s="100">
        <f t="shared" si="1876"/>
        <v>0</v>
      </c>
    </row>
    <row r="3717" spans="1:11" s="3" customFormat="1" hidden="1" x14ac:dyDescent="0.2">
      <c r="A3717" s="29" t="s">
        <v>34</v>
      </c>
      <c r="B3717" s="30">
        <v>20</v>
      </c>
      <c r="C3717" s="15">
        <v>0</v>
      </c>
      <c r="D3717" s="15">
        <f t="shared" ref="D3717:H3717" si="1908">SUM(D3718)</f>
        <v>0</v>
      </c>
      <c r="E3717" s="15">
        <f t="shared" si="1908"/>
        <v>0</v>
      </c>
      <c r="F3717" s="15">
        <f t="shared" si="1908"/>
        <v>0</v>
      </c>
      <c r="G3717" s="15">
        <f t="shared" si="1908"/>
        <v>0</v>
      </c>
      <c r="H3717" s="16">
        <f t="shared" si="1908"/>
        <v>0</v>
      </c>
      <c r="I3717" s="100">
        <f t="shared" si="1876"/>
        <v>0</v>
      </c>
    </row>
    <row r="3718" spans="1:11" s="3" customFormat="1" hidden="1" x14ac:dyDescent="0.2">
      <c r="A3718" s="19" t="s">
        <v>37</v>
      </c>
      <c r="B3718" s="143" t="s">
        <v>38</v>
      </c>
      <c r="C3718" s="10">
        <v>0</v>
      </c>
      <c r="D3718" s="10"/>
      <c r="E3718" s="10">
        <f>C3718+D3718</f>
        <v>0</v>
      </c>
      <c r="F3718" s="10"/>
      <c r="G3718" s="10"/>
      <c r="H3718" s="11"/>
      <c r="I3718" s="100">
        <f t="shared" si="1876"/>
        <v>0</v>
      </c>
    </row>
    <row r="3719" spans="1:11" s="3" customFormat="1" hidden="1" x14ac:dyDescent="0.2">
      <c r="A3719" s="19"/>
      <c r="B3719" s="20"/>
      <c r="C3719" s="10"/>
      <c r="D3719" s="10"/>
      <c r="E3719" s="10"/>
      <c r="F3719" s="10"/>
      <c r="G3719" s="10"/>
      <c r="H3719" s="11"/>
      <c r="I3719" s="100">
        <f t="shared" si="1876"/>
        <v>0</v>
      </c>
    </row>
    <row r="3720" spans="1:11" s="3" customFormat="1" ht="25.5" hidden="1" x14ac:dyDescent="0.2">
      <c r="A3720" s="146" t="s">
        <v>113</v>
      </c>
      <c r="B3720" s="31">
        <v>60</v>
      </c>
      <c r="C3720" s="15">
        <v>0</v>
      </c>
      <c r="D3720" s="15">
        <f t="shared" ref="D3720:H3720" si="1909">SUM(D3721,D3728,D3735)</f>
        <v>0</v>
      </c>
      <c r="E3720" s="15">
        <f t="shared" si="1909"/>
        <v>0</v>
      </c>
      <c r="F3720" s="15">
        <f t="shared" si="1909"/>
        <v>0</v>
      </c>
      <c r="G3720" s="15">
        <f t="shared" si="1909"/>
        <v>0</v>
      </c>
      <c r="H3720" s="16">
        <f t="shared" si="1909"/>
        <v>0</v>
      </c>
      <c r="I3720" s="100">
        <f t="shared" si="1876"/>
        <v>0</v>
      </c>
    </row>
    <row r="3721" spans="1:11" s="3" customFormat="1" ht="25.5" hidden="1" x14ac:dyDescent="0.2">
      <c r="A3721" s="29" t="s">
        <v>114</v>
      </c>
      <c r="B3721" s="32">
        <v>60</v>
      </c>
      <c r="C3721" s="15">
        <v>0</v>
      </c>
      <c r="D3721" s="15">
        <f t="shared" ref="D3721:H3721" si="1910">SUM(D3725,D3726,D3727)</f>
        <v>0</v>
      </c>
      <c r="E3721" s="15">
        <f t="shared" si="1910"/>
        <v>0</v>
      </c>
      <c r="F3721" s="15">
        <f t="shared" si="1910"/>
        <v>0</v>
      </c>
      <c r="G3721" s="15">
        <f t="shared" si="1910"/>
        <v>0</v>
      </c>
      <c r="H3721" s="16">
        <f t="shared" si="1910"/>
        <v>0</v>
      </c>
      <c r="I3721" s="100">
        <f t="shared" si="1876"/>
        <v>0</v>
      </c>
    </row>
    <row r="3722" spans="1:11" s="3" customFormat="1" hidden="1" x14ac:dyDescent="0.2">
      <c r="A3722" s="33" t="s">
        <v>45</v>
      </c>
      <c r="B3722" s="34"/>
      <c r="C3722" s="15"/>
      <c r="D3722" s="15"/>
      <c r="E3722" s="15"/>
      <c r="F3722" s="15"/>
      <c r="G3722" s="15"/>
      <c r="H3722" s="16"/>
      <c r="I3722" s="100">
        <f t="shared" si="1876"/>
        <v>0</v>
      </c>
    </row>
    <row r="3723" spans="1:11" s="3" customFormat="1" hidden="1" x14ac:dyDescent="0.2">
      <c r="A3723" s="33" t="s">
        <v>46</v>
      </c>
      <c r="B3723" s="34"/>
      <c r="C3723" s="15">
        <v>0</v>
      </c>
      <c r="D3723" s="15"/>
      <c r="E3723" s="15">
        <f t="shared" ref="E3723:H3723" si="1911">E3725+E3726+E3727-E3724</f>
        <v>0</v>
      </c>
      <c r="F3723" s="15">
        <f t="shared" si="1911"/>
        <v>0</v>
      </c>
      <c r="G3723" s="15">
        <f t="shared" si="1911"/>
        <v>0</v>
      </c>
      <c r="H3723" s="16">
        <f t="shared" si="1911"/>
        <v>0</v>
      </c>
      <c r="I3723" s="100">
        <f t="shared" si="1876"/>
        <v>0</v>
      </c>
    </row>
    <row r="3724" spans="1:11" s="3" customFormat="1" hidden="1" x14ac:dyDescent="0.2">
      <c r="A3724" s="33" t="s">
        <v>47</v>
      </c>
      <c r="B3724" s="34"/>
      <c r="C3724" s="15">
        <v>0</v>
      </c>
      <c r="D3724" s="15"/>
      <c r="E3724" s="15">
        <f t="shared" ref="E3724:E3727" si="1912">C3724+D3724</f>
        <v>0</v>
      </c>
      <c r="F3724" s="15"/>
      <c r="G3724" s="15"/>
      <c r="H3724" s="16"/>
      <c r="I3724" s="100">
        <f t="shared" si="1876"/>
        <v>0</v>
      </c>
    </row>
    <row r="3725" spans="1:11" s="3" customFormat="1" hidden="1" x14ac:dyDescent="0.2">
      <c r="A3725" s="8" t="s">
        <v>115</v>
      </c>
      <c r="B3725" s="144" t="s">
        <v>116</v>
      </c>
      <c r="C3725" s="10">
        <v>0</v>
      </c>
      <c r="D3725" s="10"/>
      <c r="E3725" s="10">
        <f t="shared" si="1912"/>
        <v>0</v>
      </c>
      <c r="F3725" s="10"/>
      <c r="G3725" s="10"/>
      <c r="H3725" s="11"/>
      <c r="I3725" s="100">
        <f t="shared" si="1876"/>
        <v>0</v>
      </c>
      <c r="J3725" s="3">
        <v>0.02</v>
      </c>
      <c r="K3725" s="3">
        <v>0.13</v>
      </c>
    </row>
    <row r="3726" spans="1:11" s="3" customFormat="1" hidden="1" x14ac:dyDescent="0.2">
      <c r="A3726" s="8" t="s">
        <v>107</v>
      </c>
      <c r="B3726" s="144" t="s">
        <v>117</v>
      </c>
      <c r="C3726" s="10">
        <v>0</v>
      </c>
      <c r="D3726" s="10"/>
      <c r="E3726" s="10">
        <f t="shared" si="1912"/>
        <v>0</v>
      </c>
      <c r="F3726" s="10"/>
      <c r="G3726" s="10"/>
      <c r="H3726" s="11"/>
      <c r="I3726" s="100">
        <f t="shared" si="1876"/>
        <v>0</v>
      </c>
      <c r="J3726" s="3">
        <v>0.85</v>
      </c>
    </row>
    <row r="3727" spans="1:11" s="3" customFormat="1" hidden="1" x14ac:dyDescent="0.2">
      <c r="A3727" s="8" t="s">
        <v>109</v>
      </c>
      <c r="B3727" s="145" t="s">
        <v>118</v>
      </c>
      <c r="C3727" s="10">
        <v>0</v>
      </c>
      <c r="D3727" s="10"/>
      <c r="E3727" s="10">
        <f t="shared" si="1912"/>
        <v>0</v>
      </c>
      <c r="F3727" s="10"/>
      <c r="G3727" s="10"/>
      <c r="H3727" s="11"/>
      <c r="I3727" s="100">
        <f t="shared" ref="I3727:I3790" si="1913">SUM(E3727:H3727)</f>
        <v>0</v>
      </c>
    </row>
    <row r="3728" spans="1:11" s="3" customFormat="1" hidden="1" x14ac:dyDescent="0.2">
      <c r="A3728" s="29" t="s">
        <v>54</v>
      </c>
      <c r="B3728" s="30" t="s">
        <v>55</v>
      </c>
      <c r="C3728" s="15">
        <v>0</v>
      </c>
      <c r="D3728" s="15">
        <f t="shared" ref="D3728:H3728" si="1914">SUM(D3732,D3733,D3734)</f>
        <v>0</v>
      </c>
      <c r="E3728" s="15">
        <f t="shared" si="1914"/>
        <v>0</v>
      </c>
      <c r="F3728" s="15">
        <f t="shared" si="1914"/>
        <v>0</v>
      </c>
      <c r="G3728" s="15">
        <f t="shared" si="1914"/>
        <v>0</v>
      </c>
      <c r="H3728" s="16">
        <f t="shared" si="1914"/>
        <v>0</v>
      </c>
      <c r="I3728" s="100">
        <f t="shared" si="1913"/>
        <v>0</v>
      </c>
    </row>
    <row r="3729" spans="1:9" s="3" customFormat="1" hidden="1" x14ac:dyDescent="0.2">
      <c r="A3729" s="35" t="s">
        <v>45</v>
      </c>
      <c r="B3729" s="30"/>
      <c r="C3729" s="15"/>
      <c r="D3729" s="15"/>
      <c r="E3729" s="15"/>
      <c r="F3729" s="15"/>
      <c r="G3729" s="15"/>
      <c r="H3729" s="16"/>
      <c r="I3729" s="100">
        <f t="shared" si="1913"/>
        <v>0</v>
      </c>
    </row>
    <row r="3730" spans="1:9" s="3" customFormat="1" hidden="1" x14ac:dyDescent="0.2">
      <c r="A3730" s="33" t="s">
        <v>46</v>
      </c>
      <c r="B3730" s="34"/>
      <c r="C3730" s="15">
        <v>0</v>
      </c>
      <c r="D3730" s="15">
        <f t="shared" ref="D3730:H3730" si="1915">D3732+D3733+D3734-D3731</f>
        <v>0</v>
      </c>
      <c r="E3730" s="15">
        <f t="shared" si="1915"/>
        <v>0</v>
      </c>
      <c r="F3730" s="15">
        <f t="shared" si="1915"/>
        <v>0</v>
      </c>
      <c r="G3730" s="15">
        <f t="shared" si="1915"/>
        <v>0</v>
      </c>
      <c r="H3730" s="16">
        <f t="shared" si="1915"/>
        <v>0</v>
      </c>
      <c r="I3730" s="100">
        <f t="shared" si="1913"/>
        <v>0</v>
      </c>
    </row>
    <row r="3731" spans="1:9" s="3" customFormat="1" hidden="1" x14ac:dyDescent="0.2">
      <c r="A3731" s="33" t="s">
        <v>47</v>
      </c>
      <c r="B3731" s="34"/>
      <c r="C3731" s="15">
        <v>0</v>
      </c>
      <c r="D3731" s="15"/>
      <c r="E3731" s="15">
        <f t="shared" ref="E3731:E3734" si="1916">C3731+D3731</f>
        <v>0</v>
      </c>
      <c r="F3731" s="15"/>
      <c r="G3731" s="15"/>
      <c r="H3731" s="16"/>
      <c r="I3731" s="100">
        <f t="shared" si="1913"/>
        <v>0</v>
      </c>
    </row>
    <row r="3732" spans="1:9" s="3" customFormat="1" hidden="1" x14ac:dyDescent="0.2">
      <c r="A3732" s="8" t="s">
        <v>48</v>
      </c>
      <c r="B3732" s="145" t="s">
        <v>56</v>
      </c>
      <c r="C3732" s="10">
        <v>0</v>
      </c>
      <c r="D3732" s="10"/>
      <c r="E3732" s="10">
        <f t="shared" si="1916"/>
        <v>0</v>
      </c>
      <c r="F3732" s="10"/>
      <c r="G3732" s="10"/>
      <c r="H3732" s="11"/>
      <c r="I3732" s="100">
        <f t="shared" si="1913"/>
        <v>0</v>
      </c>
    </row>
    <row r="3733" spans="1:9" s="3" customFormat="1" hidden="1" x14ac:dyDescent="0.2">
      <c r="A3733" s="8" t="s">
        <v>50</v>
      </c>
      <c r="B3733" s="145" t="s">
        <v>57</v>
      </c>
      <c r="C3733" s="10">
        <v>0</v>
      </c>
      <c r="D3733" s="10"/>
      <c r="E3733" s="10">
        <f t="shared" si="1916"/>
        <v>0</v>
      </c>
      <c r="F3733" s="10"/>
      <c r="G3733" s="10"/>
      <c r="H3733" s="11"/>
      <c r="I3733" s="100">
        <f t="shared" si="1913"/>
        <v>0</v>
      </c>
    </row>
    <row r="3734" spans="1:9" s="3" customFormat="1" hidden="1" x14ac:dyDescent="0.2">
      <c r="A3734" s="8" t="s">
        <v>52</v>
      </c>
      <c r="B3734" s="145" t="s">
        <v>58</v>
      </c>
      <c r="C3734" s="10">
        <v>0</v>
      </c>
      <c r="D3734" s="10"/>
      <c r="E3734" s="10">
        <f t="shared" si="1916"/>
        <v>0</v>
      </c>
      <c r="F3734" s="10"/>
      <c r="G3734" s="10"/>
      <c r="H3734" s="11"/>
      <c r="I3734" s="100">
        <f t="shared" si="1913"/>
        <v>0</v>
      </c>
    </row>
    <row r="3735" spans="1:9" s="3" customFormat="1" hidden="1" x14ac:dyDescent="0.2">
      <c r="A3735" s="29" t="s">
        <v>59</v>
      </c>
      <c r="B3735" s="36" t="s">
        <v>60</v>
      </c>
      <c r="C3735" s="15">
        <v>0</v>
      </c>
      <c r="D3735" s="15">
        <f t="shared" ref="D3735:H3735" si="1917">SUM(D3739,D3740,D3741)</f>
        <v>0</v>
      </c>
      <c r="E3735" s="15">
        <f t="shared" si="1917"/>
        <v>0</v>
      </c>
      <c r="F3735" s="15">
        <f t="shared" si="1917"/>
        <v>0</v>
      </c>
      <c r="G3735" s="15">
        <f t="shared" si="1917"/>
        <v>0</v>
      </c>
      <c r="H3735" s="16">
        <f t="shared" si="1917"/>
        <v>0</v>
      </c>
      <c r="I3735" s="100">
        <f t="shared" si="1913"/>
        <v>0</v>
      </c>
    </row>
    <row r="3736" spans="1:9" s="3" customFormat="1" hidden="1" x14ac:dyDescent="0.2">
      <c r="A3736" s="35" t="s">
        <v>45</v>
      </c>
      <c r="B3736" s="36"/>
      <c r="C3736" s="15"/>
      <c r="D3736" s="15"/>
      <c r="E3736" s="15"/>
      <c r="F3736" s="15"/>
      <c r="G3736" s="15"/>
      <c r="H3736" s="16"/>
      <c r="I3736" s="100">
        <f t="shared" si="1913"/>
        <v>0</v>
      </c>
    </row>
    <row r="3737" spans="1:9" s="3" customFormat="1" hidden="1" x14ac:dyDescent="0.2">
      <c r="A3737" s="33" t="s">
        <v>46</v>
      </c>
      <c r="B3737" s="34"/>
      <c r="C3737" s="15">
        <v>0</v>
      </c>
      <c r="D3737" s="15">
        <f t="shared" ref="D3737:H3737" si="1918">D3739+D3740+D3741-D3738</f>
        <v>0</v>
      </c>
      <c r="E3737" s="15">
        <f t="shared" si="1918"/>
        <v>0</v>
      </c>
      <c r="F3737" s="15">
        <f t="shared" si="1918"/>
        <v>0</v>
      </c>
      <c r="G3737" s="15">
        <f t="shared" si="1918"/>
        <v>0</v>
      </c>
      <c r="H3737" s="16">
        <f t="shared" si="1918"/>
        <v>0</v>
      </c>
      <c r="I3737" s="100">
        <f t="shared" si="1913"/>
        <v>0</v>
      </c>
    </row>
    <row r="3738" spans="1:9" s="3" customFormat="1" hidden="1" x14ac:dyDescent="0.2">
      <c r="A3738" s="33" t="s">
        <v>47</v>
      </c>
      <c r="B3738" s="34"/>
      <c r="C3738" s="15">
        <v>0</v>
      </c>
      <c r="D3738" s="15"/>
      <c r="E3738" s="15">
        <f t="shared" ref="E3738:E3741" si="1919">C3738+D3738</f>
        <v>0</v>
      </c>
      <c r="F3738" s="15"/>
      <c r="G3738" s="15"/>
      <c r="H3738" s="16"/>
      <c r="I3738" s="100">
        <f t="shared" si="1913"/>
        <v>0</v>
      </c>
    </row>
    <row r="3739" spans="1:9" s="3" customFormat="1" hidden="1" x14ac:dyDescent="0.2">
      <c r="A3739" s="8" t="s">
        <v>48</v>
      </c>
      <c r="B3739" s="145" t="s">
        <v>61</v>
      </c>
      <c r="C3739" s="10">
        <v>0</v>
      </c>
      <c r="D3739" s="10"/>
      <c r="E3739" s="10">
        <f t="shared" si="1919"/>
        <v>0</v>
      </c>
      <c r="F3739" s="10"/>
      <c r="G3739" s="10"/>
      <c r="H3739" s="11"/>
      <c r="I3739" s="100">
        <f t="shared" si="1913"/>
        <v>0</v>
      </c>
    </row>
    <row r="3740" spans="1:9" s="3" customFormat="1" hidden="1" x14ac:dyDescent="0.2">
      <c r="A3740" s="8" t="s">
        <v>50</v>
      </c>
      <c r="B3740" s="145" t="s">
        <v>62</v>
      </c>
      <c r="C3740" s="10">
        <v>0</v>
      </c>
      <c r="D3740" s="10"/>
      <c r="E3740" s="10">
        <f t="shared" si="1919"/>
        <v>0</v>
      </c>
      <c r="F3740" s="10"/>
      <c r="G3740" s="10"/>
      <c r="H3740" s="11"/>
      <c r="I3740" s="100">
        <f t="shared" si="1913"/>
        <v>0</v>
      </c>
    </row>
    <row r="3741" spans="1:9" s="3" customFormat="1" hidden="1" x14ac:dyDescent="0.2">
      <c r="A3741" s="8" t="s">
        <v>52</v>
      </c>
      <c r="B3741" s="145" t="s">
        <v>63</v>
      </c>
      <c r="C3741" s="10">
        <v>0</v>
      </c>
      <c r="D3741" s="10"/>
      <c r="E3741" s="10">
        <f t="shared" si="1919"/>
        <v>0</v>
      </c>
      <c r="F3741" s="10"/>
      <c r="G3741" s="10"/>
      <c r="H3741" s="11"/>
      <c r="I3741" s="100">
        <f t="shared" si="1913"/>
        <v>0</v>
      </c>
    </row>
    <row r="3742" spans="1:9" s="3" customFormat="1" hidden="1" x14ac:dyDescent="0.2">
      <c r="A3742" s="37"/>
      <c r="B3742" s="24"/>
      <c r="C3742" s="10"/>
      <c r="D3742" s="10"/>
      <c r="E3742" s="10"/>
      <c r="F3742" s="10"/>
      <c r="G3742" s="10"/>
      <c r="H3742" s="11"/>
      <c r="I3742" s="100">
        <f t="shared" si="1913"/>
        <v>0</v>
      </c>
    </row>
    <row r="3743" spans="1:9" s="3" customFormat="1" hidden="1" x14ac:dyDescent="0.2">
      <c r="A3743" s="29" t="s">
        <v>119</v>
      </c>
      <c r="B3743" s="30">
        <v>71</v>
      </c>
      <c r="C3743" s="15">
        <v>0</v>
      </c>
      <c r="D3743" s="15">
        <f t="shared" ref="D3743:H3743" si="1920">SUM(D3744)</f>
        <v>0</v>
      </c>
      <c r="E3743" s="15">
        <f t="shared" si="1920"/>
        <v>0</v>
      </c>
      <c r="F3743" s="15">
        <f t="shared" si="1920"/>
        <v>0</v>
      </c>
      <c r="G3743" s="15">
        <f t="shared" si="1920"/>
        <v>0</v>
      </c>
      <c r="H3743" s="16">
        <f t="shared" si="1920"/>
        <v>0</v>
      </c>
      <c r="I3743" s="100">
        <f t="shared" si="1913"/>
        <v>0</v>
      </c>
    </row>
    <row r="3744" spans="1:9" s="3" customFormat="1" hidden="1" x14ac:dyDescent="0.2">
      <c r="A3744" s="19" t="s">
        <v>120</v>
      </c>
      <c r="B3744" s="143" t="s">
        <v>121</v>
      </c>
      <c r="C3744" s="10">
        <v>0</v>
      </c>
      <c r="D3744" s="10"/>
      <c r="E3744" s="10">
        <f>C3744+D3744</f>
        <v>0</v>
      </c>
      <c r="F3744" s="10"/>
      <c r="G3744" s="10"/>
      <c r="H3744" s="11"/>
      <c r="I3744" s="100">
        <f t="shared" si="1913"/>
        <v>0</v>
      </c>
    </row>
    <row r="3745" spans="1:9" s="3" customFormat="1" hidden="1" x14ac:dyDescent="0.2">
      <c r="A3745" s="37"/>
      <c r="B3745" s="24"/>
      <c r="C3745" s="10"/>
      <c r="D3745" s="10"/>
      <c r="E3745" s="10"/>
      <c r="F3745" s="10"/>
      <c r="G3745" s="10"/>
      <c r="H3745" s="11"/>
      <c r="I3745" s="100">
        <f t="shared" si="1913"/>
        <v>0</v>
      </c>
    </row>
    <row r="3746" spans="1:9" s="3" customFormat="1" hidden="1" x14ac:dyDescent="0.2">
      <c r="A3746" s="17" t="s">
        <v>64</v>
      </c>
      <c r="B3746" s="36" t="s">
        <v>65</v>
      </c>
      <c r="C3746" s="15">
        <v>0</v>
      </c>
      <c r="D3746" s="15"/>
      <c r="E3746" s="15">
        <f>C3746+D3746</f>
        <v>0</v>
      </c>
      <c r="F3746" s="15"/>
      <c r="G3746" s="15"/>
      <c r="H3746" s="16"/>
      <c r="I3746" s="100">
        <f t="shared" si="1913"/>
        <v>0</v>
      </c>
    </row>
    <row r="3747" spans="1:9" s="3" customFormat="1" hidden="1" x14ac:dyDescent="0.2">
      <c r="A3747" s="37"/>
      <c r="B3747" s="24"/>
      <c r="C3747" s="10"/>
      <c r="D3747" s="10"/>
      <c r="E3747" s="10"/>
      <c r="F3747" s="10"/>
      <c r="G3747" s="10"/>
      <c r="H3747" s="11"/>
      <c r="I3747" s="100">
        <f t="shared" si="1913"/>
        <v>0</v>
      </c>
    </row>
    <row r="3748" spans="1:9" s="3" customFormat="1" hidden="1" x14ac:dyDescent="0.2">
      <c r="A3748" s="17" t="s">
        <v>66</v>
      </c>
      <c r="B3748" s="36"/>
      <c r="C3748" s="15">
        <v>0</v>
      </c>
      <c r="D3748" s="15">
        <f t="shared" ref="D3748:H3748" si="1921">D3695-D3716</f>
        <v>0</v>
      </c>
      <c r="E3748" s="15">
        <f t="shared" si="1921"/>
        <v>0</v>
      </c>
      <c r="F3748" s="15">
        <f t="shared" si="1921"/>
        <v>0</v>
      </c>
      <c r="G3748" s="15">
        <f t="shared" si="1921"/>
        <v>0</v>
      </c>
      <c r="H3748" s="16">
        <f t="shared" si="1921"/>
        <v>0</v>
      </c>
      <c r="I3748" s="100">
        <f t="shared" si="1913"/>
        <v>0</v>
      </c>
    </row>
    <row r="3749" spans="1:9" s="3" customFormat="1" hidden="1" x14ac:dyDescent="0.2">
      <c r="A3749" s="23"/>
      <c r="B3749" s="24"/>
      <c r="C3749" s="10"/>
      <c r="D3749" s="10"/>
      <c r="E3749" s="10"/>
      <c r="F3749" s="10"/>
      <c r="G3749" s="10"/>
      <c r="H3749" s="11"/>
      <c r="I3749" s="100">
        <f t="shared" si="1913"/>
        <v>0</v>
      </c>
    </row>
    <row r="3750" spans="1:9" s="1" customFormat="1" ht="25.5" hidden="1" x14ac:dyDescent="0.2">
      <c r="A3750" s="47" t="s">
        <v>98</v>
      </c>
      <c r="B3750" s="48"/>
      <c r="C3750" s="49">
        <v>0</v>
      </c>
      <c r="D3750" s="49">
        <f t="shared" ref="D3750:H3750" si="1922">D3751</f>
        <v>0</v>
      </c>
      <c r="E3750" s="49">
        <f t="shared" si="1922"/>
        <v>0</v>
      </c>
      <c r="F3750" s="49">
        <f t="shared" si="1922"/>
        <v>0</v>
      </c>
      <c r="G3750" s="49">
        <f t="shared" si="1922"/>
        <v>0</v>
      </c>
      <c r="H3750" s="50">
        <f t="shared" si="1922"/>
        <v>0</v>
      </c>
      <c r="I3750" s="100">
        <f t="shared" si="1913"/>
        <v>0</v>
      </c>
    </row>
    <row r="3751" spans="1:9" s="3" customFormat="1" hidden="1" x14ac:dyDescent="0.2">
      <c r="A3751" s="39" t="s">
        <v>71</v>
      </c>
      <c r="B3751" s="40"/>
      <c r="C3751" s="41">
        <v>0</v>
      </c>
      <c r="D3751" s="41">
        <f t="shared" ref="D3751:H3751" si="1923">SUM(D3752,D3753,D3754,D3758)</f>
        <v>0</v>
      </c>
      <c r="E3751" s="41">
        <f t="shared" si="1923"/>
        <v>0</v>
      </c>
      <c r="F3751" s="41">
        <f t="shared" si="1923"/>
        <v>0</v>
      </c>
      <c r="G3751" s="41">
        <f t="shared" si="1923"/>
        <v>0</v>
      </c>
      <c r="H3751" s="42">
        <f t="shared" si="1923"/>
        <v>0</v>
      </c>
      <c r="I3751" s="100">
        <f t="shared" si="1913"/>
        <v>0</v>
      </c>
    </row>
    <row r="3752" spans="1:9" s="3" customFormat="1" hidden="1" x14ac:dyDescent="0.2">
      <c r="A3752" s="8" t="s">
        <v>72</v>
      </c>
      <c r="B3752" s="9"/>
      <c r="C3752" s="10">
        <v>0</v>
      </c>
      <c r="D3752" s="10"/>
      <c r="E3752" s="10">
        <f>SUM(C3752,D3752)</f>
        <v>0</v>
      </c>
      <c r="F3752" s="10"/>
      <c r="G3752" s="10"/>
      <c r="H3752" s="11"/>
      <c r="I3752" s="100">
        <f t="shared" si="1913"/>
        <v>0</v>
      </c>
    </row>
    <row r="3753" spans="1:9" s="3" customFormat="1" ht="25.5" hidden="1" x14ac:dyDescent="0.2">
      <c r="A3753" s="8" t="s">
        <v>136</v>
      </c>
      <c r="B3753" s="12"/>
      <c r="C3753" s="10">
        <v>0</v>
      </c>
      <c r="D3753" s="10"/>
      <c r="E3753" s="10">
        <f t="shared" ref="E3753:E3757" si="1924">SUM(C3753,D3753)</f>
        <v>0</v>
      </c>
      <c r="F3753" s="10"/>
      <c r="G3753" s="10"/>
      <c r="H3753" s="11"/>
      <c r="I3753" s="100">
        <f t="shared" si="1913"/>
        <v>0</v>
      </c>
    </row>
    <row r="3754" spans="1:9" s="3" customFormat="1" hidden="1" x14ac:dyDescent="0.2">
      <c r="A3754" s="13" t="s">
        <v>123</v>
      </c>
      <c r="B3754" s="14" t="s">
        <v>104</v>
      </c>
      <c r="C3754" s="15">
        <v>0</v>
      </c>
      <c r="D3754" s="15">
        <f>SUM(D3755:D3757)</f>
        <v>0</v>
      </c>
      <c r="E3754" s="15">
        <f t="shared" si="1924"/>
        <v>0</v>
      </c>
      <c r="F3754" s="15">
        <f t="shared" ref="F3754:H3754" si="1925">SUM(F3755:F3757)</f>
        <v>0</v>
      </c>
      <c r="G3754" s="15">
        <f t="shared" si="1925"/>
        <v>0</v>
      </c>
      <c r="H3754" s="16">
        <f t="shared" si="1925"/>
        <v>0</v>
      </c>
      <c r="I3754" s="100">
        <f t="shared" si="1913"/>
        <v>0</v>
      </c>
    </row>
    <row r="3755" spans="1:9" s="3" customFormat="1" hidden="1" x14ac:dyDescent="0.2">
      <c r="A3755" s="121" t="s">
        <v>105</v>
      </c>
      <c r="B3755" s="9" t="s">
        <v>106</v>
      </c>
      <c r="C3755" s="10">
        <v>0</v>
      </c>
      <c r="D3755" s="10"/>
      <c r="E3755" s="10">
        <f t="shared" si="1924"/>
        <v>0</v>
      </c>
      <c r="F3755" s="10"/>
      <c r="G3755" s="10"/>
      <c r="H3755" s="11"/>
      <c r="I3755" s="100">
        <f t="shared" si="1913"/>
        <v>0</v>
      </c>
    </row>
    <row r="3756" spans="1:9" s="3" customFormat="1" hidden="1" x14ac:dyDescent="0.2">
      <c r="A3756" s="121" t="s">
        <v>107</v>
      </c>
      <c r="B3756" s="9" t="s">
        <v>108</v>
      </c>
      <c r="C3756" s="10">
        <v>0</v>
      </c>
      <c r="D3756" s="10"/>
      <c r="E3756" s="10">
        <f t="shared" si="1924"/>
        <v>0</v>
      </c>
      <c r="F3756" s="10"/>
      <c r="G3756" s="10"/>
      <c r="H3756" s="11"/>
      <c r="I3756" s="100">
        <f t="shared" si="1913"/>
        <v>0</v>
      </c>
    </row>
    <row r="3757" spans="1:9" s="3" customFormat="1" hidden="1" x14ac:dyDescent="0.2">
      <c r="A3757" s="121" t="s">
        <v>109</v>
      </c>
      <c r="B3757" s="9" t="s">
        <v>110</v>
      </c>
      <c r="C3757" s="10">
        <v>0</v>
      </c>
      <c r="D3757" s="10"/>
      <c r="E3757" s="10">
        <f t="shared" si="1924"/>
        <v>0</v>
      </c>
      <c r="F3757" s="10"/>
      <c r="G3757" s="10"/>
      <c r="H3757" s="11"/>
      <c r="I3757" s="100">
        <f t="shared" si="1913"/>
        <v>0</v>
      </c>
    </row>
    <row r="3758" spans="1:9" s="3" customFormat="1" ht="25.5" hidden="1" x14ac:dyDescent="0.2">
      <c r="A3758" s="13" t="s">
        <v>13</v>
      </c>
      <c r="B3758" s="14" t="s">
        <v>14</v>
      </c>
      <c r="C3758" s="15">
        <v>0</v>
      </c>
      <c r="D3758" s="15">
        <f t="shared" ref="D3758:H3758" si="1926">SUM(D3759,D3763,D3767)</f>
        <v>0</v>
      </c>
      <c r="E3758" s="15">
        <f t="shared" si="1926"/>
        <v>0</v>
      </c>
      <c r="F3758" s="15">
        <f t="shared" si="1926"/>
        <v>0</v>
      </c>
      <c r="G3758" s="15">
        <f t="shared" si="1926"/>
        <v>0</v>
      </c>
      <c r="H3758" s="16">
        <f t="shared" si="1926"/>
        <v>0</v>
      </c>
      <c r="I3758" s="100">
        <f t="shared" si="1913"/>
        <v>0</v>
      </c>
    </row>
    <row r="3759" spans="1:9" s="3" customFormat="1" hidden="1" x14ac:dyDescent="0.2">
      <c r="A3759" s="17" t="s">
        <v>15</v>
      </c>
      <c r="B3759" s="18" t="s">
        <v>16</v>
      </c>
      <c r="C3759" s="15">
        <v>0</v>
      </c>
      <c r="D3759" s="15">
        <f t="shared" ref="D3759:H3759" si="1927">SUM(D3760:D3762)</f>
        <v>0</v>
      </c>
      <c r="E3759" s="15">
        <f t="shared" si="1927"/>
        <v>0</v>
      </c>
      <c r="F3759" s="15">
        <f t="shared" si="1927"/>
        <v>0</v>
      </c>
      <c r="G3759" s="15">
        <f t="shared" si="1927"/>
        <v>0</v>
      </c>
      <c r="H3759" s="16">
        <f t="shared" si="1927"/>
        <v>0</v>
      </c>
      <c r="I3759" s="100">
        <f t="shared" si="1913"/>
        <v>0</v>
      </c>
    </row>
    <row r="3760" spans="1:9" s="3" customFormat="1" hidden="1" x14ac:dyDescent="0.2">
      <c r="A3760" s="19" t="s">
        <v>17</v>
      </c>
      <c r="B3760" s="20" t="s">
        <v>18</v>
      </c>
      <c r="C3760" s="10">
        <v>0</v>
      </c>
      <c r="D3760" s="10"/>
      <c r="E3760" s="10">
        <f t="shared" ref="E3760:E3762" si="1928">SUM(C3760,D3760)</f>
        <v>0</v>
      </c>
      <c r="F3760" s="10"/>
      <c r="G3760" s="10"/>
      <c r="H3760" s="11"/>
      <c r="I3760" s="100">
        <f t="shared" si="1913"/>
        <v>0</v>
      </c>
    </row>
    <row r="3761" spans="1:9" s="3" customFormat="1" hidden="1" x14ac:dyDescent="0.2">
      <c r="A3761" s="19" t="s">
        <v>19</v>
      </c>
      <c r="B3761" s="21" t="s">
        <v>20</v>
      </c>
      <c r="C3761" s="10">
        <v>0</v>
      </c>
      <c r="D3761" s="10"/>
      <c r="E3761" s="10">
        <f t="shared" si="1928"/>
        <v>0</v>
      </c>
      <c r="F3761" s="10"/>
      <c r="G3761" s="10"/>
      <c r="H3761" s="11"/>
      <c r="I3761" s="100">
        <f t="shared" si="1913"/>
        <v>0</v>
      </c>
    </row>
    <row r="3762" spans="1:9" s="3" customFormat="1" hidden="1" x14ac:dyDescent="0.2">
      <c r="A3762" s="19" t="s">
        <v>21</v>
      </c>
      <c r="B3762" s="21" t="s">
        <v>22</v>
      </c>
      <c r="C3762" s="10">
        <v>0</v>
      </c>
      <c r="D3762" s="10"/>
      <c r="E3762" s="10">
        <f t="shared" si="1928"/>
        <v>0</v>
      </c>
      <c r="F3762" s="10"/>
      <c r="G3762" s="10"/>
      <c r="H3762" s="11"/>
      <c r="I3762" s="100">
        <f t="shared" si="1913"/>
        <v>0</v>
      </c>
    </row>
    <row r="3763" spans="1:9" s="3" customFormat="1" hidden="1" x14ac:dyDescent="0.2">
      <c r="A3763" s="17" t="s">
        <v>23</v>
      </c>
      <c r="B3763" s="22" t="s">
        <v>24</v>
      </c>
      <c r="C3763" s="15">
        <v>0</v>
      </c>
      <c r="D3763" s="15">
        <f t="shared" ref="D3763:H3763" si="1929">SUM(D3764:D3766)</f>
        <v>0</v>
      </c>
      <c r="E3763" s="15">
        <f t="shared" si="1929"/>
        <v>0</v>
      </c>
      <c r="F3763" s="15">
        <f t="shared" si="1929"/>
        <v>0</v>
      </c>
      <c r="G3763" s="15">
        <f t="shared" si="1929"/>
        <v>0</v>
      </c>
      <c r="H3763" s="16">
        <f t="shared" si="1929"/>
        <v>0</v>
      </c>
      <c r="I3763" s="100">
        <f t="shared" si="1913"/>
        <v>0</v>
      </c>
    </row>
    <row r="3764" spans="1:9" s="3" customFormat="1" hidden="1" x14ac:dyDescent="0.2">
      <c r="A3764" s="19" t="s">
        <v>17</v>
      </c>
      <c r="B3764" s="21" t="s">
        <v>25</v>
      </c>
      <c r="C3764" s="10">
        <v>0</v>
      </c>
      <c r="D3764" s="10"/>
      <c r="E3764" s="10">
        <f t="shared" ref="E3764:E3766" si="1930">SUM(C3764,D3764)</f>
        <v>0</v>
      </c>
      <c r="F3764" s="10"/>
      <c r="G3764" s="10"/>
      <c r="H3764" s="11"/>
      <c r="I3764" s="100">
        <f t="shared" si="1913"/>
        <v>0</v>
      </c>
    </row>
    <row r="3765" spans="1:9" s="3" customFormat="1" hidden="1" x14ac:dyDescent="0.2">
      <c r="A3765" s="19" t="s">
        <v>19</v>
      </c>
      <c r="B3765" s="21" t="s">
        <v>26</v>
      </c>
      <c r="C3765" s="10">
        <v>0</v>
      </c>
      <c r="D3765" s="10"/>
      <c r="E3765" s="10">
        <f t="shared" si="1930"/>
        <v>0</v>
      </c>
      <c r="F3765" s="10"/>
      <c r="G3765" s="10"/>
      <c r="H3765" s="11"/>
      <c r="I3765" s="100">
        <f t="shared" si="1913"/>
        <v>0</v>
      </c>
    </row>
    <row r="3766" spans="1:9" s="3" customFormat="1" hidden="1" x14ac:dyDescent="0.2">
      <c r="A3766" s="19" t="s">
        <v>21</v>
      </c>
      <c r="B3766" s="21" t="s">
        <v>27</v>
      </c>
      <c r="C3766" s="10">
        <v>0</v>
      </c>
      <c r="D3766" s="10"/>
      <c r="E3766" s="10">
        <f t="shared" si="1930"/>
        <v>0</v>
      </c>
      <c r="F3766" s="10"/>
      <c r="G3766" s="10"/>
      <c r="H3766" s="11"/>
      <c r="I3766" s="100">
        <f t="shared" si="1913"/>
        <v>0</v>
      </c>
    </row>
    <row r="3767" spans="1:9" s="3" customFormat="1" hidden="1" x14ac:dyDescent="0.2">
      <c r="A3767" s="17" t="s">
        <v>28</v>
      </c>
      <c r="B3767" s="22" t="s">
        <v>29</v>
      </c>
      <c r="C3767" s="15">
        <v>0</v>
      </c>
      <c r="D3767" s="15">
        <f t="shared" ref="D3767:H3767" si="1931">SUM(D3768:D3770)</f>
        <v>0</v>
      </c>
      <c r="E3767" s="15">
        <f t="shared" si="1931"/>
        <v>0</v>
      </c>
      <c r="F3767" s="15">
        <f t="shared" si="1931"/>
        <v>0</v>
      </c>
      <c r="G3767" s="15">
        <f t="shared" si="1931"/>
        <v>0</v>
      </c>
      <c r="H3767" s="16">
        <f t="shared" si="1931"/>
        <v>0</v>
      </c>
      <c r="I3767" s="100">
        <f t="shared" si="1913"/>
        <v>0</v>
      </c>
    </row>
    <row r="3768" spans="1:9" s="3" customFormat="1" hidden="1" x14ac:dyDescent="0.2">
      <c r="A3768" s="19" t="s">
        <v>17</v>
      </c>
      <c r="B3768" s="21" t="s">
        <v>30</v>
      </c>
      <c r="C3768" s="10">
        <v>0</v>
      </c>
      <c r="D3768" s="10"/>
      <c r="E3768" s="10">
        <f t="shared" ref="E3768:E3770" si="1932">SUM(C3768,D3768)</f>
        <v>0</v>
      </c>
      <c r="F3768" s="10"/>
      <c r="G3768" s="10"/>
      <c r="H3768" s="11"/>
      <c r="I3768" s="100">
        <f t="shared" si="1913"/>
        <v>0</v>
      </c>
    </row>
    <row r="3769" spans="1:9" s="3" customFormat="1" hidden="1" x14ac:dyDescent="0.2">
      <c r="A3769" s="19" t="s">
        <v>19</v>
      </c>
      <c r="B3769" s="21" t="s">
        <v>31</v>
      </c>
      <c r="C3769" s="10">
        <v>0</v>
      </c>
      <c r="D3769" s="10"/>
      <c r="E3769" s="10">
        <f t="shared" si="1932"/>
        <v>0</v>
      </c>
      <c r="F3769" s="10"/>
      <c r="G3769" s="10"/>
      <c r="H3769" s="11"/>
      <c r="I3769" s="100">
        <f t="shared" si="1913"/>
        <v>0</v>
      </c>
    </row>
    <row r="3770" spans="1:9" s="3" customFormat="1" hidden="1" x14ac:dyDescent="0.2">
      <c r="A3770" s="19" t="s">
        <v>21</v>
      </c>
      <c r="B3770" s="21" t="s">
        <v>32</v>
      </c>
      <c r="C3770" s="10">
        <v>0</v>
      </c>
      <c r="D3770" s="10"/>
      <c r="E3770" s="10">
        <f t="shared" si="1932"/>
        <v>0</v>
      </c>
      <c r="F3770" s="10"/>
      <c r="G3770" s="10"/>
      <c r="H3770" s="11"/>
      <c r="I3770" s="100">
        <f t="shared" si="1913"/>
        <v>0</v>
      </c>
    </row>
    <row r="3771" spans="1:9" s="3" customFormat="1" hidden="1" x14ac:dyDescent="0.2">
      <c r="A3771" s="39" t="s">
        <v>69</v>
      </c>
      <c r="B3771" s="40"/>
      <c r="C3771" s="58">
        <v>0</v>
      </c>
      <c r="D3771" s="58">
        <f>SUM(D3772,D3775,D3801,D3798)</f>
        <v>0</v>
      </c>
      <c r="E3771" s="58">
        <f t="shared" ref="E3771:H3771" si="1933">SUM(E3772,E3775,E3801,E3798)</f>
        <v>0</v>
      </c>
      <c r="F3771" s="58">
        <f t="shared" si="1933"/>
        <v>0</v>
      </c>
      <c r="G3771" s="58">
        <f t="shared" si="1933"/>
        <v>0</v>
      </c>
      <c r="H3771" s="59">
        <f t="shared" si="1933"/>
        <v>0</v>
      </c>
      <c r="I3771" s="100">
        <f t="shared" si="1913"/>
        <v>0</v>
      </c>
    </row>
    <row r="3772" spans="1:9" s="3" customFormat="1" hidden="1" x14ac:dyDescent="0.2">
      <c r="A3772" s="29" t="s">
        <v>34</v>
      </c>
      <c r="B3772" s="30">
        <v>20</v>
      </c>
      <c r="C3772" s="15">
        <v>0</v>
      </c>
      <c r="D3772" s="15">
        <f t="shared" ref="D3772:H3772" si="1934">SUM(D3773)</f>
        <v>0</v>
      </c>
      <c r="E3772" s="15">
        <f t="shared" si="1934"/>
        <v>0</v>
      </c>
      <c r="F3772" s="15">
        <f t="shared" si="1934"/>
        <v>0</v>
      </c>
      <c r="G3772" s="15">
        <f t="shared" si="1934"/>
        <v>0</v>
      </c>
      <c r="H3772" s="16">
        <f t="shared" si="1934"/>
        <v>0</v>
      </c>
      <c r="I3772" s="100">
        <f t="shared" si="1913"/>
        <v>0</v>
      </c>
    </row>
    <row r="3773" spans="1:9" s="3" customFormat="1" hidden="1" x14ac:dyDescent="0.2">
      <c r="A3773" s="19" t="s">
        <v>37</v>
      </c>
      <c r="B3773" s="143" t="s">
        <v>38</v>
      </c>
      <c r="C3773" s="10">
        <v>0</v>
      </c>
      <c r="D3773" s="10"/>
      <c r="E3773" s="10">
        <f>C3773+D3773</f>
        <v>0</v>
      </c>
      <c r="F3773" s="10"/>
      <c r="G3773" s="10"/>
      <c r="H3773" s="11"/>
      <c r="I3773" s="100">
        <f t="shared" si="1913"/>
        <v>0</v>
      </c>
    </row>
    <row r="3774" spans="1:9" s="3" customFormat="1" hidden="1" x14ac:dyDescent="0.2">
      <c r="A3774" s="19"/>
      <c r="B3774" s="20"/>
      <c r="C3774" s="10"/>
      <c r="D3774" s="10"/>
      <c r="E3774" s="10"/>
      <c r="F3774" s="10"/>
      <c r="G3774" s="10"/>
      <c r="H3774" s="11"/>
      <c r="I3774" s="100">
        <f t="shared" si="1913"/>
        <v>0</v>
      </c>
    </row>
    <row r="3775" spans="1:9" s="3" customFormat="1" ht="25.5" hidden="1" x14ac:dyDescent="0.2">
      <c r="A3775" s="146" t="s">
        <v>113</v>
      </c>
      <c r="B3775" s="31">
        <v>60</v>
      </c>
      <c r="C3775" s="15">
        <v>0</v>
      </c>
      <c r="D3775" s="15">
        <f t="shared" ref="D3775:H3775" si="1935">SUM(D3776,D3783,D3790)</f>
        <v>0</v>
      </c>
      <c r="E3775" s="15">
        <f t="shared" si="1935"/>
        <v>0</v>
      </c>
      <c r="F3775" s="15">
        <f t="shared" si="1935"/>
        <v>0</v>
      </c>
      <c r="G3775" s="15">
        <f t="shared" si="1935"/>
        <v>0</v>
      </c>
      <c r="H3775" s="16">
        <f t="shared" si="1935"/>
        <v>0</v>
      </c>
      <c r="I3775" s="100">
        <f t="shared" si="1913"/>
        <v>0</v>
      </c>
    </row>
    <row r="3776" spans="1:9" s="3" customFormat="1" ht="25.5" hidden="1" x14ac:dyDescent="0.2">
      <c r="A3776" s="29" t="s">
        <v>114</v>
      </c>
      <c r="B3776" s="32">
        <v>60</v>
      </c>
      <c r="C3776" s="15">
        <v>0</v>
      </c>
      <c r="D3776" s="15">
        <f t="shared" ref="D3776:H3776" si="1936">SUM(D3780,D3781,D3782)</f>
        <v>0</v>
      </c>
      <c r="E3776" s="15">
        <f t="shared" si="1936"/>
        <v>0</v>
      </c>
      <c r="F3776" s="15">
        <f t="shared" si="1936"/>
        <v>0</v>
      </c>
      <c r="G3776" s="15">
        <f t="shared" si="1936"/>
        <v>0</v>
      </c>
      <c r="H3776" s="16">
        <f t="shared" si="1936"/>
        <v>0</v>
      </c>
      <c r="I3776" s="100">
        <f t="shared" si="1913"/>
        <v>0</v>
      </c>
    </row>
    <row r="3777" spans="1:9" s="3" customFormat="1" hidden="1" x14ac:dyDescent="0.2">
      <c r="A3777" s="33" t="s">
        <v>45</v>
      </c>
      <c r="B3777" s="34"/>
      <c r="C3777" s="15"/>
      <c r="D3777" s="15"/>
      <c r="E3777" s="15"/>
      <c r="F3777" s="15"/>
      <c r="G3777" s="15"/>
      <c r="H3777" s="16"/>
      <c r="I3777" s="100">
        <f t="shared" si="1913"/>
        <v>0</v>
      </c>
    </row>
    <row r="3778" spans="1:9" s="3" customFormat="1" hidden="1" x14ac:dyDescent="0.2">
      <c r="A3778" s="33" t="s">
        <v>46</v>
      </c>
      <c r="B3778" s="34"/>
      <c r="C3778" s="15">
        <v>0</v>
      </c>
      <c r="D3778" s="15">
        <f t="shared" ref="D3778:H3778" si="1937">D3780+D3781+D3782-D3779</f>
        <v>0</v>
      </c>
      <c r="E3778" s="15">
        <f t="shared" si="1937"/>
        <v>0</v>
      </c>
      <c r="F3778" s="15">
        <f t="shared" si="1937"/>
        <v>0</v>
      </c>
      <c r="G3778" s="15">
        <f t="shared" si="1937"/>
        <v>0</v>
      </c>
      <c r="H3778" s="16">
        <f t="shared" si="1937"/>
        <v>0</v>
      </c>
      <c r="I3778" s="100">
        <f t="shared" si="1913"/>
        <v>0</v>
      </c>
    </row>
    <row r="3779" spans="1:9" s="3" customFormat="1" hidden="1" x14ac:dyDescent="0.2">
      <c r="A3779" s="33" t="s">
        <v>47</v>
      </c>
      <c r="B3779" s="34"/>
      <c r="C3779" s="15">
        <v>0</v>
      </c>
      <c r="D3779" s="15"/>
      <c r="E3779" s="15">
        <f t="shared" ref="E3779:E3782" si="1938">C3779+D3779</f>
        <v>0</v>
      </c>
      <c r="F3779" s="15"/>
      <c r="G3779" s="15"/>
      <c r="H3779" s="16"/>
      <c r="I3779" s="100">
        <f t="shared" si="1913"/>
        <v>0</v>
      </c>
    </row>
    <row r="3780" spans="1:9" s="3" customFormat="1" hidden="1" x14ac:dyDescent="0.2">
      <c r="A3780" s="8" t="s">
        <v>115</v>
      </c>
      <c r="B3780" s="144" t="s">
        <v>116</v>
      </c>
      <c r="C3780" s="10">
        <v>0</v>
      </c>
      <c r="D3780" s="10"/>
      <c r="E3780" s="10">
        <f t="shared" si="1938"/>
        <v>0</v>
      </c>
      <c r="F3780" s="10"/>
      <c r="G3780" s="10"/>
      <c r="H3780" s="11"/>
      <c r="I3780" s="100">
        <f t="shared" si="1913"/>
        <v>0</v>
      </c>
    </row>
    <row r="3781" spans="1:9" s="3" customFormat="1" hidden="1" x14ac:dyDescent="0.2">
      <c r="A3781" s="8" t="s">
        <v>107</v>
      </c>
      <c r="B3781" s="144" t="s">
        <v>117</v>
      </c>
      <c r="C3781" s="10">
        <v>0</v>
      </c>
      <c r="D3781" s="10"/>
      <c r="E3781" s="10">
        <f t="shared" si="1938"/>
        <v>0</v>
      </c>
      <c r="F3781" s="10"/>
      <c r="G3781" s="10"/>
      <c r="H3781" s="11"/>
      <c r="I3781" s="100">
        <f t="shared" si="1913"/>
        <v>0</v>
      </c>
    </row>
    <row r="3782" spans="1:9" s="3" customFormat="1" hidden="1" x14ac:dyDescent="0.2">
      <c r="A3782" s="8" t="s">
        <v>109</v>
      </c>
      <c r="B3782" s="145" t="s">
        <v>118</v>
      </c>
      <c r="C3782" s="10">
        <v>0</v>
      </c>
      <c r="D3782" s="10"/>
      <c r="E3782" s="10">
        <f t="shared" si="1938"/>
        <v>0</v>
      </c>
      <c r="F3782" s="10"/>
      <c r="G3782" s="10"/>
      <c r="H3782" s="11"/>
      <c r="I3782" s="100">
        <f t="shared" si="1913"/>
        <v>0</v>
      </c>
    </row>
    <row r="3783" spans="1:9" s="3" customFormat="1" hidden="1" x14ac:dyDescent="0.2">
      <c r="A3783" s="29" t="s">
        <v>54</v>
      </c>
      <c r="B3783" s="30" t="s">
        <v>55</v>
      </c>
      <c r="C3783" s="15">
        <v>0</v>
      </c>
      <c r="D3783" s="15">
        <f t="shared" ref="D3783:H3783" si="1939">SUM(D3787,D3788,D3789)</f>
        <v>0</v>
      </c>
      <c r="E3783" s="15">
        <f t="shared" si="1939"/>
        <v>0</v>
      </c>
      <c r="F3783" s="15">
        <f t="shared" si="1939"/>
        <v>0</v>
      </c>
      <c r="G3783" s="15">
        <f t="shared" si="1939"/>
        <v>0</v>
      </c>
      <c r="H3783" s="16">
        <f t="shared" si="1939"/>
        <v>0</v>
      </c>
      <c r="I3783" s="100">
        <f t="shared" si="1913"/>
        <v>0</v>
      </c>
    </row>
    <row r="3784" spans="1:9" s="3" customFormat="1" hidden="1" x14ac:dyDescent="0.2">
      <c r="A3784" s="35" t="s">
        <v>45</v>
      </c>
      <c r="B3784" s="30"/>
      <c r="C3784" s="15"/>
      <c r="D3784" s="15"/>
      <c r="E3784" s="15"/>
      <c r="F3784" s="15"/>
      <c r="G3784" s="15"/>
      <c r="H3784" s="16"/>
      <c r="I3784" s="100">
        <f t="shared" si="1913"/>
        <v>0</v>
      </c>
    </row>
    <row r="3785" spans="1:9" s="3" customFormat="1" hidden="1" x14ac:dyDescent="0.2">
      <c r="A3785" s="33" t="s">
        <v>46</v>
      </c>
      <c r="B3785" s="34"/>
      <c r="C3785" s="15">
        <v>0</v>
      </c>
      <c r="D3785" s="15">
        <f t="shared" ref="D3785:H3785" si="1940">D3787+D3788+D3789-D3786</f>
        <v>0</v>
      </c>
      <c r="E3785" s="15">
        <f t="shared" si="1940"/>
        <v>0</v>
      </c>
      <c r="F3785" s="15">
        <f t="shared" si="1940"/>
        <v>0</v>
      </c>
      <c r="G3785" s="15">
        <f t="shared" si="1940"/>
        <v>0</v>
      </c>
      <c r="H3785" s="16">
        <f t="shared" si="1940"/>
        <v>0</v>
      </c>
      <c r="I3785" s="100">
        <f t="shared" si="1913"/>
        <v>0</v>
      </c>
    </row>
    <row r="3786" spans="1:9" s="3" customFormat="1" hidden="1" x14ac:dyDescent="0.2">
      <c r="A3786" s="33" t="s">
        <v>47</v>
      </c>
      <c r="B3786" s="34"/>
      <c r="C3786" s="15">
        <v>0</v>
      </c>
      <c r="D3786" s="15"/>
      <c r="E3786" s="15">
        <f t="shared" ref="E3786:E3789" si="1941">C3786+D3786</f>
        <v>0</v>
      </c>
      <c r="F3786" s="15"/>
      <c r="G3786" s="15"/>
      <c r="H3786" s="16"/>
      <c r="I3786" s="100">
        <f t="shared" si="1913"/>
        <v>0</v>
      </c>
    </row>
    <row r="3787" spans="1:9" s="3" customFormat="1" hidden="1" x14ac:dyDescent="0.2">
      <c r="A3787" s="8" t="s">
        <v>48</v>
      </c>
      <c r="B3787" s="145" t="s">
        <v>56</v>
      </c>
      <c r="C3787" s="10">
        <v>0</v>
      </c>
      <c r="D3787" s="10"/>
      <c r="E3787" s="10">
        <f t="shared" si="1941"/>
        <v>0</v>
      </c>
      <c r="F3787" s="10"/>
      <c r="G3787" s="10"/>
      <c r="H3787" s="11"/>
      <c r="I3787" s="100">
        <f t="shared" si="1913"/>
        <v>0</v>
      </c>
    </row>
    <row r="3788" spans="1:9" s="3" customFormat="1" hidden="1" x14ac:dyDescent="0.2">
      <c r="A3788" s="8" t="s">
        <v>50</v>
      </c>
      <c r="B3788" s="145" t="s">
        <v>57</v>
      </c>
      <c r="C3788" s="10">
        <v>0</v>
      </c>
      <c r="D3788" s="10"/>
      <c r="E3788" s="10">
        <f t="shared" si="1941"/>
        <v>0</v>
      </c>
      <c r="F3788" s="10"/>
      <c r="G3788" s="10"/>
      <c r="H3788" s="11"/>
      <c r="I3788" s="100">
        <f t="shared" si="1913"/>
        <v>0</v>
      </c>
    </row>
    <row r="3789" spans="1:9" s="3" customFormat="1" hidden="1" x14ac:dyDescent="0.2">
      <c r="A3789" s="8" t="s">
        <v>52</v>
      </c>
      <c r="B3789" s="145" t="s">
        <v>58</v>
      </c>
      <c r="C3789" s="10">
        <v>0</v>
      </c>
      <c r="D3789" s="10"/>
      <c r="E3789" s="10">
        <f t="shared" si="1941"/>
        <v>0</v>
      </c>
      <c r="F3789" s="10"/>
      <c r="G3789" s="10"/>
      <c r="H3789" s="11"/>
      <c r="I3789" s="100">
        <f t="shared" si="1913"/>
        <v>0</v>
      </c>
    </row>
    <row r="3790" spans="1:9" s="3" customFormat="1" hidden="1" x14ac:dyDescent="0.2">
      <c r="A3790" s="29" t="s">
        <v>59</v>
      </c>
      <c r="B3790" s="36" t="s">
        <v>60</v>
      </c>
      <c r="C3790" s="15">
        <v>0</v>
      </c>
      <c r="D3790" s="15">
        <f t="shared" ref="D3790:H3790" si="1942">SUM(D3794,D3795,D3796)</f>
        <v>0</v>
      </c>
      <c r="E3790" s="15">
        <f t="shared" si="1942"/>
        <v>0</v>
      </c>
      <c r="F3790" s="15">
        <f t="shared" si="1942"/>
        <v>0</v>
      </c>
      <c r="G3790" s="15">
        <f t="shared" si="1942"/>
        <v>0</v>
      </c>
      <c r="H3790" s="16">
        <f t="shared" si="1942"/>
        <v>0</v>
      </c>
      <c r="I3790" s="100">
        <f t="shared" si="1913"/>
        <v>0</v>
      </c>
    </row>
    <row r="3791" spans="1:9" s="3" customFormat="1" hidden="1" x14ac:dyDescent="0.2">
      <c r="A3791" s="35" t="s">
        <v>45</v>
      </c>
      <c r="B3791" s="36"/>
      <c r="C3791" s="15"/>
      <c r="D3791" s="15"/>
      <c r="E3791" s="15"/>
      <c r="F3791" s="15"/>
      <c r="G3791" s="15"/>
      <c r="H3791" s="16"/>
      <c r="I3791" s="100">
        <f t="shared" ref="I3791:I3854" si="1943">SUM(E3791:H3791)</f>
        <v>0</v>
      </c>
    </row>
    <row r="3792" spans="1:9" s="3" customFormat="1" hidden="1" x14ac:dyDescent="0.2">
      <c r="A3792" s="33" t="s">
        <v>46</v>
      </c>
      <c r="B3792" s="34"/>
      <c r="C3792" s="15">
        <v>0</v>
      </c>
      <c r="D3792" s="15">
        <f t="shared" ref="D3792:H3792" si="1944">D3794+D3795+D3796-D3793</f>
        <v>0</v>
      </c>
      <c r="E3792" s="15">
        <f t="shared" si="1944"/>
        <v>0</v>
      </c>
      <c r="F3792" s="15">
        <f t="shared" si="1944"/>
        <v>0</v>
      </c>
      <c r="G3792" s="15">
        <f t="shared" si="1944"/>
        <v>0</v>
      </c>
      <c r="H3792" s="16">
        <f t="shared" si="1944"/>
        <v>0</v>
      </c>
      <c r="I3792" s="100">
        <f t="shared" si="1943"/>
        <v>0</v>
      </c>
    </row>
    <row r="3793" spans="1:11" s="3" customFormat="1" hidden="1" x14ac:dyDescent="0.2">
      <c r="A3793" s="33" t="s">
        <v>47</v>
      </c>
      <c r="B3793" s="34"/>
      <c r="C3793" s="15">
        <v>0</v>
      </c>
      <c r="D3793" s="15"/>
      <c r="E3793" s="15">
        <f>C3793+D3793</f>
        <v>0</v>
      </c>
      <c r="F3793" s="15"/>
      <c r="G3793" s="15"/>
      <c r="H3793" s="16"/>
      <c r="I3793" s="100">
        <f t="shared" si="1943"/>
        <v>0</v>
      </c>
    </row>
    <row r="3794" spans="1:11" s="3" customFormat="1" hidden="1" x14ac:dyDescent="0.2">
      <c r="A3794" s="8" t="s">
        <v>48</v>
      </c>
      <c r="B3794" s="145" t="s">
        <v>61</v>
      </c>
      <c r="C3794" s="10">
        <v>0</v>
      </c>
      <c r="D3794" s="10"/>
      <c r="E3794" s="10">
        <f t="shared" ref="E3794:E3796" si="1945">C3794+D3794</f>
        <v>0</v>
      </c>
      <c r="F3794" s="10"/>
      <c r="G3794" s="10"/>
      <c r="H3794" s="11"/>
      <c r="I3794" s="100">
        <f t="shared" si="1943"/>
        <v>0</v>
      </c>
      <c r="J3794" s="3">
        <v>0.05</v>
      </c>
      <c r="K3794" s="3">
        <v>0.05</v>
      </c>
    </row>
    <row r="3795" spans="1:11" s="3" customFormat="1" hidden="1" x14ac:dyDescent="0.2">
      <c r="A3795" s="8" t="s">
        <v>50</v>
      </c>
      <c r="B3795" s="145" t="s">
        <v>62</v>
      </c>
      <c r="C3795" s="10">
        <v>0</v>
      </c>
      <c r="D3795" s="10"/>
      <c r="E3795" s="10">
        <f t="shared" si="1945"/>
        <v>0</v>
      </c>
      <c r="F3795" s="10"/>
      <c r="G3795" s="10"/>
      <c r="H3795" s="11"/>
      <c r="I3795" s="100">
        <f t="shared" si="1943"/>
        <v>0</v>
      </c>
      <c r="J3795" s="3">
        <v>0.9</v>
      </c>
    </row>
    <row r="3796" spans="1:11" s="3" customFormat="1" hidden="1" x14ac:dyDescent="0.2">
      <c r="A3796" s="8" t="s">
        <v>52</v>
      </c>
      <c r="B3796" s="145" t="s">
        <v>63</v>
      </c>
      <c r="C3796" s="10">
        <v>0</v>
      </c>
      <c r="D3796" s="10"/>
      <c r="E3796" s="10">
        <f t="shared" si="1945"/>
        <v>0</v>
      </c>
      <c r="F3796" s="10"/>
      <c r="G3796" s="10"/>
      <c r="H3796" s="11"/>
      <c r="I3796" s="100">
        <f t="shared" si="1943"/>
        <v>0</v>
      </c>
    </row>
    <row r="3797" spans="1:11" s="3" customFormat="1" hidden="1" x14ac:dyDescent="0.2">
      <c r="A3797" s="37"/>
      <c r="B3797" s="24"/>
      <c r="C3797" s="10"/>
      <c r="D3797" s="10"/>
      <c r="E3797" s="10"/>
      <c r="F3797" s="10"/>
      <c r="G3797" s="10"/>
      <c r="H3797" s="11"/>
      <c r="I3797" s="100">
        <f t="shared" si="1943"/>
        <v>0</v>
      </c>
    </row>
    <row r="3798" spans="1:11" s="3" customFormat="1" hidden="1" x14ac:dyDescent="0.2">
      <c r="A3798" s="136" t="s">
        <v>119</v>
      </c>
      <c r="B3798" s="30">
        <v>71</v>
      </c>
      <c r="C3798" s="15">
        <v>0</v>
      </c>
      <c r="D3798" s="15">
        <f t="shared" ref="D3798:H3798" si="1946">SUM(D3799)</f>
        <v>0</v>
      </c>
      <c r="E3798" s="15">
        <f t="shared" si="1946"/>
        <v>0</v>
      </c>
      <c r="F3798" s="15">
        <f t="shared" si="1946"/>
        <v>0</v>
      </c>
      <c r="G3798" s="15">
        <f t="shared" si="1946"/>
        <v>0</v>
      </c>
      <c r="H3798" s="16">
        <f t="shared" si="1946"/>
        <v>0</v>
      </c>
      <c r="I3798" s="100">
        <f t="shared" si="1943"/>
        <v>0</v>
      </c>
    </row>
    <row r="3799" spans="1:11" s="3" customFormat="1" hidden="1" x14ac:dyDescent="0.2">
      <c r="A3799" s="137" t="s">
        <v>120</v>
      </c>
      <c r="B3799" s="143" t="s">
        <v>121</v>
      </c>
      <c r="C3799" s="10">
        <v>0</v>
      </c>
      <c r="D3799" s="10"/>
      <c r="E3799" s="10">
        <f>C3799+D3799</f>
        <v>0</v>
      </c>
      <c r="F3799" s="10"/>
      <c r="G3799" s="10"/>
      <c r="H3799" s="11"/>
      <c r="I3799" s="100">
        <f t="shared" si="1943"/>
        <v>0</v>
      </c>
    </row>
    <row r="3800" spans="1:11" s="3" customFormat="1" hidden="1" x14ac:dyDescent="0.2">
      <c r="A3800" s="37"/>
      <c r="B3800" s="24"/>
      <c r="C3800" s="10"/>
      <c r="D3800" s="10"/>
      <c r="E3800" s="10"/>
      <c r="F3800" s="10"/>
      <c r="G3800" s="10"/>
      <c r="H3800" s="11"/>
      <c r="I3800" s="100">
        <f t="shared" si="1943"/>
        <v>0</v>
      </c>
    </row>
    <row r="3801" spans="1:11" s="3" customFormat="1" hidden="1" x14ac:dyDescent="0.2">
      <c r="A3801" s="17" t="s">
        <v>64</v>
      </c>
      <c r="B3801" s="36" t="s">
        <v>65</v>
      </c>
      <c r="C3801" s="15">
        <v>0</v>
      </c>
      <c r="D3801" s="15"/>
      <c r="E3801" s="15">
        <f>C3801+D3801</f>
        <v>0</v>
      </c>
      <c r="F3801" s="15"/>
      <c r="G3801" s="15"/>
      <c r="H3801" s="16"/>
      <c r="I3801" s="100">
        <f t="shared" si="1943"/>
        <v>0</v>
      </c>
    </row>
    <row r="3802" spans="1:11" s="3" customFormat="1" hidden="1" x14ac:dyDescent="0.2">
      <c r="A3802" s="37"/>
      <c r="B3802" s="24"/>
      <c r="C3802" s="10"/>
      <c r="D3802" s="10"/>
      <c r="E3802" s="10"/>
      <c r="F3802" s="10"/>
      <c r="G3802" s="10"/>
      <c r="H3802" s="11"/>
      <c r="I3802" s="100">
        <f t="shared" si="1943"/>
        <v>0</v>
      </c>
    </row>
    <row r="3803" spans="1:11" s="3" customFormat="1" hidden="1" x14ac:dyDescent="0.2">
      <c r="A3803" s="17" t="s">
        <v>66</v>
      </c>
      <c r="B3803" s="36"/>
      <c r="C3803" s="15">
        <v>0</v>
      </c>
      <c r="D3803" s="15">
        <f t="shared" ref="D3803:H3803" si="1947">D3750-D3771</f>
        <v>0</v>
      </c>
      <c r="E3803" s="15">
        <f t="shared" si="1947"/>
        <v>0</v>
      </c>
      <c r="F3803" s="15">
        <f t="shared" si="1947"/>
        <v>0</v>
      </c>
      <c r="G3803" s="15">
        <f t="shared" si="1947"/>
        <v>0</v>
      </c>
      <c r="H3803" s="16">
        <f t="shared" si="1947"/>
        <v>0</v>
      </c>
      <c r="I3803" s="100">
        <f t="shared" si="1943"/>
        <v>0</v>
      </c>
    </row>
    <row r="3804" spans="1:11" s="1" customFormat="1" ht="38.25" hidden="1" x14ac:dyDescent="0.2">
      <c r="A3804" s="47" t="s">
        <v>99</v>
      </c>
      <c r="B3804" s="48"/>
      <c r="C3804" s="49">
        <v>0</v>
      </c>
      <c r="D3804" s="49">
        <f t="shared" ref="D3804:H3804" si="1948">D3805</f>
        <v>0</v>
      </c>
      <c r="E3804" s="49">
        <f t="shared" si="1948"/>
        <v>0</v>
      </c>
      <c r="F3804" s="49">
        <f t="shared" si="1948"/>
        <v>0</v>
      </c>
      <c r="G3804" s="49">
        <f t="shared" si="1948"/>
        <v>0</v>
      </c>
      <c r="H3804" s="50">
        <f t="shared" si="1948"/>
        <v>0</v>
      </c>
      <c r="I3804" s="100">
        <f t="shared" si="1943"/>
        <v>0</v>
      </c>
    </row>
    <row r="3805" spans="1:11" s="3" customFormat="1" hidden="1" x14ac:dyDescent="0.2">
      <c r="A3805" s="39" t="s">
        <v>71</v>
      </c>
      <c r="B3805" s="40"/>
      <c r="C3805" s="41">
        <v>0</v>
      </c>
      <c r="D3805" s="41">
        <f t="shared" ref="D3805:H3805" si="1949">SUM(D3806,D3807,D3808,D3812)</f>
        <v>0</v>
      </c>
      <c r="E3805" s="41">
        <f t="shared" si="1949"/>
        <v>0</v>
      </c>
      <c r="F3805" s="41">
        <f t="shared" si="1949"/>
        <v>0</v>
      </c>
      <c r="G3805" s="41">
        <f t="shared" si="1949"/>
        <v>0</v>
      </c>
      <c r="H3805" s="42">
        <f t="shared" si="1949"/>
        <v>0</v>
      </c>
      <c r="I3805" s="100">
        <f t="shared" si="1943"/>
        <v>0</v>
      </c>
    </row>
    <row r="3806" spans="1:11" s="3" customFormat="1" hidden="1" x14ac:dyDescent="0.2">
      <c r="A3806" s="8" t="s">
        <v>72</v>
      </c>
      <c r="B3806" s="9"/>
      <c r="C3806" s="10">
        <v>0</v>
      </c>
      <c r="D3806" s="10"/>
      <c r="E3806" s="10">
        <f>SUM(C3806,D3806)</f>
        <v>0</v>
      </c>
      <c r="F3806" s="10"/>
      <c r="G3806" s="10"/>
      <c r="H3806" s="11"/>
      <c r="I3806" s="100">
        <f t="shared" si="1943"/>
        <v>0</v>
      </c>
    </row>
    <row r="3807" spans="1:11" s="3" customFormat="1" ht="25.5" hidden="1" x14ac:dyDescent="0.2">
      <c r="A3807" s="8" t="s">
        <v>136</v>
      </c>
      <c r="B3807" s="12"/>
      <c r="C3807" s="10">
        <v>0</v>
      </c>
      <c r="D3807" s="10"/>
      <c r="E3807" s="10">
        <f t="shared" ref="E3807:E3811" si="1950">SUM(C3807,D3807)</f>
        <v>0</v>
      </c>
      <c r="F3807" s="10"/>
      <c r="G3807" s="10"/>
      <c r="H3807" s="11"/>
      <c r="I3807" s="100">
        <f t="shared" si="1943"/>
        <v>0</v>
      </c>
    </row>
    <row r="3808" spans="1:11" s="3" customFormat="1" hidden="1" x14ac:dyDescent="0.2">
      <c r="A3808" s="13" t="s">
        <v>123</v>
      </c>
      <c r="B3808" s="14" t="s">
        <v>104</v>
      </c>
      <c r="C3808" s="15">
        <v>0</v>
      </c>
      <c r="D3808" s="15">
        <f>SUM(D3809:D3811)</f>
        <v>0</v>
      </c>
      <c r="E3808" s="15">
        <f t="shared" si="1950"/>
        <v>0</v>
      </c>
      <c r="F3808" s="15">
        <f t="shared" ref="F3808:H3808" si="1951">SUM(F3809:F3811)</f>
        <v>0</v>
      </c>
      <c r="G3808" s="15">
        <f t="shared" si="1951"/>
        <v>0</v>
      </c>
      <c r="H3808" s="16">
        <f t="shared" si="1951"/>
        <v>0</v>
      </c>
      <c r="I3808" s="100">
        <f t="shared" si="1943"/>
        <v>0</v>
      </c>
    </row>
    <row r="3809" spans="1:9" s="3" customFormat="1" hidden="1" x14ac:dyDescent="0.2">
      <c r="A3809" s="121" t="s">
        <v>105</v>
      </c>
      <c r="B3809" s="9" t="s">
        <v>106</v>
      </c>
      <c r="C3809" s="10">
        <v>0</v>
      </c>
      <c r="D3809" s="10"/>
      <c r="E3809" s="10">
        <f t="shared" si="1950"/>
        <v>0</v>
      </c>
      <c r="F3809" s="10"/>
      <c r="G3809" s="10"/>
      <c r="H3809" s="11"/>
      <c r="I3809" s="100">
        <f t="shared" si="1943"/>
        <v>0</v>
      </c>
    </row>
    <row r="3810" spans="1:9" s="3" customFormat="1" hidden="1" x14ac:dyDescent="0.2">
      <c r="A3810" s="121" t="s">
        <v>107</v>
      </c>
      <c r="B3810" s="9" t="s">
        <v>108</v>
      </c>
      <c r="C3810" s="10">
        <v>0</v>
      </c>
      <c r="D3810" s="10"/>
      <c r="E3810" s="10">
        <f t="shared" si="1950"/>
        <v>0</v>
      </c>
      <c r="F3810" s="10"/>
      <c r="G3810" s="10"/>
      <c r="H3810" s="11"/>
      <c r="I3810" s="100">
        <f t="shared" si="1943"/>
        <v>0</v>
      </c>
    </row>
    <row r="3811" spans="1:9" s="3" customFormat="1" hidden="1" x14ac:dyDescent="0.2">
      <c r="A3811" s="121" t="s">
        <v>109</v>
      </c>
      <c r="B3811" s="9" t="s">
        <v>110</v>
      </c>
      <c r="C3811" s="10">
        <v>0</v>
      </c>
      <c r="D3811" s="10"/>
      <c r="E3811" s="10">
        <f t="shared" si="1950"/>
        <v>0</v>
      </c>
      <c r="F3811" s="10"/>
      <c r="G3811" s="10"/>
      <c r="H3811" s="11"/>
      <c r="I3811" s="100">
        <f t="shared" si="1943"/>
        <v>0</v>
      </c>
    </row>
    <row r="3812" spans="1:9" s="3" customFormat="1" ht="25.5" hidden="1" x14ac:dyDescent="0.2">
      <c r="A3812" s="13" t="s">
        <v>13</v>
      </c>
      <c r="B3812" s="14" t="s">
        <v>14</v>
      </c>
      <c r="C3812" s="15">
        <v>0</v>
      </c>
      <c r="D3812" s="15">
        <f t="shared" ref="D3812:H3812" si="1952">SUM(D3813,D3817,D3821)</f>
        <v>0</v>
      </c>
      <c r="E3812" s="15">
        <f t="shared" si="1952"/>
        <v>0</v>
      </c>
      <c r="F3812" s="15">
        <f t="shared" si="1952"/>
        <v>0</v>
      </c>
      <c r="G3812" s="15">
        <f t="shared" si="1952"/>
        <v>0</v>
      </c>
      <c r="H3812" s="16">
        <f t="shared" si="1952"/>
        <v>0</v>
      </c>
      <c r="I3812" s="100">
        <f t="shared" si="1943"/>
        <v>0</v>
      </c>
    </row>
    <row r="3813" spans="1:9" s="3" customFormat="1" hidden="1" x14ac:dyDescent="0.2">
      <c r="A3813" s="17" t="s">
        <v>15</v>
      </c>
      <c r="B3813" s="18" t="s">
        <v>16</v>
      </c>
      <c r="C3813" s="15">
        <v>0</v>
      </c>
      <c r="D3813" s="15">
        <f t="shared" ref="D3813:H3813" si="1953">SUM(D3814:D3816)</f>
        <v>0</v>
      </c>
      <c r="E3813" s="15">
        <f t="shared" si="1953"/>
        <v>0</v>
      </c>
      <c r="F3813" s="15">
        <f t="shared" si="1953"/>
        <v>0</v>
      </c>
      <c r="G3813" s="15">
        <f t="shared" si="1953"/>
        <v>0</v>
      </c>
      <c r="H3813" s="16">
        <f t="shared" si="1953"/>
        <v>0</v>
      </c>
      <c r="I3813" s="100">
        <f t="shared" si="1943"/>
        <v>0</v>
      </c>
    </row>
    <row r="3814" spans="1:9" s="3" customFormat="1" hidden="1" x14ac:dyDescent="0.2">
      <c r="A3814" s="19" t="s">
        <v>17</v>
      </c>
      <c r="B3814" s="20" t="s">
        <v>18</v>
      </c>
      <c r="C3814" s="10">
        <v>0</v>
      </c>
      <c r="D3814" s="10"/>
      <c r="E3814" s="10">
        <f t="shared" ref="E3814:E3816" si="1954">SUM(C3814,D3814)</f>
        <v>0</v>
      </c>
      <c r="F3814" s="10"/>
      <c r="G3814" s="10"/>
      <c r="H3814" s="11"/>
      <c r="I3814" s="100">
        <f t="shared" si="1943"/>
        <v>0</v>
      </c>
    </row>
    <row r="3815" spans="1:9" s="3" customFormat="1" hidden="1" x14ac:dyDescent="0.2">
      <c r="A3815" s="19" t="s">
        <v>19</v>
      </c>
      <c r="B3815" s="21" t="s">
        <v>20</v>
      </c>
      <c r="C3815" s="10">
        <v>0</v>
      </c>
      <c r="D3815" s="10"/>
      <c r="E3815" s="10">
        <f t="shared" si="1954"/>
        <v>0</v>
      </c>
      <c r="F3815" s="10"/>
      <c r="G3815" s="10"/>
      <c r="H3815" s="11"/>
      <c r="I3815" s="100">
        <f t="shared" si="1943"/>
        <v>0</v>
      </c>
    </row>
    <row r="3816" spans="1:9" s="3" customFormat="1" hidden="1" x14ac:dyDescent="0.2">
      <c r="A3816" s="19" t="s">
        <v>21</v>
      </c>
      <c r="B3816" s="21" t="s">
        <v>22</v>
      </c>
      <c r="C3816" s="10">
        <v>0</v>
      </c>
      <c r="D3816" s="10"/>
      <c r="E3816" s="10">
        <f t="shared" si="1954"/>
        <v>0</v>
      </c>
      <c r="F3816" s="10"/>
      <c r="G3816" s="10"/>
      <c r="H3816" s="11"/>
      <c r="I3816" s="100">
        <f t="shared" si="1943"/>
        <v>0</v>
      </c>
    </row>
    <row r="3817" spans="1:9" s="3" customFormat="1" hidden="1" x14ac:dyDescent="0.2">
      <c r="A3817" s="17" t="s">
        <v>23</v>
      </c>
      <c r="B3817" s="22" t="s">
        <v>24</v>
      </c>
      <c r="C3817" s="15">
        <v>0</v>
      </c>
      <c r="D3817" s="15">
        <f t="shared" ref="D3817:H3817" si="1955">SUM(D3818:D3820)</f>
        <v>0</v>
      </c>
      <c r="E3817" s="15">
        <f t="shared" si="1955"/>
        <v>0</v>
      </c>
      <c r="F3817" s="15">
        <f t="shared" si="1955"/>
        <v>0</v>
      </c>
      <c r="G3817" s="15">
        <f t="shared" si="1955"/>
        <v>0</v>
      </c>
      <c r="H3817" s="16">
        <f t="shared" si="1955"/>
        <v>0</v>
      </c>
      <c r="I3817" s="100">
        <f t="shared" si="1943"/>
        <v>0</v>
      </c>
    </row>
    <row r="3818" spans="1:9" s="3" customFormat="1" hidden="1" x14ac:dyDescent="0.2">
      <c r="A3818" s="19" t="s">
        <v>17</v>
      </c>
      <c r="B3818" s="21" t="s">
        <v>25</v>
      </c>
      <c r="C3818" s="10">
        <v>0</v>
      </c>
      <c r="D3818" s="10"/>
      <c r="E3818" s="10">
        <f t="shared" ref="E3818:E3820" si="1956">SUM(C3818,D3818)</f>
        <v>0</v>
      </c>
      <c r="F3818" s="10"/>
      <c r="G3818" s="10"/>
      <c r="H3818" s="11"/>
      <c r="I3818" s="100">
        <f t="shared" si="1943"/>
        <v>0</v>
      </c>
    </row>
    <row r="3819" spans="1:9" s="3" customFormat="1" hidden="1" x14ac:dyDescent="0.2">
      <c r="A3819" s="19" t="s">
        <v>19</v>
      </c>
      <c r="B3819" s="21" t="s">
        <v>26</v>
      </c>
      <c r="C3819" s="10">
        <v>0</v>
      </c>
      <c r="D3819" s="10"/>
      <c r="E3819" s="10">
        <f t="shared" si="1956"/>
        <v>0</v>
      </c>
      <c r="F3819" s="10"/>
      <c r="G3819" s="10"/>
      <c r="H3819" s="11"/>
      <c r="I3819" s="100">
        <f t="shared" si="1943"/>
        <v>0</v>
      </c>
    </row>
    <row r="3820" spans="1:9" s="3" customFormat="1" hidden="1" x14ac:dyDescent="0.2">
      <c r="A3820" s="19" t="s">
        <v>21</v>
      </c>
      <c r="B3820" s="21" t="s">
        <v>27</v>
      </c>
      <c r="C3820" s="10">
        <v>0</v>
      </c>
      <c r="D3820" s="10"/>
      <c r="E3820" s="10">
        <f t="shared" si="1956"/>
        <v>0</v>
      </c>
      <c r="F3820" s="10"/>
      <c r="G3820" s="10"/>
      <c r="H3820" s="11"/>
      <c r="I3820" s="100">
        <f t="shared" si="1943"/>
        <v>0</v>
      </c>
    </row>
    <row r="3821" spans="1:9" s="3" customFormat="1" hidden="1" x14ac:dyDescent="0.2">
      <c r="A3821" s="17" t="s">
        <v>28</v>
      </c>
      <c r="B3821" s="22" t="s">
        <v>29</v>
      </c>
      <c r="C3821" s="15">
        <v>0</v>
      </c>
      <c r="D3821" s="15">
        <f t="shared" ref="D3821:H3821" si="1957">SUM(D3822:D3824)</f>
        <v>0</v>
      </c>
      <c r="E3821" s="15">
        <f t="shared" si="1957"/>
        <v>0</v>
      </c>
      <c r="F3821" s="15">
        <f t="shared" si="1957"/>
        <v>0</v>
      </c>
      <c r="G3821" s="15">
        <f t="shared" si="1957"/>
        <v>0</v>
      </c>
      <c r="H3821" s="16">
        <f t="shared" si="1957"/>
        <v>0</v>
      </c>
      <c r="I3821" s="100">
        <f t="shared" si="1943"/>
        <v>0</v>
      </c>
    </row>
    <row r="3822" spans="1:9" s="3" customFormat="1" hidden="1" x14ac:dyDescent="0.2">
      <c r="A3822" s="19" t="s">
        <v>17</v>
      </c>
      <c r="B3822" s="21" t="s">
        <v>30</v>
      </c>
      <c r="C3822" s="10">
        <v>0</v>
      </c>
      <c r="D3822" s="10"/>
      <c r="E3822" s="10">
        <f t="shared" ref="E3822:E3824" si="1958">SUM(C3822,D3822)</f>
        <v>0</v>
      </c>
      <c r="F3822" s="10"/>
      <c r="G3822" s="10"/>
      <c r="H3822" s="11"/>
      <c r="I3822" s="100">
        <f t="shared" si="1943"/>
        <v>0</v>
      </c>
    </row>
    <row r="3823" spans="1:9" s="3" customFormat="1" hidden="1" x14ac:dyDescent="0.2">
      <c r="A3823" s="19" t="s">
        <v>19</v>
      </c>
      <c r="B3823" s="21" t="s">
        <v>31</v>
      </c>
      <c r="C3823" s="10">
        <v>0</v>
      </c>
      <c r="D3823" s="10"/>
      <c r="E3823" s="10">
        <f t="shared" si="1958"/>
        <v>0</v>
      </c>
      <c r="F3823" s="10"/>
      <c r="G3823" s="10"/>
      <c r="H3823" s="11"/>
      <c r="I3823" s="100">
        <f t="shared" si="1943"/>
        <v>0</v>
      </c>
    </row>
    <row r="3824" spans="1:9" s="3" customFormat="1" hidden="1" x14ac:dyDescent="0.2">
      <c r="A3824" s="19" t="s">
        <v>21</v>
      </c>
      <c r="B3824" s="21" t="s">
        <v>32</v>
      </c>
      <c r="C3824" s="10">
        <v>0</v>
      </c>
      <c r="D3824" s="10"/>
      <c r="E3824" s="10">
        <f t="shared" si="1958"/>
        <v>0</v>
      </c>
      <c r="F3824" s="10"/>
      <c r="G3824" s="10"/>
      <c r="H3824" s="11"/>
      <c r="I3824" s="100">
        <f t="shared" si="1943"/>
        <v>0</v>
      </c>
    </row>
    <row r="3825" spans="1:9" s="3" customFormat="1" hidden="1" x14ac:dyDescent="0.2">
      <c r="A3825" s="39" t="s">
        <v>69</v>
      </c>
      <c r="B3825" s="40"/>
      <c r="C3825" s="58">
        <v>0</v>
      </c>
      <c r="D3825" s="58">
        <f>SUM(D3826,D3829,D3855,D3852)</f>
        <v>0</v>
      </c>
      <c r="E3825" s="58">
        <f t="shared" ref="E3825:H3825" si="1959">SUM(E3826,E3829,E3855,E3852)</f>
        <v>0</v>
      </c>
      <c r="F3825" s="58">
        <f t="shared" si="1959"/>
        <v>0</v>
      </c>
      <c r="G3825" s="58">
        <f t="shared" si="1959"/>
        <v>0</v>
      </c>
      <c r="H3825" s="59">
        <f t="shared" si="1959"/>
        <v>0</v>
      </c>
      <c r="I3825" s="100">
        <f t="shared" si="1943"/>
        <v>0</v>
      </c>
    </row>
    <row r="3826" spans="1:9" s="3" customFormat="1" hidden="1" x14ac:dyDescent="0.2">
      <c r="A3826" s="29" t="s">
        <v>34</v>
      </c>
      <c r="B3826" s="30">
        <v>20</v>
      </c>
      <c r="C3826" s="15">
        <v>0</v>
      </c>
      <c r="D3826" s="15">
        <f t="shared" ref="D3826:H3826" si="1960">SUM(D3827)</f>
        <v>0</v>
      </c>
      <c r="E3826" s="15">
        <f t="shared" si="1960"/>
        <v>0</v>
      </c>
      <c r="F3826" s="15">
        <f t="shared" si="1960"/>
        <v>0</v>
      </c>
      <c r="G3826" s="15">
        <f t="shared" si="1960"/>
        <v>0</v>
      </c>
      <c r="H3826" s="16">
        <f t="shared" si="1960"/>
        <v>0</v>
      </c>
      <c r="I3826" s="100">
        <f t="shared" si="1943"/>
        <v>0</v>
      </c>
    </row>
    <row r="3827" spans="1:9" s="3" customFormat="1" hidden="1" x14ac:dyDescent="0.2">
      <c r="A3827" s="19" t="s">
        <v>37</v>
      </c>
      <c r="B3827" s="143" t="s">
        <v>38</v>
      </c>
      <c r="C3827" s="10">
        <v>0</v>
      </c>
      <c r="D3827" s="10"/>
      <c r="E3827" s="10">
        <f>C3827+D3827</f>
        <v>0</v>
      </c>
      <c r="F3827" s="10"/>
      <c r="G3827" s="10"/>
      <c r="H3827" s="11"/>
      <c r="I3827" s="100">
        <f t="shared" si="1943"/>
        <v>0</v>
      </c>
    </row>
    <row r="3828" spans="1:9" s="3" customFormat="1" hidden="1" x14ac:dyDescent="0.2">
      <c r="A3828" s="19"/>
      <c r="B3828" s="20"/>
      <c r="C3828" s="10"/>
      <c r="D3828" s="10"/>
      <c r="E3828" s="10"/>
      <c r="F3828" s="10"/>
      <c r="G3828" s="10"/>
      <c r="H3828" s="11"/>
      <c r="I3828" s="100">
        <f t="shared" si="1943"/>
        <v>0</v>
      </c>
    </row>
    <row r="3829" spans="1:9" s="3" customFormat="1" ht="25.5" hidden="1" x14ac:dyDescent="0.2">
      <c r="A3829" s="146" t="s">
        <v>113</v>
      </c>
      <c r="B3829" s="31">
        <v>60</v>
      </c>
      <c r="C3829" s="15">
        <v>0</v>
      </c>
      <c r="D3829" s="15">
        <f t="shared" ref="D3829:H3829" si="1961">SUM(D3830,D3837,D3844)</f>
        <v>0</v>
      </c>
      <c r="E3829" s="15">
        <f t="shared" si="1961"/>
        <v>0</v>
      </c>
      <c r="F3829" s="15">
        <f t="shared" si="1961"/>
        <v>0</v>
      </c>
      <c r="G3829" s="15">
        <f t="shared" si="1961"/>
        <v>0</v>
      </c>
      <c r="H3829" s="16">
        <f t="shared" si="1961"/>
        <v>0</v>
      </c>
      <c r="I3829" s="100">
        <f t="shared" si="1943"/>
        <v>0</v>
      </c>
    </row>
    <row r="3830" spans="1:9" s="3" customFormat="1" ht="25.5" hidden="1" x14ac:dyDescent="0.2">
      <c r="A3830" s="29" t="s">
        <v>114</v>
      </c>
      <c r="B3830" s="32">
        <v>60</v>
      </c>
      <c r="C3830" s="15">
        <v>0</v>
      </c>
      <c r="D3830" s="15">
        <f t="shared" ref="D3830:H3830" si="1962">SUM(D3834,D3835,D3836)</f>
        <v>0</v>
      </c>
      <c r="E3830" s="15">
        <f t="shared" si="1962"/>
        <v>0</v>
      </c>
      <c r="F3830" s="15">
        <f t="shared" si="1962"/>
        <v>0</v>
      </c>
      <c r="G3830" s="15">
        <f t="shared" si="1962"/>
        <v>0</v>
      </c>
      <c r="H3830" s="16">
        <f t="shared" si="1962"/>
        <v>0</v>
      </c>
      <c r="I3830" s="100">
        <f t="shared" si="1943"/>
        <v>0</v>
      </c>
    </row>
    <row r="3831" spans="1:9" s="3" customFormat="1" hidden="1" x14ac:dyDescent="0.2">
      <c r="A3831" s="33" t="s">
        <v>45</v>
      </c>
      <c r="B3831" s="34"/>
      <c r="C3831" s="15"/>
      <c r="D3831" s="15"/>
      <c r="E3831" s="15"/>
      <c r="F3831" s="15"/>
      <c r="G3831" s="15"/>
      <c r="H3831" s="16"/>
      <c r="I3831" s="100">
        <f t="shared" si="1943"/>
        <v>0</v>
      </c>
    </row>
    <row r="3832" spans="1:9" s="3" customFormat="1" hidden="1" x14ac:dyDescent="0.2">
      <c r="A3832" s="33" t="s">
        <v>46</v>
      </c>
      <c r="B3832" s="34"/>
      <c r="C3832" s="15">
        <v>0</v>
      </c>
      <c r="D3832" s="15">
        <f t="shared" ref="D3832:H3832" si="1963">D3834+D3835+D3836-D3833</f>
        <v>0</v>
      </c>
      <c r="E3832" s="15">
        <f t="shared" si="1963"/>
        <v>0</v>
      </c>
      <c r="F3832" s="15">
        <f t="shared" si="1963"/>
        <v>0</v>
      </c>
      <c r="G3832" s="15">
        <f t="shared" si="1963"/>
        <v>0</v>
      </c>
      <c r="H3832" s="16">
        <f t="shared" si="1963"/>
        <v>0</v>
      </c>
      <c r="I3832" s="100">
        <f t="shared" si="1943"/>
        <v>0</v>
      </c>
    </row>
    <row r="3833" spans="1:9" s="3" customFormat="1" hidden="1" x14ac:dyDescent="0.2">
      <c r="A3833" s="33" t="s">
        <v>47</v>
      </c>
      <c r="B3833" s="34"/>
      <c r="C3833" s="15">
        <v>0</v>
      </c>
      <c r="D3833" s="15"/>
      <c r="E3833" s="15">
        <f t="shared" ref="E3833:E3836" si="1964">C3833+D3833</f>
        <v>0</v>
      </c>
      <c r="F3833" s="15"/>
      <c r="G3833" s="15"/>
      <c r="H3833" s="16"/>
      <c r="I3833" s="100">
        <f t="shared" si="1943"/>
        <v>0</v>
      </c>
    </row>
    <row r="3834" spans="1:9" s="3" customFormat="1" hidden="1" x14ac:dyDescent="0.2">
      <c r="A3834" s="8" t="s">
        <v>115</v>
      </c>
      <c r="B3834" s="144" t="s">
        <v>116</v>
      </c>
      <c r="C3834" s="10">
        <v>0</v>
      </c>
      <c r="D3834" s="10"/>
      <c r="E3834" s="10">
        <f t="shared" si="1964"/>
        <v>0</v>
      </c>
      <c r="F3834" s="10"/>
      <c r="G3834" s="10"/>
      <c r="H3834" s="11"/>
      <c r="I3834" s="100">
        <f t="shared" si="1943"/>
        <v>0</v>
      </c>
    </row>
    <row r="3835" spans="1:9" s="3" customFormat="1" hidden="1" x14ac:dyDescent="0.2">
      <c r="A3835" s="8" t="s">
        <v>107</v>
      </c>
      <c r="B3835" s="144" t="s">
        <v>117</v>
      </c>
      <c r="C3835" s="10">
        <v>0</v>
      </c>
      <c r="D3835" s="10"/>
      <c r="E3835" s="10">
        <f t="shared" si="1964"/>
        <v>0</v>
      </c>
      <c r="F3835" s="10"/>
      <c r="G3835" s="10"/>
      <c r="H3835" s="11"/>
      <c r="I3835" s="100">
        <f t="shared" si="1943"/>
        <v>0</v>
      </c>
    </row>
    <row r="3836" spans="1:9" s="3" customFormat="1" hidden="1" x14ac:dyDescent="0.2">
      <c r="A3836" s="8" t="s">
        <v>109</v>
      </c>
      <c r="B3836" s="145" t="s">
        <v>118</v>
      </c>
      <c r="C3836" s="10">
        <v>0</v>
      </c>
      <c r="D3836" s="10"/>
      <c r="E3836" s="10">
        <f t="shared" si="1964"/>
        <v>0</v>
      </c>
      <c r="F3836" s="10"/>
      <c r="G3836" s="10"/>
      <c r="H3836" s="11"/>
      <c r="I3836" s="100">
        <f t="shared" si="1943"/>
        <v>0</v>
      </c>
    </row>
    <row r="3837" spans="1:9" s="3" customFormat="1" hidden="1" x14ac:dyDescent="0.2">
      <c r="A3837" s="29" t="s">
        <v>54</v>
      </c>
      <c r="B3837" s="30" t="s">
        <v>55</v>
      </c>
      <c r="C3837" s="15">
        <v>0</v>
      </c>
      <c r="D3837" s="15">
        <f t="shared" ref="D3837:H3837" si="1965">SUM(D3841,D3842,D3843)</f>
        <v>0</v>
      </c>
      <c r="E3837" s="15">
        <f t="shared" si="1965"/>
        <v>0</v>
      </c>
      <c r="F3837" s="15">
        <f t="shared" si="1965"/>
        <v>0</v>
      </c>
      <c r="G3837" s="15">
        <f t="shared" si="1965"/>
        <v>0</v>
      </c>
      <c r="H3837" s="16">
        <f t="shared" si="1965"/>
        <v>0</v>
      </c>
      <c r="I3837" s="100">
        <f t="shared" si="1943"/>
        <v>0</v>
      </c>
    </row>
    <row r="3838" spans="1:9" s="3" customFormat="1" hidden="1" x14ac:dyDescent="0.2">
      <c r="A3838" s="35" t="s">
        <v>45</v>
      </c>
      <c r="B3838" s="30"/>
      <c r="C3838" s="15"/>
      <c r="D3838" s="15"/>
      <c r="E3838" s="15"/>
      <c r="F3838" s="15"/>
      <c r="G3838" s="15"/>
      <c r="H3838" s="16"/>
      <c r="I3838" s="100">
        <f t="shared" si="1943"/>
        <v>0</v>
      </c>
    </row>
    <row r="3839" spans="1:9" s="3" customFormat="1" hidden="1" x14ac:dyDescent="0.2">
      <c r="A3839" s="33" t="s">
        <v>46</v>
      </c>
      <c r="B3839" s="34"/>
      <c r="C3839" s="15">
        <v>0</v>
      </c>
      <c r="D3839" s="15">
        <f t="shared" ref="D3839:H3839" si="1966">D3841+D3842+D3843-D3840</f>
        <v>0</v>
      </c>
      <c r="E3839" s="15">
        <f t="shared" si="1966"/>
        <v>0</v>
      </c>
      <c r="F3839" s="15">
        <f t="shared" si="1966"/>
        <v>0</v>
      </c>
      <c r="G3839" s="15">
        <f t="shared" si="1966"/>
        <v>0</v>
      </c>
      <c r="H3839" s="16">
        <f t="shared" si="1966"/>
        <v>0</v>
      </c>
      <c r="I3839" s="100">
        <f t="shared" si="1943"/>
        <v>0</v>
      </c>
    </row>
    <row r="3840" spans="1:9" s="3" customFormat="1" hidden="1" x14ac:dyDescent="0.2">
      <c r="A3840" s="33" t="s">
        <v>47</v>
      </c>
      <c r="B3840" s="34"/>
      <c r="C3840" s="15">
        <v>0</v>
      </c>
      <c r="D3840" s="15"/>
      <c r="E3840" s="15">
        <f t="shared" ref="E3840:E3843" si="1967">C3840+D3840</f>
        <v>0</v>
      </c>
      <c r="F3840" s="15"/>
      <c r="G3840" s="15"/>
      <c r="H3840" s="16"/>
      <c r="I3840" s="100">
        <f t="shared" si="1943"/>
        <v>0</v>
      </c>
    </row>
    <row r="3841" spans="1:11" s="3" customFormat="1" hidden="1" x14ac:dyDescent="0.2">
      <c r="A3841" s="8" t="s">
        <v>48</v>
      </c>
      <c r="B3841" s="145" t="s">
        <v>56</v>
      </c>
      <c r="C3841" s="10">
        <v>0</v>
      </c>
      <c r="D3841" s="10"/>
      <c r="E3841" s="10">
        <f t="shared" si="1967"/>
        <v>0</v>
      </c>
      <c r="F3841" s="10"/>
      <c r="G3841" s="10"/>
      <c r="H3841" s="11"/>
      <c r="I3841" s="100">
        <f t="shared" si="1943"/>
        <v>0</v>
      </c>
    </row>
    <row r="3842" spans="1:11" s="3" customFormat="1" hidden="1" x14ac:dyDescent="0.2">
      <c r="A3842" s="8" t="s">
        <v>50</v>
      </c>
      <c r="B3842" s="145" t="s">
        <v>57</v>
      </c>
      <c r="C3842" s="10">
        <v>0</v>
      </c>
      <c r="D3842" s="10"/>
      <c r="E3842" s="10">
        <f t="shared" si="1967"/>
        <v>0</v>
      </c>
      <c r="F3842" s="10"/>
      <c r="G3842" s="10"/>
      <c r="H3842" s="11"/>
      <c r="I3842" s="100">
        <f t="shared" si="1943"/>
        <v>0</v>
      </c>
    </row>
    <row r="3843" spans="1:11" s="3" customFormat="1" hidden="1" x14ac:dyDescent="0.2">
      <c r="A3843" s="8" t="s">
        <v>52</v>
      </c>
      <c r="B3843" s="145" t="s">
        <v>58</v>
      </c>
      <c r="C3843" s="10">
        <v>0</v>
      </c>
      <c r="D3843" s="10"/>
      <c r="E3843" s="10">
        <f t="shared" si="1967"/>
        <v>0</v>
      </c>
      <c r="F3843" s="10"/>
      <c r="G3843" s="10"/>
      <c r="H3843" s="11"/>
      <c r="I3843" s="100">
        <f t="shared" si="1943"/>
        <v>0</v>
      </c>
    </row>
    <row r="3844" spans="1:11" s="3" customFormat="1" hidden="1" x14ac:dyDescent="0.2">
      <c r="A3844" s="29" t="s">
        <v>59</v>
      </c>
      <c r="B3844" s="36" t="s">
        <v>60</v>
      </c>
      <c r="C3844" s="15">
        <v>0</v>
      </c>
      <c r="D3844" s="15">
        <f t="shared" ref="D3844:H3844" si="1968">SUM(D3848,D3849,D3850)</f>
        <v>0</v>
      </c>
      <c r="E3844" s="15">
        <f t="shared" si="1968"/>
        <v>0</v>
      </c>
      <c r="F3844" s="15">
        <f t="shared" si="1968"/>
        <v>0</v>
      </c>
      <c r="G3844" s="15">
        <f t="shared" si="1968"/>
        <v>0</v>
      </c>
      <c r="H3844" s="16">
        <f t="shared" si="1968"/>
        <v>0</v>
      </c>
      <c r="I3844" s="100">
        <f t="shared" si="1943"/>
        <v>0</v>
      </c>
    </row>
    <row r="3845" spans="1:11" s="3" customFormat="1" hidden="1" x14ac:dyDescent="0.2">
      <c r="A3845" s="35" t="s">
        <v>45</v>
      </c>
      <c r="B3845" s="36"/>
      <c r="C3845" s="15"/>
      <c r="D3845" s="15"/>
      <c r="E3845" s="15"/>
      <c r="F3845" s="15"/>
      <c r="G3845" s="15"/>
      <c r="H3845" s="16"/>
      <c r="I3845" s="100">
        <f t="shared" si="1943"/>
        <v>0</v>
      </c>
    </row>
    <row r="3846" spans="1:11" s="2" customFormat="1" hidden="1" x14ac:dyDescent="0.2">
      <c r="A3846" s="33" t="s">
        <v>46</v>
      </c>
      <c r="B3846" s="34"/>
      <c r="C3846" s="60">
        <v>0</v>
      </c>
      <c r="D3846" s="60">
        <f t="shared" ref="D3846:H3846" si="1969">D3848+D3849+D3850-D3847</f>
        <v>0</v>
      </c>
      <c r="E3846" s="60">
        <f t="shared" si="1969"/>
        <v>0</v>
      </c>
      <c r="F3846" s="60">
        <f t="shared" si="1969"/>
        <v>0</v>
      </c>
      <c r="G3846" s="60">
        <f t="shared" si="1969"/>
        <v>0</v>
      </c>
      <c r="H3846" s="61">
        <f t="shared" si="1969"/>
        <v>0</v>
      </c>
      <c r="I3846" s="100">
        <f t="shared" si="1943"/>
        <v>0</v>
      </c>
    </row>
    <row r="3847" spans="1:11" s="2" customFormat="1" hidden="1" x14ac:dyDescent="0.2">
      <c r="A3847" s="33" t="s">
        <v>47</v>
      </c>
      <c r="B3847" s="34"/>
      <c r="C3847" s="60">
        <v>0</v>
      </c>
      <c r="D3847" s="60"/>
      <c r="E3847" s="60">
        <f t="shared" ref="E3847:E3850" si="1970">C3847+D3847</f>
        <v>0</v>
      </c>
      <c r="F3847" s="60"/>
      <c r="G3847" s="60"/>
      <c r="H3847" s="61"/>
      <c r="I3847" s="100">
        <f t="shared" si="1943"/>
        <v>0</v>
      </c>
    </row>
    <row r="3848" spans="1:11" s="3" customFormat="1" hidden="1" x14ac:dyDescent="0.2">
      <c r="A3848" s="8" t="s">
        <v>48</v>
      </c>
      <c r="B3848" s="145" t="s">
        <v>61</v>
      </c>
      <c r="C3848" s="10">
        <v>0</v>
      </c>
      <c r="D3848" s="10"/>
      <c r="E3848" s="10">
        <f t="shared" si="1970"/>
        <v>0</v>
      </c>
      <c r="F3848" s="10"/>
      <c r="G3848" s="10"/>
      <c r="H3848" s="11"/>
      <c r="I3848" s="100">
        <f t="shared" si="1943"/>
        <v>0</v>
      </c>
      <c r="J3848" s="3">
        <v>0.05</v>
      </c>
      <c r="K3848" s="3">
        <v>0.05</v>
      </c>
    </row>
    <row r="3849" spans="1:11" s="3" customFormat="1" hidden="1" x14ac:dyDescent="0.2">
      <c r="A3849" s="8" t="s">
        <v>50</v>
      </c>
      <c r="B3849" s="145" t="s">
        <v>62</v>
      </c>
      <c r="C3849" s="10">
        <v>0</v>
      </c>
      <c r="D3849" s="10"/>
      <c r="E3849" s="10">
        <f t="shared" si="1970"/>
        <v>0</v>
      </c>
      <c r="F3849" s="10"/>
      <c r="G3849" s="10"/>
      <c r="H3849" s="11"/>
      <c r="I3849" s="100">
        <f t="shared" si="1943"/>
        <v>0</v>
      </c>
      <c r="J3849" s="3">
        <v>0.9</v>
      </c>
    </row>
    <row r="3850" spans="1:11" s="3" customFormat="1" hidden="1" x14ac:dyDescent="0.2">
      <c r="A3850" s="8" t="s">
        <v>52</v>
      </c>
      <c r="B3850" s="145" t="s">
        <v>63</v>
      </c>
      <c r="C3850" s="10">
        <v>0</v>
      </c>
      <c r="D3850" s="10"/>
      <c r="E3850" s="10">
        <f t="shared" si="1970"/>
        <v>0</v>
      </c>
      <c r="F3850" s="10"/>
      <c r="G3850" s="10"/>
      <c r="H3850" s="11"/>
      <c r="I3850" s="100">
        <f t="shared" si="1943"/>
        <v>0</v>
      </c>
    </row>
    <row r="3851" spans="1:11" s="3" customFormat="1" hidden="1" x14ac:dyDescent="0.2">
      <c r="A3851" s="37"/>
      <c r="B3851" s="24"/>
      <c r="C3851" s="10"/>
      <c r="D3851" s="10"/>
      <c r="E3851" s="10"/>
      <c r="F3851" s="10"/>
      <c r="G3851" s="10"/>
      <c r="H3851" s="11"/>
      <c r="I3851" s="100">
        <f t="shared" si="1943"/>
        <v>0</v>
      </c>
    </row>
    <row r="3852" spans="1:11" s="3" customFormat="1" hidden="1" x14ac:dyDescent="0.2">
      <c r="A3852" s="136" t="s">
        <v>119</v>
      </c>
      <c r="B3852" s="30">
        <v>71</v>
      </c>
      <c r="C3852" s="15">
        <v>0</v>
      </c>
      <c r="D3852" s="15">
        <f t="shared" ref="D3852:H3852" si="1971">SUM(D3853)</f>
        <v>0</v>
      </c>
      <c r="E3852" s="15">
        <f t="shared" si="1971"/>
        <v>0</v>
      </c>
      <c r="F3852" s="15">
        <f t="shared" si="1971"/>
        <v>0</v>
      </c>
      <c r="G3852" s="15">
        <f t="shared" si="1971"/>
        <v>0</v>
      </c>
      <c r="H3852" s="16">
        <f t="shared" si="1971"/>
        <v>0</v>
      </c>
      <c r="I3852" s="100">
        <f t="shared" si="1943"/>
        <v>0</v>
      </c>
    </row>
    <row r="3853" spans="1:11" s="3" customFormat="1" hidden="1" x14ac:dyDescent="0.2">
      <c r="A3853" s="137" t="s">
        <v>120</v>
      </c>
      <c r="B3853" s="143" t="s">
        <v>121</v>
      </c>
      <c r="C3853" s="10">
        <v>0</v>
      </c>
      <c r="D3853" s="10"/>
      <c r="E3853" s="10">
        <f>C3853+D3853</f>
        <v>0</v>
      </c>
      <c r="F3853" s="10"/>
      <c r="G3853" s="10"/>
      <c r="H3853" s="11"/>
      <c r="I3853" s="100">
        <f t="shared" si="1943"/>
        <v>0</v>
      </c>
    </row>
    <row r="3854" spans="1:11" s="3" customFormat="1" hidden="1" x14ac:dyDescent="0.2">
      <c r="A3854" s="37"/>
      <c r="B3854" s="24"/>
      <c r="C3854" s="10"/>
      <c r="D3854" s="10"/>
      <c r="E3854" s="10"/>
      <c r="F3854" s="10"/>
      <c r="G3854" s="10"/>
      <c r="H3854" s="11"/>
      <c r="I3854" s="100">
        <f t="shared" si="1943"/>
        <v>0</v>
      </c>
    </row>
    <row r="3855" spans="1:11" s="3" customFormat="1" hidden="1" x14ac:dyDescent="0.2">
      <c r="A3855" s="17" t="s">
        <v>64</v>
      </c>
      <c r="B3855" s="36" t="s">
        <v>65</v>
      </c>
      <c r="C3855" s="15">
        <v>0</v>
      </c>
      <c r="D3855" s="15"/>
      <c r="E3855" s="15">
        <f>C3855+D3855</f>
        <v>0</v>
      </c>
      <c r="F3855" s="15"/>
      <c r="G3855" s="15"/>
      <c r="H3855" s="16"/>
      <c r="I3855" s="100">
        <f t="shared" ref="I3855:I3918" si="1972">SUM(E3855:H3855)</f>
        <v>0</v>
      </c>
    </row>
    <row r="3856" spans="1:11" s="3" customFormat="1" hidden="1" x14ac:dyDescent="0.2">
      <c r="A3856" s="37"/>
      <c r="B3856" s="24"/>
      <c r="C3856" s="10"/>
      <c r="D3856" s="10"/>
      <c r="E3856" s="10"/>
      <c r="F3856" s="10"/>
      <c r="G3856" s="10"/>
      <c r="H3856" s="11"/>
      <c r="I3856" s="100">
        <f t="shared" si="1972"/>
        <v>0</v>
      </c>
    </row>
    <row r="3857" spans="1:9" s="3" customFormat="1" hidden="1" x14ac:dyDescent="0.2">
      <c r="A3857" s="17" t="s">
        <v>66</v>
      </c>
      <c r="B3857" s="36"/>
      <c r="C3857" s="15">
        <v>0</v>
      </c>
      <c r="D3857" s="15">
        <f t="shared" ref="D3857:H3857" si="1973">D3804-D3825</f>
        <v>0</v>
      </c>
      <c r="E3857" s="15">
        <f t="shared" si="1973"/>
        <v>0</v>
      </c>
      <c r="F3857" s="15">
        <f t="shared" si="1973"/>
        <v>0</v>
      </c>
      <c r="G3857" s="15">
        <f t="shared" si="1973"/>
        <v>0</v>
      </c>
      <c r="H3857" s="16">
        <f t="shared" si="1973"/>
        <v>0</v>
      </c>
      <c r="I3857" s="100">
        <f t="shared" si="1972"/>
        <v>0</v>
      </c>
    </row>
    <row r="3858" spans="1:9" s="3" customFormat="1" hidden="1" x14ac:dyDescent="0.2">
      <c r="A3858" s="23"/>
      <c r="B3858" s="24"/>
      <c r="C3858" s="10"/>
      <c r="D3858" s="10"/>
      <c r="E3858" s="10"/>
      <c r="F3858" s="10"/>
      <c r="G3858" s="10"/>
      <c r="H3858" s="11"/>
      <c r="I3858" s="100">
        <f t="shared" si="1972"/>
        <v>0</v>
      </c>
    </row>
    <row r="3859" spans="1:9" s="1" customFormat="1" ht="63.75" hidden="1" x14ac:dyDescent="0.2">
      <c r="A3859" s="47" t="s">
        <v>100</v>
      </c>
      <c r="B3859" s="48"/>
      <c r="C3859" s="49">
        <v>0</v>
      </c>
      <c r="D3859" s="49">
        <f t="shared" ref="D3859:H3859" si="1974">D3860</f>
        <v>0</v>
      </c>
      <c r="E3859" s="49">
        <f t="shared" si="1974"/>
        <v>0</v>
      </c>
      <c r="F3859" s="49">
        <f t="shared" si="1974"/>
        <v>0</v>
      </c>
      <c r="G3859" s="49">
        <f t="shared" si="1974"/>
        <v>0</v>
      </c>
      <c r="H3859" s="50">
        <f t="shared" si="1974"/>
        <v>0</v>
      </c>
      <c r="I3859" s="100">
        <f t="shared" si="1972"/>
        <v>0</v>
      </c>
    </row>
    <row r="3860" spans="1:9" s="2" customFormat="1" hidden="1" x14ac:dyDescent="0.2">
      <c r="A3860" s="56" t="s">
        <v>71</v>
      </c>
      <c r="B3860" s="57"/>
      <c r="C3860" s="58">
        <v>0</v>
      </c>
      <c r="D3860" s="58">
        <f t="shared" ref="D3860:H3860" si="1975">SUM(D3861,D3862,D3863,D3867)</f>
        <v>0</v>
      </c>
      <c r="E3860" s="58">
        <f t="shared" si="1975"/>
        <v>0</v>
      </c>
      <c r="F3860" s="58">
        <f t="shared" si="1975"/>
        <v>0</v>
      </c>
      <c r="G3860" s="58">
        <f t="shared" si="1975"/>
        <v>0</v>
      </c>
      <c r="H3860" s="59">
        <f t="shared" si="1975"/>
        <v>0</v>
      </c>
      <c r="I3860" s="100">
        <f t="shared" si="1972"/>
        <v>0</v>
      </c>
    </row>
    <row r="3861" spans="1:9" s="3" customFormat="1" hidden="1" x14ac:dyDescent="0.2">
      <c r="A3861" s="8" t="s">
        <v>72</v>
      </c>
      <c r="B3861" s="9"/>
      <c r="C3861" s="10">
        <v>0</v>
      </c>
      <c r="D3861" s="10"/>
      <c r="E3861" s="10">
        <f>SUM(C3861,D3861)</f>
        <v>0</v>
      </c>
      <c r="F3861" s="10"/>
      <c r="G3861" s="10"/>
      <c r="H3861" s="11"/>
      <c r="I3861" s="100">
        <f t="shared" si="1972"/>
        <v>0</v>
      </c>
    </row>
    <row r="3862" spans="1:9" s="3" customFormat="1" ht="25.5" hidden="1" x14ac:dyDescent="0.2">
      <c r="A3862" s="8" t="s">
        <v>136</v>
      </c>
      <c r="B3862" s="12"/>
      <c r="C3862" s="10">
        <v>0</v>
      </c>
      <c r="D3862" s="10"/>
      <c r="E3862" s="10">
        <f t="shared" ref="E3862:E3866" si="1976">SUM(C3862,D3862)</f>
        <v>0</v>
      </c>
      <c r="F3862" s="10"/>
      <c r="G3862" s="10"/>
      <c r="H3862" s="11"/>
      <c r="I3862" s="100">
        <f t="shared" si="1972"/>
        <v>0</v>
      </c>
    </row>
    <row r="3863" spans="1:9" s="3" customFormat="1" hidden="1" x14ac:dyDescent="0.2">
      <c r="A3863" s="13" t="s">
        <v>123</v>
      </c>
      <c r="B3863" s="14" t="s">
        <v>104</v>
      </c>
      <c r="C3863" s="15">
        <v>0</v>
      </c>
      <c r="D3863" s="15">
        <f>SUM(D3864:D3866)</f>
        <v>0</v>
      </c>
      <c r="E3863" s="15">
        <f t="shared" si="1976"/>
        <v>0</v>
      </c>
      <c r="F3863" s="15">
        <f t="shared" ref="F3863:H3863" si="1977">SUM(F3864:F3866)</f>
        <v>0</v>
      </c>
      <c r="G3863" s="15">
        <f t="shared" si="1977"/>
        <v>0</v>
      </c>
      <c r="H3863" s="16">
        <f t="shared" si="1977"/>
        <v>0</v>
      </c>
      <c r="I3863" s="100">
        <f t="shared" si="1972"/>
        <v>0</v>
      </c>
    </row>
    <row r="3864" spans="1:9" s="3" customFormat="1" hidden="1" x14ac:dyDescent="0.2">
      <c r="A3864" s="121" t="s">
        <v>105</v>
      </c>
      <c r="B3864" s="9" t="s">
        <v>106</v>
      </c>
      <c r="C3864" s="10">
        <v>0</v>
      </c>
      <c r="D3864" s="10"/>
      <c r="E3864" s="10">
        <f t="shared" si="1976"/>
        <v>0</v>
      </c>
      <c r="F3864" s="10"/>
      <c r="G3864" s="10"/>
      <c r="H3864" s="11"/>
      <c r="I3864" s="100">
        <f t="shared" si="1972"/>
        <v>0</v>
      </c>
    </row>
    <row r="3865" spans="1:9" s="3" customFormat="1" hidden="1" x14ac:dyDescent="0.2">
      <c r="A3865" s="121" t="s">
        <v>107</v>
      </c>
      <c r="B3865" s="9" t="s">
        <v>108</v>
      </c>
      <c r="C3865" s="10">
        <v>0</v>
      </c>
      <c r="D3865" s="10"/>
      <c r="E3865" s="10">
        <f t="shared" si="1976"/>
        <v>0</v>
      </c>
      <c r="F3865" s="10"/>
      <c r="G3865" s="10"/>
      <c r="H3865" s="11"/>
      <c r="I3865" s="100">
        <f t="shared" si="1972"/>
        <v>0</v>
      </c>
    </row>
    <row r="3866" spans="1:9" s="3" customFormat="1" hidden="1" x14ac:dyDescent="0.2">
      <c r="A3866" s="121" t="s">
        <v>109</v>
      </c>
      <c r="B3866" s="9" t="s">
        <v>110</v>
      </c>
      <c r="C3866" s="10">
        <v>0</v>
      </c>
      <c r="D3866" s="10"/>
      <c r="E3866" s="10">
        <f t="shared" si="1976"/>
        <v>0</v>
      </c>
      <c r="F3866" s="10"/>
      <c r="G3866" s="10"/>
      <c r="H3866" s="11"/>
      <c r="I3866" s="100">
        <f t="shared" si="1972"/>
        <v>0</v>
      </c>
    </row>
    <row r="3867" spans="1:9" s="3" customFormat="1" ht="25.5" hidden="1" x14ac:dyDescent="0.2">
      <c r="A3867" s="13" t="s">
        <v>13</v>
      </c>
      <c r="B3867" s="14" t="s">
        <v>14</v>
      </c>
      <c r="C3867" s="15">
        <v>0</v>
      </c>
      <c r="D3867" s="15">
        <f t="shared" ref="D3867:H3867" si="1978">SUM(D3868,D3872,D3876)</f>
        <v>0</v>
      </c>
      <c r="E3867" s="15">
        <f t="shared" si="1978"/>
        <v>0</v>
      </c>
      <c r="F3867" s="15">
        <f t="shared" si="1978"/>
        <v>0</v>
      </c>
      <c r="G3867" s="15">
        <f t="shared" si="1978"/>
        <v>0</v>
      </c>
      <c r="H3867" s="16">
        <f t="shared" si="1978"/>
        <v>0</v>
      </c>
      <c r="I3867" s="100">
        <f t="shared" si="1972"/>
        <v>0</v>
      </c>
    </row>
    <row r="3868" spans="1:9" s="3" customFormat="1" hidden="1" x14ac:dyDescent="0.2">
      <c r="A3868" s="17" t="s">
        <v>15</v>
      </c>
      <c r="B3868" s="18" t="s">
        <v>16</v>
      </c>
      <c r="C3868" s="15">
        <v>0</v>
      </c>
      <c r="D3868" s="15">
        <f t="shared" ref="D3868:H3868" si="1979">SUM(D3869:D3871)</f>
        <v>0</v>
      </c>
      <c r="E3868" s="15">
        <f t="shared" si="1979"/>
        <v>0</v>
      </c>
      <c r="F3868" s="15">
        <f t="shared" si="1979"/>
        <v>0</v>
      </c>
      <c r="G3868" s="15">
        <f t="shared" si="1979"/>
        <v>0</v>
      </c>
      <c r="H3868" s="16">
        <f t="shared" si="1979"/>
        <v>0</v>
      </c>
      <c r="I3868" s="100">
        <f t="shared" si="1972"/>
        <v>0</v>
      </c>
    </row>
    <row r="3869" spans="1:9" s="3" customFormat="1" hidden="1" x14ac:dyDescent="0.2">
      <c r="A3869" s="19" t="s">
        <v>17</v>
      </c>
      <c r="B3869" s="20" t="s">
        <v>18</v>
      </c>
      <c r="C3869" s="10">
        <v>0</v>
      </c>
      <c r="D3869" s="10"/>
      <c r="E3869" s="10">
        <f t="shared" ref="E3869:E3871" si="1980">SUM(C3869,D3869)</f>
        <v>0</v>
      </c>
      <c r="F3869" s="10"/>
      <c r="G3869" s="10"/>
      <c r="H3869" s="11"/>
      <c r="I3869" s="100">
        <f t="shared" si="1972"/>
        <v>0</v>
      </c>
    </row>
    <row r="3870" spans="1:9" s="3" customFormat="1" hidden="1" x14ac:dyDescent="0.2">
      <c r="A3870" s="19" t="s">
        <v>19</v>
      </c>
      <c r="B3870" s="21" t="s">
        <v>20</v>
      </c>
      <c r="C3870" s="10">
        <v>0</v>
      </c>
      <c r="D3870" s="10"/>
      <c r="E3870" s="10">
        <f t="shared" si="1980"/>
        <v>0</v>
      </c>
      <c r="F3870" s="10"/>
      <c r="G3870" s="10"/>
      <c r="H3870" s="11"/>
      <c r="I3870" s="100">
        <f t="shared" si="1972"/>
        <v>0</v>
      </c>
    </row>
    <row r="3871" spans="1:9" s="3" customFormat="1" hidden="1" x14ac:dyDescent="0.2">
      <c r="A3871" s="19" t="s">
        <v>21</v>
      </c>
      <c r="B3871" s="21" t="s">
        <v>22</v>
      </c>
      <c r="C3871" s="10">
        <v>0</v>
      </c>
      <c r="D3871" s="10"/>
      <c r="E3871" s="10">
        <f t="shared" si="1980"/>
        <v>0</v>
      </c>
      <c r="F3871" s="10"/>
      <c r="G3871" s="10"/>
      <c r="H3871" s="11"/>
      <c r="I3871" s="100">
        <f t="shared" si="1972"/>
        <v>0</v>
      </c>
    </row>
    <row r="3872" spans="1:9" s="3" customFormat="1" hidden="1" x14ac:dyDescent="0.2">
      <c r="A3872" s="17" t="s">
        <v>23</v>
      </c>
      <c r="B3872" s="22" t="s">
        <v>24</v>
      </c>
      <c r="C3872" s="15">
        <v>0</v>
      </c>
      <c r="D3872" s="15">
        <f t="shared" ref="D3872:H3872" si="1981">SUM(D3873:D3875)</f>
        <v>0</v>
      </c>
      <c r="E3872" s="15">
        <f t="shared" si="1981"/>
        <v>0</v>
      </c>
      <c r="F3872" s="15">
        <f t="shared" si="1981"/>
        <v>0</v>
      </c>
      <c r="G3872" s="15">
        <f t="shared" si="1981"/>
        <v>0</v>
      </c>
      <c r="H3872" s="16">
        <f t="shared" si="1981"/>
        <v>0</v>
      </c>
      <c r="I3872" s="100">
        <f t="shared" si="1972"/>
        <v>0</v>
      </c>
    </row>
    <row r="3873" spans="1:9" s="3" customFormat="1" hidden="1" x14ac:dyDescent="0.2">
      <c r="A3873" s="19" t="s">
        <v>17</v>
      </c>
      <c r="B3873" s="21" t="s">
        <v>25</v>
      </c>
      <c r="C3873" s="10">
        <v>0</v>
      </c>
      <c r="D3873" s="10"/>
      <c r="E3873" s="10">
        <f t="shared" ref="E3873:E3875" si="1982">SUM(C3873,D3873)</f>
        <v>0</v>
      </c>
      <c r="F3873" s="10"/>
      <c r="G3873" s="10"/>
      <c r="H3873" s="11"/>
      <c r="I3873" s="100">
        <f t="shared" si="1972"/>
        <v>0</v>
      </c>
    </row>
    <row r="3874" spans="1:9" s="3" customFormat="1" hidden="1" x14ac:dyDescent="0.2">
      <c r="A3874" s="19" t="s">
        <v>19</v>
      </c>
      <c r="B3874" s="21" t="s">
        <v>26</v>
      </c>
      <c r="C3874" s="10">
        <v>0</v>
      </c>
      <c r="D3874" s="10"/>
      <c r="E3874" s="10">
        <f t="shared" si="1982"/>
        <v>0</v>
      </c>
      <c r="F3874" s="10"/>
      <c r="G3874" s="10"/>
      <c r="H3874" s="11"/>
      <c r="I3874" s="100">
        <f t="shared" si="1972"/>
        <v>0</v>
      </c>
    </row>
    <row r="3875" spans="1:9" s="3" customFormat="1" hidden="1" x14ac:dyDescent="0.2">
      <c r="A3875" s="19" t="s">
        <v>21</v>
      </c>
      <c r="B3875" s="21" t="s">
        <v>27</v>
      </c>
      <c r="C3875" s="10">
        <v>0</v>
      </c>
      <c r="D3875" s="10"/>
      <c r="E3875" s="10">
        <f t="shared" si="1982"/>
        <v>0</v>
      </c>
      <c r="F3875" s="10"/>
      <c r="G3875" s="10"/>
      <c r="H3875" s="11"/>
      <c r="I3875" s="100">
        <f t="shared" si="1972"/>
        <v>0</v>
      </c>
    </row>
    <row r="3876" spans="1:9" s="3" customFormat="1" hidden="1" x14ac:dyDescent="0.2">
      <c r="A3876" s="17" t="s">
        <v>28</v>
      </c>
      <c r="B3876" s="22" t="s">
        <v>29</v>
      </c>
      <c r="C3876" s="15">
        <v>0</v>
      </c>
      <c r="D3876" s="15">
        <f t="shared" ref="D3876:H3876" si="1983">SUM(D3877:D3879)</f>
        <v>0</v>
      </c>
      <c r="E3876" s="15">
        <f t="shared" si="1983"/>
        <v>0</v>
      </c>
      <c r="F3876" s="15">
        <f t="shared" si="1983"/>
        <v>0</v>
      </c>
      <c r="G3876" s="15">
        <f t="shared" si="1983"/>
        <v>0</v>
      </c>
      <c r="H3876" s="16">
        <f t="shared" si="1983"/>
        <v>0</v>
      </c>
      <c r="I3876" s="100">
        <f t="shared" si="1972"/>
        <v>0</v>
      </c>
    </row>
    <row r="3877" spans="1:9" s="3" customFormat="1" hidden="1" x14ac:dyDescent="0.2">
      <c r="A3877" s="19" t="s">
        <v>17</v>
      </c>
      <c r="B3877" s="21" t="s">
        <v>30</v>
      </c>
      <c r="C3877" s="10">
        <v>0</v>
      </c>
      <c r="D3877" s="10"/>
      <c r="E3877" s="10">
        <f t="shared" ref="E3877:E3879" si="1984">SUM(C3877,D3877)</f>
        <v>0</v>
      </c>
      <c r="F3877" s="10"/>
      <c r="G3877" s="10"/>
      <c r="H3877" s="11"/>
      <c r="I3877" s="100">
        <f t="shared" si="1972"/>
        <v>0</v>
      </c>
    </row>
    <row r="3878" spans="1:9" s="3" customFormat="1" hidden="1" x14ac:dyDescent="0.2">
      <c r="A3878" s="19" t="s">
        <v>19</v>
      </c>
      <c r="B3878" s="21" t="s">
        <v>31</v>
      </c>
      <c r="C3878" s="10">
        <v>0</v>
      </c>
      <c r="D3878" s="10"/>
      <c r="E3878" s="10">
        <f t="shared" si="1984"/>
        <v>0</v>
      </c>
      <c r="F3878" s="10"/>
      <c r="G3878" s="10"/>
      <c r="H3878" s="11"/>
      <c r="I3878" s="100">
        <f t="shared" si="1972"/>
        <v>0</v>
      </c>
    </row>
    <row r="3879" spans="1:9" s="3" customFormat="1" hidden="1" x14ac:dyDescent="0.2">
      <c r="A3879" s="19" t="s">
        <v>21</v>
      </c>
      <c r="B3879" s="21" t="s">
        <v>32</v>
      </c>
      <c r="C3879" s="10">
        <v>0</v>
      </c>
      <c r="D3879" s="10"/>
      <c r="E3879" s="10">
        <f t="shared" si="1984"/>
        <v>0</v>
      </c>
      <c r="F3879" s="10"/>
      <c r="G3879" s="10"/>
      <c r="H3879" s="11"/>
      <c r="I3879" s="100">
        <f t="shared" si="1972"/>
        <v>0</v>
      </c>
    </row>
    <row r="3880" spans="1:9" s="2" customFormat="1" hidden="1" x14ac:dyDescent="0.2">
      <c r="A3880" s="56" t="s">
        <v>69</v>
      </c>
      <c r="B3880" s="57"/>
      <c r="C3880" s="58">
        <v>0</v>
      </c>
      <c r="D3880" s="58">
        <f>SUM(D3881,D3884,D3910,D3907)</f>
        <v>0</v>
      </c>
      <c r="E3880" s="58">
        <f t="shared" ref="E3880:H3880" si="1985">SUM(E3881,E3884,E3910,E3907)</f>
        <v>0</v>
      </c>
      <c r="F3880" s="58">
        <f t="shared" si="1985"/>
        <v>0</v>
      </c>
      <c r="G3880" s="58">
        <f t="shared" si="1985"/>
        <v>0</v>
      </c>
      <c r="H3880" s="59">
        <f t="shared" si="1985"/>
        <v>0</v>
      </c>
      <c r="I3880" s="100">
        <f t="shared" si="1972"/>
        <v>0</v>
      </c>
    </row>
    <row r="3881" spans="1:9" s="3" customFormat="1" hidden="1" x14ac:dyDescent="0.2">
      <c r="A3881" s="29" t="s">
        <v>34</v>
      </c>
      <c r="B3881" s="30">
        <v>20</v>
      </c>
      <c r="C3881" s="15">
        <v>0</v>
      </c>
      <c r="D3881" s="15">
        <f>SUM(D3882)</f>
        <v>0</v>
      </c>
      <c r="E3881" s="15">
        <f t="shared" ref="E3881:H3881" si="1986">SUM(E3882)</f>
        <v>0</v>
      </c>
      <c r="F3881" s="15">
        <f t="shared" si="1986"/>
        <v>0</v>
      </c>
      <c r="G3881" s="15">
        <f t="shared" si="1986"/>
        <v>0</v>
      </c>
      <c r="H3881" s="16">
        <f t="shared" si="1986"/>
        <v>0</v>
      </c>
      <c r="I3881" s="100">
        <f t="shared" si="1972"/>
        <v>0</v>
      </c>
    </row>
    <row r="3882" spans="1:9" s="3" customFormat="1" hidden="1" x14ac:dyDescent="0.2">
      <c r="A3882" s="19" t="s">
        <v>37</v>
      </c>
      <c r="B3882" s="143" t="s">
        <v>38</v>
      </c>
      <c r="C3882" s="10">
        <v>0</v>
      </c>
      <c r="D3882" s="10"/>
      <c r="E3882" s="10">
        <f>C3882+D3882</f>
        <v>0</v>
      </c>
      <c r="F3882" s="10"/>
      <c r="G3882" s="10"/>
      <c r="H3882" s="11"/>
      <c r="I3882" s="100">
        <f t="shared" si="1972"/>
        <v>0</v>
      </c>
    </row>
    <row r="3883" spans="1:9" s="3" customFormat="1" hidden="1" x14ac:dyDescent="0.2">
      <c r="A3883" s="19"/>
      <c r="B3883" s="20"/>
      <c r="C3883" s="10"/>
      <c r="D3883" s="10"/>
      <c r="E3883" s="10"/>
      <c r="F3883" s="10"/>
      <c r="G3883" s="10"/>
      <c r="H3883" s="11"/>
      <c r="I3883" s="100">
        <f t="shared" si="1972"/>
        <v>0</v>
      </c>
    </row>
    <row r="3884" spans="1:9" s="3" customFormat="1" ht="25.5" hidden="1" x14ac:dyDescent="0.2">
      <c r="A3884" s="146" t="s">
        <v>113</v>
      </c>
      <c r="B3884" s="31">
        <v>60</v>
      </c>
      <c r="C3884" s="15">
        <v>0</v>
      </c>
      <c r="D3884" s="15">
        <f t="shared" ref="D3884:H3884" si="1987">SUM(D3885,D3892,D3899)</f>
        <v>0</v>
      </c>
      <c r="E3884" s="15">
        <f t="shared" si="1987"/>
        <v>0</v>
      </c>
      <c r="F3884" s="15">
        <f t="shared" si="1987"/>
        <v>0</v>
      </c>
      <c r="G3884" s="15">
        <f t="shared" si="1987"/>
        <v>0</v>
      </c>
      <c r="H3884" s="16">
        <f t="shared" si="1987"/>
        <v>0</v>
      </c>
      <c r="I3884" s="100">
        <f t="shared" si="1972"/>
        <v>0</v>
      </c>
    </row>
    <row r="3885" spans="1:9" s="3" customFormat="1" ht="25.5" hidden="1" x14ac:dyDescent="0.2">
      <c r="A3885" s="29" t="s">
        <v>114</v>
      </c>
      <c r="B3885" s="32">
        <v>60</v>
      </c>
      <c r="C3885" s="15">
        <v>0</v>
      </c>
      <c r="D3885" s="15">
        <f t="shared" ref="D3885:H3885" si="1988">SUM(D3889,D3890,D3891)</f>
        <v>0</v>
      </c>
      <c r="E3885" s="15">
        <f t="shared" si="1988"/>
        <v>0</v>
      </c>
      <c r="F3885" s="15">
        <f t="shared" si="1988"/>
        <v>0</v>
      </c>
      <c r="G3885" s="15">
        <f t="shared" si="1988"/>
        <v>0</v>
      </c>
      <c r="H3885" s="16">
        <f t="shared" si="1988"/>
        <v>0</v>
      </c>
      <c r="I3885" s="100">
        <f t="shared" si="1972"/>
        <v>0</v>
      </c>
    </row>
    <row r="3886" spans="1:9" s="3" customFormat="1" hidden="1" x14ac:dyDescent="0.2">
      <c r="A3886" s="33" t="s">
        <v>45</v>
      </c>
      <c r="B3886" s="34"/>
      <c r="C3886" s="15"/>
      <c r="D3886" s="15"/>
      <c r="E3886" s="15"/>
      <c r="F3886" s="15"/>
      <c r="G3886" s="15"/>
      <c r="H3886" s="16"/>
      <c r="I3886" s="100">
        <f t="shared" si="1972"/>
        <v>0</v>
      </c>
    </row>
    <row r="3887" spans="1:9" s="3" customFormat="1" hidden="1" x14ac:dyDescent="0.2">
      <c r="A3887" s="33" t="s">
        <v>46</v>
      </c>
      <c r="B3887" s="34"/>
      <c r="C3887" s="15">
        <v>0</v>
      </c>
      <c r="D3887" s="15">
        <f t="shared" ref="D3887:H3887" si="1989">D3889+D3890+D3891-D3888</f>
        <v>0</v>
      </c>
      <c r="E3887" s="15">
        <f t="shared" si="1989"/>
        <v>0</v>
      </c>
      <c r="F3887" s="15">
        <f t="shared" si="1989"/>
        <v>0</v>
      </c>
      <c r="G3887" s="15">
        <f t="shared" si="1989"/>
        <v>0</v>
      </c>
      <c r="H3887" s="16">
        <f t="shared" si="1989"/>
        <v>0</v>
      </c>
      <c r="I3887" s="100">
        <f t="shared" si="1972"/>
        <v>0</v>
      </c>
    </row>
    <row r="3888" spans="1:9" s="2" customFormat="1" hidden="1" x14ac:dyDescent="0.2">
      <c r="A3888" s="33" t="s">
        <v>47</v>
      </c>
      <c r="B3888" s="34"/>
      <c r="C3888" s="60">
        <v>0</v>
      </c>
      <c r="D3888" s="60"/>
      <c r="E3888" s="60">
        <f t="shared" ref="E3888:E3891" si="1990">C3888+D3888</f>
        <v>0</v>
      </c>
      <c r="F3888" s="60"/>
      <c r="G3888" s="60"/>
      <c r="H3888" s="61"/>
      <c r="I3888" s="100">
        <f t="shared" si="1972"/>
        <v>0</v>
      </c>
    </row>
    <row r="3889" spans="1:11" s="3" customFormat="1" hidden="1" x14ac:dyDescent="0.2">
      <c r="A3889" s="8" t="s">
        <v>115</v>
      </c>
      <c r="B3889" s="144" t="s">
        <v>116</v>
      </c>
      <c r="C3889" s="10">
        <v>0</v>
      </c>
      <c r="D3889" s="10"/>
      <c r="E3889" s="10">
        <f t="shared" si="1990"/>
        <v>0</v>
      </c>
      <c r="F3889" s="10"/>
      <c r="G3889" s="10"/>
      <c r="H3889" s="11"/>
      <c r="I3889" s="100">
        <f t="shared" si="1972"/>
        <v>0</v>
      </c>
      <c r="J3889" s="3">
        <v>0.02</v>
      </c>
      <c r="K3889" s="3">
        <v>0.13</v>
      </c>
    </row>
    <row r="3890" spans="1:11" s="3" customFormat="1" hidden="1" x14ac:dyDescent="0.2">
      <c r="A3890" s="8" t="s">
        <v>107</v>
      </c>
      <c r="B3890" s="144" t="s">
        <v>117</v>
      </c>
      <c r="C3890" s="10">
        <v>0</v>
      </c>
      <c r="D3890" s="10"/>
      <c r="E3890" s="10">
        <f t="shared" si="1990"/>
        <v>0</v>
      </c>
      <c r="F3890" s="10"/>
      <c r="G3890" s="10"/>
      <c r="H3890" s="11"/>
      <c r="I3890" s="100">
        <f t="shared" si="1972"/>
        <v>0</v>
      </c>
      <c r="J3890" s="3">
        <v>0.85</v>
      </c>
    </row>
    <row r="3891" spans="1:11" s="3" customFormat="1" hidden="1" x14ac:dyDescent="0.2">
      <c r="A3891" s="8" t="s">
        <v>109</v>
      </c>
      <c r="B3891" s="145" t="s">
        <v>118</v>
      </c>
      <c r="C3891" s="10">
        <v>0</v>
      </c>
      <c r="D3891" s="10"/>
      <c r="E3891" s="10">
        <f t="shared" si="1990"/>
        <v>0</v>
      </c>
      <c r="F3891" s="10"/>
      <c r="G3891" s="10"/>
      <c r="H3891" s="11"/>
      <c r="I3891" s="100">
        <f t="shared" si="1972"/>
        <v>0</v>
      </c>
    </row>
    <row r="3892" spans="1:11" s="3" customFormat="1" hidden="1" x14ac:dyDescent="0.2">
      <c r="A3892" s="29" t="s">
        <v>54</v>
      </c>
      <c r="B3892" s="30" t="s">
        <v>55</v>
      </c>
      <c r="C3892" s="15">
        <v>0</v>
      </c>
      <c r="D3892" s="15">
        <f t="shared" ref="D3892:H3892" si="1991">SUM(D3896,D3897,D3898)</f>
        <v>0</v>
      </c>
      <c r="E3892" s="15">
        <f t="shared" si="1991"/>
        <v>0</v>
      </c>
      <c r="F3892" s="15">
        <f t="shared" si="1991"/>
        <v>0</v>
      </c>
      <c r="G3892" s="15">
        <f t="shared" si="1991"/>
        <v>0</v>
      </c>
      <c r="H3892" s="16">
        <f t="shared" si="1991"/>
        <v>0</v>
      </c>
      <c r="I3892" s="100">
        <f t="shared" si="1972"/>
        <v>0</v>
      </c>
    </row>
    <row r="3893" spans="1:11" s="3" customFormat="1" hidden="1" x14ac:dyDescent="0.2">
      <c r="A3893" s="35" t="s">
        <v>45</v>
      </c>
      <c r="B3893" s="30"/>
      <c r="C3893" s="15"/>
      <c r="D3893" s="15"/>
      <c r="E3893" s="15"/>
      <c r="F3893" s="15"/>
      <c r="G3893" s="15"/>
      <c r="H3893" s="16"/>
      <c r="I3893" s="100">
        <f t="shared" si="1972"/>
        <v>0</v>
      </c>
    </row>
    <row r="3894" spans="1:11" s="3" customFormat="1" hidden="1" x14ac:dyDescent="0.2">
      <c r="A3894" s="33" t="s">
        <v>46</v>
      </c>
      <c r="B3894" s="34"/>
      <c r="C3894" s="15">
        <v>0</v>
      </c>
      <c r="D3894" s="15">
        <f t="shared" ref="D3894:H3894" si="1992">D3896+D3897+D3898-D3895</f>
        <v>0</v>
      </c>
      <c r="E3894" s="15">
        <f t="shared" si="1992"/>
        <v>0</v>
      </c>
      <c r="F3894" s="15">
        <f t="shared" si="1992"/>
        <v>0</v>
      </c>
      <c r="G3894" s="15">
        <f t="shared" si="1992"/>
        <v>0</v>
      </c>
      <c r="H3894" s="16">
        <f t="shared" si="1992"/>
        <v>0</v>
      </c>
      <c r="I3894" s="100">
        <f t="shared" si="1972"/>
        <v>0</v>
      </c>
    </row>
    <row r="3895" spans="1:11" s="3" customFormat="1" hidden="1" x14ac:dyDescent="0.2">
      <c r="A3895" s="33" t="s">
        <v>47</v>
      </c>
      <c r="B3895" s="34"/>
      <c r="C3895" s="15">
        <v>0</v>
      </c>
      <c r="D3895" s="15"/>
      <c r="E3895" s="15">
        <f t="shared" ref="E3895:E3898" si="1993">C3895+D3895</f>
        <v>0</v>
      </c>
      <c r="F3895" s="15"/>
      <c r="G3895" s="15"/>
      <c r="H3895" s="16"/>
      <c r="I3895" s="100">
        <f t="shared" si="1972"/>
        <v>0</v>
      </c>
    </row>
    <row r="3896" spans="1:11" s="3" customFormat="1" hidden="1" x14ac:dyDescent="0.2">
      <c r="A3896" s="8" t="s">
        <v>48</v>
      </c>
      <c r="B3896" s="145" t="s">
        <v>56</v>
      </c>
      <c r="C3896" s="10">
        <v>0</v>
      </c>
      <c r="D3896" s="10"/>
      <c r="E3896" s="10">
        <f t="shared" si="1993"/>
        <v>0</v>
      </c>
      <c r="F3896" s="10"/>
      <c r="G3896" s="10"/>
      <c r="H3896" s="11"/>
      <c r="I3896" s="100">
        <f t="shared" si="1972"/>
        <v>0</v>
      </c>
    </row>
    <row r="3897" spans="1:11" s="3" customFormat="1" hidden="1" x14ac:dyDescent="0.2">
      <c r="A3897" s="8" t="s">
        <v>50</v>
      </c>
      <c r="B3897" s="145" t="s">
        <v>57</v>
      </c>
      <c r="C3897" s="10">
        <v>0</v>
      </c>
      <c r="D3897" s="10"/>
      <c r="E3897" s="10">
        <f t="shared" si="1993"/>
        <v>0</v>
      </c>
      <c r="F3897" s="10"/>
      <c r="G3897" s="10"/>
      <c r="H3897" s="11"/>
      <c r="I3897" s="100">
        <f t="shared" si="1972"/>
        <v>0</v>
      </c>
    </row>
    <row r="3898" spans="1:11" s="3" customFormat="1" hidden="1" x14ac:dyDescent="0.2">
      <c r="A3898" s="8" t="s">
        <v>52</v>
      </c>
      <c r="B3898" s="145" t="s">
        <v>58</v>
      </c>
      <c r="C3898" s="10">
        <v>0</v>
      </c>
      <c r="D3898" s="10"/>
      <c r="E3898" s="10">
        <f t="shared" si="1993"/>
        <v>0</v>
      </c>
      <c r="F3898" s="10"/>
      <c r="G3898" s="10"/>
      <c r="H3898" s="11"/>
      <c r="I3898" s="100">
        <f t="shared" si="1972"/>
        <v>0</v>
      </c>
    </row>
    <row r="3899" spans="1:11" s="3" customFormat="1" hidden="1" x14ac:dyDescent="0.2">
      <c r="A3899" s="29" t="s">
        <v>59</v>
      </c>
      <c r="B3899" s="36" t="s">
        <v>60</v>
      </c>
      <c r="C3899" s="15">
        <v>0</v>
      </c>
      <c r="D3899" s="15">
        <f t="shared" ref="D3899:H3899" si="1994">SUM(D3903,D3904,D3905)</f>
        <v>0</v>
      </c>
      <c r="E3899" s="15">
        <f t="shared" si="1994"/>
        <v>0</v>
      </c>
      <c r="F3899" s="15">
        <f t="shared" si="1994"/>
        <v>0</v>
      </c>
      <c r="G3899" s="15">
        <f t="shared" si="1994"/>
        <v>0</v>
      </c>
      <c r="H3899" s="16">
        <f t="shared" si="1994"/>
        <v>0</v>
      </c>
      <c r="I3899" s="100">
        <f t="shared" si="1972"/>
        <v>0</v>
      </c>
    </row>
    <row r="3900" spans="1:11" s="3" customFormat="1" hidden="1" x14ac:dyDescent="0.2">
      <c r="A3900" s="35" t="s">
        <v>45</v>
      </c>
      <c r="B3900" s="36"/>
      <c r="C3900" s="15"/>
      <c r="D3900" s="15"/>
      <c r="E3900" s="15"/>
      <c r="F3900" s="15"/>
      <c r="G3900" s="15"/>
      <c r="H3900" s="16"/>
      <c r="I3900" s="100">
        <f t="shared" si="1972"/>
        <v>0</v>
      </c>
    </row>
    <row r="3901" spans="1:11" s="3" customFormat="1" hidden="1" x14ac:dyDescent="0.2">
      <c r="A3901" s="33" t="s">
        <v>46</v>
      </c>
      <c r="B3901" s="34"/>
      <c r="C3901" s="15">
        <v>0</v>
      </c>
      <c r="D3901" s="15">
        <f t="shared" ref="D3901:H3901" si="1995">D3903+D3904+D3905-D3902</f>
        <v>0</v>
      </c>
      <c r="E3901" s="15">
        <f t="shared" si="1995"/>
        <v>0</v>
      </c>
      <c r="F3901" s="15">
        <f t="shared" si="1995"/>
        <v>0</v>
      </c>
      <c r="G3901" s="15">
        <f t="shared" si="1995"/>
        <v>0</v>
      </c>
      <c r="H3901" s="16">
        <f t="shared" si="1995"/>
        <v>0</v>
      </c>
      <c r="I3901" s="100">
        <f t="shared" si="1972"/>
        <v>0</v>
      </c>
    </row>
    <row r="3902" spans="1:11" s="3" customFormat="1" hidden="1" x14ac:dyDescent="0.2">
      <c r="A3902" s="33" t="s">
        <v>47</v>
      </c>
      <c r="B3902" s="34"/>
      <c r="C3902" s="15">
        <v>0</v>
      </c>
      <c r="D3902" s="15"/>
      <c r="E3902" s="15">
        <f t="shared" ref="E3902:E3905" si="1996">C3902+D3902</f>
        <v>0</v>
      </c>
      <c r="F3902" s="15"/>
      <c r="G3902" s="15"/>
      <c r="H3902" s="16"/>
      <c r="I3902" s="100">
        <f t="shared" si="1972"/>
        <v>0</v>
      </c>
    </row>
    <row r="3903" spans="1:11" s="3" customFormat="1" hidden="1" x14ac:dyDescent="0.2">
      <c r="A3903" s="8" t="s">
        <v>48</v>
      </c>
      <c r="B3903" s="145" t="s">
        <v>61</v>
      </c>
      <c r="C3903" s="10">
        <v>0</v>
      </c>
      <c r="D3903" s="10"/>
      <c r="E3903" s="10">
        <f t="shared" si="1996"/>
        <v>0</v>
      </c>
      <c r="F3903" s="10"/>
      <c r="G3903" s="10"/>
      <c r="H3903" s="11"/>
      <c r="I3903" s="100">
        <f t="shared" si="1972"/>
        <v>0</v>
      </c>
    </row>
    <row r="3904" spans="1:11" s="3" customFormat="1" hidden="1" x14ac:dyDescent="0.2">
      <c r="A3904" s="8" t="s">
        <v>50</v>
      </c>
      <c r="B3904" s="145" t="s">
        <v>62</v>
      </c>
      <c r="C3904" s="10">
        <v>0</v>
      </c>
      <c r="D3904" s="10"/>
      <c r="E3904" s="10">
        <f t="shared" si="1996"/>
        <v>0</v>
      </c>
      <c r="F3904" s="10"/>
      <c r="G3904" s="10"/>
      <c r="H3904" s="11"/>
      <c r="I3904" s="100">
        <f t="shared" si="1972"/>
        <v>0</v>
      </c>
    </row>
    <row r="3905" spans="1:9" s="3" customFormat="1" hidden="1" x14ac:dyDescent="0.2">
      <c r="A3905" s="8" t="s">
        <v>52</v>
      </c>
      <c r="B3905" s="145" t="s">
        <v>63</v>
      </c>
      <c r="C3905" s="10">
        <v>0</v>
      </c>
      <c r="D3905" s="10"/>
      <c r="E3905" s="10">
        <f t="shared" si="1996"/>
        <v>0</v>
      </c>
      <c r="F3905" s="10"/>
      <c r="G3905" s="10"/>
      <c r="H3905" s="11"/>
      <c r="I3905" s="100">
        <f t="shared" si="1972"/>
        <v>0</v>
      </c>
    </row>
    <row r="3906" spans="1:9" s="3" customFormat="1" hidden="1" x14ac:dyDescent="0.2">
      <c r="A3906" s="37"/>
      <c r="B3906" s="24"/>
      <c r="C3906" s="10"/>
      <c r="D3906" s="10"/>
      <c r="E3906" s="10"/>
      <c r="F3906" s="10"/>
      <c r="G3906" s="10"/>
      <c r="H3906" s="11"/>
      <c r="I3906" s="100">
        <f t="shared" si="1972"/>
        <v>0</v>
      </c>
    </row>
    <row r="3907" spans="1:9" s="3" customFormat="1" hidden="1" x14ac:dyDescent="0.2">
      <c r="A3907" s="136" t="s">
        <v>119</v>
      </c>
      <c r="B3907" s="30">
        <v>71</v>
      </c>
      <c r="C3907" s="15">
        <v>0</v>
      </c>
      <c r="D3907" s="15">
        <f t="shared" ref="D3907:H3907" si="1997">SUM(D3908)</f>
        <v>0</v>
      </c>
      <c r="E3907" s="15">
        <f t="shared" si="1997"/>
        <v>0</v>
      </c>
      <c r="F3907" s="15">
        <f t="shared" si="1997"/>
        <v>0</v>
      </c>
      <c r="G3907" s="15">
        <f t="shared" si="1997"/>
        <v>0</v>
      </c>
      <c r="H3907" s="16">
        <f t="shared" si="1997"/>
        <v>0</v>
      </c>
      <c r="I3907" s="100">
        <f t="shared" si="1972"/>
        <v>0</v>
      </c>
    </row>
    <row r="3908" spans="1:9" s="3" customFormat="1" hidden="1" x14ac:dyDescent="0.2">
      <c r="A3908" s="137" t="s">
        <v>120</v>
      </c>
      <c r="B3908" s="143" t="s">
        <v>121</v>
      </c>
      <c r="C3908" s="10">
        <v>0</v>
      </c>
      <c r="D3908" s="10"/>
      <c r="E3908" s="10">
        <f>C3908+D3908</f>
        <v>0</v>
      </c>
      <c r="F3908" s="10"/>
      <c r="G3908" s="10"/>
      <c r="H3908" s="11"/>
      <c r="I3908" s="100">
        <f t="shared" si="1972"/>
        <v>0</v>
      </c>
    </row>
    <row r="3909" spans="1:9" s="3" customFormat="1" hidden="1" x14ac:dyDescent="0.2">
      <c r="A3909" s="37"/>
      <c r="B3909" s="24"/>
      <c r="C3909" s="10"/>
      <c r="D3909" s="10"/>
      <c r="E3909" s="10"/>
      <c r="F3909" s="10"/>
      <c r="G3909" s="10"/>
      <c r="H3909" s="11"/>
      <c r="I3909" s="100">
        <f t="shared" si="1972"/>
        <v>0</v>
      </c>
    </row>
    <row r="3910" spans="1:9" s="3" customFormat="1" hidden="1" x14ac:dyDescent="0.2">
      <c r="A3910" s="17" t="s">
        <v>64</v>
      </c>
      <c r="B3910" s="36" t="s">
        <v>65</v>
      </c>
      <c r="C3910" s="15">
        <v>0</v>
      </c>
      <c r="D3910" s="15"/>
      <c r="E3910" s="15">
        <f>C3910+D3910</f>
        <v>0</v>
      </c>
      <c r="F3910" s="15"/>
      <c r="G3910" s="15"/>
      <c r="H3910" s="16"/>
      <c r="I3910" s="100">
        <f t="shared" si="1972"/>
        <v>0</v>
      </c>
    </row>
    <row r="3911" spans="1:9" s="3" customFormat="1" hidden="1" x14ac:dyDescent="0.2">
      <c r="A3911" s="37"/>
      <c r="B3911" s="24"/>
      <c r="C3911" s="10"/>
      <c r="D3911" s="10"/>
      <c r="E3911" s="10"/>
      <c r="F3911" s="10"/>
      <c r="G3911" s="10"/>
      <c r="H3911" s="11"/>
      <c r="I3911" s="100">
        <f t="shared" si="1972"/>
        <v>0</v>
      </c>
    </row>
    <row r="3912" spans="1:9" s="3" customFormat="1" ht="13.5" hidden="1" thickBot="1" x14ac:dyDescent="0.25">
      <c r="A3912" s="62" t="s">
        <v>66</v>
      </c>
      <c r="B3912" s="63"/>
      <c r="C3912" s="64">
        <v>0</v>
      </c>
      <c r="D3912" s="64">
        <f t="shared" ref="D3912:H3912" si="1998">D3859-D3880</f>
        <v>0</v>
      </c>
      <c r="E3912" s="64">
        <f t="shared" si="1998"/>
        <v>0</v>
      </c>
      <c r="F3912" s="64">
        <f t="shared" si="1998"/>
        <v>0</v>
      </c>
      <c r="G3912" s="64">
        <f t="shared" si="1998"/>
        <v>0</v>
      </c>
      <c r="H3912" s="65">
        <f t="shared" si="1998"/>
        <v>0</v>
      </c>
      <c r="I3912" s="100">
        <f t="shared" si="1972"/>
        <v>0</v>
      </c>
    </row>
    <row r="3913" spans="1:9" hidden="1" x14ac:dyDescent="0.2">
      <c r="I3913" s="100">
        <f t="shared" si="1972"/>
        <v>0</v>
      </c>
    </row>
    <row r="3914" spans="1:9" s="170" customFormat="1" x14ac:dyDescent="0.2">
      <c r="A3914" s="166" t="s">
        <v>140</v>
      </c>
      <c r="B3914" s="167"/>
      <c r="C3914" s="168">
        <v>24949.14</v>
      </c>
      <c r="D3914" s="168">
        <f t="shared" ref="D3914:H3914" si="1999">SUM(D3915,D3916,D3917,D3918)</f>
        <v>0</v>
      </c>
      <c r="E3914" s="168">
        <f t="shared" si="1999"/>
        <v>24949.14</v>
      </c>
      <c r="F3914" s="168">
        <f t="shared" si="1999"/>
        <v>0</v>
      </c>
      <c r="G3914" s="168">
        <f t="shared" si="1999"/>
        <v>0</v>
      </c>
      <c r="H3914" s="169">
        <f t="shared" si="1999"/>
        <v>0</v>
      </c>
      <c r="I3914" s="100" t="str">
        <f>A3914</f>
        <v>TOTAL FINANȚARE RAMBURSABILA titl 61</v>
      </c>
    </row>
    <row r="3915" spans="1:9" ht="25.5" hidden="1" x14ac:dyDescent="0.2">
      <c r="A3915" s="8" t="s">
        <v>11</v>
      </c>
      <c r="B3915" s="9">
        <v>41070219</v>
      </c>
      <c r="C3915" s="55">
        <v>0</v>
      </c>
      <c r="D3915" s="10">
        <f>SUM(D4000,D4083,D4135,D4184,D4264,D4343,D4392,D4440,D4489,D4568,D4647,D4696,D4744,D4793)</f>
        <v>0</v>
      </c>
      <c r="E3915" s="55">
        <f>SUM(C3915,D3915)</f>
        <v>0</v>
      </c>
      <c r="F3915" s="55">
        <f t="shared" ref="F3915:H3917" si="2000">SUM(F4000,F4083,F4135,F4184,F4264,F4343,F4392,F4440,F4489,F4568,F4647,F4696,F4744,F4793)</f>
        <v>0</v>
      </c>
      <c r="G3915" s="55">
        <f t="shared" si="2000"/>
        <v>0</v>
      </c>
      <c r="H3915" s="95">
        <f t="shared" si="2000"/>
        <v>0</v>
      </c>
      <c r="I3915" s="100">
        <f t="shared" si="1972"/>
        <v>0</v>
      </c>
    </row>
    <row r="3916" spans="1:9" s="138" customFormat="1" ht="26.25" thickBot="1" x14ac:dyDescent="0.25">
      <c r="A3916" s="139" t="s">
        <v>136</v>
      </c>
      <c r="B3916" s="163" t="s">
        <v>165</v>
      </c>
      <c r="C3916" s="133">
        <v>24949.14</v>
      </c>
      <c r="D3916" s="133">
        <f>SUM(D4001,D4084,D4136,D4185,D4265,D4344,D4393,D4441,D4490,D4569,D4648,D4697,D4745,D4794)</f>
        <v>0</v>
      </c>
      <c r="E3916" s="133">
        <f t="shared" ref="E3916:E3917" si="2001">SUM(C3916,D3916)</f>
        <v>24949.14</v>
      </c>
      <c r="F3916" s="133">
        <f t="shared" si="2000"/>
        <v>0</v>
      </c>
      <c r="G3916" s="133">
        <f t="shared" si="2000"/>
        <v>0</v>
      </c>
      <c r="H3916" s="141">
        <f t="shared" si="2000"/>
        <v>0</v>
      </c>
      <c r="I3916" s="100" t="str">
        <f>A3916</f>
        <v xml:space="preserve">Sume aferente împrumuturilor contractate de către  unitățile administrativ-teritoriale conform OUG nr. 95/2025 </v>
      </c>
    </row>
    <row r="3917" spans="1:9" ht="39" hidden="1" thickBot="1" x14ac:dyDescent="0.25">
      <c r="A3917" s="8" t="s">
        <v>12</v>
      </c>
      <c r="B3917" s="9">
        <v>420269</v>
      </c>
      <c r="C3917" s="55">
        <v>0</v>
      </c>
      <c r="D3917" s="55">
        <f>SUM(D4002,D4085,D4137,D4186,D4266,D4345,D4394,D4442,D4491,D4570,D4649,D4698,D4746,D4795)</f>
        <v>0</v>
      </c>
      <c r="E3917" s="55">
        <f t="shared" si="2001"/>
        <v>0</v>
      </c>
      <c r="F3917" s="55">
        <f t="shared" si="2000"/>
        <v>0</v>
      </c>
      <c r="G3917" s="55">
        <f t="shared" si="2000"/>
        <v>0</v>
      </c>
      <c r="H3917" s="95">
        <f t="shared" si="2000"/>
        <v>0</v>
      </c>
      <c r="I3917" s="100">
        <f t="shared" si="1972"/>
        <v>0</v>
      </c>
    </row>
    <row r="3918" spans="1:9" ht="26.25" hidden="1" thickBot="1" x14ac:dyDescent="0.25">
      <c r="A3918" s="13" t="s">
        <v>13</v>
      </c>
      <c r="B3918" s="14" t="s">
        <v>14</v>
      </c>
      <c r="C3918" s="15">
        <v>0</v>
      </c>
      <c r="D3918" s="15">
        <f t="shared" ref="D3918:H3918" si="2002">SUM(D3919,D3923,D3927)</f>
        <v>0</v>
      </c>
      <c r="E3918" s="15">
        <f t="shared" si="2002"/>
        <v>0</v>
      </c>
      <c r="F3918" s="15">
        <f t="shared" si="2002"/>
        <v>0</v>
      </c>
      <c r="G3918" s="15">
        <f t="shared" si="2002"/>
        <v>0</v>
      </c>
      <c r="H3918" s="16">
        <f t="shared" si="2002"/>
        <v>0</v>
      </c>
      <c r="I3918" s="100">
        <f t="shared" si="1972"/>
        <v>0</v>
      </c>
    </row>
    <row r="3919" spans="1:9" ht="13.5" hidden="1" thickBot="1" x14ac:dyDescent="0.25">
      <c r="A3919" s="17" t="s">
        <v>15</v>
      </c>
      <c r="B3919" s="18" t="s">
        <v>16</v>
      </c>
      <c r="C3919" s="15">
        <v>0</v>
      </c>
      <c r="D3919" s="15">
        <f t="shared" ref="D3919:H3919" si="2003">SUM(D3920:D3922)</f>
        <v>0</v>
      </c>
      <c r="E3919" s="15">
        <f t="shared" si="2003"/>
        <v>0</v>
      </c>
      <c r="F3919" s="15">
        <f t="shared" si="2003"/>
        <v>0</v>
      </c>
      <c r="G3919" s="15">
        <f t="shared" si="2003"/>
        <v>0</v>
      </c>
      <c r="H3919" s="16">
        <f t="shared" si="2003"/>
        <v>0</v>
      </c>
      <c r="I3919" s="100">
        <f t="shared" ref="I3919:I3982" si="2004">SUM(E3919:H3919)</f>
        <v>0</v>
      </c>
    </row>
    <row r="3920" spans="1:9" ht="13.5" hidden="1" thickBot="1" x14ac:dyDescent="0.25">
      <c r="A3920" s="19" t="s">
        <v>17</v>
      </c>
      <c r="B3920" s="20" t="s">
        <v>18</v>
      </c>
      <c r="C3920" s="55">
        <v>0</v>
      </c>
      <c r="D3920" s="55">
        <f t="shared" ref="D3920:D3922" si="2005">SUM(D4005,D4088,D4140,D4189,D4269,D4348,D4397,D4445,D4494,D4573,D4652,D4701,D4749,D4798)</f>
        <v>0</v>
      </c>
      <c r="E3920" s="55">
        <f t="shared" ref="E3920:E3922" si="2006">SUM(C3920,D3920)</f>
        <v>0</v>
      </c>
      <c r="F3920" s="55">
        <f t="shared" ref="F3920:H3922" si="2007">SUM(F4005,F4088,F4140,F4189,F4269,F4348,F4397,F4445,F4494,F4573,F4652,F4701,F4749,F4798)</f>
        <v>0</v>
      </c>
      <c r="G3920" s="55">
        <f t="shared" si="2007"/>
        <v>0</v>
      </c>
      <c r="H3920" s="95">
        <f t="shared" si="2007"/>
        <v>0</v>
      </c>
      <c r="I3920" s="100">
        <f t="shared" si="2004"/>
        <v>0</v>
      </c>
    </row>
    <row r="3921" spans="1:11" s="3" customFormat="1" ht="13.5" hidden="1" thickBot="1" x14ac:dyDescent="0.25">
      <c r="A3921" s="19" t="s">
        <v>19</v>
      </c>
      <c r="B3921" s="21" t="s">
        <v>20</v>
      </c>
      <c r="C3921" s="10">
        <v>0</v>
      </c>
      <c r="D3921" s="10">
        <f t="shared" si="2005"/>
        <v>0</v>
      </c>
      <c r="E3921" s="10">
        <f t="shared" si="2006"/>
        <v>0</v>
      </c>
      <c r="F3921" s="10">
        <f t="shared" si="2007"/>
        <v>0</v>
      </c>
      <c r="G3921" s="10">
        <f t="shared" si="2007"/>
        <v>0</v>
      </c>
      <c r="H3921" s="11">
        <f t="shared" si="2007"/>
        <v>0</v>
      </c>
      <c r="I3921" s="100">
        <f t="shared" si="2004"/>
        <v>0</v>
      </c>
    </row>
    <row r="3922" spans="1:11" ht="13.5" hidden="1" thickBot="1" x14ac:dyDescent="0.25">
      <c r="A3922" s="19" t="s">
        <v>21</v>
      </c>
      <c r="B3922" s="21" t="s">
        <v>22</v>
      </c>
      <c r="C3922" s="55">
        <v>0</v>
      </c>
      <c r="D3922" s="55">
        <f t="shared" si="2005"/>
        <v>0</v>
      </c>
      <c r="E3922" s="55">
        <f t="shared" si="2006"/>
        <v>0</v>
      </c>
      <c r="F3922" s="55">
        <f t="shared" si="2007"/>
        <v>0</v>
      </c>
      <c r="G3922" s="55">
        <f t="shared" si="2007"/>
        <v>0</v>
      </c>
      <c r="H3922" s="95">
        <f t="shared" si="2007"/>
        <v>0</v>
      </c>
      <c r="I3922" s="100">
        <f t="shared" si="2004"/>
        <v>0</v>
      </c>
    </row>
    <row r="3923" spans="1:11" ht="13.5" hidden="1" thickBot="1" x14ac:dyDescent="0.25">
      <c r="A3923" s="17" t="s">
        <v>23</v>
      </c>
      <c r="B3923" s="22" t="s">
        <v>24</v>
      </c>
      <c r="C3923" s="15">
        <v>0</v>
      </c>
      <c r="D3923" s="15">
        <f t="shared" ref="D3923:H3923" si="2008">SUM(D3924:D3926)</f>
        <v>0</v>
      </c>
      <c r="E3923" s="15">
        <f t="shared" si="2008"/>
        <v>0</v>
      </c>
      <c r="F3923" s="15">
        <f t="shared" si="2008"/>
        <v>0</v>
      </c>
      <c r="G3923" s="15">
        <f t="shared" si="2008"/>
        <v>0</v>
      </c>
      <c r="H3923" s="16">
        <f t="shared" si="2008"/>
        <v>0</v>
      </c>
      <c r="I3923" s="100">
        <f t="shared" si="2004"/>
        <v>0</v>
      </c>
    </row>
    <row r="3924" spans="1:11" ht="13.5" hidden="1" thickBot="1" x14ac:dyDescent="0.25">
      <c r="A3924" s="19" t="s">
        <v>17</v>
      </c>
      <c r="B3924" s="21" t="s">
        <v>25</v>
      </c>
      <c r="C3924" s="55">
        <v>0</v>
      </c>
      <c r="D3924" s="55">
        <f t="shared" ref="D3924:D3926" si="2009">SUM(D4009,D4092,D4144,D4193,D4273,D4352,D4401,D4449,D4498,D4577,D4656,D4705,D4753,D4802)</f>
        <v>0</v>
      </c>
      <c r="E3924" s="55">
        <f t="shared" ref="E3924:E3926" si="2010">SUM(C3924,D3924)</f>
        <v>0</v>
      </c>
      <c r="F3924" s="55">
        <f t="shared" ref="F3924:H3926" si="2011">SUM(F4009,F4092,F4144,F4193,F4273,F4352,F4401,F4449,F4498,F4577,F4656,F4705,F4753,F4802)</f>
        <v>0</v>
      </c>
      <c r="G3924" s="55">
        <f t="shared" si="2011"/>
        <v>0</v>
      </c>
      <c r="H3924" s="95">
        <f t="shared" si="2011"/>
        <v>0</v>
      </c>
      <c r="I3924" s="100">
        <f t="shared" si="2004"/>
        <v>0</v>
      </c>
    </row>
    <row r="3925" spans="1:11" s="3" customFormat="1" ht="13.5" hidden="1" thickBot="1" x14ac:dyDescent="0.25">
      <c r="A3925" s="19" t="s">
        <v>19</v>
      </c>
      <c r="B3925" s="21" t="s">
        <v>26</v>
      </c>
      <c r="C3925" s="10">
        <v>0</v>
      </c>
      <c r="D3925" s="10">
        <f t="shared" si="2009"/>
        <v>0</v>
      </c>
      <c r="E3925" s="10">
        <f t="shared" si="2010"/>
        <v>0</v>
      </c>
      <c r="F3925" s="10">
        <f t="shared" si="2011"/>
        <v>0</v>
      </c>
      <c r="G3925" s="10">
        <f t="shared" si="2011"/>
        <v>0</v>
      </c>
      <c r="H3925" s="11">
        <f t="shared" si="2011"/>
        <v>0</v>
      </c>
      <c r="I3925" s="100">
        <f t="shared" si="2004"/>
        <v>0</v>
      </c>
    </row>
    <row r="3926" spans="1:11" s="3" customFormat="1" ht="13.5" hidden="1" thickBot="1" x14ac:dyDescent="0.25">
      <c r="A3926" s="19" t="s">
        <v>21</v>
      </c>
      <c r="B3926" s="21" t="s">
        <v>27</v>
      </c>
      <c r="C3926" s="10">
        <v>0</v>
      </c>
      <c r="D3926" s="10">
        <f t="shared" si="2009"/>
        <v>0</v>
      </c>
      <c r="E3926" s="10">
        <f t="shared" si="2010"/>
        <v>0</v>
      </c>
      <c r="F3926" s="10">
        <f t="shared" si="2011"/>
        <v>0</v>
      </c>
      <c r="G3926" s="10">
        <f t="shared" si="2011"/>
        <v>0</v>
      </c>
      <c r="H3926" s="11">
        <f t="shared" si="2011"/>
        <v>0</v>
      </c>
      <c r="I3926" s="100">
        <f t="shared" si="2004"/>
        <v>0</v>
      </c>
    </row>
    <row r="3927" spans="1:11" s="3" customFormat="1" ht="13.5" hidden="1" thickBot="1" x14ac:dyDescent="0.25">
      <c r="A3927" s="17" t="s">
        <v>28</v>
      </c>
      <c r="B3927" s="22" t="s">
        <v>29</v>
      </c>
      <c r="C3927" s="15">
        <v>0</v>
      </c>
      <c r="D3927" s="15">
        <f t="shared" ref="D3927:H3927" si="2012">SUM(D3928:D3930)</f>
        <v>0</v>
      </c>
      <c r="E3927" s="15">
        <f t="shared" si="2012"/>
        <v>0</v>
      </c>
      <c r="F3927" s="15">
        <f t="shared" si="2012"/>
        <v>0</v>
      </c>
      <c r="G3927" s="15">
        <f t="shared" si="2012"/>
        <v>0</v>
      </c>
      <c r="H3927" s="16">
        <f t="shared" si="2012"/>
        <v>0</v>
      </c>
      <c r="I3927" s="100">
        <f t="shared" si="2004"/>
        <v>0</v>
      </c>
    </row>
    <row r="3928" spans="1:11" s="3" customFormat="1" ht="13.5" hidden="1" thickBot="1" x14ac:dyDescent="0.25">
      <c r="A3928" s="19" t="s">
        <v>17</v>
      </c>
      <c r="B3928" s="21" t="s">
        <v>30</v>
      </c>
      <c r="C3928" s="10">
        <v>0</v>
      </c>
      <c r="D3928" s="10">
        <f t="shared" ref="D3928:D3930" si="2013">SUM(D4013,D4096,D4148,D4197,D4277,D4356,D4405,D4453,D4502,D4581,D4660,D4709,D4757,D4806)</f>
        <v>0</v>
      </c>
      <c r="E3928" s="10">
        <f t="shared" ref="E3928:E3930" si="2014">SUM(C3928,D3928)</f>
        <v>0</v>
      </c>
      <c r="F3928" s="10">
        <f t="shared" ref="F3928:H3930" si="2015">SUM(F4013,F4096,F4148,F4197,F4277,F4356,F4405,F4453,F4502,F4581,F4660,F4709,F4757,F4806)</f>
        <v>0</v>
      </c>
      <c r="G3928" s="10">
        <f t="shared" si="2015"/>
        <v>0</v>
      </c>
      <c r="H3928" s="11">
        <f t="shared" si="2015"/>
        <v>0</v>
      </c>
      <c r="I3928" s="100">
        <f t="shared" si="2004"/>
        <v>0</v>
      </c>
    </row>
    <row r="3929" spans="1:11" s="3" customFormat="1" ht="13.5" hidden="1" thickBot="1" x14ac:dyDescent="0.25">
      <c r="A3929" s="19" t="s">
        <v>19</v>
      </c>
      <c r="B3929" s="21" t="s">
        <v>31</v>
      </c>
      <c r="C3929" s="10">
        <v>0</v>
      </c>
      <c r="D3929" s="10">
        <f t="shared" si="2013"/>
        <v>0</v>
      </c>
      <c r="E3929" s="10">
        <f t="shared" si="2014"/>
        <v>0</v>
      </c>
      <c r="F3929" s="10">
        <f t="shared" si="2015"/>
        <v>0</v>
      </c>
      <c r="G3929" s="10">
        <f t="shared" si="2015"/>
        <v>0</v>
      </c>
      <c r="H3929" s="11">
        <f t="shared" si="2015"/>
        <v>0</v>
      </c>
      <c r="I3929" s="100">
        <f t="shared" si="2004"/>
        <v>0</v>
      </c>
    </row>
    <row r="3930" spans="1:11" s="3" customFormat="1" ht="13.5" hidden="1" thickBot="1" x14ac:dyDescent="0.25">
      <c r="A3930" s="19" t="s">
        <v>21</v>
      </c>
      <c r="B3930" s="21" t="s">
        <v>32</v>
      </c>
      <c r="C3930" s="10">
        <v>0</v>
      </c>
      <c r="D3930" s="10">
        <f t="shared" si="2013"/>
        <v>0</v>
      </c>
      <c r="E3930" s="10">
        <f t="shared" si="2014"/>
        <v>0</v>
      </c>
      <c r="F3930" s="10">
        <f t="shared" si="2015"/>
        <v>0</v>
      </c>
      <c r="G3930" s="10">
        <f t="shared" si="2015"/>
        <v>0</v>
      </c>
      <c r="H3930" s="11">
        <f t="shared" si="2015"/>
        <v>0</v>
      </c>
      <c r="I3930" s="100">
        <f t="shared" si="2004"/>
        <v>0</v>
      </c>
    </row>
    <row r="3931" spans="1:11" s="3" customFormat="1" ht="13.5" hidden="1" thickBot="1" x14ac:dyDescent="0.25">
      <c r="A3931" s="23"/>
      <c r="B3931" s="24"/>
      <c r="C3931" s="10"/>
      <c r="D3931" s="45"/>
      <c r="E3931" s="10"/>
      <c r="F3931" s="10"/>
      <c r="G3931" s="10"/>
      <c r="H3931" s="11"/>
      <c r="I3931" s="100">
        <f t="shared" si="2004"/>
        <v>0</v>
      </c>
    </row>
    <row r="3932" spans="1:11" s="67" customFormat="1" ht="26.25" thickBot="1" x14ac:dyDescent="0.25">
      <c r="A3932" s="148" t="s">
        <v>157</v>
      </c>
      <c r="B3932" s="149"/>
      <c r="C3932" s="180">
        <v>24949.14</v>
      </c>
      <c r="D3932" s="184">
        <f>SUM(D3933,D3940,D3963,D3937)</f>
        <v>0</v>
      </c>
      <c r="E3932" s="181">
        <f>SUM(E3933,E3940,E3963,E3937)</f>
        <v>24949.14</v>
      </c>
      <c r="F3932" s="150">
        <f t="shared" ref="F3932:H3932" si="2016">SUM(F3933,F3940,F3963,F3937)</f>
        <v>0</v>
      </c>
      <c r="G3932" s="150">
        <f t="shared" si="2016"/>
        <v>0</v>
      </c>
      <c r="H3932" s="151">
        <f t="shared" si="2016"/>
        <v>0</v>
      </c>
      <c r="I3932" s="100">
        <f t="shared" si="2004"/>
        <v>24949.14</v>
      </c>
      <c r="K3932" s="100"/>
    </row>
    <row r="3933" spans="1:11" hidden="1" x14ac:dyDescent="0.2">
      <c r="A3933" s="29" t="s">
        <v>34</v>
      </c>
      <c r="B3933" s="30">
        <v>20</v>
      </c>
      <c r="C3933" s="15">
        <v>0</v>
      </c>
      <c r="D3933" s="183">
        <f t="shared" ref="D3933:H3933" si="2017">SUM(D3934:D3935)</f>
        <v>0</v>
      </c>
      <c r="E3933" s="15">
        <f t="shared" si="2017"/>
        <v>0</v>
      </c>
      <c r="F3933" s="15">
        <f t="shared" si="2017"/>
        <v>0</v>
      </c>
      <c r="G3933" s="15">
        <f t="shared" si="2017"/>
        <v>0</v>
      </c>
      <c r="H3933" s="16">
        <f t="shared" si="2017"/>
        <v>0</v>
      </c>
      <c r="I3933" s="100">
        <f t="shared" si="2004"/>
        <v>0</v>
      </c>
    </row>
    <row r="3934" spans="1:11" hidden="1" x14ac:dyDescent="0.2">
      <c r="A3934" s="19" t="s">
        <v>35</v>
      </c>
      <c r="B3934" s="143" t="s">
        <v>36</v>
      </c>
      <c r="C3934" s="55">
        <v>0</v>
      </c>
      <c r="D3934" s="55">
        <f t="shared" ref="D3934:H3934" si="2018">SUM(D4050)</f>
        <v>0</v>
      </c>
      <c r="E3934" s="55">
        <f t="shared" si="2018"/>
        <v>0</v>
      </c>
      <c r="F3934" s="55">
        <f t="shared" si="2018"/>
        <v>0</v>
      </c>
      <c r="G3934" s="55">
        <f t="shared" si="2018"/>
        <v>0</v>
      </c>
      <c r="H3934" s="95">
        <f t="shared" si="2018"/>
        <v>0</v>
      </c>
      <c r="I3934" s="100">
        <f t="shared" si="2004"/>
        <v>0</v>
      </c>
    </row>
    <row r="3935" spans="1:11" hidden="1" x14ac:dyDescent="0.2">
      <c r="A3935" s="19" t="s">
        <v>37</v>
      </c>
      <c r="B3935" s="143" t="s">
        <v>38</v>
      </c>
      <c r="C3935" s="55">
        <v>0</v>
      </c>
      <c r="D3935" s="55">
        <f>SUM(D3971,D4051,D4235,D4314,D4539,D4618)</f>
        <v>0</v>
      </c>
      <c r="E3935" s="55">
        <f>C3935+D3935</f>
        <v>0</v>
      </c>
      <c r="F3935" s="55">
        <f>SUM(F3971,F4051,F4235,F4314,F4539,F4618)</f>
        <v>0</v>
      </c>
      <c r="G3935" s="55">
        <f>SUM(G3971,G4051,G4235,G4314,G4539,G4618)</f>
        <v>0</v>
      </c>
      <c r="H3935" s="95">
        <f>SUM(H3971,H4051,H4235,H4314,H4539,H4618)</f>
        <v>0</v>
      </c>
      <c r="I3935" s="100">
        <f t="shared" si="2004"/>
        <v>0</v>
      </c>
    </row>
    <row r="3936" spans="1:11" s="3" customFormat="1" hidden="1" x14ac:dyDescent="0.2">
      <c r="A3936" s="19"/>
      <c r="B3936" s="20"/>
      <c r="C3936" s="10"/>
      <c r="D3936" s="10"/>
      <c r="E3936" s="10"/>
      <c r="F3936" s="10"/>
      <c r="G3936" s="10"/>
      <c r="H3936" s="11"/>
      <c r="I3936" s="100">
        <f t="shared" si="2004"/>
        <v>0</v>
      </c>
    </row>
    <row r="3937" spans="1:9" hidden="1" x14ac:dyDescent="0.2">
      <c r="A3937" s="29" t="s">
        <v>39</v>
      </c>
      <c r="B3937" s="30">
        <v>55</v>
      </c>
      <c r="C3937" s="15">
        <v>0</v>
      </c>
      <c r="D3937" s="15">
        <f t="shared" ref="D3937:H3937" si="2019">SUM(D3938:D3938)</f>
        <v>0</v>
      </c>
      <c r="E3937" s="15">
        <f t="shared" si="2019"/>
        <v>0</v>
      </c>
      <c r="F3937" s="15">
        <f t="shared" si="2019"/>
        <v>0</v>
      </c>
      <c r="G3937" s="15">
        <f t="shared" si="2019"/>
        <v>0</v>
      </c>
      <c r="H3937" s="16">
        <f t="shared" si="2019"/>
        <v>0</v>
      </c>
      <c r="I3937" s="100">
        <f t="shared" si="2004"/>
        <v>0</v>
      </c>
    </row>
    <row r="3938" spans="1:9" hidden="1" x14ac:dyDescent="0.2">
      <c r="A3938" s="19" t="s">
        <v>40</v>
      </c>
      <c r="B3938" s="143" t="s">
        <v>41</v>
      </c>
      <c r="C3938" s="55">
        <v>0</v>
      </c>
      <c r="D3938" s="55">
        <f>D4054</f>
        <v>0</v>
      </c>
      <c r="E3938" s="55">
        <f>E4054</f>
        <v>0</v>
      </c>
      <c r="F3938" s="55"/>
      <c r="G3938" s="55"/>
      <c r="H3938" s="95"/>
      <c r="I3938" s="100">
        <f t="shared" si="2004"/>
        <v>0</v>
      </c>
    </row>
    <row r="3939" spans="1:9" s="3" customFormat="1" hidden="1" x14ac:dyDescent="0.2">
      <c r="A3939" s="19"/>
      <c r="B3939" s="20"/>
      <c r="C3939" s="10"/>
      <c r="D3939" s="10"/>
      <c r="E3939" s="10"/>
      <c r="F3939" s="10"/>
      <c r="G3939" s="10"/>
      <c r="H3939" s="11"/>
      <c r="I3939" s="100">
        <f t="shared" si="2004"/>
        <v>0</v>
      </c>
    </row>
    <row r="3940" spans="1:9" ht="25.5" x14ac:dyDescent="0.2">
      <c r="A3940" s="29" t="s">
        <v>146</v>
      </c>
      <c r="B3940" s="31">
        <v>61</v>
      </c>
      <c r="C3940" s="15">
        <v>24949.14</v>
      </c>
      <c r="D3940" s="15">
        <f t="shared" ref="D3940:H3940" si="2020">SUM(D3941,D3948,D3955)</f>
        <v>0</v>
      </c>
      <c r="E3940" s="15">
        <f t="shared" si="2020"/>
        <v>24949.14</v>
      </c>
      <c r="F3940" s="15">
        <f t="shared" si="2020"/>
        <v>0</v>
      </c>
      <c r="G3940" s="15">
        <f t="shared" si="2020"/>
        <v>0</v>
      </c>
      <c r="H3940" s="16">
        <f t="shared" si="2020"/>
        <v>0</v>
      </c>
      <c r="I3940" s="100">
        <f t="shared" si="2004"/>
        <v>24949.14</v>
      </c>
    </row>
    <row r="3941" spans="1:9" x14ac:dyDescent="0.2">
      <c r="A3941" s="29" t="s">
        <v>152</v>
      </c>
      <c r="B3941" s="32">
        <v>61</v>
      </c>
      <c r="C3941" s="15">
        <v>24949.14</v>
      </c>
      <c r="D3941" s="15">
        <f t="shared" ref="D3941:H3941" si="2021">SUM(D3945,D3946,D3947)</f>
        <v>0</v>
      </c>
      <c r="E3941" s="15">
        <f t="shared" si="2021"/>
        <v>24949.14</v>
      </c>
      <c r="F3941" s="15">
        <f t="shared" si="2021"/>
        <v>0</v>
      </c>
      <c r="G3941" s="15">
        <f t="shared" si="2021"/>
        <v>0</v>
      </c>
      <c r="H3941" s="16">
        <f t="shared" si="2021"/>
        <v>0</v>
      </c>
      <c r="I3941" s="100">
        <f t="shared" si="2004"/>
        <v>24949.14</v>
      </c>
    </row>
    <row r="3942" spans="1:9" s="3" customFormat="1" hidden="1" x14ac:dyDescent="0.2">
      <c r="A3942" s="33" t="s">
        <v>45</v>
      </c>
      <c r="B3942" s="34"/>
      <c r="C3942" s="15"/>
      <c r="D3942" s="15"/>
      <c r="E3942" s="15"/>
      <c r="F3942" s="15"/>
      <c r="G3942" s="15"/>
      <c r="H3942" s="16"/>
      <c r="I3942" s="100">
        <f t="shared" si="2004"/>
        <v>0</v>
      </c>
    </row>
    <row r="3943" spans="1:9" x14ac:dyDescent="0.2">
      <c r="A3943" s="33" t="s">
        <v>46</v>
      </c>
      <c r="B3943" s="34"/>
      <c r="C3943" s="15">
        <v>17.599999999998545</v>
      </c>
      <c r="D3943" s="15">
        <f t="shared" ref="D3943:H3943" si="2022">D3945+D3946+D3947-D3944</f>
        <v>-10.6</v>
      </c>
      <c r="E3943" s="15">
        <f t="shared" si="2022"/>
        <v>7</v>
      </c>
      <c r="F3943" s="15">
        <f t="shared" si="2022"/>
        <v>0</v>
      </c>
      <c r="G3943" s="15">
        <f t="shared" si="2022"/>
        <v>0</v>
      </c>
      <c r="H3943" s="16">
        <f t="shared" si="2022"/>
        <v>0</v>
      </c>
      <c r="I3943" s="100">
        <f t="shared" si="2004"/>
        <v>7</v>
      </c>
    </row>
    <row r="3944" spans="1:9" x14ac:dyDescent="0.2">
      <c r="A3944" s="33" t="s">
        <v>47</v>
      </c>
      <c r="B3944" s="34"/>
      <c r="C3944" s="15">
        <v>24931.54</v>
      </c>
      <c r="D3944" s="15">
        <f t="shared" ref="D3944:H3947" si="2023">SUM(D3977,D4060,D4241,D4320,D4545,D4624)</f>
        <v>10.6</v>
      </c>
      <c r="E3944" s="15">
        <f t="shared" si="2023"/>
        <v>24942.14</v>
      </c>
      <c r="F3944" s="15">
        <f t="shared" si="2023"/>
        <v>0</v>
      </c>
      <c r="G3944" s="15">
        <f t="shared" si="2023"/>
        <v>0</v>
      </c>
      <c r="H3944" s="16">
        <f t="shared" si="2023"/>
        <v>0</v>
      </c>
      <c r="I3944" s="100">
        <f t="shared" si="2004"/>
        <v>24942.14</v>
      </c>
    </row>
    <row r="3945" spans="1:9" hidden="1" x14ac:dyDescent="0.2">
      <c r="A3945" s="8" t="s">
        <v>158</v>
      </c>
      <c r="B3945" s="144" t="s">
        <v>160</v>
      </c>
      <c r="C3945" s="55">
        <v>0</v>
      </c>
      <c r="D3945" s="55">
        <f t="shared" si="2023"/>
        <v>0</v>
      </c>
      <c r="E3945" s="55">
        <f t="shared" ref="E3945:E3947" si="2024">C3945+D3945</f>
        <v>0</v>
      </c>
      <c r="F3945" s="55">
        <f t="shared" si="2023"/>
        <v>0</v>
      </c>
      <c r="G3945" s="55">
        <f t="shared" si="2023"/>
        <v>0</v>
      </c>
      <c r="H3945" s="95">
        <f t="shared" si="2023"/>
        <v>0</v>
      </c>
      <c r="I3945" s="100">
        <f t="shared" si="2004"/>
        <v>0</v>
      </c>
    </row>
    <row r="3946" spans="1:9" ht="13.5" thickBot="1" x14ac:dyDescent="0.25">
      <c r="A3946" s="8" t="s">
        <v>107</v>
      </c>
      <c r="B3946" s="144" t="s">
        <v>161</v>
      </c>
      <c r="C3946" s="55">
        <v>24949.14</v>
      </c>
      <c r="D3946" s="55">
        <f t="shared" si="2023"/>
        <v>0</v>
      </c>
      <c r="E3946" s="55">
        <f t="shared" si="2024"/>
        <v>24949.14</v>
      </c>
      <c r="F3946" s="55">
        <f t="shared" si="2023"/>
        <v>0</v>
      </c>
      <c r="G3946" s="55">
        <f t="shared" si="2023"/>
        <v>0</v>
      </c>
      <c r="H3946" s="95">
        <f t="shared" si="2023"/>
        <v>0</v>
      </c>
      <c r="I3946" s="100">
        <f t="shared" si="2004"/>
        <v>24949.14</v>
      </c>
    </row>
    <row r="3947" spans="1:9" ht="13.5" hidden="1" thickBot="1" x14ac:dyDescent="0.25">
      <c r="A3947" s="8" t="s">
        <v>109</v>
      </c>
      <c r="B3947" s="145" t="s">
        <v>154</v>
      </c>
      <c r="C3947" s="55">
        <v>0</v>
      </c>
      <c r="D3947" s="55">
        <f t="shared" si="2023"/>
        <v>0</v>
      </c>
      <c r="E3947" s="55">
        <f t="shared" si="2024"/>
        <v>0</v>
      </c>
      <c r="F3947" s="55">
        <f t="shared" si="2023"/>
        <v>0</v>
      </c>
      <c r="G3947" s="55">
        <f t="shared" si="2023"/>
        <v>0</v>
      </c>
      <c r="H3947" s="95">
        <f t="shared" si="2023"/>
        <v>0</v>
      </c>
      <c r="I3947" s="100">
        <f t="shared" si="2004"/>
        <v>0</v>
      </c>
    </row>
    <row r="3948" spans="1:9" ht="13.5" hidden="1" thickBot="1" x14ac:dyDescent="0.25">
      <c r="A3948" s="29" t="s">
        <v>54</v>
      </c>
      <c r="B3948" s="30" t="s">
        <v>55</v>
      </c>
      <c r="C3948" s="15">
        <v>0</v>
      </c>
      <c r="D3948" s="15">
        <f t="shared" ref="D3948:H3948" si="2025">SUM(D3952,D3953,D3954)</f>
        <v>0</v>
      </c>
      <c r="E3948" s="15">
        <f t="shared" si="2025"/>
        <v>0</v>
      </c>
      <c r="F3948" s="15">
        <f t="shared" si="2025"/>
        <v>0</v>
      </c>
      <c r="G3948" s="15">
        <f t="shared" si="2025"/>
        <v>0</v>
      </c>
      <c r="H3948" s="16">
        <f t="shared" si="2025"/>
        <v>0</v>
      </c>
      <c r="I3948" s="100">
        <f t="shared" si="2004"/>
        <v>0</v>
      </c>
    </row>
    <row r="3949" spans="1:9" s="3" customFormat="1" ht="13.5" hidden="1" thickBot="1" x14ac:dyDescent="0.25">
      <c r="A3949" s="35" t="s">
        <v>45</v>
      </c>
      <c r="B3949" s="30"/>
      <c r="C3949" s="15"/>
      <c r="D3949" s="15"/>
      <c r="E3949" s="15"/>
      <c r="F3949" s="15"/>
      <c r="G3949" s="15"/>
      <c r="H3949" s="16"/>
      <c r="I3949" s="100">
        <f t="shared" si="2004"/>
        <v>0</v>
      </c>
    </row>
    <row r="3950" spans="1:9" ht="13.5" hidden="1" thickBot="1" x14ac:dyDescent="0.25">
      <c r="A3950" s="33" t="s">
        <v>46</v>
      </c>
      <c r="B3950" s="34"/>
      <c r="C3950" s="15">
        <v>0</v>
      </c>
      <c r="D3950" s="15">
        <f t="shared" ref="D3950:H3950" si="2026">D3952+D3953+D3954-D3951</f>
        <v>0</v>
      </c>
      <c r="E3950" s="15">
        <f t="shared" si="2026"/>
        <v>0</v>
      </c>
      <c r="F3950" s="15">
        <f t="shared" si="2026"/>
        <v>0</v>
      </c>
      <c r="G3950" s="15">
        <f t="shared" si="2026"/>
        <v>0</v>
      </c>
      <c r="H3950" s="16">
        <f t="shared" si="2026"/>
        <v>0</v>
      </c>
      <c r="I3950" s="100">
        <f t="shared" si="2004"/>
        <v>0</v>
      </c>
    </row>
    <row r="3951" spans="1:9" s="3" customFormat="1" ht="13.5" hidden="1" thickBot="1" x14ac:dyDescent="0.25">
      <c r="A3951" s="33" t="s">
        <v>47</v>
      </c>
      <c r="B3951" s="34"/>
      <c r="C3951" s="15">
        <v>0</v>
      </c>
      <c r="D3951" s="15">
        <f t="shared" ref="D3951:H3954" si="2027">SUM(D3984,D4067,D4248,D4327,D4552,D4631)</f>
        <v>0</v>
      </c>
      <c r="E3951" s="15">
        <f t="shared" si="2027"/>
        <v>0</v>
      </c>
      <c r="F3951" s="15">
        <f t="shared" si="2027"/>
        <v>0</v>
      </c>
      <c r="G3951" s="15">
        <f t="shared" si="2027"/>
        <v>0</v>
      </c>
      <c r="H3951" s="16">
        <f t="shared" si="2027"/>
        <v>0</v>
      </c>
      <c r="I3951" s="100">
        <f t="shared" si="2004"/>
        <v>0</v>
      </c>
    </row>
    <row r="3952" spans="1:9" ht="13.5" hidden="1" thickBot="1" x14ac:dyDescent="0.25">
      <c r="A3952" s="8" t="s">
        <v>48</v>
      </c>
      <c r="B3952" s="145" t="s">
        <v>56</v>
      </c>
      <c r="C3952" s="55">
        <v>0</v>
      </c>
      <c r="D3952" s="55">
        <f t="shared" si="2027"/>
        <v>0</v>
      </c>
      <c r="E3952" s="55">
        <f t="shared" ref="E3952:E3954" si="2028">C3952+D3952</f>
        <v>0</v>
      </c>
      <c r="F3952" s="55">
        <f t="shared" si="2027"/>
        <v>0</v>
      </c>
      <c r="G3952" s="55">
        <f t="shared" si="2027"/>
        <v>0</v>
      </c>
      <c r="H3952" s="95">
        <f t="shared" si="2027"/>
        <v>0</v>
      </c>
      <c r="I3952" s="100">
        <f t="shared" si="2004"/>
        <v>0</v>
      </c>
    </row>
    <row r="3953" spans="1:9" ht="13.5" hidden="1" thickBot="1" x14ac:dyDescent="0.25">
      <c r="A3953" s="8" t="s">
        <v>50</v>
      </c>
      <c r="B3953" s="145" t="s">
        <v>57</v>
      </c>
      <c r="C3953" s="55">
        <v>0</v>
      </c>
      <c r="D3953" s="55">
        <f t="shared" si="2027"/>
        <v>0</v>
      </c>
      <c r="E3953" s="55">
        <f t="shared" si="2028"/>
        <v>0</v>
      </c>
      <c r="F3953" s="55">
        <f t="shared" si="2027"/>
        <v>0</v>
      </c>
      <c r="G3953" s="55">
        <f t="shared" si="2027"/>
        <v>0</v>
      </c>
      <c r="H3953" s="95">
        <f t="shared" si="2027"/>
        <v>0</v>
      </c>
      <c r="I3953" s="100">
        <f t="shared" si="2004"/>
        <v>0</v>
      </c>
    </row>
    <row r="3954" spans="1:9" s="3" customFormat="1" ht="13.5" hidden="1" thickBot="1" x14ac:dyDescent="0.25">
      <c r="A3954" s="8" t="s">
        <v>52</v>
      </c>
      <c r="B3954" s="145" t="s">
        <v>58</v>
      </c>
      <c r="C3954" s="10">
        <v>0</v>
      </c>
      <c r="D3954" s="10">
        <f t="shared" si="2027"/>
        <v>0</v>
      </c>
      <c r="E3954" s="10">
        <f t="shared" si="2028"/>
        <v>0</v>
      </c>
      <c r="F3954" s="10">
        <f t="shared" si="2027"/>
        <v>0</v>
      </c>
      <c r="G3954" s="10">
        <f t="shared" si="2027"/>
        <v>0</v>
      </c>
      <c r="H3954" s="11">
        <f t="shared" si="2027"/>
        <v>0</v>
      </c>
      <c r="I3954" s="100">
        <f t="shared" si="2004"/>
        <v>0</v>
      </c>
    </row>
    <row r="3955" spans="1:9" ht="13.5" hidden="1" thickBot="1" x14ac:dyDescent="0.25">
      <c r="A3955" s="29" t="s">
        <v>59</v>
      </c>
      <c r="B3955" s="36" t="s">
        <v>60</v>
      </c>
      <c r="C3955" s="15">
        <v>0</v>
      </c>
      <c r="D3955" s="15">
        <f t="shared" ref="D3955:H3955" si="2029">SUM(D3959,D3960,D3961)</f>
        <v>0</v>
      </c>
      <c r="E3955" s="15">
        <f t="shared" si="2029"/>
        <v>0</v>
      </c>
      <c r="F3955" s="15">
        <f t="shared" si="2029"/>
        <v>0</v>
      </c>
      <c r="G3955" s="15">
        <f t="shared" si="2029"/>
        <v>0</v>
      </c>
      <c r="H3955" s="16">
        <f t="shared" si="2029"/>
        <v>0</v>
      </c>
      <c r="I3955" s="100">
        <f t="shared" si="2004"/>
        <v>0</v>
      </c>
    </row>
    <row r="3956" spans="1:9" s="3" customFormat="1" ht="13.5" hidden="1" thickBot="1" x14ac:dyDescent="0.25">
      <c r="A3956" s="35" t="s">
        <v>45</v>
      </c>
      <c r="B3956" s="36"/>
      <c r="C3956" s="15"/>
      <c r="D3956" s="15"/>
      <c r="E3956" s="15"/>
      <c r="F3956" s="15"/>
      <c r="G3956" s="15"/>
      <c r="H3956" s="16"/>
      <c r="I3956" s="100">
        <f t="shared" si="2004"/>
        <v>0</v>
      </c>
    </row>
    <row r="3957" spans="1:9" ht="13.5" hidden="1" thickBot="1" x14ac:dyDescent="0.25">
      <c r="A3957" s="33" t="s">
        <v>46</v>
      </c>
      <c r="B3957" s="34"/>
      <c r="C3957" s="15">
        <v>0</v>
      </c>
      <c r="D3957" s="15">
        <f t="shared" ref="D3957:H3957" si="2030">D3959+D3960+D3961-D3958</f>
        <v>0</v>
      </c>
      <c r="E3957" s="15">
        <f t="shared" si="2030"/>
        <v>0</v>
      </c>
      <c r="F3957" s="15">
        <f t="shared" si="2030"/>
        <v>0</v>
      </c>
      <c r="G3957" s="15">
        <f t="shared" si="2030"/>
        <v>0</v>
      </c>
      <c r="H3957" s="16">
        <f t="shared" si="2030"/>
        <v>0</v>
      </c>
      <c r="I3957" s="100">
        <f t="shared" si="2004"/>
        <v>0</v>
      </c>
    </row>
    <row r="3958" spans="1:9" s="3" customFormat="1" ht="13.5" hidden="1" thickBot="1" x14ac:dyDescent="0.25">
      <c r="A3958" s="33" t="s">
        <v>47</v>
      </c>
      <c r="B3958" s="34"/>
      <c r="C3958" s="15">
        <v>0</v>
      </c>
      <c r="D3958" s="15">
        <f t="shared" ref="D3958:H3961" si="2031">SUM(D3991,D4074,D4255,D4334,D4559,D4638)</f>
        <v>0</v>
      </c>
      <c r="E3958" s="15">
        <f t="shared" si="2031"/>
        <v>0</v>
      </c>
      <c r="F3958" s="15">
        <f t="shared" si="2031"/>
        <v>0</v>
      </c>
      <c r="G3958" s="15">
        <f t="shared" si="2031"/>
        <v>0</v>
      </c>
      <c r="H3958" s="16">
        <f t="shared" si="2031"/>
        <v>0</v>
      </c>
      <c r="I3958" s="100">
        <f t="shared" si="2004"/>
        <v>0</v>
      </c>
    </row>
    <row r="3959" spans="1:9" ht="13.5" hidden="1" thickBot="1" x14ac:dyDescent="0.25">
      <c r="A3959" s="8" t="s">
        <v>48</v>
      </c>
      <c r="B3959" s="145" t="s">
        <v>61</v>
      </c>
      <c r="C3959" s="55">
        <v>0</v>
      </c>
      <c r="D3959" s="55">
        <f t="shared" si="2031"/>
        <v>0</v>
      </c>
      <c r="E3959" s="55">
        <f t="shared" ref="E3959:E3961" si="2032">C3959+D3959</f>
        <v>0</v>
      </c>
      <c r="F3959" s="55">
        <f t="shared" si="2031"/>
        <v>0</v>
      </c>
      <c r="G3959" s="55">
        <f t="shared" si="2031"/>
        <v>0</v>
      </c>
      <c r="H3959" s="95">
        <f t="shared" si="2031"/>
        <v>0</v>
      </c>
      <c r="I3959" s="100">
        <f t="shared" si="2004"/>
        <v>0</v>
      </c>
    </row>
    <row r="3960" spans="1:9" ht="13.5" hidden="1" thickBot="1" x14ac:dyDescent="0.25">
      <c r="A3960" s="8" t="s">
        <v>50</v>
      </c>
      <c r="B3960" s="145" t="s">
        <v>62</v>
      </c>
      <c r="C3960" s="55">
        <v>0</v>
      </c>
      <c r="D3960" s="55">
        <f t="shared" si="2031"/>
        <v>0</v>
      </c>
      <c r="E3960" s="55">
        <f t="shared" si="2032"/>
        <v>0</v>
      </c>
      <c r="F3960" s="55">
        <f t="shared" si="2031"/>
        <v>0</v>
      </c>
      <c r="G3960" s="55">
        <f t="shared" si="2031"/>
        <v>0</v>
      </c>
      <c r="H3960" s="95">
        <f t="shared" si="2031"/>
        <v>0</v>
      </c>
      <c r="I3960" s="100">
        <f t="shared" si="2004"/>
        <v>0</v>
      </c>
    </row>
    <row r="3961" spans="1:9" s="3" customFormat="1" ht="13.5" hidden="1" thickBot="1" x14ac:dyDescent="0.25">
      <c r="A3961" s="8" t="s">
        <v>52</v>
      </c>
      <c r="B3961" s="145" t="s">
        <v>63</v>
      </c>
      <c r="C3961" s="10">
        <v>0</v>
      </c>
      <c r="D3961" s="10">
        <f t="shared" si="2031"/>
        <v>0</v>
      </c>
      <c r="E3961" s="10">
        <f t="shared" si="2032"/>
        <v>0</v>
      </c>
      <c r="F3961" s="10">
        <f t="shared" si="2031"/>
        <v>0</v>
      </c>
      <c r="G3961" s="10">
        <f t="shared" si="2031"/>
        <v>0</v>
      </c>
      <c r="H3961" s="11">
        <f t="shared" si="2031"/>
        <v>0</v>
      </c>
      <c r="I3961" s="100">
        <f t="shared" si="2004"/>
        <v>0</v>
      </c>
    </row>
    <row r="3962" spans="1:9" s="3" customFormat="1" ht="13.5" hidden="1" thickBot="1" x14ac:dyDescent="0.25">
      <c r="A3962" s="37"/>
      <c r="B3962" s="24"/>
      <c r="C3962" s="10"/>
      <c r="D3962" s="10"/>
      <c r="E3962" s="10"/>
      <c r="F3962" s="10"/>
      <c r="G3962" s="10"/>
      <c r="H3962" s="11"/>
      <c r="I3962" s="100">
        <f t="shared" si="2004"/>
        <v>0</v>
      </c>
    </row>
    <row r="3963" spans="1:9" s="3" customFormat="1" ht="13.5" hidden="1" thickBot="1" x14ac:dyDescent="0.25">
      <c r="A3963" s="17" t="s">
        <v>64</v>
      </c>
      <c r="B3963" s="36" t="s">
        <v>65</v>
      </c>
      <c r="C3963" s="15">
        <v>0</v>
      </c>
      <c r="D3963" s="15">
        <f>SUM(D3996,D4079,D4260,D4339,D4564,D4643)</f>
        <v>0</v>
      </c>
      <c r="E3963" s="15">
        <f>C3963+D3963</f>
        <v>0</v>
      </c>
      <c r="F3963" s="15">
        <f>SUM(F3996,F4079,F4260,F4339,F4564,F4643)</f>
        <v>0</v>
      </c>
      <c r="G3963" s="15">
        <f>SUM(G3996,G4079,G4260,G4339,G4564,G4643)</f>
        <v>0</v>
      </c>
      <c r="H3963" s="16">
        <f>SUM(H3996,H4079,H4260,H4339,H4564,H4643)</f>
        <v>0</v>
      </c>
      <c r="I3963" s="100">
        <f t="shared" si="2004"/>
        <v>0</v>
      </c>
    </row>
    <row r="3964" spans="1:9" s="3" customFormat="1" ht="13.5" hidden="1" thickBot="1" x14ac:dyDescent="0.25">
      <c r="A3964" s="37"/>
      <c r="B3964" s="24"/>
      <c r="C3964" s="10"/>
      <c r="D3964" s="10"/>
      <c r="E3964" s="10"/>
      <c r="F3964" s="10"/>
      <c r="G3964" s="10"/>
      <c r="H3964" s="11"/>
      <c r="I3964" s="100">
        <f t="shared" si="2004"/>
        <v>0</v>
      </c>
    </row>
    <row r="3965" spans="1:9" s="3" customFormat="1" ht="13.5" hidden="1" thickBot="1" x14ac:dyDescent="0.25">
      <c r="A3965" s="17" t="s">
        <v>66</v>
      </c>
      <c r="B3965" s="36"/>
      <c r="C3965" s="15">
        <v>0</v>
      </c>
      <c r="D3965" s="15">
        <f t="shared" ref="D3965:H3965" si="2033">D3914-D3932</f>
        <v>0</v>
      </c>
      <c r="E3965" s="15">
        <f t="shared" si="2033"/>
        <v>0</v>
      </c>
      <c r="F3965" s="15">
        <f t="shared" si="2033"/>
        <v>0</v>
      </c>
      <c r="G3965" s="15">
        <f t="shared" si="2033"/>
        <v>0</v>
      </c>
      <c r="H3965" s="16">
        <f t="shared" si="2033"/>
        <v>0</v>
      </c>
      <c r="I3965" s="100">
        <f t="shared" si="2004"/>
        <v>0</v>
      </c>
    </row>
    <row r="3966" spans="1:9" s="3" customFormat="1" ht="13.5" hidden="1" thickBot="1" x14ac:dyDescent="0.25">
      <c r="A3966" s="38"/>
      <c r="B3966" s="12"/>
      <c r="C3966" s="10"/>
      <c r="D3966" s="10"/>
      <c r="E3966" s="10"/>
      <c r="F3966" s="10"/>
      <c r="G3966" s="10"/>
      <c r="H3966" s="11"/>
      <c r="I3966" s="100">
        <f t="shared" si="2004"/>
        <v>0</v>
      </c>
    </row>
    <row r="3967" spans="1:9" s="3" customFormat="1" ht="13.5" hidden="1" thickBot="1" x14ac:dyDescent="0.25">
      <c r="A3967" s="43" t="s">
        <v>45</v>
      </c>
      <c r="B3967" s="44"/>
      <c r="C3967" s="45"/>
      <c r="D3967" s="45"/>
      <c r="E3967" s="45"/>
      <c r="F3967" s="45"/>
      <c r="G3967" s="45"/>
      <c r="H3967" s="46"/>
      <c r="I3967" s="100">
        <f t="shared" si="2004"/>
        <v>0</v>
      </c>
    </row>
    <row r="3968" spans="1:9" s="1" customFormat="1" ht="13.5" thickBot="1" x14ac:dyDescent="0.25">
      <c r="A3968" s="196" t="s">
        <v>67</v>
      </c>
      <c r="B3968" s="197" t="s">
        <v>166</v>
      </c>
      <c r="C3968" s="198">
        <v>4734.57</v>
      </c>
      <c r="D3968" s="198">
        <f t="shared" ref="D3968:H3968" si="2034">SUM(D3998)</f>
        <v>0</v>
      </c>
      <c r="E3968" s="198">
        <f t="shared" si="2034"/>
        <v>4734.57</v>
      </c>
      <c r="F3968" s="198">
        <f t="shared" si="2034"/>
        <v>0</v>
      </c>
      <c r="G3968" s="198">
        <f t="shared" si="2034"/>
        <v>0</v>
      </c>
      <c r="H3968" s="199">
        <f t="shared" si="2034"/>
        <v>0</v>
      </c>
      <c r="I3968" s="100">
        <f t="shared" si="2004"/>
        <v>4734.57</v>
      </c>
    </row>
    <row r="3969" spans="1:9" s="3" customFormat="1" ht="13.5" hidden="1" thickBot="1" x14ac:dyDescent="0.25">
      <c r="A3969" s="192" t="s">
        <v>69</v>
      </c>
      <c r="B3969" s="193"/>
      <c r="C3969" s="194">
        <v>4734.57</v>
      </c>
      <c r="D3969" s="194">
        <f t="shared" ref="D3969:H3969" si="2035">SUM(D3970,D3973,D3996)</f>
        <v>0</v>
      </c>
      <c r="E3969" s="194">
        <f t="shared" si="2035"/>
        <v>4734.57</v>
      </c>
      <c r="F3969" s="194">
        <f t="shared" si="2035"/>
        <v>0</v>
      </c>
      <c r="G3969" s="194">
        <f t="shared" si="2035"/>
        <v>0</v>
      </c>
      <c r="H3969" s="195">
        <f t="shared" si="2035"/>
        <v>0</v>
      </c>
      <c r="I3969" s="100"/>
    </row>
    <row r="3970" spans="1:9" s="3" customFormat="1" ht="13.5" hidden="1" thickBot="1" x14ac:dyDescent="0.25">
      <c r="A3970" s="29" t="s">
        <v>34</v>
      </c>
      <c r="B3970" s="30">
        <v>20</v>
      </c>
      <c r="C3970" s="15">
        <v>0</v>
      </c>
      <c r="D3970" s="15">
        <f t="shared" ref="D3970:H3970" si="2036">SUM(D3971)</f>
        <v>0</v>
      </c>
      <c r="E3970" s="15">
        <f t="shared" si="2036"/>
        <v>0</v>
      </c>
      <c r="F3970" s="15">
        <f t="shared" si="2036"/>
        <v>0</v>
      </c>
      <c r="G3970" s="15">
        <f t="shared" si="2036"/>
        <v>0</v>
      </c>
      <c r="H3970" s="16">
        <f t="shared" si="2036"/>
        <v>0</v>
      </c>
      <c r="I3970" s="100">
        <f t="shared" si="2004"/>
        <v>0</v>
      </c>
    </row>
    <row r="3971" spans="1:9" s="3" customFormat="1" ht="13.5" hidden="1" thickBot="1" x14ac:dyDescent="0.25">
      <c r="A3971" s="19" t="s">
        <v>37</v>
      </c>
      <c r="B3971" s="143" t="s">
        <v>38</v>
      </c>
      <c r="C3971" s="10">
        <v>0</v>
      </c>
      <c r="D3971" s="10">
        <f>D4018</f>
        <v>0</v>
      </c>
      <c r="E3971" s="10">
        <f>C3971+D3971</f>
        <v>0</v>
      </c>
      <c r="F3971" s="10">
        <f t="shared" ref="F3971:H3971" si="2037">F4018</f>
        <v>0</v>
      </c>
      <c r="G3971" s="10">
        <f t="shared" si="2037"/>
        <v>0</v>
      </c>
      <c r="H3971" s="11">
        <f t="shared" si="2037"/>
        <v>0</v>
      </c>
      <c r="I3971" s="100">
        <f t="shared" si="2004"/>
        <v>0</v>
      </c>
    </row>
    <row r="3972" spans="1:9" s="3" customFormat="1" ht="13.5" hidden="1" thickBot="1" x14ac:dyDescent="0.25">
      <c r="A3972" s="19"/>
      <c r="B3972" s="20"/>
      <c r="C3972" s="10"/>
      <c r="D3972" s="10"/>
      <c r="E3972" s="10"/>
      <c r="F3972" s="10"/>
      <c r="G3972" s="10"/>
      <c r="H3972" s="11"/>
      <c r="I3972" s="100">
        <f t="shared" si="2004"/>
        <v>0</v>
      </c>
    </row>
    <row r="3973" spans="1:9" s="3" customFormat="1" ht="26.25" hidden="1" thickBot="1" x14ac:dyDescent="0.25">
      <c r="A3973" s="29" t="s">
        <v>42</v>
      </c>
      <c r="B3973" s="31">
        <v>61</v>
      </c>
      <c r="C3973" s="15">
        <v>4734.57</v>
      </c>
      <c r="D3973" s="15">
        <f t="shared" ref="D3973:H3973" si="2038">SUM(D3974,D3981,D3988)</f>
        <v>0</v>
      </c>
      <c r="E3973" s="15">
        <f t="shared" si="2038"/>
        <v>4734.57</v>
      </c>
      <c r="F3973" s="15">
        <f t="shared" si="2038"/>
        <v>0</v>
      </c>
      <c r="G3973" s="15">
        <f t="shared" si="2038"/>
        <v>0</v>
      </c>
      <c r="H3973" s="16">
        <f t="shared" si="2038"/>
        <v>0</v>
      </c>
      <c r="I3973" s="100"/>
    </row>
    <row r="3974" spans="1:9" s="3" customFormat="1" ht="13.5" hidden="1" thickBot="1" x14ac:dyDescent="0.25">
      <c r="A3974" s="29" t="s">
        <v>43</v>
      </c>
      <c r="B3974" s="32">
        <v>61</v>
      </c>
      <c r="C3974" s="15">
        <v>4734.57</v>
      </c>
      <c r="D3974" s="15">
        <f t="shared" ref="D3974:H3974" si="2039">SUM(D3978,D3979,D3980)</f>
        <v>0</v>
      </c>
      <c r="E3974" s="15">
        <f t="shared" si="2039"/>
        <v>4734.57</v>
      </c>
      <c r="F3974" s="15">
        <f t="shared" si="2039"/>
        <v>0</v>
      </c>
      <c r="G3974" s="15">
        <f t="shared" si="2039"/>
        <v>0</v>
      </c>
      <c r="H3974" s="16">
        <f t="shared" si="2039"/>
        <v>0</v>
      </c>
      <c r="I3974" s="100"/>
    </row>
    <row r="3975" spans="1:9" s="3" customFormat="1" ht="13.5" hidden="1" thickBot="1" x14ac:dyDescent="0.25">
      <c r="A3975" s="33" t="s">
        <v>45</v>
      </c>
      <c r="B3975" s="34"/>
      <c r="C3975" s="15"/>
      <c r="D3975" s="15"/>
      <c r="E3975" s="15"/>
      <c r="F3975" s="15"/>
      <c r="G3975" s="15"/>
      <c r="H3975" s="16"/>
      <c r="I3975" s="100">
        <f t="shared" si="2004"/>
        <v>0</v>
      </c>
    </row>
    <row r="3976" spans="1:9" s="3" customFormat="1" ht="13.5" hidden="1" thickBot="1" x14ac:dyDescent="0.25">
      <c r="A3976" s="33" t="s">
        <v>46</v>
      </c>
      <c r="B3976" s="34"/>
      <c r="C3976" s="15">
        <v>7</v>
      </c>
      <c r="D3976" s="15">
        <f t="shared" ref="D3976:H3976" si="2040">D3978+D3979+D3980-D3977</f>
        <v>0</v>
      </c>
      <c r="E3976" s="15">
        <f t="shared" si="2040"/>
        <v>7</v>
      </c>
      <c r="F3976" s="15">
        <f t="shared" si="2040"/>
        <v>0</v>
      </c>
      <c r="G3976" s="15">
        <f t="shared" si="2040"/>
        <v>0</v>
      </c>
      <c r="H3976" s="16">
        <f t="shared" si="2040"/>
        <v>0</v>
      </c>
      <c r="I3976" s="100"/>
    </row>
    <row r="3977" spans="1:9" s="3" customFormat="1" ht="13.5" hidden="1" thickBot="1" x14ac:dyDescent="0.25">
      <c r="A3977" s="33" t="s">
        <v>47</v>
      </c>
      <c r="B3977" s="34"/>
      <c r="C3977" s="15">
        <v>4727.57</v>
      </c>
      <c r="D3977" s="15">
        <f t="shared" ref="D3977:H3980" si="2041">D4024</f>
        <v>0</v>
      </c>
      <c r="E3977" s="15">
        <f t="shared" si="2041"/>
        <v>4727.57</v>
      </c>
      <c r="F3977" s="15">
        <f t="shared" si="2041"/>
        <v>0</v>
      </c>
      <c r="G3977" s="15">
        <f t="shared" si="2041"/>
        <v>0</v>
      </c>
      <c r="H3977" s="16">
        <f t="shared" si="2041"/>
        <v>0</v>
      </c>
      <c r="I3977" s="100"/>
    </row>
    <row r="3978" spans="1:9" s="3" customFormat="1" ht="13.5" hidden="1" thickBot="1" x14ac:dyDescent="0.25">
      <c r="A3978" s="8" t="s">
        <v>158</v>
      </c>
      <c r="B3978" s="144" t="s">
        <v>160</v>
      </c>
      <c r="C3978" s="10">
        <v>0</v>
      </c>
      <c r="D3978" s="10">
        <f t="shared" si="2041"/>
        <v>0</v>
      </c>
      <c r="E3978" s="10">
        <f t="shared" ref="E3978:E3980" si="2042">C3978+D3978</f>
        <v>0</v>
      </c>
      <c r="F3978" s="10">
        <f t="shared" si="2041"/>
        <v>0</v>
      </c>
      <c r="G3978" s="10">
        <f t="shared" si="2041"/>
        <v>0</v>
      </c>
      <c r="H3978" s="11">
        <f t="shared" si="2041"/>
        <v>0</v>
      </c>
      <c r="I3978" s="100">
        <f t="shared" si="2004"/>
        <v>0</v>
      </c>
    </row>
    <row r="3979" spans="1:9" s="3" customFormat="1" ht="13.5" hidden="1" thickBot="1" x14ac:dyDescent="0.25">
      <c r="A3979" s="8" t="s">
        <v>107</v>
      </c>
      <c r="B3979" s="144" t="s">
        <v>161</v>
      </c>
      <c r="C3979" s="10">
        <v>4734.57</v>
      </c>
      <c r="D3979" s="10">
        <f t="shared" si="2041"/>
        <v>0</v>
      </c>
      <c r="E3979" s="10">
        <f t="shared" si="2042"/>
        <v>4734.57</v>
      </c>
      <c r="F3979" s="10">
        <f t="shared" si="2041"/>
        <v>0</v>
      </c>
      <c r="G3979" s="10">
        <f t="shared" si="2041"/>
        <v>0</v>
      </c>
      <c r="H3979" s="11">
        <f t="shared" si="2041"/>
        <v>0</v>
      </c>
      <c r="I3979" s="100"/>
    </row>
    <row r="3980" spans="1:9" s="3" customFormat="1" ht="13.5" hidden="1" thickBot="1" x14ac:dyDescent="0.25">
      <c r="A3980" s="8" t="s">
        <v>109</v>
      </c>
      <c r="B3980" s="145" t="s">
        <v>154</v>
      </c>
      <c r="C3980" s="10">
        <v>0</v>
      </c>
      <c r="D3980" s="10">
        <f t="shared" si="2041"/>
        <v>0</v>
      </c>
      <c r="E3980" s="10">
        <f t="shared" si="2042"/>
        <v>0</v>
      </c>
      <c r="F3980" s="10">
        <f t="shared" si="2041"/>
        <v>0</v>
      </c>
      <c r="G3980" s="10">
        <f t="shared" si="2041"/>
        <v>0</v>
      </c>
      <c r="H3980" s="11">
        <f t="shared" si="2041"/>
        <v>0</v>
      </c>
      <c r="I3980" s="100">
        <f t="shared" si="2004"/>
        <v>0</v>
      </c>
    </row>
    <row r="3981" spans="1:9" s="3" customFormat="1" ht="13.5" hidden="1" thickBot="1" x14ac:dyDescent="0.25">
      <c r="A3981" s="29" t="s">
        <v>54</v>
      </c>
      <c r="B3981" s="30" t="s">
        <v>55</v>
      </c>
      <c r="C3981" s="15">
        <v>0</v>
      </c>
      <c r="D3981" s="15">
        <f t="shared" ref="D3981:H3981" si="2043">SUM(D3985,D3986,D3987)</f>
        <v>0</v>
      </c>
      <c r="E3981" s="15">
        <f t="shared" si="2043"/>
        <v>0</v>
      </c>
      <c r="F3981" s="15">
        <f t="shared" si="2043"/>
        <v>0</v>
      </c>
      <c r="G3981" s="15">
        <f t="shared" si="2043"/>
        <v>0</v>
      </c>
      <c r="H3981" s="16">
        <f t="shared" si="2043"/>
        <v>0</v>
      </c>
      <c r="I3981" s="100">
        <f t="shared" si="2004"/>
        <v>0</v>
      </c>
    </row>
    <row r="3982" spans="1:9" s="3" customFormat="1" ht="13.5" hidden="1" thickBot="1" x14ac:dyDescent="0.25">
      <c r="A3982" s="35" t="s">
        <v>45</v>
      </c>
      <c r="B3982" s="30"/>
      <c r="C3982" s="15"/>
      <c r="D3982" s="15"/>
      <c r="E3982" s="15"/>
      <c r="F3982" s="15"/>
      <c r="G3982" s="15"/>
      <c r="H3982" s="16"/>
      <c r="I3982" s="100">
        <f t="shared" si="2004"/>
        <v>0</v>
      </c>
    </row>
    <row r="3983" spans="1:9" s="3" customFormat="1" ht="13.5" hidden="1" thickBot="1" x14ac:dyDescent="0.25">
      <c r="A3983" s="33" t="s">
        <v>46</v>
      </c>
      <c r="B3983" s="34"/>
      <c r="C3983" s="15">
        <v>0</v>
      </c>
      <c r="D3983" s="15">
        <f t="shared" ref="D3983:H3983" si="2044">D3985+D3986+D3987-D3984</f>
        <v>0</v>
      </c>
      <c r="E3983" s="15">
        <f t="shared" si="2044"/>
        <v>0</v>
      </c>
      <c r="F3983" s="15">
        <f t="shared" si="2044"/>
        <v>0</v>
      </c>
      <c r="G3983" s="15">
        <f t="shared" si="2044"/>
        <v>0</v>
      </c>
      <c r="H3983" s="16">
        <f t="shared" si="2044"/>
        <v>0</v>
      </c>
      <c r="I3983" s="100">
        <f t="shared" ref="I3983:I4046" si="2045">SUM(E3983:H3983)</f>
        <v>0</v>
      </c>
    </row>
    <row r="3984" spans="1:9" s="3" customFormat="1" ht="13.5" hidden="1" thickBot="1" x14ac:dyDescent="0.25">
      <c r="A3984" s="33" t="s">
        <v>47</v>
      </c>
      <c r="B3984" s="34"/>
      <c r="C3984" s="15">
        <v>0</v>
      </c>
      <c r="D3984" s="15">
        <f t="shared" ref="D3984:H3987" si="2046">D4031</f>
        <v>0</v>
      </c>
      <c r="E3984" s="15">
        <f t="shared" si="2046"/>
        <v>0</v>
      </c>
      <c r="F3984" s="15">
        <f t="shared" si="2046"/>
        <v>0</v>
      </c>
      <c r="G3984" s="15">
        <f t="shared" si="2046"/>
        <v>0</v>
      </c>
      <c r="H3984" s="16">
        <f t="shared" si="2046"/>
        <v>0</v>
      </c>
      <c r="I3984" s="100">
        <f t="shared" si="2045"/>
        <v>0</v>
      </c>
    </row>
    <row r="3985" spans="1:9" s="3" customFormat="1" ht="13.5" hidden="1" thickBot="1" x14ac:dyDescent="0.25">
      <c r="A3985" s="8" t="s">
        <v>48</v>
      </c>
      <c r="B3985" s="145" t="s">
        <v>56</v>
      </c>
      <c r="C3985" s="10">
        <v>0</v>
      </c>
      <c r="D3985" s="10">
        <f t="shared" si="2046"/>
        <v>0</v>
      </c>
      <c r="E3985" s="10">
        <f t="shared" ref="E3985:E3987" si="2047">C3985+D3985</f>
        <v>0</v>
      </c>
      <c r="F3985" s="10">
        <f t="shared" si="2046"/>
        <v>0</v>
      </c>
      <c r="G3985" s="10">
        <f t="shared" si="2046"/>
        <v>0</v>
      </c>
      <c r="H3985" s="11">
        <f t="shared" si="2046"/>
        <v>0</v>
      </c>
      <c r="I3985" s="100">
        <f t="shared" si="2045"/>
        <v>0</v>
      </c>
    </row>
    <row r="3986" spans="1:9" s="3" customFormat="1" ht="13.5" hidden="1" thickBot="1" x14ac:dyDescent="0.25">
      <c r="A3986" s="8" t="s">
        <v>50</v>
      </c>
      <c r="B3986" s="145" t="s">
        <v>57</v>
      </c>
      <c r="C3986" s="10">
        <v>0</v>
      </c>
      <c r="D3986" s="10">
        <f t="shared" si="2046"/>
        <v>0</v>
      </c>
      <c r="E3986" s="10">
        <f t="shared" si="2047"/>
        <v>0</v>
      </c>
      <c r="F3986" s="10">
        <f t="shared" si="2046"/>
        <v>0</v>
      </c>
      <c r="G3986" s="10">
        <f t="shared" si="2046"/>
        <v>0</v>
      </c>
      <c r="H3986" s="11">
        <f t="shared" si="2046"/>
        <v>0</v>
      </c>
      <c r="I3986" s="100">
        <f t="shared" si="2045"/>
        <v>0</v>
      </c>
    </row>
    <row r="3987" spans="1:9" s="3" customFormat="1" ht="13.5" hidden="1" thickBot="1" x14ac:dyDescent="0.25">
      <c r="A3987" s="8" t="s">
        <v>52</v>
      </c>
      <c r="B3987" s="145" t="s">
        <v>58</v>
      </c>
      <c r="C3987" s="10">
        <v>0</v>
      </c>
      <c r="D3987" s="10">
        <f t="shared" si="2046"/>
        <v>0</v>
      </c>
      <c r="E3987" s="10">
        <f t="shared" si="2047"/>
        <v>0</v>
      </c>
      <c r="F3987" s="10">
        <f t="shared" si="2046"/>
        <v>0</v>
      </c>
      <c r="G3987" s="10">
        <f t="shared" si="2046"/>
        <v>0</v>
      </c>
      <c r="H3987" s="11">
        <f t="shared" si="2046"/>
        <v>0</v>
      </c>
      <c r="I3987" s="100">
        <f t="shared" si="2045"/>
        <v>0</v>
      </c>
    </row>
    <row r="3988" spans="1:9" s="3" customFormat="1" ht="13.5" hidden="1" thickBot="1" x14ac:dyDescent="0.25">
      <c r="A3988" s="29" t="s">
        <v>59</v>
      </c>
      <c r="B3988" s="36" t="s">
        <v>60</v>
      </c>
      <c r="C3988" s="15">
        <v>0</v>
      </c>
      <c r="D3988" s="15">
        <f t="shared" ref="D3988:H3988" si="2048">SUM(D3992,D3993,D3994)</f>
        <v>0</v>
      </c>
      <c r="E3988" s="15">
        <f t="shared" si="2048"/>
        <v>0</v>
      </c>
      <c r="F3988" s="15">
        <f t="shared" si="2048"/>
        <v>0</v>
      </c>
      <c r="G3988" s="15">
        <f t="shared" si="2048"/>
        <v>0</v>
      </c>
      <c r="H3988" s="16">
        <f t="shared" si="2048"/>
        <v>0</v>
      </c>
      <c r="I3988" s="100">
        <f t="shared" si="2045"/>
        <v>0</v>
      </c>
    </row>
    <row r="3989" spans="1:9" s="3" customFormat="1" ht="13.5" hidden="1" thickBot="1" x14ac:dyDescent="0.25">
      <c r="A3989" s="35" t="s">
        <v>45</v>
      </c>
      <c r="B3989" s="36"/>
      <c r="C3989" s="15"/>
      <c r="D3989" s="15"/>
      <c r="E3989" s="15"/>
      <c r="F3989" s="15"/>
      <c r="G3989" s="15"/>
      <c r="H3989" s="16"/>
      <c r="I3989" s="100">
        <f t="shared" si="2045"/>
        <v>0</v>
      </c>
    </row>
    <row r="3990" spans="1:9" s="3" customFormat="1" ht="13.5" hidden="1" thickBot="1" x14ac:dyDescent="0.25">
      <c r="A3990" s="33" t="s">
        <v>46</v>
      </c>
      <c r="B3990" s="34"/>
      <c r="C3990" s="15">
        <v>0</v>
      </c>
      <c r="D3990" s="15">
        <f t="shared" ref="D3990:H3990" si="2049">D3992+D3993+D3994-D3991</f>
        <v>0</v>
      </c>
      <c r="E3990" s="15">
        <f t="shared" si="2049"/>
        <v>0</v>
      </c>
      <c r="F3990" s="15">
        <f t="shared" si="2049"/>
        <v>0</v>
      </c>
      <c r="G3990" s="15">
        <f t="shared" si="2049"/>
        <v>0</v>
      </c>
      <c r="H3990" s="16">
        <f t="shared" si="2049"/>
        <v>0</v>
      </c>
      <c r="I3990" s="100">
        <f t="shared" si="2045"/>
        <v>0</v>
      </c>
    </row>
    <row r="3991" spans="1:9" s="3" customFormat="1" ht="13.5" hidden="1" thickBot="1" x14ac:dyDescent="0.25">
      <c r="A3991" s="33" t="s">
        <v>47</v>
      </c>
      <c r="B3991" s="34"/>
      <c r="C3991" s="15">
        <v>0</v>
      </c>
      <c r="D3991" s="15">
        <f t="shared" ref="D3991:H3994" si="2050">D4038</f>
        <v>0</v>
      </c>
      <c r="E3991" s="15">
        <f t="shared" si="2050"/>
        <v>0</v>
      </c>
      <c r="F3991" s="15">
        <f t="shared" si="2050"/>
        <v>0</v>
      </c>
      <c r="G3991" s="15">
        <f t="shared" si="2050"/>
        <v>0</v>
      </c>
      <c r="H3991" s="16">
        <f t="shared" si="2050"/>
        <v>0</v>
      </c>
      <c r="I3991" s="100">
        <f t="shared" si="2045"/>
        <v>0</v>
      </c>
    </row>
    <row r="3992" spans="1:9" s="3" customFormat="1" ht="13.5" hidden="1" thickBot="1" x14ac:dyDescent="0.25">
      <c r="A3992" s="8" t="s">
        <v>48</v>
      </c>
      <c r="B3992" s="145" t="s">
        <v>61</v>
      </c>
      <c r="C3992" s="10">
        <v>0</v>
      </c>
      <c r="D3992" s="10">
        <f t="shared" si="2050"/>
        <v>0</v>
      </c>
      <c r="E3992" s="10">
        <f t="shared" ref="E3992:E3994" si="2051">C3992+D3992</f>
        <v>0</v>
      </c>
      <c r="F3992" s="10">
        <f t="shared" si="2050"/>
        <v>0</v>
      </c>
      <c r="G3992" s="10">
        <f t="shared" si="2050"/>
        <v>0</v>
      </c>
      <c r="H3992" s="11">
        <f t="shared" si="2050"/>
        <v>0</v>
      </c>
      <c r="I3992" s="100">
        <f t="shared" si="2045"/>
        <v>0</v>
      </c>
    </row>
    <row r="3993" spans="1:9" s="3" customFormat="1" ht="13.5" hidden="1" thickBot="1" x14ac:dyDescent="0.25">
      <c r="A3993" s="8" t="s">
        <v>50</v>
      </c>
      <c r="B3993" s="145" t="s">
        <v>62</v>
      </c>
      <c r="C3993" s="10">
        <v>0</v>
      </c>
      <c r="D3993" s="10">
        <f t="shared" si="2050"/>
        <v>0</v>
      </c>
      <c r="E3993" s="10">
        <f t="shared" si="2051"/>
        <v>0</v>
      </c>
      <c r="F3993" s="10">
        <f t="shared" si="2050"/>
        <v>0</v>
      </c>
      <c r="G3993" s="10">
        <f t="shared" si="2050"/>
        <v>0</v>
      </c>
      <c r="H3993" s="11">
        <f t="shared" si="2050"/>
        <v>0</v>
      </c>
      <c r="I3993" s="100">
        <f t="shared" si="2045"/>
        <v>0</v>
      </c>
    </row>
    <row r="3994" spans="1:9" s="3" customFormat="1" ht="13.5" hidden="1" thickBot="1" x14ac:dyDescent="0.25">
      <c r="A3994" s="8" t="s">
        <v>52</v>
      </c>
      <c r="B3994" s="145" t="s">
        <v>63</v>
      </c>
      <c r="C3994" s="10">
        <v>0</v>
      </c>
      <c r="D3994" s="10">
        <f t="shared" si="2050"/>
        <v>0</v>
      </c>
      <c r="E3994" s="10">
        <f t="shared" si="2051"/>
        <v>0</v>
      </c>
      <c r="F3994" s="10">
        <f t="shared" si="2050"/>
        <v>0</v>
      </c>
      <c r="G3994" s="10">
        <f t="shared" si="2050"/>
        <v>0</v>
      </c>
      <c r="H3994" s="11">
        <f t="shared" si="2050"/>
        <v>0</v>
      </c>
      <c r="I3994" s="100">
        <f t="shared" si="2045"/>
        <v>0</v>
      </c>
    </row>
    <row r="3995" spans="1:9" s="3" customFormat="1" ht="13.5" hidden="1" thickBot="1" x14ac:dyDescent="0.25">
      <c r="A3995" s="37"/>
      <c r="B3995" s="24"/>
      <c r="C3995" s="10"/>
      <c r="D3995" s="10"/>
      <c r="E3995" s="10"/>
      <c r="F3995" s="10"/>
      <c r="G3995" s="10"/>
      <c r="H3995" s="11"/>
      <c r="I3995" s="100">
        <f t="shared" si="2045"/>
        <v>0</v>
      </c>
    </row>
    <row r="3996" spans="1:9" s="3" customFormat="1" ht="13.5" hidden="1" thickBot="1" x14ac:dyDescent="0.25">
      <c r="A3996" s="17" t="s">
        <v>64</v>
      </c>
      <c r="B3996" s="36" t="s">
        <v>65</v>
      </c>
      <c r="C3996" s="15">
        <v>0</v>
      </c>
      <c r="D3996" s="15">
        <f t="shared" ref="D3996" si="2052">D4043</f>
        <v>0</v>
      </c>
      <c r="E3996" s="15">
        <f>C3996+D3996</f>
        <v>0</v>
      </c>
      <c r="F3996" s="15">
        <f t="shared" ref="F3996:H3996" si="2053">F4043</f>
        <v>0</v>
      </c>
      <c r="G3996" s="15">
        <f t="shared" si="2053"/>
        <v>0</v>
      </c>
      <c r="H3996" s="16">
        <f t="shared" si="2053"/>
        <v>0</v>
      </c>
      <c r="I3996" s="100">
        <f t="shared" si="2045"/>
        <v>0</v>
      </c>
    </row>
    <row r="3997" spans="1:9" s="3" customFormat="1" ht="13.5" hidden="1" thickBot="1" x14ac:dyDescent="0.25">
      <c r="A3997" s="43"/>
      <c r="B3997" s="44"/>
      <c r="C3997" s="45"/>
      <c r="D3997" s="45"/>
      <c r="E3997" s="45"/>
      <c r="F3997" s="45"/>
      <c r="G3997" s="45"/>
      <c r="H3997" s="46"/>
      <c r="I3997" s="100">
        <f t="shared" si="2045"/>
        <v>0</v>
      </c>
    </row>
    <row r="3998" spans="1:9" s="1" customFormat="1" ht="26.25" thickBot="1" x14ac:dyDescent="0.25">
      <c r="A3998" s="47" t="s">
        <v>159</v>
      </c>
      <c r="B3998" s="48"/>
      <c r="C3998" s="185">
        <v>4734.57</v>
      </c>
      <c r="D3998" s="187">
        <f t="shared" ref="D3998:H3998" si="2054">D3999</f>
        <v>0</v>
      </c>
      <c r="E3998" s="186">
        <f t="shared" si="2054"/>
        <v>4734.57</v>
      </c>
      <c r="F3998" s="49">
        <f t="shared" si="2054"/>
        <v>0</v>
      </c>
      <c r="G3998" s="49">
        <f t="shared" si="2054"/>
        <v>0</v>
      </c>
      <c r="H3998" s="50">
        <f t="shared" si="2054"/>
        <v>0</v>
      </c>
      <c r="I3998" s="100">
        <f t="shared" si="2045"/>
        <v>4734.57</v>
      </c>
    </row>
    <row r="3999" spans="1:9" s="175" customFormat="1" x14ac:dyDescent="0.2">
      <c r="A3999" s="171" t="s">
        <v>71</v>
      </c>
      <c r="B3999" s="172"/>
      <c r="C3999" s="173">
        <v>4734.57</v>
      </c>
      <c r="D3999" s="173">
        <f t="shared" ref="D3999:H3999" si="2055">SUM(D4000,D4001,D4002,D4003)</f>
        <v>0</v>
      </c>
      <c r="E3999" s="173">
        <f t="shared" si="2055"/>
        <v>4734.57</v>
      </c>
      <c r="F3999" s="173">
        <f t="shared" si="2055"/>
        <v>0</v>
      </c>
      <c r="G3999" s="173">
        <f t="shared" si="2055"/>
        <v>0</v>
      </c>
      <c r="H3999" s="174">
        <f t="shared" si="2055"/>
        <v>0</v>
      </c>
      <c r="I3999" s="100" t="str">
        <f>A3999</f>
        <v>Total venituri</v>
      </c>
    </row>
    <row r="4000" spans="1:9" s="3" customFormat="1" hidden="1" x14ac:dyDescent="0.2">
      <c r="A4000" s="8" t="s">
        <v>72</v>
      </c>
      <c r="B4000" s="9"/>
      <c r="C4000" s="55">
        <v>0</v>
      </c>
      <c r="D4000" s="10"/>
      <c r="E4000" s="10">
        <f>SUM(C4000,D4000)</f>
        <v>0</v>
      </c>
      <c r="F4000" s="10"/>
      <c r="G4000" s="10"/>
      <c r="H4000" s="11"/>
      <c r="I4000" s="100">
        <f t="shared" si="2045"/>
        <v>0</v>
      </c>
    </row>
    <row r="4001" spans="1:9" s="138" customFormat="1" ht="25.5" x14ac:dyDescent="0.2">
      <c r="A4001" s="139" t="s">
        <v>136</v>
      </c>
      <c r="B4001" s="163" t="s">
        <v>165</v>
      </c>
      <c r="C4001" s="133">
        <v>4734.57</v>
      </c>
      <c r="D4001" s="133"/>
      <c r="E4001" s="133">
        <f t="shared" ref="E4001:E4002" si="2056">SUM(C4001,D4001)</f>
        <v>4734.57</v>
      </c>
      <c r="F4001" s="133"/>
      <c r="G4001" s="133"/>
      <c r="H4001" s="141"/>
      <c r="I4001" s="100" t="str">
        <f>A4001</f>
        <v xml:space="preserve">Sume aferente împrumuturilor contractate de către  unitățile administrativ-teritoriale conform OUG nr. 95/2025 </v>
      </c>
    </row>
    <row r="4002" spans="1:9" s="3" customFormat="1" ht="38.25" hidden="1" x14ac:dyDescent="0.2">
      <c r="A4002" s="8" t="s">
        <v>12</v>
      </c>
      <c r="B4002" s="9">
        <v>420269</v>
      </c>
      <c r="C4002" s="10">
        <v>0</v>
      </c>
      <c r="D4002" s="10"/>
      <c r="E4002" s="10">
        <f t="shared" si="2056"/>
        <v>0</v>
      </c>
      <c r="F4002" s="10"/>
      <c r="G4002" s="10"/>
      <c r="H4002" s="11"/>
      <c r="I4002" s="100">
        <f t="shared" si="2045"/>
        <v>0</v>
      </c>
    </row>
    <row r="4003" spans="1:9" s="3" customFormat="1" ht="25.5" hidden="1" x14ac:dyDescent="0.2">
      <c r="A4003" s="13" t="s">
        <v>13</v>
      </c>
      <c r="B4003" s="14" t="s">
        <v>14</v>
      </c>
      <c r="C4003" s="15">
        <v>0</v>
      </c>
      <c r="D4003" s="15">
        <f t="shared" ref="D4003:H4003" si="2057">SUM(D4004,D4008,D4012)</f>
        <v>0</v>
      </c>
      <c r="E4003" s="15">
        <f t="shared" si="2057"/>
        <v>0</v>
      </c>
      <c r="F4003" s="15">
        <f t="shared" si="2057"/>
        <v>0</v>
      </c>
      <c r="G4003" s="15">
        <f t="shared" si="2057"/>
        <v>0</v>
      </c>
      <c r="H4003" s="16">
        <f t="shared" si="2057"/>
        <v>0</v>
      </c>
      <c r="I4003" s="100">
        <f t="shared" si="2045"/>
        <v>0</v>
      </c>
    </row>
    <row r="4004" spans="1:9" s="3" customFormat="1" hidden="1" x14ac:dyDescent="0.2">
      <c r="A4004" s="17" t="s">
        <v>15</v>
      </c>
      <c r="B4004" s="18" t="s">
        <v>16</v>
      </c>
      <c r="C4004" s="15">
        <v>0</v>
      </c>
      <c r="D4004" s="15">
        <f t="shared" ref="D4004:H4004" si="2058">SUM(D4005:D4007)</f>
        <v>0</v>
      </c>
      <c r="E4004" s="15">
        <f t="shared" si="2058"/>
        <v>0</v>
      </c>
      <c r="F4004" s="15">
        <f t="shared" si="2058"/>
        <v>0</v>
      </c>
      <c r="G4004" s="15">
        <f t="shared" si="2058"/>
        <v>0</v>
      </c>
      <c r="H4004" s="16">
        <f t="shared" si="2058"/>
        <v>0</v>
      </c>
      <c r="I4004" s="100">
        <f t="shared" si="2045"/>
        <v>0</v>
      </c>
    </row>
    <row r="4005" spans="1:9" s="3" customFormat="1" hidden="1" x14ac:dyDescent="0.2">
      <c r="A4005" s="19" t="s">
        <v>17</v>
      </c>
      <c r="B4005" s="20" t="s">
        <v>18</v>
      </c>
      <c r="C4005" s="10">
        <v>0</v>
      </c>
      <c r="D4005" s="10"/>
      <c r="E4005" s="10">
        <f t="shared" ref="E4005:E4007" si="2059">SUM(C4005,D4005)</f>
        <v>0</v>
      </c>
      <c r="F4005" s="10"/>
      <c r="G4005" s="10"/>
      <c r="H4005" s="11"/>
      <c r="I4005" s="100">
        <f t="shared" si="2045"/>
        <v>0</v>
      </c>
    </row>
    <row r="4006" spans="1:9" s="3" customFormat="1" hidden="1" x14ac:dyDescent="0.2">
      <c r="A4006" s="19" t="s">
        <v>19</v>
      </c>
      <c r="B4006" s="21" t="s">
        <v>20</v>
      </c>
      <c r="C4006" s="10">
        <v>0</v>
      </c>
      <c r="D4006" s="10"/>
      <c r="E4006" s="10">
        <f t="shared" si="2059"/>
        <v>0</v>
      </c>
      <c r="F4006" s="10"/>
      <c r="G4006" s="10"/>
      <c r="H4006" s="11"/>
      <c r="I4006" s="100">
        <f t="shared" si="2045"/>
        <v>0</v>
      </c>
    </row>
    <row r="4007" spans="1:9" s="3" customFormat="1" hidden="1" x14ac:dyDescent="0.2">
      <c r="A4007" s="19" t="s">
        <v>21</v>
      </c>
      <c r="B4007" s="21" t="s">
        <v>22</v>
      </c>
      <c r="C4007" s="10">
        <v>0</v>
      </c>
      <c r="D4007" s="10"/>
      <c r="E4007" s="10">
        <f t="shared" si="2059"/>
        <v>0</v>
      </c>
      <c r="F4007" s="10"/>
      <c r="G4007" s="10"/>
      <c r="H4007" s="11"/>
      <c r="I4007" s="100">
        <f t="shared" si="2045"/>
        <v>0</v>
      </c>
    </row>
    <row r="4008" spans="1:9" s="3" customFormat="1" hidden="1" x14ac:dyDescent="0.2">
      <c r="A4008" s="17" t="s">
        <v>23</v>
      </c>
      <c r="B4008" s="22" t="s">
        <v>24</v>
      </c>
      <c r="C4008" s="15">
        <v>0</v>
      </c>
      <c r="D4008" s="15">
        <f t="shared" ref="D4008:H4008" si="2060">SUM(D4009:D4011)</f>
        <v>0</v>
      </c>
      <c r="E4008" s="15">
        <f t="shared" si="2060"/>
        <v>0</v>
      </c>
      <c r="F4008" s="15">
        <f t="shared" si="2060"/>
        <v>0</v>
      </c>
      <c r="G4008" s="15">
        <f t="shared" si="2060"/>
        <v>0</v>
      </c>
      <c r="H4008" s="16">
        <f t="shared" si="2060"/>
        <v>0</v>
      </c>
      <c r="I4008" s="100">
        <f t="shared" si="2045"/>
        <v>0</v>
      </c>
    </row>
    <row r="4009" spans="1:9" s="3" customFormat="1" hidden="1" x14ac:dyDescent="0.2">
      <c r="A4009" s="19" t="s">
        <v>17</v>
      </c>
      <c r="B4009" s="21" t="s">
        <v>25</v>
      </c>
      <c r="C4009" s="10">
        <v>0</v>
      </c>
      <c r="D4009" s="10"/>
      <c r="E4009" s="10">
        <f t="shared" ref="E4009:E4011" si="2061">SUM(C4009,D4009)</f>
        <v>0</v>
      </c>
      <c r="F4009" s="10"/>
      <c r="G4009" s="10"/>
      <c r="H4009" s="11"/>
      <c r="I4009" s="100">
        <f t="shared" si="2045"/>
        <v>0</v>
      </c>
    </row>
    <row r="4010" spans="1:9" s="3" customFormat="1" hidden="1" x14ac:dyDescent="0.2">
      <c r="A4010" s="19" t="s">
        <v>19</v>
      </c>
      <c r="B4010" s="21" t="s">
        <v>26</v>
      </c>
      <c r="C4010" s="10">
        <v>0</v>
      </c>
      <c r="D4010" s="10"/>
      <c r="E4010" s="10">
        <f t="shared" si="2061"/>
        <v>0</v>
      </c>
      <c r="F4010" s="10"/>
      <c r="G4010" s="10"/>
      <c r="H4010" s="11"/>
      <c r="I4010" s="100">
        <f t="shared" si="2045"/>
        <v>0</v>
      </c>
    </row>
    <row r="4011" spans="1:9" s="3" customFormat="1" hidden="1" x14ac:dyDescent="0.2">
      <c r="A4011" s="19" t="s">
        <v>21</v>
      </c>
      <c r="B4011" s="21" t="s">
        <v>27</v>
      </c>
      <c r="C4011" s="10">
        <v>0</v>
      </c>
      <c r="D4011" s="10"/>
      <c r="E4011" s="10">
        <f t="shared" si="2061"/>
        <v>0</v>
      </c>
      <c r="F4011" s="10"/>
      <c r="G4011" s="10"/>
      <c r="H4011" s="11"/>
      <c r="I4011" s="100">
        <f t="shared" si="2045"/>
        <v>0</v>
      </c>
    </row>
    <row r="4012" spans="1:9" s="3" customFormat="1" hidden="1" x14ac:dyDescent="0.2">
      <c r="A4012" s="17" t="s">
        <v>28</v>
      </c>
      <c r="B4012" s="22" t="s">
        <v>29</v>
      </c>
      <c r="C4012" s="15">
        <v>0</v>
      </c>
      <c r="D4012" s="15">
        <f t="shared" ref="D4012:H4012" si="2062">SUM(D4013:D4015)</f>
        <v>0</v>
      </c>
      <c r="E4012" s="15">
        <f t="shared" si="2062"/>
        <v>0</v>
      </c>
      <c r="F4012" s="15">
        <f t="shared" si="2062"/>
        <v>0</v>
      </c>
      <c r="G4012" s="15">
        <f t="shared" si="2062"/>
        <v>0</v>
      </c>
      <c r="H4012" s="16">
        <f t="shared" si="2062"/>
        <v>0</v>
      </c>
      <c r="I4012" s="100">
        <f t="shared" si="2045"/>
        <v>0</v>
      </c>
    </row>
    <row r="4013" spans="1:9" s="3" customFormat="1" hidden="1" x14ac:dyDescent="0.2">
      <c r="A4013" s="19" t="s">
        <v>17</v>
      </c>
      <c r="B4013" s="21" t="s">
        <v>30</v>
      </c>
      <c r="C4013" s="10">
        <v>0</v>
      </c>
      <c r="D4013" s="10"/>
      <c r="E4013" s="10">
        <f t="shared" ref="E4013:E4015" si="2063">SUM(C4013,D4013)</f>
        <v>0</v>
      </c>
      <c r="F4013" s="10"/>
      <c r="G4013" s="10"/>
      <c r="H4013" s="11"/>
      <c r="I4013" s="100">
        <f t="shared" si="2045"/>
        <v>0</v>
      </c>
    </row>
    <row r="4014" spans="1:9" s="3" customFormat="1" hidden="1" x14ac:dyDescent="0.2">
      <c r="A4014" s="19" t="s">
        <v>19</v>
      </c>
      <c r="B4014" s="21" t="s">
        <v>31</v>
      </c>
      <c r="C4014" s="10">
        <v>0</v>
      </c>
      <c r="D4014" s="10"/>
      <c r="E4014" s="10">
        <f t="shared" si="2063"/>
        <v>0</v>
      </c>
      <c r="F4014" s="10"/>
      <c r="G4014" s="10"/>
      <c r="H4014" s="11"/>
      <c r="I4014" s="100">
        <f t="shared" si="2045"/>
        <v>0</v>
      </c>
    </row>
    <row r="4015" spans="1:9" s="3" customFormat="1" hidden="1" x14ac:dyDescent="0.2">
      <c r="A4015" s="19" t="s">
        <v>21</v>
      </c>
      <c r="B4015" s="21" t="s">
        <v>32</v>
      </c>
      <c r="C4015" s="10">
        <v>0</v>
      </c>
      <c r="D4015" s="10"/>
      <c r="E4015" s="10">
        <f t="shared" si="2063"/>
        <v>0</v>
      </c>
      <c r="F4015" s="10"/>
      <c r="G4015" s="10"/>
      <c r="H4015" s="11"/>
      <c r="I4015" s="100">
        <f t="shared" si="2045"/>
        <v>0</v>
      </c>
    </row>
    <row r="4016" spans="1:9" s="2" customFormat="1" x14ac:dyDescent="0.2">
      <c r="A4016" s="56" t="s">
        <v>69</v>
      </c>
      <c r="B4016" s="57"/>
      <c r="C4016" s="58">
        <v>4734.57</v>
      </c>
      <c r="D4016" s="58">
        <f t="shared" ref="D4016:H4016" si="2064">SUM(D4017,D4020,D4043)</f>
        <v>0</v>
      </c>
      <c r="E4016" s="58">
        <f t="shared" si="2064"/>
        <v>4734.57</v>
      </c>
      <c r="F4016" s="58">
        <f t="shared" si="2064"/>
        <v>0</v>
      </c>
      <c r="G4016" s="58">
        <f t="shared" si="2064"/>
        <v>0</v>
      </c>
      <c r="H4016" s="59">
        <f t="shared" si="2064"/>
        <v>0</v>
      </c>
      <c r="I4016" s="100">
        <f t="shared" si="2045"/>
        <v>4734.57</v>
      </c>
    </row>
    <row r="4017" spans="1:9" s="3" customFormat="1" hidden="1" x14ac:dyDescent="0.2">
      <c r="A4017" s="29" t="s">
        <v>34</v>
      </c>
      <c r="B4017" s="30">
        <v>20</v>
      </c>
      <c r="C4017" s="15">
        <v>0</v>
      </c>
      <c r="D4017" s="15">
        <f t="shared" ref="D4017:H4017" si="2065">SUM(D4018)</f>
        <v>0</v>
      </c>
      <c r="E4017" s="15">
        <f t="shared" si="2065"/>
        <v>0</v>
      </c>
      <c r="F4017" s="15">
        <f t="shared" si="2065"/>
        <v>0</v>
      </c>
      <c r="G4017" s="15">
        <f t="shared" si="2065"/>
        <v>0</v>
      </c>
      <c r="H4017" s="16">
        <f t="shared" si="2065"/>
        <v>0</v>
      </c>
      <c r="I4017" s="100">
        <f t="shared" si="2045"/>
        <v>0</v>
      </c>
    </row>
    <row r="4018" spans="1:9" s="3" customFormat="1" hidden="1" x14ac:dyDescent="0.2">
      <c r="A4018" s="19" t="s">
        <v>37</v>
      </c>
      <c r="B4018" s="143" t="s">
        <v>38</v>
      </c>
      <c r="C4018" s="10">
        <v>0</v>
      </c>
      <c r="D4018" s="10"/>
      <c r="E4018" s="10">
        <f>C4018+D4018</f>
        <v>0</v>
      </c>
      <c r="F4018" s="10"/>
      <c r="G4018" s="10"/>
      <c r="H4018" s="11"/>
      <c r="I4018" s="100">
        <f t="shared" si="2045"/>
        <v>0</v>
      </c>
    </row>
    <row r="4019" spans="1:9" s="3" customFormat="1" hidden="1" x14ac:dyDescent="0.2">
      <c r="A4019" s="19"/>
      <c r="B4019" s="20"/>
      <c r="C4019" s="10"/>
      <c r="D4019" s="10"/>
      <c r="E4019" s="10"/>
      <c r="F4019" s="10"/>
      <c r="G4019" s="10"/>
      <c r="H4019" s="11"/>
      <c r="I4019" s="100">
        <f t="shared" si="2045"/>
        <v>0</v>
      </c>
    </row>
    <row r="4020" spans="1:9" s="3" customFormat="1" ht="25.5" x14ac:dyDescent="0.2">
      <c r="A4020" s="29" t="s">
        <v>146</v>
      </c>
      <c r="B4020" s="31">
        <v>61</v>
      </c>
      <c r="C4020" s="15">
        <v>4734.57</v>
      </c>
      <c r="D4020" s="15">
        <f t="shared" ref="D4020:H4020" si="2066">SUM(D4021,D4028,D4035)</f>
        <v>0</v>
      </c>
      <c r="E4020" s="15">
        <f t="shared" si="2066"/>
        <v>4734.57</v>
      </c>
      <c r="F4020" s="15">
        <f t="shared" si="2066"/>
        <v>0</v>
      </c>
      <c r="G4020" s="15">
        <f t="shared" si="2066"/>
        <v>0</v>
      </c>
      <c r="H4020" s="16">
        <f t="shared" si="2066"/>
        <v>0</v>
      </c>
      <c r="I4020" s="100">
        <f t="shared" si="2045"/>
        <v>4734.57</v>
      </c>
    </row>
    <row r="4021" spans="1:9" s="3" customFormat="1" x14ac:dyDescent="0.2">
      <c r="A4021" s="29" t="s">
        <v>152</v>
      </c>
      <c r="B4021" s="32">
        <v>61</v>
      </c>
      <c r="C4021" s="15">
        <v>4734.57</v>
      </c>
      <c r="D4021" s="15">
        <f t="shared" ref="D4021:H4021" si="2067">SUM(D4025,D4026,D4027)</f>
        <v>0</v>
      </c>
      <c r="E4021" s="15">
        <f t="shared" si="2067"/>
        <v>4734.57</v>
      </c>
      <c r="F4021" s="15">
        <f t="shared" si="2067"/>
        <v>0</v>
      </c>
      <c r="G4021" s="15">
        <f t="shared" si="2067"/>
        <v>0</v>
      </c>
      <c r="H4021" s="16">
        <f t="shared" si="2067"/>
        <v>0</v>
      </c>
      <c r="I4021" s="100">
        <f t="shared" si="2045"/>
        <v>4734.57</v>
      </c>
    </row>
    <row r="4022" spans="1:9" s="3" customFormat="1" hidden="1" x14ac:dyDescent="0.2">
      <c r="A4022" s="33" t="s">
        <v>45</v>
      </c>
      <c r="B4022" s="34"/>
      <c r="C4022" s="15"/>
      <c r="D4022" s="15"/>
      <c r="E4022" s="15"/>
      <c r="F4022" s="15"/>
      <c r="G4022" s="15"/>
      <c r="H4022" s="16"/>
      <c r="I4022" s="100">
        <f t="shared" si="2045"/>
        <v>0</v>
      </c>
    </row>
    <row r="4023" spans="1:9" s="3" customFormat="1" x14ac:dyDescent="0.2">
      <c r="A4023" s="33" t="s">
        <v>46</v>
      </c>
      <c r="B4023" s="34"/>
      <c r="C4023" s="15">
        <v>7</v>
      </c>
      <c r="D4023" s="15">
        <f t="shared" ref="D4023:H4023" si="2068">D4025+D4026+D4027-D4024</f>
        <v>0</v>
      </c>
      <c r="E4023" s="15">
        <f t="shared" si="2068"/>
        <v>7</v>
      </c>
      <c r="F4023" s="15">
        <f t="shared" si="2068"/>
        <v>0</v>
      </c>
      <c r="G4023" s="15">
        <f t="shared" si="2068"/>
        <v>0</v>
      </c>
      <c r="H4023" s="16">
        <f t="shared" si="2068"/>
        <v>0</v>
      </c>
      <c r="I4023" s="100">
        <f t="shared" si="2045"/>
        <v>7</v>
      </c>
    </row>
    <row r="4024" spans="1:9" s="3" customFormat="1" x14ac:dyDescent="0.2">
      <c r="A4024" s="33" t="s">
        <v>47</v>
      </c>
      <c r="B4024" s="34"/>
      <c r="C4024" s="15">
        <v>4727.57</v>
      </c>
      <c r="D4024" s="15"/>
      <c r="E4024" s="15">
        <f>C4024+D4024</f>
        <v>4727.57</v>
      </c>
      <c r="F4024" s="15"/>
      <c r="G4024" s="15"/>
      <c r="H4024" s="16"/>
      <c r="I4024" s="100">
        <f t="shared" si="2045"/>
        <v>4727.57</v>
      </c>
    </row>
    <row r="4025" spans="1:9" s="3" customFormat="1" hidden="1" x14ac:dyDescent="0.2">
      <c r="A4025" s="8" t="s">
        <v>158</v>
      </c>
      <c r="B4025" s="144" t="s">
        <v>160</v>
      </c>
      <c r="C4025" s="10">
        <v>0</v>
      </c>
      <c r="D4025" s="10"/>
      <c r="E4025" s="10">
        <f>C4025+D4025</f>
        <v>0</v>
      </c>
      <c r="F4025" s="10"/>
      <c r="G4025" s="10"/>
      <c r="H4025" s="11"/>
      <c r="I4025" s="100">
        <f t="shared" si="2045"/>
        <v>0</v>
      </c>
    </row>
    <row r="4026" spans="1:9" s="3" customFormat="1" x14ac:dyDescent="0.2">
      <c r="A4026" s="8" t="s">
        <v>107</v>
      </c>
      <c r="B4026" s="144" t="s">
        <v>161</v>
      </c>
      <c r="C4026" s="10">
        <v>4734.57</v>
      </c>
      <c r="D4026" s="10"/>
      <c r="E4026" s="10">
        <f t="shared" ref="E4026:E4027" si="2069">C4026+D4026</f>
        <v>4734.57</v>
      </c>
      <c r="F4026" s="10"/>
      <c r="G4026" s="10"/>
      <c r="H4026" s="11"/>
      <c r="I4026" s="100">
        <f t="shared" si="2045"/>
        <v>4734.57</v>
      </c>
    </row>
    <row r="4027" spans="1:9" s="3" customFormat="1" hidden="1" x14ac:dyDescent="0.2">
      <c r="A4027" s="8" t="s">
        <v>109</v>
      </c>
      <c r="B4027" s="145" t="s">
        <v>154</v>
      </c>
      <c r="C4027" s="10">
        <v>0</v>
      </c>
      <c r="D4027" s="10"/>
      <c r="E4027" s="10">
        <f t="shared" si="2069"/>
        <v>0</v>
      </c>
      <c r="F4027" s="10"/>
      <c r="G4027" s="10"/>
      <c r="H4027" s="11"/>
      <c r="I4027" s="100">
        <f t="shared" si="2045"/>
        <v>0</v>
      </c>
    </row>
    <row r="4028" spans="1:9" s="3" customFormat="1" hidden="1" x14ac:dyDescent="0.2">
      <c r="A4028" s="29" t="s">
        <v>54</v>
      </c>
      <c r="B4028" s="30" t="s">
        <v>55</v>
      </c>
      <c r="C4028" s="15">
        <v>0</v>
      </c>
      <c r="D4028" s="15">
        <f t="shared" ref="D4028:H4028" si="2070">SUM(D4032,D4033,D4034)</f>
        <v>0</v>
      </c>
      <c r="E4028" s="15">
        <f t="shared" si="2070"/>
        <v>0</v>
      </c>
      <c r="F4028" s="15">
        <f t="shared" si="2070"/>
        <v>0</v>
      </c>
      <c r="G4028" s="15">
        <f t="shared" si="2070"/>
        <v>0</v>
      </c>
      <c r="H4028" s="16">
        <f t="shared" si="2070"/>
        <v>0</v>
      </c>
      <c r="I4028" s="100">
        <f t="shared" si="2045"/>
        <v>0</v>
      </c>
    </row>
    <row r="4029" spans="1:9" s="3" customFormat="1" hidden="1" x14ac:dyDescent="0.2">
      <c r="A4029" s="35" t="s">
        <v>45</v>
      </c>
      <c r="B4029" s="30"/>
      <c r="C4029" s="15"/>
      <c r="D4029" s="15"/>
      <c r="E4029" s="15"/>
      <c r="F4029" s="15"/>
      <c r="G4029" s="15"/>
      <c r="H4029" s="16"/>
      <c r="I4029" s="100">
        <f t="shared" si="2045"/>
        <v>0</v>
      </c>
    </row>
    <row r="4030" spans="1:9" s="3" customFormat="1" hidden="1" x14ac:dyDescent="0.2">
      <c r="A4030" s="33" t="s">
        <v>46</v>
      </c>
      <c r="B4030" s="34"/>
      <c r="C4030" s="15">
        <v>0</v>
      </c>
      <c r="D4030" s="15">
        <f t="shared" ref="D4030:H4030" si="2071">D4032+D4033+D4034-D4031</f>
        <v>0</v>
      </c>
      <c r="E4030" s="15">
        <f t="shared" si="2071"/>
        <v>0</v>
      </c>
      <c r="F4030" s="15">
        <f t="shared" si="2071"/>
        <v>0</v>
      </c>
      <c r="G4030" s="15">
        <f t="shared" si="2071"/>
        <v>0</v>
      </c>
      <c r="H4030" s="16">
        <f t="shared" si="2071"/>
        <v>0</v>
      </c>
      <c r="I4030" s="100">
        <f t="shared" si="2045"/>
        <v>0</v>
      </c>
    </row>
    <row r="4031" spans="1:9" s="3" customFormat="1" hidden="1" x14ac:dyDescent="0.2">
      <c r="A4031" s="33" t="s">
        <v>47</v>
      </c>
      <c r="B4031" s="34"/>
      <c r="C4031" s="15">
        <v>0</v>
      </c>
      <c r="D4031" s="15"/>
      <c r="E4031" s="15">
        <f t="shared" ref="E4031:E4034" si="2072">C4031+D4031</f>
        <v>0</v>
      </c>
      <c r="F4031" s="15"/>
      <c r="G4031" s="15"/>
      <c r="H4031" s="16"/>
      <c r="I4031" s="100">
        <f t="shared" si="2045"/>
        <v>0</v>
      </c>
    </row>
    <row r="4032" spans="1:9" s="3" customFormat="1" hidden="1" x14ac:dyDescent="0.2">
      <c r="A4032" s="8" t="s">
        <v>48</v>
      </c>
      <c r="B4032" s="145" t="s">
        <v>56</v>
      </c>
      <c r="C4032" s="10">
        <v>0</v>
      </c>
      <c r="D4032" s="10"/>
      <c r="E4032" s="10">
        <f t="shared" si="2072"/>
        <v>0</v>
      </c>
      <c r="F4032" s="10"/>
      <c r="G4032" s="10"/>
      <c r="H4032" s="11"/>
      <c r="I4032" s="100">
        <f t="shared" si="2045"/>
        <v>0</v>
      </c>
    </row>
    <row r="4033" spans="1:9" s="3" customFormat="1" hidden="1" x14ac:dyDescent="0.2">
      <c r="A4033" s="8" t="s">
        <v>50</v>
      </c>
      <c r="B4033" s="145" t="s">
        <v>57</v>
      </c>
      <c r="C4033" s="10">
        <v>0</v>
      </c>
      <c r="D4033" s="10"/>
      <c r="E4033" s="10">
        <f t="shared" si="2072"/>
        <v>0</v>
      </c>
      <c r="F4033" s="10"/>
      <c r="G4033" s="10"/>
      <c r="H4033" s="11"/>
      <c r="I4033" s="100">
        <f t="shared" si="2045"/>
        <v>0</v>
      </c>
    </row>
    <row r="4034" spans="1:9" s="3" customFormat="1" hidden="1" x14ac:dyDescent="0.2">
      <c r="A4034" s="8" t="s">
        <v>52</v>
      </c>
      <c r="B4034" s="145" t="s">
        <v>58</v>
      </c>
      <c r="C4034" s="10">
        <v>0</v>
      </c>
      <c r="D4034" s="10"/>
      <c r="E4034" s="10">
        <f t="shared" si="2072"/>
        <v>0</v>
      </c>
      <c r="F4034" s="10"/>
      <c r="G4034" s="10"/>
      <c r="H4034" s="11"/>
      <c r="I4034" s="100">
        <f t="shared" si="2045"/>
        <v>0</v>
      </c>
    </row>
    <row r="4035" spans="1:9" s="3" customFormat="1" hidden="1" x14ac:dyDescent="0.2">
      <c r="A4035" s="29" t="s">
        <v>59</v>
      </c>
      <c r="B4035" s="36" t="s">
        <v>60</v>
      </c>
      <c r="C4035" s="15">
        <v>0</v>
      </c>
      <c r="D4035" s="15">
        <f t="shared" ref="D4035:H4035" si="2073">SUM(D4039,D4040,D4041)</f>
        <v>0</v>
      </c>
      <c r="E4035" s="15">
        <f t="shared" si="2073"/>
        <v>0</v>
      </c>
      <c r="F4035" s="15">
        <f t="shared" si="2073"/>
        <v>0</v>
      </c>
      <c r="G4035" s="15">
        <f t="shared" si="2073"/>
        <v>0</v>
      </c>
      <c r="H4035" s="16">
        <f t="shared" si="2073"/>
        <v>0</v>
      </c>
      <c r="I4035" s="100">
        <f t="shared" si="2045"/>
        <v>0</v>
      </c>
    </row>
    <row r="4036" spans="1:9" s="3" customFormat="1" hidden="1" x14ac:dyDescent="0.2">
      <c r="A4036" s="35" t="s">
        <v>45</v>
      </c>
      <c r="B4036" s="36"/>
      <c r="C4036" s="15"/>
      <c r="D4036" s="15"/>
      <c r="E4036" s="15"/>
      <c r="F4036" s="15"/>
      <c r="G4036" s="15"/>
      <c r="H4036" s="16"/>
      <c r="I4036" s="100">
        <f t="shared" si="2045"/>
        <v>0</v>
      </c>
    </row>
    <row r="4037" spans="1:9" s="3" customFormat="1" hidden="1" x14ac:dyDescent="0.2">
      <c r="A4037" s="33" t="s">
        <v>46</v>
      </c>
      <c r="B4037" s="34"/>
      <c r="C4037" s="15">
        <v>0</v>
      </c>
      <c r="D4037" s="15">
        <f t="shared" ref="D4037:H4037" si="2074">D4039+D4040+D4041-D4038</f>
        <v>0</v>
      </c>
      <c r="E4037" s="15">
        <f t="shared" si="2074"/>
        <v>0</v>
      </c>
      <c r="F4037" s="15">
        <f t="shared" si="2074"/>
        <v>0</v>
      </c>
      <c r="G4037" s="15">
        <f t="shared" si="2074"/>
        <v>0</v>
      </c>
      <c r="H4037" s="16">
        <f t="shared" si="2074"/>
        <v>0</v>
      </c>
      <c r="I4037" s="100">
        <f t="shared" si="2045"/>
        <v>0</v>
      </c>
    </row>
    <row r="4038" spans="1:9" s="3" customFormat="1" hidden="1" x14ac:dyDescent="0.2">
      <c r="A4038" s="33" t="s">
        <v>47</v>
      </c>
      <c r="B4038" s="34"/>
      <c r="C4038" s="15"/>
      <c r="D4038" s="15"/>
      <c r="E4038" s="15"/>
      <c r="F4038" s="15"/>
      <c r="G4038" s="15"/>
      <c r="H4038" s="16"/>
      <c r="I4038" s="100">
        <f t="shared" si="2045"/>
        <v>0</v>
      </c>
    </row>
    <row r="4039" spans="1:9" s="3" customFormat="1" hidden="1" x14ac:dyDescent="0.2">
      <c r="A4039" s="8" t="s">
        <v>48</v>
      </c>
      <c r="B4039" s="145" t="s">
        <v>61</v>
      </c>
      <c r="C4039" s="10">
        <v>0</v>
      </c>
      <c r="D4039" s="10"/>
      <c r="E4039" s="10">
        <f t="shared" ref="E4039:E4041" si="2075">C4039+D4039</f>
        <v>0</v>
      </c>
      <c r="F4039" s="10"/>
      <c r="G4039" s="10"/>
      <c r="H4039" s="11"/>
      <c r="I4039" s="100">
        <f t="shared" si="2045"/>
        <v>0</v>
      </c>
    </row>
    <row r="4040" spans="1:9" s="3" customFormat="1" hidden="1" x14ac:dyDescent="0.2">
      <c r="A4040" s="8" t="s">
        <v>50</v>
      </c>
      <c r="B4040" s="145" t="s">
        <v>62</v>
      </c>
      <c r="C4040" s="10">
        <v>0</v>
      </c>
      <c r="D4040" s="10"/>
      <c r="E4040" s="10">
        <f t="shared" si="2075"/>
        <v>0</v>
      </c>
      <c r="F4040" s="10"/>
      <c r="G4040" s="10"/>
      <c r="H4040" s="11"/>
      <c r="I4040" s="100">
        <f t="shared" si="2045"/>
        <v>0</v>
      </c>
    </row>
    <row r="4041" spans="1:9" s="3" customFormat="1" hidden="1" x14ac:dyDescent="0.2">
      <c r="A4041" s="8" t="s">
        <v>52</v>
      </c>
      <c r="B4041" s="145" t="s">
        <v>63</v>
      </c>
      <c r="C4041" s="10">
        <v>0</v>
      </c>
      <c r="D4041" s="10"/>
      <c r="E4041" s="10">
        <f t="shared" si="2075"/>
        <v>0</v>
      </c>
      <c r="F4041" s="10"/>
      <c r="G4041" s="10"/>
      <c r="H4041" s="11"/>
      <c r="I4041" s="100">
        <f t="shared" si="2045"/>
        <v>0</v>
      </c>
    </row>
    <row r="4042" spans="1:9" s="3" customFormat="1" hidden="1" x14ac:dyDescent="0.2">
      <c r="A4042" s="37"/>
      <c r="B4042" s="24"/>
      <c r="C4042" s="10"/>
      <c r="D4042" s="10"/>
      <c r="E4042" s="10"/>
      <c r="F4042" s="10"/>
      <c r="G4042" s="10"/>
      <c r="H4042" s="11"/>
      <c r="I4042" s="100">
        <f t="shared" si="2045"/>
        <v>0</v>
      </c>
    </row>
    <row r="4043" spans="1:9" s="3" customFormat="1" hidden="1" x14ac:dyDescent="0.2">
      <c r="A4043" s="17" t="s">
        <v>64</v>
      </c>
      <c r="B4043" s="36" t="s">
        <v>65</v>
      </c>
      <c r="C4043" s="15">
        <v>0</v>
      </c>
      <c r="D4043" s="15"/>
      <c r="E4043" s="15">
        <f>C4043+D4043</f>
        <v>0</v>
      </c>
      <c r="F4043" s="15"/>
      <c r="G4043" s="15"/>
      <c r="H4043" s="16"/>
      <c r="I4043" s="100">
        <f t="shared" si="2045"/>
        <v>0</v>
      </c>
    </row>
    <row r="4044" spans="1:9" s="3" customFormat="1" hidden="1" x14ac:dyDescent="0.2">
      <c r="A4044" s="37"/>
      <c r="B4044" s="24"/>
      <c r="C4044" s="10"/>
      <c r="D4044" s="10"/>
      <c r="E4044" s="10"/>
      <c r="F4044" s="10"/>
      <c r="G4044" s="10"/>
      <c r="H4044" s="11"/>
      <c r="I4044" s="100">
        <f t="shared" si="2045"/>
        <v>0</v>
      </c>
    </row>
    <row r="4045" spans="1:9" s="3" customFormat="1" ht="13.5" thickBot="1" x14ac:dyDescent="0.25">
      <c r="A4045" s="17" t="s">
        <v>66</v>
      </c>
      <c r="B4045" s="36"/>
      <c r="C4045" s="15">
        <v>0</v>
      </c>
      <c r="D4045" s="15">
        <f t="shared" ref="D4045:H4045" si="2076">D3998-D4016</f>
        <v>0</v>
      </c>
      <c r="E4045" s="15">
        <f t="shared" si="2076"/>
        <v>0</v>
      </c>
      <c r="F4045" s="15">
        <f t="shared" si="2076"/>
        <v>0</v>
      </c>
      <c r="G4045" s="15">
        <f t="shared" si="2076"/>
        <v>0</v>
      </c>
      <c r="H4045" s="16">
        <f t="shared" si="2076"/>
        <v>0</v>
      </c>
      <c r="I4045" s="100" t="str">
        <f>A4045</f>
        <v>Excedent/Deficit</v>
      </c>
    </row>
    <row r="4046" spans="1:9" s="3" customFormat="1" ht="13.5" hidden="1" thickBot="1" x14ac:dyDescent="0.25">
      <c r="A4046" s="43"/>
      <c r="B4046" s="44"/>
      <c r="C4046" s="45"/>
      <c r="D4046" s="45"/>
      <c r="E4046" s="45"/>
      <c r="F4046" s="45"/>
      <c r="G4046" s="45"/>
      <c r="H4046" s="46"/>
      <c r="I4046" s="100">
        <f t="shared" si="2045"/>
        <v>0</v>
      </c>
    </row>
    <row r="4047" spans="1:9" s="67" customFormat="1" ht="13.5" thickBot="1" x14ac:dyDescent="0.25">
      <c r="A4047" s="204" t="s">
        <v>73</v>
      </c>
      <c r="B4047" s="205" t="s">
        <v>74</v>
      </c>
      <c r="C4047" s="206">
        <v>20214.57</v>
      </c>
      <c r="D4047" s="206">
        <f t="shared" ref="D4047:H4047" si="2077">SUM(D4081,D4133,D4182)</f>
        <v>0</v>
      </c>
      <c r="E4047" s="206">
        <f t="shared" si="2077"/>
        <v>20214.57</v>
      </c>
      <c r="F4047" s="206">
        <f t="shared" si="2077"/>
        <v>0</v>
      </c>
      <c r="G4047" s="206">
        <f t="shared" si="2077"/>
        <v>0</v>
      </c>
      <c r="H4047" s="207">
        <f t="shared" si="2077"/>
        <v>0</v>
      </c>
      <c r="I4047" s="100">
        <f t="shared" ref="I4047:I4110" si="2078">SUM(E4047:H4047)</f>
        <v>20214.57</v>
      </c>
    </row>
    <row r="4048" spans="1:9" ht="13.5" hidden="1" thickBot="1" x14ac:dyDescent="0.25">
      <c r="A4048" s="200" t="s">
        <v>69</v>
      </c>
      <c r="B4048" s="201"/>
      <c r="C4048" s="202">
        <v>20214.57</v>
      </c>
      <c r="D4048" s="202">
        <f>SUM(D4049,D4056,D4079,D4053)</f>
        <v>0</v>
      </c>
      <c r="E4048" s="202">
        <f t="shared" ref="E4048:H4048" si="2079">SUM(E4049,E4056,E4079,E4053)</f>
        <v>20214.57</v>
      </c>
      <c r="F4048" s="202">
        <f t="shared" si="2079"/>
        <v>0</v>
      </c>
      <c r="G4048" s="202">
        <f t="shared" si="2079"/>
        <v>0</v>
      </c>
      <c r="H4048" s="203">
        <f t="shared" si="2079"/>
        <v>0</v>
      </c>
      <c r="I4048" s="100"/>
    </row>
    <row r="4049" spans="1:9" ht="13.5" hidden="1" thickBot="1" x14ac:dyDescent="0.25">
      <c r="A4049" s="29" t="s">
        <v>34</v>
      </c>
      <c r="B4049" s="30">
        <v>20</v>
      </c>
      <c r="C4049" s="15">
        <v>0</v>
      </c>
      <c r="D4049" s="15">
        <f t="shared" ref="D4049:H4049" si="2080">SUM(D4050:D4051)</f>
        <v>0</v>
      </c>
      <c r="E4049" s="15">
        <f t="shared" si="2080"/>
        <v>0</v>
      </c>
      <c r="F4049" s="15">
        <f t="shared" si="2080"/>
        <v>0</v>
      </c>
      <c r="G4049" s="15">
        <f t="shared" si="2080"/>
        <v>0</v>
      </c>
      <c r="H4049" s="16">
        <f t="shared" si="2080"/>
        <v>0</v>
      </c>
      <c r="I4049" s="100">
        <f t="shared" si="2078"/>
        <v>0</v>
      </c>
    </row>
    <row r="4050" spans="1:9" ht="13.5" hidden="1" thickBot="1" x14ac:dyDescent="0.25">
      <c r="A4050" s="19" t="s">
        <v>35</v>
      </c>
      <c r="B4050" s="143" t="s">
        <v>36</v>
      </c>
      <c r="C4050" s="55">
        <v>0</v>
      </c>
      <c r="D4050" s="55">
        <f t="shared" ref="D4050:H4050" si="2081">SUM(D4101)</f>
        <v>0</v>
      </c>
      <c r="E4050" s="55">
        <f t="shared" si="2081"/>
        <v>0</v>
      </c>
      <c r="F4050" s="55">
        <f t="shared" si="2081"/>
        <v>0</v>
      </c>
      <c r="G4050" s="55">
        <f t="shared" si="2081"/>
        <v>0</v>
      </c>
      <c r="H4050" s="95">
        <f t="shared" si="2081"/>
        <v>0</v>
      </c>
      <c r="I4050" s="100">
        <f t="shared" si="2078"/>
        <v>0</v>
      </c>
    </row>
    <row r="4051" spans="1:9" ht="13.5" hidden="1" thickBot="1" x14ac:dyDescent="0.25">
      <c r="A4051" s="19" t="s">
        <v>37</v>
      </c>
      <c r="B4051" s="143" t="s">
        <v>38</v>
      </c>
      <c r="C4051" s="55">
        <v>0</v>
      </c>
      <c r="D4051" s="55">
        <f t="shared" ref="D4051:H4051" si="2082">SUM(D4102,D4153,D4202)</f>
        <v>0</v>
      </c>
      <c r="E4051" s="55">
        <f t="shared" si="2082"/>
        <v>0</v>
      </c>
      <c r="F4051" s="55">
        <f t="shared" si="2082"/>
        <v>0</v>
      </c>
      <c r="G4051" s="55">
        <f t="shared" si="2082"/>
        <v>0</v>
      </c>
      <c r="H4051" s="95">
        <f t="shared" si="2082"/>
        <v>0</v>
      </c>
      <c r="I4051" s="100">
        <f t="shared" si="2078"/>
        <v>0</v>
      </c>
    </row>
    <row r="4052" spans="1:9" s="3" customFormat="1" ht="13.5" hidden="1" thickBot="1" x14ac:dyDescent="0.25">
      <c r="A4052" s="19"/>
      <c r="B4052" s="20"/>
      <c r="C4052" s="10"/>
      <c r="D4052" s="10"/>
      <c r="E4052" s="10"/>
      <c r="F4052" s="10"/>
      <c r="G4052" s="10"/>
      <c r="H4052" s="11"/>
      <c r="I4052" s="100">
        <f t="shared" si="2078"/>
        <v>0</v>
      </c>
    </row>
    <row r="4053" spans="1:9" ht="13.5" hidden="1" thickBot="1" x14ac:dyDescent="0.25">
      <c r="A4053" s="29" t="s">
        <v>39</v>
      </c>
      <c r="B4053" s="30">
        <v>55</v>
      </c>
      <c r="C4053" s="15">
        <v>0</v>
      </c>
      <c r="D4053" s="15">
        <f t="shared" ref="D4053:H4053" si="2083">SUM(D4054:D4054)</f>
        <v>0</v>
      </c>
      <c r="E4053" s="15">
        <f t="shared" si="2083"/>
        <v>0</v>
      </c>
      <c r="F4053" s="15">
        <f t="shared" si="2083"/>
        <v>0</v>
      </c>
      <c r="G4053" s="15">
        <f t="shared" si="2083"/>
        <v>0</v>
      </c>
      <c r="H4053" s="16">
        <f t="shared" si="2083"/>
        <v>0</v>
      </c>
      <c r="I4053" s="100">
        <f t="shared" si="2078"/>
        <v>0</v>
      </c>
    </row>
    <row r="4054" spans="1:9" ht="13.5" hidden="1" thickBot="1" x14ac:dyDescent="0.25">
      <c r="A4054" s="19" t="s">
        <v>40</v>
      </c>
      <c r="B4054" s="143" t="s">
        <v>41</v>
      </c>
      <c r="C4054" s="55">
        <v>0</v>
      </c>
      <c r="D4054" s="55">
        <f t="shared" ref="D4054:E4054" si="2084">D4105</f>
        <v>0</v>
      </c>
      <c r="E4054" s="55">
        <f t="shared" si="2084"/>
        <v>0</v>
      </c>
      <c r="F4054" s="55"/>
      <c r="G4054" s="55"/>
      <c r="H4054" s="95"/>
      <c r="I4054" s="100">
        <f t="shared" si="2078"/>
        <v>0</v>
      </c>
    </row>
    <row r="4055" spans="1:9" s="3" customFormat="1" ht="13.5" hidden="1" thickBot="1" x14ac:dyDescent="0.25">
      <c r="A4055" s="19"/>
      <c r="B4055" s="20"/>
      <c r="C4055" s="10"/>
      <c r="D4055" s="10"/>
      <c r="E4055" s="10"/>
      <c r="F4055" s="10"/>
      <c r="G4055" s="10"/>
      <c r="H4055" s="11"/>
      <c r="I4055" s="100">
        <f t="shared" si="2078"/>
        <v>0</v>
      </c>
    </row>
    <row r="4056" spans="1:9" ht="26.25" hidden="1" thickBot="1" x14ac:dyDescent="0.25">
      <c r="A4056" s="29" t="s">
        <v>146</v>
      </c>
      <c r="B4056" s="31">
        <v>61</v>
      </c>
      <c r="C4056" s="15">
        <v>20214.57</v>
      </c>
      <c r="D4056" s="15">
        <f t="shared" ref="D4056:H4056" si="2085">SUM(D4057,D4064,D4071)</f>
        <v>0</v>
      </c>
      <c r="E4056" s="15">
        <f t="shared" si="2085"/>
        <v>20214.57</v>
      </c>
      <c r="F4056" s="15">
        <f t="shared" si="2085"/>
        <v>0</v>
      </c>
      <c r="G4056" s="15">
        <f t="shared" si="2085"/>
        <v>0</v>
      </c>
      <c r="H4056" s="16">
        <f t="shared" si="2085"/>
        <v>0</v>
      </c>
      <c r="I4056" s="100"/>
    </row>
    <row r="4057" spans="1:9" ht="13.5" hidden="1" thickBot="1" x14ac:dyDescent="0.25">
      <c r="A4057" s="29" t="s">
        <v>152</v>
      </c>
      <c r="B4057" s="32">
        <v>61</v>
      </c>
      <c r="C4057" s="15">
        <v>20214.57</v>
      </c>
      <c r="D4057" s="15">
        <f t="shared" ref="D4057:H4057" si="2086">SUM(D4061,D4062,D4063)</f>
        <v>0</v>
      </c>
      <c r="E4057" s="15">
        <f t="shared" si="2086"/>
        <v>20214.57</v>
      </c>
      <c r="F4057" s="15">
        <f t="shared" si="2086"/>
        <v>0</v>
      </c>
      <c r="G4057" s="15">
        <f t="shared" si="2086"/>
        <v>0</v>
      </c>
      <c r="H4057" s="16">
        <f t="shared" si="2086"/>
        <v>0</v>
      </c>
      <c r="I4057" s="100"/>
    </row>
    <row r="4058" spans="1:9" s="3" customFormat="1" ht="13.5" hidden="1" thickBot="1" x14ac:dyDescent="0.25">
      <c r="A4058" s="33" t="s">
        <v>45</v>
      </c>
      <c r="B4058" s="34"/>
      <c r="C4058" s="15"/>
      <c r="D4058" s="15"/>
      <c r="E4058" s="15"/>
      <c r="F4058" s="15"/>
      <c r="G4058" s="15"/>
      <c r="H4058" s="16"/>
      <c r="I4058" s="100">
        <f t="shared" si="2078"/>
        <v>0</v>
      </c>
    </row>
    <row r="4059" spans="1:9" ht="13.5" hidden="1" thickBot="1" x14ac:dyDescent="0.25">
      <c r="A4059" s="33" t="s">
        <v>46</v>
      </c>
      <c r="B4059" s="34"/>
      <c r="C4059" s="15">
        <v>10.599999999998545</v>
      </c>
      <c r="D4059" s="15">
        <f>D4061+D4062+D4063-D4060</f>
        <v>-10.6</v>
      </c>
      <c r="E4059" s="15">
        <f t="shared" ref="E4059:H4059" si="2087">E4061+E4062+E4063-E4060</f>
        <v>0</v>
      </c>
      <c r="F4059" s="15">
        <f t="shared" si="2087"/>
        <v>0</v>
      </c>
      <c r="G4059" s="15">
        <f t="shared" si="2087"/>
        <v>0</v>
      </c>
      <c r="H4059" s="16">
        <f t="shared" si="2087"/>
        <v>0</v>
      </c>
      <c r="I4059" s="100"/>
    </row>
    <row r="4060" spans="1:9" ht="13.5" hidden="1" thickBot="1" x14ac:dyDescent="0.25">
      <c r="A4060" s="33" t="s">
        <v>47</v>
      </c>
      <c r="B4060" s="34"/>
      <c r="C4060" s="15">
        <v>20203.97</v>
      </c>
      <c r="D4060" s="15">
        <f>SUM(D4111,D4159,D4208)</f>
        <v>10.6</v>
      </c>
      <c r="E4060" s="15">
        <f t="shared" ref="E4060:H4063" si="2088">SUM(E4111,E4159,E4208)</f>
        <v>20214.57</v>
      </c>
      <c r="F4060" s="15">
        <f t="shared" si="2088"/>
        <v>0</v>
      </c>
      <c r="G4060" s="15">
        <f t="shared" si="2088"/>
        <v>0</v>
      </c>
      <c r="H4060" s="16">
        <f t="shared" si="2088"/>
        <v>0</v>
      </c>
      <c r="I4060" s="100"/>
    </row>
    <row r="4061" spans="1:9" ht="13.5" hidden="1" thickBot="1" x14ac:dyDescent="0.25">
      <c r="A4061" s="8" t="s">
        <v>158</v>
      </c>
      <c r="B4061" s="144" t="s">
        <v>160</v>
      </c>
      <c r="C4061" s="55">
        <v>0</v>
      </c>
      <c r="D4061" s="55">
        <f t="shared" ref="D4061:D4063" si="2089">SUM(D4112,D4160,D4209)</f>
        <v>0</v>
      </c>
      <c r="E4061" s="55">
        <f t="shared" ref="E4061:E4063" si="2090">C4061+D4061</f>
        <v>0</v>
      </c>
      <c r="F4061" s="55">
        <f t="shared" si="2088"/>
        <v>0</v>
      </c>
      <c r="G4061" s="55">
        <f t="shared" si="2088"/>
        <v>0</v>
      </c>
      <c r="H4061" s="95">
        <f t="shared" si="2088"/>
        <v>0</v>
      </c>
      <c r="I4061" s="100">
        <f t="shared" si="2078"/>
        <v>0</v>
      </c>
    </row>
    <row r="4062" spans="1:9" ht="13.5" hidden="1" thickBot="1" x14ac:dyDescent="0.25">
      <c r="A4062" s="8" t="s">
        <v>107</v>
      </c>
      <c r="B4062" s="144" t="s">
        <v>161</v>
      </c>
      <c r="C4062" s="55">
        <v>20214.57</v>
      </c>
      <c r="D4062" s="55">
        <f t="shared" si="2089"/>
        <v>0</v>
      </c>
      <c r="E4062" s="55">
        <f t="shared" si="2090"/>
        <v>20214.57</v>
      </c>
      <c r="F4062" s="55">
        <f t="shared" si="2088"/>
        <v>0</v>
      </c>
      <c r="G4062" s="55">
        <f t="shared" si="2088"/>
        <v>0</v>
      </c>
      <c r="H4062" s="95">
        <f t="shared" si="2088"/>
        <v>0</v>
      </c>
      <c r="I4062" s="100"/>
    </row>
    <row r="4063" spans="1:9" ht="13.5" hidden="1" thickBot="1" x14ac:dyDescent="0.25">
      <c r="A4063" s="8" t="s">
        <v>109</v>
      </c>
      <c r="B4063" s="145" t="s">
        <v>154</v>
      </c>
      <c r="C4063" s="55">
        <v>0</v>
      </c>
      <c r="D4063" s="55">
        <f t="shared" si="2089"/>
        <v>0</v>
      </c>
      <c r="E4063" s="55">
        <f t="shared" si="2090"/>
        <v>0</v>
      </c>
      <c r="F4063" s="55">
        <f t="shared" si="2088"/>
        <v>0</v>
      </c>
      <c r="G4063" s="55">
        <f t="shared" si="2088"/>
        <v>0</v>
      </c>
      <c r="H4063" s="95">
        <f t="shared" si="2088"/>
        <v>0</v>
      </c>
      <c r="I4063" s="100">
        <f t="shared" si="2078"/>
        <v>0</v>
      </c>
    </row>
    <row r="4064" spans="1:9" s="3" customFormat="1" ht="13.5" hidden="1" thickBot="1" x14ac:dyDescent="0.25">
      <c r="A4064" s="29" t="s">
        <v>54</v>
      </c>
      <c r="B4064" s="30" t="s">
        <v>55</v>
      </c>
      <c r="C4064" s="15">
        <v>0</v>
      </c>
      <c r="D4064" s="15">
        <f t="shared" ref="D4064:H4064" si="2091">SUM(D4068,D4069,D4070)</f>
        <v>0</v>
      </c>
      <c r="E4064" s="15">
        <f t="shared" si="2091"/>
        <v>0</v>
      </c>
      <c r="F4064" s="15">
        <f t="shared" si="2091"/>
        <v>0</v>
      </c>
      <c r="G4064" s="15">
        <f t="shared" si="2091"/>
        <v>0</v>
      </c>
      <c r="H4064" s="16">
        <f t="shared" si="2091"/>
        <v>0</v>
      </c>
      <c r="I4064" s="100">
        <f t="shared" si="2078"/>
        <v>0</v>
      </c>
    </row>
    <row r="4065" spans="1:9" s="3" customFormat="1" ht="13.5" hidden="1" thickBot="1" x14ac:dyDescent="0.25">
      <c r="A4065" s="35" t="s">
        <v>45</v>
      </c>
      <c r="B4065" s="30"/>
      <c r="C4065" s="15"/>
      <c r="D4065" s="15"/>
      <c r="E4065" s="15"/>
      <c r="F4065" s="15"/>
      <c r="G4065" s="15"/>
      <c r="H4065" s="16"/>
      <c r="I4065" s="100">
        <f t="shared" si="2078"/>
        <v>0</v>
      </c>
    </row>
    <row r="4066" spans="1:9" s="3" customFormat="1" ht="13.5" hidden="1" thickBot="1" x14ac:dyDescent="0.25">
      <c r="A4066" s="33" t="s">
        <v>46</v>
      </c>
      <c r="B4066" s="34"/>
      <c r="C4066" s="15">
        <v>0</v>
      </c>
      <c r="D4066" s="15">
        <f t="shared" ref="D4066:H4066" si="2092">D4068+D4069+D4070-D4067</f>
        <v>0</v>
      </c>
      <c r="E4066" s="15">
        <f t="shared" si="2092"/>
        <v>0</v>
      </c>
      <c r="F4066" s="15">
        <f t="shared" si="2092"/>
        <v>0</v>
      </c>
      <c r="G4066" s="15">
        <f t="shared" si="2092"/>
        <v>0</v>
      </c>
      <c r="H4066" s="16">
        <f t="shared" si="2092"/>
        <v>0</v>
      </c>
      <c r="I4066" s="100">
        <f t="shared" si="2078"/>
        <v>0</v>
      </c>
    </row>
    <row r="4067" spans="1:9" s="3" customFormat="1" ht="13.5" hidden="1" thickBot="1" x14ac:dyDescent="0.25">
      <c r="A4067" s="33" t="s">
        <v>47</v>
      </c>
      <c r="B4067" s="34"/>
      <c r="C4067" s="15">
        <v>0</v>
      </c>
      <c r="D4067" s="15">
        <f t="shared" ref="D4067:H4070" si="2093">SUM(D4118,D4166,D4215)</f>
        <v>0</v>
      </c>
      <c r="E4067" s="15">
        <f t="shared" si="2093"/>
        <v>0</v>
      </c>
      <c r="F4067" s="15">
        <f t="shared" si="2093"/>
        <v>0</v>
      </c>
      <c r="G4067" s="15">
        <f t="shared" si="2093"/>
        <v>0</v>
      </c>
      <c r="H4067" s="16">
        <f t="shared" si="2093"/>
        <v>0</v>
      </c>
      <c r="I4067" s="100">
        <f t="shared" si="2078"/>
        <v>0</v>
      </c>
    </row>
    <row r="4068" spans="1:9" s="3" customFormat="1" ht="13.5" hidden="1" thickBot="1" x14ac:dyDescent="0.25">
      <c r="A4068" s="8" t="s">
        <v>48</v>
      </c>
      <c r="B4068" s="145" t="s">
        <v>56</v>
      </c>
      <c r="C4068" s="10">
        <v>0</v>
      </c>
      <c r="D4068" s="10">
        <f t="shared" si="2093"/>
        <v>0</v>
      </c>
      <c r="E4068" s="10">
        <f t="shared" ref="E4068:E4070" si="2094">C4068+D4068</f>
        <v>0</v>
      </c>
      <c r="F4068" s="10">
        <f t="shared" si="2093"/>
        <v>0</v>
      </c>
      <c r="G4068" s="10">
        <f t="shared" si="2093"/>
        <v>0</v>
      </c>
      <c r="H4068" s="11">
        <f t="shared" si="2093"/>
        <v>0</v>
      </c>
      <c r="I4068" s="100">
        <f t="shared" si="2078"/>
        <v>0</v>
      </c>
    </row>
    <row r="4069" spans="1:9" s="3" customFormat="1" ht="13.5" hidden="1" thickBot="1" x14ac:dyDescent="0.25">
      <c r="A4069" s="8" t="s">
        <v>50</v>
      </c>
      <c r="B4069" s="145" t="s">
        <v>57</v>
      </c>
      <c r="C4069" s="10">
        <v>0</v>
      </c>
      <c r="D4069" s="10">
        <f t="shared" si="2093"/>
        <v>0</v>
      </c>
      <c r="E4069" s="10">
        <f t="shared" si="2094"/>
        <v>0</v>
      </c>
      <c r="F4069" s="10">
        <f t="shared" si="2093"/>
        <v>0</v>
      </c>
      <c r="G4069" s="10">
        <f t="shared" si="2093"/>
        <v>0</v>
      </c>
      <c r="H4069" s="11">
        <f t="shared" si="2093"/>
        <v>0</v>
      </c>
      <c r="I4069" s="100">
        <f t="shared" si="2078"/>
        <v>0</v>
      </c>
    </row>
    <row r="4070" spans="1:9" s="3" customFormat="1" ht="13.5" hidden="1" thickBot="1" x14ac:dyDescent="0.25">
      <c r="A4070" s="8" t="s">
        <v>52</v>
      </c>
      <c r="B4070" s="145" t="s">
        <v>58</v>
      </c>
      <c r="C4070" s="10">
        <v>0</v>
      </c>
      <c r="D4070" s="10">
        <f t="shared" si="2093"/>
        <v>0</v>
      </c>
      <c r="E4070" s="10">
        <f t="shared" si="2094"/>
        <v>0</v>
      </c>
      <c r="F4070" s="10">
        <f t="shared" si="2093"/>
        <v>0</v>
      </c>
      <c r="G4070" s="10">
        <f t="shared" si="2093"/>
        <v>0</v>
      </c>
      <c r="H4070" s="11">
        <f t="shared" si="2093"/>
        <v>0</v>
      </c>
      <c r="I4070" s="100">
        <f t="shared" si="2078"/>
        <v>0</v>
      </c>
    </row>
    <row r="4071" spans="1:9" s="3" customFormat="1" ht="13.5" hidden="1" thickBot="1" x14ac:dyDescent="0.25">
      <c r="A4071" s="29" t="s">
        <v>59</v>
      </c>
      <c r="B4071" s="36" t="s">
        <v>60</v>
      </c>
      <c r="C4071" s="15">
        <v>0</v>
      </c>
      <c r="D4071" s="15">
        <f t="shared" ref="D4071:H4071" si="2095">SUM(D4075,D4076,D4077)</f>
        <v>0</v>
      </c>
      <c r="E4071" s="15">
        <f t="shared" si="2095"/>
        <v>0</v>
      </c>
      <c r="F4071" s="15">
        <f t="shared" si="2095"/>
        <v>0</v>
      </c>
      <c r="G4071" s="15">
        <f t="shared" si="2095"/>
        <v>0</v>
      </c>
      <c r="H4071" s="16">
        <f t="shared" si="2095"/>
        <v>0</v>
      </c>
      <c r="I4071" s="100">
        <f t="shared" si="2078"/>
        <v>0</v>
      </c>
    </row>
    <row r="4072" spans="1:9" s="3" customFormat="1" ht="13.5" hidden="1" thickBot="1" x14ac:dyDescent="0.25">
      <c r="A4072" s="35" t="s">
        <v>45</v>
      </c>
      <c r="B4072" s="36"/>
      <c r="C4072" s="15"/>
      <c r="D4072" s="15"/>
      <c r="E4072" s="15"/>
      <c r="F4072" s="15"/>
      <c r="G4072" s="15"/>
      <c r="H4072" s="16"/>
      <c r="I4072" s="100">
        <f t="shared" si="2078"/>
        <v>0</v>
      </c>
    </row>
    <row r="4073" spans="1:9" s="3" customFormat="1" ht="13.5" hidden="1" thickBot="1" x14ac:dyDescent="0.25">
      <c r="A4073" s="33" t="s">
        <v>46</v>
      </c>
      <c r="B4073" s="34"/>
      <c r="C4073" s="15">
        <v>0</v>
      </c>
      <c r="D4073" s="15">
        <f t="shared" ref="D4073:H4073" si="2096">D4075+D4076+D4077-D4074</f>
        <v>0</v>
      </c>
      <c r="E4073" s="15">
        <f t="shared" si="2096"/>
        <v>0</v>
      </c>
      <c r="F4073" s="15">
        <f t="shared" si="2096"/>
        <v>0</v>
      </c>
      <c r="G4073" s="15">
        <f t="shared" si="2096"/>
        <v>0</v>
      </c>
      <c r="H4073" s="16">
        <f t="shared" si="2096"/>
        <v>0</v>
      </c>
      <c r="I4073" s="100">
        <f t="shared" si="2078"/>
        <v>0</v>
      </c>
    </row>
    <row r="4074" spans="1:9" s="3" customFormat="1" ht="13.5" hidden="1" thickBot="1" x14ac:dyDescent="0.25">
      <c r="A4074" s="33" t="s">
        <v>47</v>
      </c>
      <c r="B4074" s="34"/>
      <c r="C4074" s="15">
        <v>0</v>
      </c>
      <c r="D4074" s="15">
        <f t="shared" ref="D4074:H4077" si="2097">SUM(D4125,D4173,D4222)</f>
        <v>0</v>
      </c>
      <c r="E4074" s="15">
        <f t="shared" si="2097"/>
        <v>0</v>
      </c>
      <c r="F4074" s="15">
        <f t="shared" si="2097"/>
        <v>0</v>
      </c>
      <c r="G4074" s="15">
        <f t="shared" si="2097"/>
        <v>0</v>
      </c>
      <c r="H4074" s="16">
        <f t="shared" si="2097"/>
        <v>0</v>
      </c>
      <c r="I4074" s="100">
        <f t="shared" si="2078"/>
        <v>0</v>
      </c>
    </row>
    <row r="4075" spans="1:9" s="3" customFormat="1" ht="13.5" hidden="1" thickBot="1" x14ac:dyDescent="0.25">
      <c r="A4075" s="8" t="s">
        <v>48</v>
      </c>
      <c r="B4075" s="145" t="s">
        <v>61</v>
      </c>
      <c r="C4075" s="10">
        <v>0</v>
      </c>
      <c r="D4075" s="10">
        <f t="shared" si="2097"/>
        <v>0</v>
      </c>
      <c r="E4075" s="10">
        <f t="shared" ref="E4075:E4077" si="2098">C4075+D4075</f>
        <v>0</v>
      </c>
      <c r="F4075" s="10">
        <f t="shared" si="2097"/>
        <v>0</v>
      </c>
      <c r="G4075" s="10">
        <f t="shared" si="2097"/>
        <v>0</v>
      </c>
      <c r="H4075" s="11">
        <f t="shared" si="2097"/>
        <v>0</v>
      </c>
      <c r="I4075" s="100">
        <f t="shared" si="2078"/>
        <v>0</v>
      </c>
    </row>
    <row r="4076" spans="1:9" s="3" customFormat="1" ht="13.5" hidden="1" thickBot="1" x14ac:dyDescent="0.25">
      <c r="A4076" s="8" t="s">
        <v>50</v>
      </c>
      <c r="B4076" s="145" t="s">
        <v>62</v>
      </c>
      <c r="C4076" s="10">
        <v>0</v>
      </c>
      <c r="D4076" s="10">
        <f t="shared" si="2097"/>
        <v>0</v>
      </c>
      <c r="E4076" s="10">
        <f t="shared" si="2098"/>
        <v>0</v>
      </c>
      <c r="F4076" s="10">
        <f t="shared" si="2097"/>
        <v>0</v>
      </c>
      <c r="G4076" s="10">
        <f t="shared" si="2097"/>
        <v>0</v>
      </c>
      <c r="H4076" s="11">
        <f t="shared" si="2097"/>
        <v>0</v>
      </c>
      <c r="I4076" s="100">
        <f t="shared" si="2078"/>
        <v>0</v>
      </c>
    </row>
    <row r="4077" spans="1:9" s="3" customFormat="1" ht="13.5" hidden="1" thickBot="1" x14ac:dyDescent="0.25">
      <c r="A4077" s="8" t="s">
        <v>52</v>
      </c>
      <c r="B4077" s="145" t="s">
        <v>63</v>
      </c>
      <c r="C4077" s="10">
        <v>0</v>
      </c>
      <c r="D4077" s="10">
        <f t="shared" si="2097"/>
        <v>0</v>
      </c>
      <c r="E4077" s="10">
        <f t="shared" si="2098"/>
        <v>0</v>
      </c>
      <c r="F4077" s="10">
        <f t="shared" si="2097"/>
        <v>0</v>
      </c>
      <c r="G4077" s="10">
        <f t="shared" si="2097"/>
        <v>0</v>
      </c>
      <c r="H4077" s="11">
        <f t="shared" si="2097"/>
        <v>0</v>
      </c>
      <c r="I4077" s="100">
        <f t="shared" si="2078"/>
        <v>0</v>
      </c>
    </row>
    <row r="4078" spans="1:9" s="3" customFormat="1" ht="13.5" hidden="1" thickBot="1" x14ac:dyDescent="0.25">
      <c r="A4078" s="37"/>
      <c r="B4078" s="24"/>
      <c r="C4078" s="10"/>
      <c r="D4078" s="10"/>
      <c r="E4078" s="10"/>
      <c r="F4078" s="10"/>
      <c r="G4078" s="10"/>
      <c r="H4078" s="11"/>
      <c r="I4078" s="100">
        <f t="shared" si="2078"/>
        <v>0</v>
      </c>
    </row>
    <row r="4079" spans="1:9" s="3" customFormat="1" ht="13.5" hidden="1" thickBot="1" x14ac:dyDescent="0.25">
      <c r="A4079" s="17" t="s">
        <v>64</v>
      </c>
      <c r="B4079" s="36" t="s">
        <v>65</v>
      </c>
      <c r="C4079" s="15">
        <v>0</v>
      </c>
      <c r="D4079" s="15">
        <f>SUM(D4130,D4178,D4227)</f>
        <v>0</v>
      </c>
      <c r="E4079" s="15">
        <f>C4079+D4079</f>
        <v>0</v>
      </c>
      <c r="F4079" s="15">
        <f>SUM(F4130,F4178,F4227)</f>
        <v>0</v>
      </c>
      <c r="G4079" s="15">
        <f>SUM(G4130,G4178,G4227)</f>
        <v>0</v>
      </c>
      <c r="H4079" s="16">
        <f>SUM(H4130,H4178,H4227)</f>
        <v>0</v>
      </c>
      <c r="I4079" s="100">
        <f t="shared" si="2078"/>
        <v>0</v>
      </c>
    </row>
    <row r="4080" spans="1:9" s="3" customFormat="1" ht="13.5" hidden="1" thickBot="1" x14ac:dyDescent="0.25">
      <c r="A4080" s="23"/>
      <c r="B4080" s="24"/>
      <c r="C4080" s="10"/>
      <c r="D4080" s="10"/>
      <c r="E4080" s="10"/>
      <c r="F4080" s="10"/>
      <c r="G4080" s="10"/>
      <c r="H4080" s="11"/>
      <c r="I4080" s="100">
        <f t="shared" si="2078"/>
        <v>0</v>
      </c>
    </row>
    <row r="4081" spans="1:12" s="67" customFormat="1" ht="26.25" hidden="1" thickBot="1" x14ac:dyDescent="0.25">
      <c r="A4081" s="105" t="s">
        <v>75</v>
      </c>
      <c r="B4081" s="106"/>
      <c r="C4081" s="107">
        <v>0</v>
      </c>
      <c r="D4081" s="107">
        <f t="shared" ref="D4081:H4081" si="2099">D4082</f>
        <v>0</v>
      </c>
      <c r="E4081" s="107">
        <f t="shared" si="2099"/>
        <v>0</v>
      </c>
      <c r="F4081" s="107">
        <f t="shared" si="2099"/>
        <v>0</v>
      </c>
      <c r="G4081" s="107">
        <f t="shared" si="2099"/>
        <v>0</v>
      </c>
      <c r="H4081" s="108">
        <f t="shared" si="2099"/>
        <v>0</v>
      </c>
      <c r="I4081" s="100">
        <f t="shared" si="2078"/>
        <v>0</v>
      </c>
    </row>
    <row r="4082" spans="1:12" s="68" customFormat="1" ht="13.5" hidden="1" thickBot="1" x14ac:dyDescent="0.25">
      <c r="A4082" s="109" t="s">
        <v>71</v>
      </c>
      <c r="B4082" s="110"/>
      <c r="C4082" s="111">
        <v>0</v>
      </c>
      <c r="D4082" s="111">
        <f t="shared" ref="D4082:H4082" si="2100">SUM(D4083,D4084,D4085,D4086)</f>
        <v>0</v>
      </c>
      <c r="E4082" s="111">
        <f t="shared" si="2100"/>
        <v>0</v>
      </c>
      <c r="F4082" s="111">
        <f t="shared" si="2100"/>
        <v>0</v>
      </c>
      <c r="G4082" s="111">
        <f t="shared" si="2100"/>
        <v>0</v>
      </c>
      <c r="H4082" s="112">
        <f t="shared" si="2100"/>
        <v>0</v>
      </c>
      <c r="I4082" s="100">
        <f t="shared" si="2078"/>
        <v>0</v>
      </c>
    </row>
    <row r="4083" spans="1:12" ht="13.5" hidden="1" thickBot="1" x14ac:dyDescent="0.25">
      <c r="A4083" s="8" t="s">
        <v>72</v>
      </c>
      <c r="B4083" s="9"/>
      <c r="C4083" s="55">
        <v>0</v>
      </c>
      <c r="D4083" s="55"/>
      <c r="E4083" s="55">
        <f>SUM(C4083,D4083)</f>
        <v>0</v>
      </c>
      <c r="F4083" s="55"/>
      <c r="G4083" s="55"/>
      <c r="H4083" s="95"/>
      <c r="I4083" s="100">
        <f t="shared" si="2078"/>
        <v>0</v>
      </c>
      <c r="K4083" s="69">
        <v>0.50529999999999997</v>
      </c>
    </row>
    <row r="4084" spans="1:12" s="3" customFormat="1" ht="26.25" hidden="1" thickBot="1" x14ac:dyDescent="0.25">
      <c r="A4084" s="8" t="s">
        <v>136</v>
      </c>
      <c r="B4084" s="12"/>
      <c r="C4084" s="10">
        <v>0</v>
      </c>
      <c r="D4084" s="10"/>
      <c r="E4084" s="10">
        <f t="shared" ref="E4084:E4085" si="2101">SUM(C4084,D4084)</f>
        <v>0</v>
      </c>
      <c r="F4084" s="10"/>
      <c r="G4084" s="10"/>
      <c r="H4084" s="11"/>
      <c r="I4084" s="100">
        <f t="shared" si="2078"/>
        <v>0</v>
      </c>
    </row>
    <row r="4085" spans="1:12" ht="39" hidden="1" thickBot="1" x14ac:dyDescent="0.25">
      <c r="A4085" s="8" t="s">
        <v>12</v>
      </c>
      <c r="B4085" s="9">
        <v>420269</v>
      </c>
      <c r="C4085" s="55">
        <v>0</v>
      </c>
      <c r="D4085" s="55"/>
      <c r="E4085" s="55">
        <f t="shared" si="2101"/>
        <v>0</v>
      </c>
      <c r="F4085" s="55"/>
      <c r="G4085" s="55"/>
      <c r="H4085" s="95"/>
      <c r="I4085" s="100">
        <f t="shared" si="2078"/>
        <v>0</v>
      </c>
      <c r="K4085" s="69">
        <v>6.5600000000000006E-2</v>
      </c>
      <c r="L4085" s="69">
        <f>K4085/(K4085+K4087)</f>
        <v>0.13260561956741462</v>
      </c>
    </row>
    <row r="4086" spans="1:12" ht="26.25" hidden="1" thickBot="1" x14ac:dyDescent="0.25">
      <c r="A4086" s="13" t="s">
        <v>13</v>
      </c>
      <c r="B4086" s="14" t="s">
        <v>14</v>
      </c>
      <c r="C4086" s="15">
        <v>0</v>
      </c>
      <c r="D4086" s="15">
        <f t="shared" ref="D4086:H4086" si="2102">SUM(D4087,D4091,D4095)</f>
        <v>0</v>
      </c>
      <c r="E4086" s="15">
        <f t="shared" si="2102"/>
        <v>0</v>
      </c>
      <c r="F4086" s="15">
        <f t="shared" si="2102"/>
        <v>0</v>
      </c>
      <c r="G4086" s="15">
        <f t="shared" si="2102"/>
        <v>0</v>
      </c>
      <c r="H4086" s="16">
        <f t="shared" si="2102"/>
        <v>0</v>
      </c>
      <c r="I4086" s="100">
        <f t="shared" si="2078"/>
        <v>0</v>
      </c>
    </row>
    <row r="4087" spans="1:12" ht="13.5" hidden="1" thickBot="1" x14ac:dyDescent="0.25">
      <c r="A4087" s="17" t="s">
        <v>15</v>
      </c>
      <c r="B4087" s="18" t="s">
        <v>16</v>
      </c>
      <c r="C4087" s="15">
        <v>0</v>
      </c>
      <c r="D4087" s="15">
        <f t="shared" ref="D4087:H4087" si="2103">SUM(D4088:D4090)</f>
        <v>0</v>
      </c>
      <c r="E4087" s="15">
        <f t="shared" si="2103"/>
        <v>0</v>
      </c>
      <c r="F4087" s="15">
        <f t="shared" si="2103"/>
        <v>0</v>
      </c>
      <c r="G4087" s="15">
        <f t="shared" si="2103"/>
        <v>0</v>
      </c>
      <c r="H4087" s="16">
        <f t="shared" si="2103"/>
        <v>0</v>
      </c>
      <c r="I4087" s="100">
        <f t="shared" si="2078"/>
        <v>0</v>
      </c>
      <c r="K4087" s="69">
        <v>0.42909999999999998</v>
      </c>
      <c r="L4087" s="69">
        <f>K4087/(K4085+K4087)</f>
        <v>0.86739438043258543</v>
      </c>
    </row>
    <row r="4088" spans="1:12" ht="13.5" hidden="1" thickBot="1" x14ac:dyDescent="0.25">
      <c r="A4088" s="19" t="s">
        <v>17</v>
      </c>
      <c r="B4088" s="20" t="s">
        <v>18</v>
      </c>
      <c r="C4088" s="55">
        <v>0</v>
      </c>
      <c r="D4088" s="55"/>
      <c r="E4088" s="55">
        <f t="shared" ref="E4088:E4090" si="2104">SUM(C4088,D4088)</f>
        <v>0</v>
      </c>
      <c r="F4088" s="55"/>
      <c r="G4088" s="55"/>
      <c r="H4088" s="95"/>
      <c r="I4088" s="100">
        <f t="shared" si="2078"/>
        <v>0</v>
      </c>
    </row>
    <row r="4089" spans="1:12" s="3" customFormat="1" ht="13.5" hidden="1" thickBot="1" x14ac:dyDescent="0.25">
      <c r="A4089" s="19" t="s">
        <v>19</v>
      </c>
      <c r="B4089" s="21" t="s">
        <v>20</v>
      </c>
      <c r="C4089" s="10">
        <v>0</v>
      </c>
      <c r="D4089" s="10"/>
      <c r="E4089" s="10">
        <f t="shared" si="2104"/>
        <v>0</v>
      </c>
      <c r="F4089" s="10"/>
      <c r="G4089" s="10"/>
      <c r="H4089" s="11"/>
      <c r="I4089" s="100">
        <f t="shared" si="2078"/>
        <v>0</v>
      </c>
    </row>
    <row r="4090" spans="1:12" s="3" customFormat="1" ht="13.5" hidden="1" thickBot="1" x14ac:dyDescent="0.25">
      <c r="A4090" s="19" t="s">
        <v>21</v>
      </c>
      <c r="B4090" s="21" t="s">
        <v>22</v>
      </c>
      <c r="C4090" s="10">
        <v>0</v>
      </c>
      <c r="D4090" s="10"/>
      <c r="E4090" s="10">
        <f t="shared" si="2104"/>
        <v>0</v>
      </c>
      <c r="F4090" s="10"/>
      <c r="G4090" s="10"/>
      <c r="H4090" s="11"/>
      <c r="I4090" s="100">
        <f t="shared" si="2078"/>
        <v>0</v>
      </c>
    </row>
    <row r="4091" spans="1:12" s="3" customFormat="1" ht="13.5" hidden="1" thickBot="1" x14ac:dyDescent="0.25">
      <c r="A4091" s="17" t="s">
        <v>23</v>
      </c>
      <c r="B4091" s="22" t="s">
        <v>24</v>
      </c>
      <c r="C4091" s="15">
        <v>0</v>
      </c>
      <c r="D4091" s="15">
        <f t="shared" ref="D4091:H4091" si="2105">SUM(D4092:D4094)</f>
        <v>0</v>
      </c>
      <c r="E4091" s="15">
        <f t="shared" si="2105"/>
        <v>0</v>
      </c>
      <c r="F4091" s="15">
        <f t="shared" si="2105"/>
        <v>0</v>
      </c>
      <c r="G4091" s="15">
        <f t="shared" si="2105"/>
        <v>0</v>
      </c>
      <c r="H4091" s="16">
        <f t="shared" si="2105"/>
        <v>0</v>
      </c>
      <c r="I4091" s="100">
        <f t="shared" si="2078"/>
        <v>0</v>
      </c>
    </row>
    <row r="4092" spans="1:12" s="3" customFormat="1" ht="13.5" hidden="1" thickBot="1" x14ac:dyDescent="0.25">
      <c r="A4092" s="19" t="s">
        <v>17</v>
      </c>
      <c r="B4092" s="21" t="s">
        <v>25</v>
      </c>
      <c r="C4092" s="10">
        <v>0</v>
      </c>
      <c r="D4092" s="10"/>
      <c r="E4092" s="10">
        <f t="shared" ref="E4092:E4094" si="2106">SUM(C4092,D4092)</f>
        <v>0</v>
      </c>
      <c r="F4092" s="10"/>
      <c r="G4092" s="10"/>
      <c r="H4092" s="11"/>
      <c r="I4092" s="100">
        <f t="shared" si="2078"/>
        <v>0</v>
      </c>
    </row>
    <row r="4093" spans="1:12" s="3" customFormat="1" ht="13.5" hidden="1" thickBot="1" x14ac:dyDescent="0.25">
      <c r="A4093" s="19" t="s">
        <v>19</v>
      </c>
      <c r="B4093" s="21" t="s">
        <v>26</v>
      </c>
      <c r="C4093" s="10">
        <v>0</v>
      </c>
      <c r="D4093" s="10"/>
      <c r="E4093" s="10">
        <f t="shared" si="2106"/>
        <v>0</v>
      </c>
      <c r="F4093" s="10"/>
      <c r="G4093" s="10"/>
      <c r="H4093" s="11"/>
      <c r="I4093" s="100">
        <f t="shared" si="2078"/>
        <v>0</v>
      </c>
    </row>
    <row r="4094" spans="1:12" s="3" customFormat="1" ht="13.5" hidden="1" thickBot="1" x14ac:dyDescent="0.25">
      <c r="A4094" s="19" t="s">
        <v>21</v>
      </c>
      <c r="B4094" s="21" t="s">
        <v>27</v>
      </c>
      <c r="C4094" s="10">
        <v>0</v>
      </c>
      <c r="D4094" s="10"/>
      <c r="E4094" s="10">
        <f t="shared" si="2106"/>
        <v>0</v>
      </c>
      <c r="F4094" s="10"/>
      <c r="G4094" s="10"/>
      <c r="H4094" s="11"/>
      <c r="I4094" s="100">
        <f t="shared" si="2078"/>
        <v>0</v>
      </c>
    </row>
    <row r="4095" spans="1:12" s="3" customFormat="1" ht="13.5" hidden="1" thickBot="1" x14ac:dyDescent="0.25">
      <c r="A4095" s="17" t="s">
        <v>28</v>
      </c>
      <c r="B4095" s="22" t="s">
        <v>29</v>
      </c>
      <c r="C4095" s="15">
        <v>0</v>
      </c>
      <c r="D4095" s="15">
        <f t="shared" ref="D4095:H4095" si="2107">SUM(D4096:D4098)</f>
        <v>0</v>
      </c>
      <c r="E4095" s="15">
        <f t="shared" si="2107"/>
        <v>0</v>
      </c>
      <c r="F4095" s="15">
        <f t="shared" si="2107"/>
        <v>0</v>
      </c>
      <c r="G4095" s="15">
        <f t="shared" si="2107"/>
        <v>0</v>
      </c>
      <c r="H4095" s="16">
        <f t="shared" si="2107"/>
        <v>0</v>
      </c>
      <c r="I4095" s="100">
        <f t="shared" si="2078"/>
        <v>0</v>
      </c>
    </row>
    <row r="4096" spans="1:12" s="3" customFormat="1" ht="13.5" hidden="1" thickBot="1" x14ac:dyDescent="0.25">
      <c r="A4096" s="19" t="s">
        <v>17</v>
      </c>
      <c r="B4096" s="21" t="s">
        <v>30</v>
      </c>
      <c r="C4096" s="10">
        <v>0</v>
      </c>
      <c r="D4096" s="10"/>
      <c r="E4096" s="10">
        <f t="shared" ref="E4096:E4098" si="2108">SUM(C4096,D4096)</f>
        <v>0</v>
      </c>
      <c r="F4096" s="10"/>
      <c r="G4096" s="10"/>
      <c r="H4096" s="11"/>
      <c r="I4096" s="100">
        <f t="shared" si="2078"/>
        <v>0</v>
      </c>
    </row>
    <row r="4097" spans="1:11" s="3" customFormat="1" ht="13.5" hidden="1" thickBot="1" x14ac:dyDescent="0.25">
      <c r="A4097" s="19" t="s">
        <v>19</v>
      </c>
      <c r="B4097" s="21" t="s">
        <v>31</v>
      </c>
      <c r="C4097" s="10">
        <v>0</v>
      </c>
      <c r="D4097" s="10"/>
      <c r="E4097" s="10">
        <f t="shared" si="2108"/>
        <v>0</v>
      </c>
      <c r="F4097" s="10"/>
      <c r="G4097" s="10"/>
      <c r="H4097" s="11"/>
      <c r="I4097" s="100">
        <f t="shared" si="2078"/>
        <v>0</v>
      </c>
    </row>
    <row r="4098" spans="1:11" s="3" customFormat="1" ht="13.5" hidden="1" thickBot="1" x14ac:dyDescent="0.25">
      <c r="A4098" s="19" t="s">
        <v>21</v>
      </c>
      <c r="B4098" s="21" t="s">
        <v>32</v>
      </c>
      <c r="C4098" s="10">
        <v>0</v>
      </c>
      <c r="D4098" s="10"/>
      <c r="E4098" s="10">
        <f t="shared" si="2108"/>
        <v>0</v>
      </c>
      <c r="F4098" s="10"/>
      <c r="G4098" s="10"/>
      <c r="H4098" s="11"/>
      <c r="I4098" s="100">
        <f t="shared" si="2078"/>
        <v>0</v>
      </c>
    </row>
    <row r="4099" spans="1:11" s="68" customFormat="1" ht="13.5" hidden="1" thickBot="1" x14ac:dyDescent="0.25">
      <c r="A4099" s="109" t="s">
        <v>76</v>
      </c>
      <c r="B4099" s="110"/>
      <c r="C4099" s="111">
        <v>0</v>
      </c>
      <c r="D4099" s="111">
        <f>SUM(D4100,D4107,D4130,D4104)</f>
        <v>0</v>
      </c>
      <c r="E4099" s="111">
        <f>SUM(E4100,E4107,E4130,E4104)</f>
        <v>0</v>
      </c>
      <c r="F4099" s="111">
        <f>SUM(F4100,F4107,F4130,F4104)</f>
        <v>0</v>
      </c>
      <c r="G4099" s="111">
        <f>SUM(G4100,G4107,G4130)</f>
        <v>0</v>
      </c>
      <c r="H4099" s="112">
        <f>SUM(H4100,H4107,H4130)</f>
        <v>0</v>
      </c>
      <c r="I4099" s="100">
        <f t="shared" si="2078"/>
        <v>0</v>
      </c>
    </row>
    <row r="4100" spans="1:11" ht="13.5" hidden="1" thickBot="1" x14ac:dyDescent="0.25">
      <c r="A4100" s="29" t="s">
        <v>34</v>
      </c>
      <c r="B4100" s="30">
        <v>20</v>
      </c>
      <c r="C4100" s="15">
        <v>0</v>
      </c>
      <c r="D4100" s="15">
        <f t="shared" ref="D4100:H4100" si="2109">SUM(D4101:D4102)</f>
        <v>0</v>
      </c>
      <c r="E4100" s="15">
        <f t="shared" si="2109"/>
        <v>0</v>
      </c>
      <c r="F4100" s="15">
        <f t="shared" si="2109"/>
        <v>0</v>
      </c>
      <c r="G4100" s="15">
        <f t="shared" si="2109"/>
        <v>0</v>
      </c>
      <c r="H4100" s="16">
        <f t="shared" si="2109"/>
        <v>0</v>
      </c>
      <c r="I4100" s="100">
        <f t="shared" si="2078"/>
        <v>0</v>
      </c>
    </row>
    <row r="4101" spans="1:11" ht="13.5" hidden="1" thickBot="1" x14ac:dyDescent="0.25">
      <c r="A4101" s="19" t="s">
        <v>35</v>
      </c>
      <c r="B4101" s="143" t="s">
        <v>36</v>
      </c>
      <c r="C4101" s="55">
        <v>0</v>
      </c>
      <c r="D4101" s="55"/>
      <c r="E4101" s="55">
        <f>C4101+D4101</f>
        <v>0</v>
      </c>
      <c r="F4101" s="55"/>
      <c r="G4101" s="55"/>
      <c r="H4101" s="95"/>
      <c r="I4101" s="100">
        <f t="shared" si="2078"/>
        <v>0</v>
      </c>
    </row>
    <row r="4102" spans="1:11" ht="13.5" hidden="1" thickBot="1" x14ac:dyDescent="0.25">
      <c r="A4102" s="19" t="s">
        <v>37</v>
      </c>
      <c r="B4102" s="143" t="s">
        <v>38</v>
      </c>
      <c r="C4102" s="55">
        <v>0</v>
      </c>
      <c r="D4102" s="55"/>
      <c r="E4102" s="55">
        <f>C4102+D4102</f>
        <v>0</v>
      </c>
      <c r="F4102" s="55"/>
      <c r="G4102" s="55"/>
      <c r="H4102" s="95"/>
      <c r="I4102" s="100">
        <f t="shared" si="2078"/>
        <v>0</v>
      </c>
    </row>
    <row r="4103" spans="1:11" s="3" customFormat="1" ht="13.5" hidden="1" thickBot="1" x14ac:dyDescent="0.25">
      <c r="A4103" s="19"/>
      <c r="B4103" s="20"/>
      <c r="C4103" s="10"/>
      <c r="D4103" s="10"/>
      <c r="E4103" s="10"/>
      <c r="F4103" s="10"/>
      <c r="G4103" s="10"/>
      <c r="H4103" s="11"/>
      <c r="I4103" s="100">
        <f t="shared" si="2078"/>
        <v>0</v>
      </c>
    </row>
    <row r="4104" spans="1:11" ht="13.5" hidden="1" thickBot="1" x14ac:dyDescent="0.25">
      <c r="A4104" s="29" t="s">
        <v>39</v>
      </c>
      <c r="B4104" s="30">
        <v>55</v>
      </c>
      <c r="C4104" s="15">
        <v>0</v>
      </c>
      <c r="D4104" s="15">
        <f t="shared" ref="D4104:H4104" si="2110">SUM(D4105:D4105)</f>
        <v>0</v>
      </c>
      <c r="E4104" s="15">
        <f t="shared" si="2110"/>
        <v>0</v>
      </c>
      <c r="F4104" s="15">
        <f t="shared" si="2110"/>
        <v>0</v>
      </c>
      <c r="G4104" s="15">
        <f t="shared" si="2110"/>
        <v>0</v>
      </c>
      <c r="H4104" s="16">
        <f t="shared" si="2110"/>
        <v>0</v>
      </c>
      <c r="I4104" s="100">
        <f t="shared" si="2078"/>
        <v>0</v>
      </c>
    </row>
    <row r="4105" spans="1:11" ht="13.5" hidden="1" thickBot="1" x14ac:dyDescent="0.25">
      <c r="A4105" s="19" t="s">
        <v>40</v>
      </c>
      <c r="B4105" s="143" t="s">
        <v>77</v>
      </c>
      <c r="C4105" s="55">
        <v>0</v>
      </c>
      <c r="D4105" s="55"/>
      <c r="E4105" s="55">
        <f>C4105+D4105</f>
        <v>0</v>
      </c>
      <c r="F4105" s="55"/>
      <c r="G4105" s="55"/>
      <c r="H4105" s="95"/>
      <c r="I4105" s="100">
        <f t="shared" si="2078"/>
        <v>0</v>
      </c>
    </row>
    <row r="4106" spans="1:11" s="3" customFormat="1" ht="13.5" hidden="1" thickBot="1" x14ac:dyDescent="0.25">
      <c r="A4106" s="19"/>
      <c r="B4106" s="20"/>
      <c r="C4106" s="10"/>
      <c r="D4106" s="10"/>
      <c r="E4106" s="10"/>
      <c r="F4106" s="10"/>
      <c r="G4106" s="10"/>
      <c r="H4106" s="11"/>
      <c r="I4106" s="100">
        <f t="shared" si="2078"/>
        <v>0</v>
      </c>
    </row>
    <row r="4107" spans="1:11" ht="26.25" hidden="1" thickBot="1" x14ac:dyDescent="0.25">
      <c r="A4107" s="29" t="s">
        <v>42</v>
      </c>
      <c r="B4107" s="31">
        <v>58</v>
      </c>
      <c r="C4107" s="15">
        <v>0</v>
      </c>
      <c r="D4107" s="15">
        <f t="shared" ref="D4107:H4107" si="2111">SUM(D4108,D4115,D4122)</f>
        <v>0</v>
      </c>
      <c r="E4107" s="15">
        <f t="shared" si="2111"/>
        <v>0</v>
      </c>
      <c r="F4107" s="15">
        <f t="shared" si="2111"/>
        <v>0</v>
      </c>
      <c r="G4107" s="15">
        <f t="shared" si="2111"/>
        <v>0</v>
      </c>
      <c r="H4107" s="16">
        <f t="shared" si="2111"/>
        <v>0</v>
      </c>
      <c r="I4107" s="100">
        <f t="shared" si="2078"/>
        <v>0</v>
      </c>
    </row>
    <row r="4108" spans="1:11" ht="13.5" hidden="1" thickBot="1" x14ac:dyDescent="0.25">
      <c r="A4108" s="29" t="s">
        <v>43</v>
      </c>
      <c r="B4108" s="32" t="s">
        <v>147</v>
      </c>
      <c r="C4108" s="15">
        <v>0</v>
      </c>
      <c r="D4108" s="15">
        <f t="shared" ref="D4108:H4108" si="2112">SUM(D4112,D4113,D4114)</f>
        <v>0</v>
      </c>
      <c r="E4108" s="15">
        <f t="shared" si="2112"/>
        <v>0</v>
      </c>
      <c r="F4108" s="15">
        <f t="shared" si="2112"/>
        <v>0</v>
      </c>
      <c r="G4108" s="15">
        <f t="shared" si="2112"/>
        <v>0</v>
      </c>
      <c r="H4108" s="16">
        <f t="shared" si="2112"/>
        <v>0</v>
      </c>
      <c r="I4108" s="100">
        <f t="shared" si="2078"/>
        <v>0</v>
      </c>
    </row>
    <row r="4109" spans="1:11" s="3" customFormat="1" ht="13.5" hidden="1" thickBot="1" x14ac:dyDescent="0.25">
      <c r="A4109" s="33" t="s">
        <v>45</v>
      </c>
      <c r="B4109" s="34"/>
      <c r="C4109" s="15"/>
      <c r="D4109" s="15"/>
      <c r="E4109" s="15"/>
      <c r="F4109" s="15"/>
      <c r="G4109" s="15"/>
      <c r="H4109" s="16"/>
      <c r="I4109" s="100">
        <f t="shared" si="2078"/>
        <v>0</v>
      </c>
    </row>
    <row r="4110" spans="1:11" s="3" customFormat="1" ht="13.5" hidden="1" thickBot="1" x14ac:dyDescent="0.25">
      <c r="A4110" s="33" t="s">
        <v>46</v>
      </c>
      <c r="B4110" s="34"/>
      <c r="C4110" s="15">
        <v>0</v>
      </c>
      <c r="D4110" s="15">
        <f t="shared" ref="D4110:H4110" si="2113">D4112+D4113+D4114-D4111</f>
        <v>0</v>
      </c>
      <c r="E4110" s="15">
        <f t="shared" si="2113"/>
        <v>0</v>
      </c>
      <c r="F4110" s="15">
        <f t="shared" si="2113"/>
        <v>0</v>
      </c>
      <c r="G4110" s="15">
        <f t="shared" si="2113"/>
        <v>0</v>
      </c>
      <c r="H4110" s="16">
        <f t="shared" si="2113"/>
        <v>0</v>
      </c>
      <c r="I4110" s="100">
        <f t="shared" si="2078"/>
        <v>0</v>
      </c>
    </row>
    <row r="4111" spans="1:11" ht="13.5" hidden="1" thickBot="1" x14ac:dyDescent="0.25">
      <c r="A4111" s="33" t="s">
        <v>47</v>
      </c>
      <c r="B4111" s="34"/>
      <c r="C4111" s="15">
        <v>0</v>
      </c>
      <c r="D4111" s="15">
        <f>SUM(D4112:D4114)</f>
        <v>0</v>
      </c>
      <c r="E4111" s="15">
        <f>C4111+D4111</f>
        <v>0</v>
      </c>
      <c r="F4111" s="15"/>
      <c r="G4111" s="15"/>
      <c r="H4111" s="16"/>
      <c r="I4111" s="100">
        <f t="shared" ref="I4111:I4174" si="2114">SUM(E4111:H4111)</f>
        <v>0</v>
      </c>
    </row>
    <row r="4112" spans="1:11" ht="13.5" hidden="1" thickBot="1" x14ac:dyDescent="0.25">
      <c r="A4112" s="8" t="s">
        <v>48</v>
      </c>
      <c r="B4112" s="144" t="s">
        <v>149</v>
      </c>
      <c r="C4112" s="55">
        <v>0</v>
      </c>
      <c r="D4112" s="55"/>
      <c r="E4112" s="55">
        <f t="shared" ref="E4112:E4114" si="2115">C4112+D4112</f>
        <v>0</v>
      </c>
      <c r="F4112" s="55"/>
      <c r="G4112" s="55"/>
      <c r="H4112" s="95"/>
      <c r="I4112" s="100">
        <f t="shared" si="2114"/>
        <v>0</v>
      </c>
      <c r="J4112" s="69">
        <v>0.50529999999999997</v>
      </c>
      <c r="K4112" s="69">
        <v>6.5600000000000006E-2</v>
      </c>
    </row>
    <row r="4113" spans="1:10" ht="13.5" hidden="1" thickBot="1" x14ac:dyDescent="0.25">
      <c r="A4113" s="8" t="s">
        <v>50</v>
      </c>
      <c r="B4113" s="144" t="s">
        <v>150</v>
      </c>
      <c r="C4113" s="55">
        <v>0</v>
      </c>
      <c r="D4113" s="55"/>
      <c r="E4113" s="55">
        <f t="shared" si="2115"/>
        <v>0</v>
      </c>
      <c r="F4113" s="55"/>
      <c r="G4113" s="55"/>
      <c r="H4113" s="95"/>
      <c r="I4113" s="100">
        <f t="shared" si="2114"/>
        <v>0</v>
      </c>
      <c r="J4113" s="69">
        <v>0.42909999999999998</v>
      </c>
    </row>
    <row r="4114" spans="1:10" s="3" customFormat="1" ht="13.5" hidden="1" thickBot="1" x14ac:dyDescent="0.25">
      <c r="A4114" s="8" t="s">
        <v>52</v>
      </c>
      <c r="B4114" s="145" t="s">
        <v>148</v>
      </c>
      <c r="C4114" s="10">
        <v>0</v>
      </c>
      <c r="D4114" s="10"/>
      <c r="E4114" s="10">
        <f t="shared" si="2115"/>
        <v>0</v>
      </c>
      <c r="F4114" s="10"/>
      <c r="G4114" s="10"/>
      <c r="H4114" s="11"/>
      <c r="I4114" s="100">
        <f t="shared" si="2114"/>
        <v>0</v>
      </c>
    </row>
    <row r="4115" spans="1:10" s="3" customFormat="1" ht="13.5" hidden="1" thickBot="1" x14ac:dyDescent="0.25">
      <c r="A4115" s="29" t="s">
        <v>54</v>
      </c>
      <c r="B4115" s="30" t="s">
        <v>55</v>
      </c>
      <c r="C4115" s="15">
        <v>0</v>
      </c>
      <c r="D4115" s="15">
        <f t="shared" ref="D4115:H4115" si="2116">SUM(D4119,D4120,D4121)</f>
        <v>0</v>
      </c>
      <c r="E4115" s="15">
        <f t="shared" si="2116"/>
        <v>0</v>
      </c>
      <c r="F4115" s="15">
        <f t="shared" si="2116"/>
        <v>0</v>
      </c>
      <c r="G4115" s="15">
        <f t="shared" si="2116"/>
        <v>0</v>
      </c>
      <c r="H4115" s="16">
        <f t="shared" si="2116"/>
        <v>0</v>
      </c>
      <c r="I4115" s="100">
        <f t="shared" si="2114"/>
        <v>0</v>
      </c>
    </row>
    <row r="4116" spans="1:10" s="3" customFormat="1" ht="13.5" hidden="1" thickBot="1" x14ac:dyDescent="0.25">
      <c r="A4116" s="35" t="s">
        <v>45</v>
      </c>
      <c r="B4116" s="30"/>
      <c r="C4116" s="15"/>
      <c r="D4116" s="15"/>
      <c r="E4116" s="15"/>
      <c r="F4116" s="15"/>
      <c r="G4116" s="15"/>
      <c r="H4116" s="16"/>
      <c r="I4116" s="100">
        <f t="shared" si="2114"/>
        <v>0</v>
      </c>
    </row>
    <row r="4117" spans="1:10" s="3" customFormat="1" ht="13.5" hidden="1" thickBot="1" x14ac:dyDescent="0.25">
      <c r="A4117" s="33" t="s">
        <v>46</v>
      </c>
      <c r="B4117" s="34"/>
      <c r="C4117" s="15">
        <v>0</v>
      </c>
      <c r="D4117" s="15">
        <f t="shared" ref="D4117:H4117" si="2117">D4119+D4120+D4121-D4118</f>
        <v>0</v>
      </c>
      <c r="E4117" s="15">
        <f t="shared" si="2117"/>
        <v>0</v>
      </c>
      <c r="F4117" s="15">
        <f t="shared" si="2117"/>
        <v>0</v>
      </c>
      <c r="G4117" s="15">
        <f t="shared" si="2117"/>
        <v>0</v>
      </c>
      <c r="H4117" s="16">
        <f t="shared" si="2117"/>
        <v>0</v>
      </c>
      <c r="I4117" s="100">
        <f t="shared" si="2114"/>
        <v>0</v>
      </c>
    </row>
    <row r="4118" spans="1:10" s="3" customFormat="1" ht="13.5" hidden="1" thickBot="1" x14ac:dyDescent="0.25">
      <c r="A4118" s="33" t="s">
        <v>47</v>
      </c>
      <c r="B4118" s="34"/>
      <c r="C4118" s="15"/>
      <c r="D4118" s="15"/>
      <c r="E4118" s="15"/>
      <c r="F4118" s="15"/>
      <c r="G4118" s="15"/>
      <c r="H4118" s="16"/>
      <c r="I4118" s="100">
        <f t="shared" si="2114"/>
        <v>0</v>
      </c>
    </row>
    <row r="4119" spans="1:10" s="3" customFormat="1" ht="13.5" hidden="1" thickBot="1" x14ac:dyDescent="0.25">
      <c r="A4119" s="8" t="s">
        <v>48</v>
      </c>
      <c r="B4119" s="145" t="s">
        <v>56</v>
      </c>
      <c r="C4119" s="10">
        <v>0</v>
      </c>
      <c r="D4119" s="10"/>
      <c r="E4119" s="10">
        <f t="shared" ref="E4119:E4121" si="2118">C4119+D4119</f>
        <v>0</v>
      </c>
      <c r="F4119" s="10"/>
      <c r="G4119" s="10"/>
      <c r="H4119" s="11"/>
      <c r="I4119" s="100">
        <f t="shared" si="2114"/>
        <v>0</v>
      </c>
    </row>
    <row r="4120" spans="1:10" s="3" customFormat="1" ht="13.5" hidden="1" thickBot="1" x14ac:dyDescent="0.25">
      <c r="A4120" s="8" t="s">
        <v>50</v>
      </c>
      <c r="B4120" s="145" t="s">
        <v>57</v>
      </c>
      <c r="C4120" s="10">
        <v>0</v>
      </c>
      <c r="D4120" s="10"/>
      <c r="E4120" s="10">
        <f t="shared" si="2118"/>
        <v>0</v>
      </c>
      <c r="F4120" s="10"/>
      <c r="G4120" s="10"/>
      <c r="H4120" s="11"/>
      <c r="I4120" s="100">
        <f t="shared" si="2114"/>
        <v>0</v>
      </c>
    </row>
    <row r="4121" spans="1:10" s="3" customFormat="1" ht="13.5" hidden="1" thickBot="1" x14ac:dyDescent="0.25">
      <c r="A4121" s="8" t="s">
        <v>52</v>
      </c>
      <c r="B4121" s="145" t="s">
        <v>58</v>
      </c>
      <c r="C4121" s="10">
        <v>0</v>
      </c>
      <c r="D4121" s="10"/>
      <c r="E4121" s="10">
        <f t="shared" si="2118"/>
        <v>0</v>
      </c>
      <c r="F4121" s="10"/>
      <c r="G4121" s="10"/>
      <c r="H4121" s="11"/>
      <c r="I4121" s="100">
        <f t="shared" si="2114"/>
        <v>0</v>
      </c>
    </row>
    <row r="4122" spans="1:10" s="3" customFormat="1" ht="13.5" hidden="1" thickBot="1" x14ac:dyDescent="0.25">
      <c r="A4122" s="29" t="s">
        <v>59</v>
      </c>
      <c r="B4122" s="36" t="s">
        <v>60</v>
      </c>
      <c r="C4122" s="15">
        <v>0</v>
      </c>
      <c r="D4122" s="15">
        <f t="shared" ref="D4122:H4122" si="2119">SUM(D4126,D4127,D4128)</f>
        <v>0</v>
      </c>
      <c r="E4122" s="15">
        <f t="shared" si="2119"/>
        <v>0</v>
      </c>
      <c r="F4122" s="15">
        <f t="shared" si="2119"/>
        <v>0</v>
      </c>
      <c r="G4122" s="15">
        <f t="shared" si="2119"/>
        <v>0</v>
      </c>
      <c r="H4122" s="16">
        <f t="shared" si="2119"/>
        <v>0</v>
      </c>
      <c r="I4122" s="100">
        <f t="shared" si="2114"/>
        <v>0</v>
      </c>
    </row>
    <row r="4123" spans="1:10" s="3" customFormat="1" ht="13.5" hidden="1" thickBot="1" x14ac:dyDescent="0.25">
      <c r="A4123" s="35" t="s">
        <v>45</v>
      </c>
      <c r="B4123" s="36"/>
      <c r="C4123" s="15"/>
      <c r="D4123" s="15"/>
      <c r="E4123" s="15"/>
      <c r="F4123" s="15"/>
      <c r="G4123" s="15"/>
      <c r="H4123" s="16"/>
      <c r="I4123" s="100">
        <f t="shared" si="2114"/>
        <v>0</v>
      </c>
    </row>
    <row r="4124" spans="1:10" s="3" customFormat="1" ht="13.5" hidden="1" thickBot="1" x14ac:dyDescent="0.25">
      <c r="A4124" s="33" t="s">
        <v>46</v>
      </c>
      <c r="B4124" s="34"/>
      <c r="C4124" s="15">
        <v>0</v>
      </c>
      <c r="D4124" s="15">
        <f t="shared" ref="D4124:H4124" si="2120">D4126+D4127+D4128-D4125</f>
        <v>0</v>
      </c>
      <c r="E4124" s="15">
        <f t="shared" si="2120"/>
        <v>0</v>
      </c>
      <c r="F4124" s="15">
        <f t="shared" si="2120"/>
        <v>0</v>
      </c>
      <c r="G4124" s="15">
        <f t="shared" si="2120"/>
        <v>0</v>
      </c>
      <c r="H4124" s="16">
        <f t="shared" si="2120"/>
        <v>0</v>
      </c>
      <c r="I4124" s="100">
        <f t="shared" si="2114"/>
        <v>0</v>
      </c>
    </row>
    <row r="4125" spans="1:10" s="3" customFormat="1" ht="13.5" hidden="1" thickBot="1" x14ac:dyDescent="0.25">
      <c r="A4125" s="33" t="s">
        <v>47</v>
      </c>
      <c r="B4125" s="34"/>
      <c r="C4125" s="15"/>
      <c r="D4125" s="15"/>
      <c r="E4125" s="15"/>
      <c r="F4125" s="15"/>
      <c r="G4125" s="15"/>
      <c r="H4125" s="16"/>
      <c r="I4125" s="100">
        <f t="shared" si="2114"/>
        <v>0</v>
      </c>
    </row>
    <row r="4126" spans="1:10" s="3" customFormat="1" ht="13.5" hidden="1" thickBot="1" x14ac:dyDescent="0.25">
      <c r="A4126" s="8" t="s">
        <v>48</v>
      </c>
      <c r="B4126" s="145" t="s">
        <v>61</v>
      </c>
      <c r="C4126" s="10">
        <v>0</v>
      </c>
      <c r="D4126" s="10"/>
      <c r="E4126" s="10">
        <f t="shared" ref="E4126:E4128" si="2121">C4126+D4126</f>
        <v>0</v>
      </c>
      <c r="F4126" s="10"/>
      <c r="G4126" s="10"/>
      <c r="H4126" s="11"/>
      <c r="I4126" s="100">
        <f t="shared" si="2114"/>
        <v>0</v>
      </c>
    </row>
    <row r="4127" spans="1:10" s="3" customFormat="1" ht="13.5" hidden="1" thickBot="1" x14ac:dyDescent="0.25">
      <c r="A4127" s="8" t="s">
        <v>50</v>
      </c>
      <c r="B4127" s="145" t="s">
        <v>62</v>
      </c>
      <c r="C4127" s="10">
        <v>0</v>
      </c>
      <c r="D4127" s="10"/>
      <c r="E4127" s="10">
        <f t="shared" si="2121"/>
        <v>0</v>
      </c>
      <c r="F4127" s="10"/>
      <c r="G4127" s="10"/>
      <c r="H4127" s="11"/>
      <c r="I4127" s="100">
        <f t="shared" si="2114"/>
        <v>0</v>
      </c>
    </row>
    <row r="4128" spans="1:10" s="3" customFormat="1" ht="13.5" hidden="1" thickBot="1" x14ac:dyDescent="0.25">
      <c r="A4128" s="8" t="s">
        <v>52</v>
      </c>
      <c r="B4128" s="145" t="s">
        <v>63</v>
      </c>
      <c r="C4128" s="10">
        <v>0</v>
      </c>
      <c r="D4128" s="10"/>
      <c r="E4128" s="10">
        <f t="shared" si="2121"/>
        <v>0</v>
      </c>
      <c r="F4128" s="10"/>
      <c r="G4128" s="10"/>
      <c r="H4128" s="11"/>
      <c r="I4128" s="100">
        <f t="shared" si="2114"/>
        <v>0</v>
      </c>
    </row>
    <row r="4129" spans="1:9" s="3" customFormat="1" ht="13.5" hidden="1" thickBot="1" x14ac:dyDescent="0.25">
      <c r="A4129" s="37"/>
      <c r="B4129" s="24"/>
      <c r="C4129" s="10"/>
      <c r="D4129" s="10"/>
      <c r="E4129" s="10"/>
      <c r="F4129" s="10"/>
      <c r="G4129" s="10"/>
      <c r="H4129" s="11"/>
      <c r="I4129" s="100">
        <f t="shared" si="2114"/>
        <v>0</v>
      </c>
    </row>
    <row r="4130" spans="1:9" s="3" customFormat="1" ht="13.5" hidden="1" thickBot="1" x14ac:dyDescent="0.25">
      <c r="A4130" s="17" t="s">
        <v>64</v>
      </c>
      <c r="B4130" s="36" t="s">
        <v>65</v>
      </c>
      <c r="C4130" s="15">
        <v>0</v>
      </c>
      <c r="D4130" s="15"/>
      <c r="E4130" s="15">
        <f>C4130+D4130</f>
        <v>0</v>
      </c>
      <c r="F4130" s="15"/>
      <c r="G4130" s="15"/>
      <c r="H4130" s="16"/>
      <c r="I4130" s="100">
        <f t="shared" si="2114"/>
        <v>0</v>
      </c>
    </row>
    <row r="4131" spans="1:9" s="3" customFormat="1" ht="13.5" hidden="1" thickBot="1" x14ac:dyDescent="0.25">
      <c r="A4131" s="37"/>
      <c r="B4131" s="24"/>
      <c r="C4131" s="10"/>
      <c r="D4131" s="10"/>
      <c r="E4131" s="10"/>
      <c r="F4131" s="10"/>
      <c r="G4131" s="10"/>
      <c r="H4131" s="11"/>
      <c r="I4131" s="100">
        <f t="shared" si="2114"/>
        <v>0</v>
      </c>
    </row>
    <row r="4132" spans="1:9" s="3" customFormat="1" ht="13.5" hidden="1" thickBot="1" x14ac:dyDescent="0.25">
      <c r="A4132" s="17" t="s">
        <v>66</v>
      </c>
      <c r="B4132" s="36"/>
      <c r="C4132" s="15">
        <v>0</v>
      </c>
      <c r="D4132" s="190">
        <f t="shared" ref="D4132:H4132" si="2122">D4081-D4099</f>
        <v>0</v>
      </c>
      <c r="E4132" s="15">
        <f t="shared" si="2122"/>
        <v>0</v>
      </c>
      <c r="F4132" s="15">
        <f t="shared" si="2122"/>
        <v>0</v>
      </c>
      <c r="G4132" s="15">
        <f t="shared" si="2122"/>
        <v>0</v>
      </c>
      <c r="H4132" s="16">
        <f t="shared" si="2122"/>
        <v>0</v>
      </c>
      <c r="I4132" s="100">
        <f t="shared" si="2114"/>
        <v>0</v>
      </c>
    </row>
    <row r="4133" spans="1:9" s="67" customFormat="1" ht="39" thickBot="1" x14ac:dyDescent="0.25">
      <c r="A4133" s="105" t="s">
        <v>153</v>
      </c>
      <c r="B4133" s="106"/>
      <c r="C4133" s="188">
        <v>20214.57</v>
      </c>
      <c r="D4133" s="191">
        <f>SUM(D4134)</f>
        <v>0</v>
      </c>
      <c r="E4133" s="189">
        <f t="shared" ref="E4133:H4133" si="2123">SUM(E4134)</f>
        <v>20214.57</v>
      </c>
      <c r="F4133" s="107">
        <f t="shared" si="2123"/>
        <v>0</v>
      </c>
      <c r="G4133" s="107">
        <f t="shared" si="2123"/>
        <v>0</v>
      </c>
      <c r="H4133" s="108">
        <f t="shared" si="2123"/>
        <v>0</v>
      </c>
      <c r="I4133" s="100">
        <f t="shared" si="2114"/>
        <v>20214.57</v>
      </c>
    </row>
    <row r="4134" spans="1:9" s="175" customFormat="1" x14ac:dyDescent="0.2">
      <c r="A4134" s="176" t="s">
        <v>71</v>
      </c>
      <c r="B4134" s="177"/>
      <c r="C4134" s="178">
        <v>20214.57</v>
      </c>
      <c r="D4134" s="173">
        <f t="shared" ref="D4134:H4134" si="2124">SUM(D4135,D4136,D4137,D4138)</f>
        <v>0</v>
      </c>
      <c r="E4134" s="178">
        <f t="shared" si="2124"/>
        <v>20214.57</v>
      </c>
      <c r="F4134" s="178">
        <f t="shared" si="2124"/>
        <v>0</v>
      </c>
      <c r="G4134" s="178">
        <f t="shared" si="2124"/>
        <v>0</v>
      </c>
      <c r="H4134" s="179">
        <f t="shared" si="2124"/>
        <v>0</v>
      </c>
      <c r="I4134" s="164" t="str">
        <f>A4134</f>
        <v>Total venituri</v>
      </c>
    </row>
    <row r="4135" spans="1:9" s="138" customFormat="1" ht="25.5" x14ac:dyDescent="0.2">
      <c r="A4135" s="139" t="s">
        <v>79</v>
      </c>
      <c r="B4135" s="140">
        <v>41070217</v>
      </c>
      <c r="C4135" s="133">
        <v>0</v>
      </c>
      <c r="D4135" s="133"/>
      <c r="E4135" s="133">
        <f>SUM(C4135,D4135)</f>
        <v>0</v>
      </c>
      <c r="F4135" s="133"/>
      <c r="G4135" s="133"/>
      <c r="H4135" s="141"/>
      <c r="I4135" s="100">
        <f>B4135</f>
        <v>41070217</v>
      </c>
    </row>
    <row r="4136" spans="1:9" s="138" customFormat="1" ht="25.5" x14ac:dyDescent="0.2">
      <c r="A4136" s="139" t="s">
        <v>136</v>
      </c>
      <c r="B4136" s="163" t="s">
        <v>165</v>
      </c>
      <c r="C4136" s="133">
        <v>20214.57</v>
      </c>
      <c r="D4136" s="133"/>
      <c r="E4136" s="133">
        <f t="shared" ref="E4136:E4137" si="2125">SUM(C4136,D4136)</f>
        <v>20214.57</v>
      </c>
      <c r="F4136" s="133"/>
      <c r="G4136" s="133"/>
      <c r="H4136" s="141"/>
      <c r="I4136" s="164" t="str">
        <f>B4136</f>
        <v>41070226</v>
      </c>
    </row>
    <row r="4137" spans="1:9" s="3" customFormat="1" ht="38.25" hidden="1" x14ac:dyDescent="0.2">
      <c r="A4137" s="8" t="s">
        <v>12</v>
      </c>
      <c r="B4137" s="9">
        <v>420269</v>
      </c>
      <c r="C4137" s="10">
        <v>0</v>
      </c>
      <c r="D4137" s="10"/>
      <c r="E4137" s="10">
        <f t="shared" si="2125"/>
        <v>0</v>
      </c>
      <c r="F4137" s="10"/>
      <c r="G4137" s="10"/>
      <c r="H4137" s="11"/>
      <c r="I4137" s="100">
        <f t="shared" si="2114"/>
        <v>0</v>
      </c>
    </row>
    <row r="4138" spans="1:9" ht="25.5" hidden="1" x14ac:dyDescent="0.2">
      <c r="A4138" s="13" t="s">
        <v>13</v>
      </c>
      <c r="B4138" s="14" t="s">
        <v>14</v>
      </c>
      <c r="C4138" s="15">
        <v>0</v>
      </c>
      <c r="D4138" s="15">
        <f t="shared" ref="D4138:H4138" si="2126">SUM(D4139,D4143,D4147)</f>
        <v>0</v>
      </c>
      <c r="E4138" s="15">
        <f t="shared" si="2126"/>
        <v>0</v>
      </c>
      <c r="F4138" s="15">
        <f t="shared" si="2126"/>
        <v>0</v>
      </c>
      <c r="G4138" s="15">
        <f t="shared" si="2126"/>
        <v>0</v>
      </c>
      <c r="H4138" s="16">
        <f t="shared" si="2126"/>
        <v>0</v>
      </c>
      <c r="I4138" s="100">
        <f t="shared" si="2114"/>
        <v>0</v>
      </c>
    </row>
    <row r="4139" spans="1:9" hidden="1" x14ac:dyDescent="0.2">
      <c r="A4139" s="17" t="s">
        <v>15</v>
      </c>
      <c r="B4139" s="18" t="s">
        <v>16</v>
      </c>
      <c r="C4139" s="15">
        <v>0</v>
      </c>
      <c r="D4139" s="15">
        <f t="shared" ref="D4139:H4139" si="2127">SUM(D4140:D4142)</f>
        <v>0</v>
      </c>
      <c r="E4139" s="15">
        <f t="shared" si="2127"/>
        <v>0</v>
      </c>
      <c r="F4139" s="15">
        <f t="shared" si="2127"/>
        <v>0</v>
      </c>
      <c r="G4139" s="15">
        <f t="shared" si="2127"/>
        <v>0</v>
      </c>
      <c r="H4139" s="16">
        <f t="shared" si="2127"/>
        <v>0</v>
      </c>
      <c r="I4139" s="100">
        <f t="shared" si="2114"/>
        <v>0</v>
      </c>
    </row>
    <row r="4140" spans="1:9" s="3" customFormat="1" hidden="1" x14ac:dyDescent="0.2">
      <c r="A4140" s="19" t="s">
        <v>158</v>
      </c>
      <c r="B4140" s="20" t="s">
        <v>18</v>
      </c>
      <c r="C4140" s="10">
        <v>0</v>
      </c>
      <c r="D4140" s="10"/>
      <c r="E4140" s="10">
        <f t="shared" ref="E4140:E4142" si="2128">SUM(C4140,D4140)</f>
        <v>0</v>
      </c>
      <c r="F4140" s="10"/>
      <c r="G4140" s="10"/>
      <c r="H4140" s="11"/>
      <c r="I4140" s="100">
        <f t="shared" si="2114"/>
        <v>0</v>
      </c>
    </row>
    <row r="4141" spans="1:9" s="3" customFormat="1" hidden="1" x14ac:dyDescent="0.2">
      <c r="A4141" s="19" t="s">
        <v>107</v>
      </c>
      <c r="B4141" s="21" t="s">
        <v>20</v>
      </c>
      <c r="C4141" s="10">
        <v>0</v>
      </c>
      <c r="D4141" s="10"/>
      <c r="E4141" s="10">
        <f t="shared" si="2128"/>
        <v>0</v>
      </c>
      <c r="F4141" s="10"/>
      <c r="G4141" s="10"/>
      <c r="H4141" s="11"/>
      <c r="I4141" s="100">
        <f t="shared" si="2114"/>
        <v>0</v>
      </c>
    </row>
    <row r="4142" spans="1:9" hidden="1" x14ac:dyDescent="0.2">
      <c r="A4142" s="19" t="s">
        <v>109</v>
      </c>
      <c r="B4142" s="21" t="s">
        <v>22</v>
      </c>
      <c r="C4142" s="55">
        <v>0</v>
      </c>
      <c r="D4142" s="10"/>
      <c r="E4142" s="55">
        <f t="shared" si="2128"/>
        <v>0</v>
      </c>
      <c r="F4142" s="55"/>
      <c r="G4142" s="55"/>
      <c r="H4142" s="95"/>
      <c r="I4142" s="100">
        <f t="shared" si="2114"/>
        <v>0</v>
      </c>
    </row>
    <row r="4143" spans="1:9" s="3" customFormat="1" hidden="1" x14ac:dyDescent="0.2">
      <c r="A4143" s="17" t="s">
        <v>23</v>
      </c>
      <c r="B4143" s="22" t="s">
        <v>24</v>
      </c>
      <c r="C4143" s="15">
        <v>0</v>
      </c>
      <c r="D4143" s="15">
        <f t="shared" ref="D4143:H4143" si="2129">SUM(D4144:D4146)</f>
        <v>0</v>
      </c>
      <c r="E4143" s="15">
        <f t="shared" si="2129"/>
        <v>0</v>
      </c>
      <c r="F4143" s="15">
        <f t="shared" si="2129"/>
        <v>0</v>
      </c>
      <c r="G4143" s="15">
        <f t="shared" si="2129"/>
        <v>0</v>
      </c>
      <c r="H4143" s="16">
        <f t="shared" si="2129"/>
        <v>0</v>
      </c>
      <c r="I4143" s="100">
        <f t="shared" si="2114"/>
        <v>0</v>
      </c>
    </row>
    <row r="4144" spans="1:9" s="3" customFormat="1" hidden="1" x14ac:dyDescent="0.2">
      <c r="A4144" s="19" t="s">
        <v>17</v>
      </c>
      <c r="B4144" s="21" t="s">
        <v>25</v>
      </c>
      <c r="C4144" s="10">
        <v>0</v>
      </c>
      <c r="D4144" s="10"/>
      <c r="E4144" s="10">
        <f t="shared" ref="E4144:E4146" si="2130">SUM(C4144,D4144)</f>
        <v>0</v>
      </c>
      <c r="F4144" s="10"/>
      <c r="G4144" s="10"/>
      <c r="H4144" s="11"/>
      <c r="I4144" s="100">
        <f t="shared" si="2114"/>
        <v>0</v>
      </c>
    </row>
    <row r="4145" spans="1:9" s="3" customFormat="1" hidden="1" x14ac:dyDescent="0.2">
      <c r="A4145" s="19" t="s">
        <v>19</v>
      </c>
      <c r="B4145" s="21" t="s">
        <v>26</v>
      </c>
      <c r="C4145" s="10">
        <v>0</v>
      </c>
      <c r="D4145" s="10"/>
      <c r="E4145" s="10">
        <f t="shared" si="2130"/>
        <v>0</v>
      </c>
      <c r="F4145" s="10"/>
      <c r="G4145" s="10"/>
      <c r="H4145" s="11"/>
      <c r="I4145" s="100">
        <f t="shared" si="2114"/>
        <v>0</v>
      </c>
    </row>
    <row r="4146" spans="1:9" s="3" customFormat="1" hidden="1" x14ac:dyDescent="0.2">
      <c r="A4146" s="19" t="s">
        <v>21</v>
      </c>
      <c r="B4146" s="21" t="s">
        <v>27</v>
      </c>
      <c r="C4146" s="10">
        <v>0</v>
      </c>
      <c r="D4146" s="10"/>
      <c r="E4146" s="10">
        <f t="shared" si="2130"/>
        <v>0</v>
      </c>
      <c r="F4146" s="10"/>
      <c r="G4146" s="10"/>
      <c r="H4146" s="11"/>
      <c r="I4146" s="100">
        <f t="shared" si="2114"/>
        <v>0</v>
      </c>
    </row>
    <row r="4147" spans="1:9" s="3" customFormat="1" hidden="1" x14ac:dyDescent="0.2">
      <c r="A4147" s="17" t="s">
        <v>28</v>
      </c>
      <c r="B4147" s="22" t="s">
        <v>29</v>
      </c>
      <c r="C4147" s="15">
        <v>0</v>
      </c>
      <c r="D4147" s="15">
        <f t="shared" ref="D4147:H4147" si="2131">SUM(D4148:D4150)</f>
        <v>0</v>
      </c>
      <c r="E4147" s="15">
        <f t="shared" si="2131"/>
        <v>0</v>
      </c>
      <c r="F4147" s="15">
        <f t="shared" si="2131"/>
        <v>0</v>
      </c>
      <c r="G4147" s="15">
        <f t="shared" si="2131"/>
        <v>0</v>
      </c>
      <c r="H4147" s="16">
        <f t="shared" si="2131"/>
        <v>0</v>
      </c>
      <c r="I4147" s="100">
        <f t="shared" si="2114"/>
        <v>0</v>
      </c>
    </row>
    <row r="4148" spans="1:9" s="3" customFormat="1" hidden="1" x14ac:dyDescent="0.2">
      <c r="A4148" s="19" t="s">
        <v>17</v>
      </c>
      <c r="B4148" s="21" t="s">
        <v>30</v>
      </c>
      <c r="C4148" s="10">
        <v>0</v>
      </c>
      <c r="D4148" s="10"/>
      <c r="E4148" s="10">
        <f t="shared" ref="E4148:E4150" si="2132">SUM(C4148,D4148)</f>
        <v>0</v>
      </c>
      <c r="F4148" s="10"/>
      <c r="G4148" s="10"/>
      <c r="H4148" s="11"/>
      <c r="I4148" s="100">
        <f t="shared" si="2114"/>
        <v>0</v>
      </c>
    </row>
    <row r="4149" spans="1:9" s="3" customFormat="1" hidden="1" x14ac:dyDescent="0.2">
      <c r="A4149" s="19" t="s">
        <v>19</v>
      </c>
      <c r="B4149" s="21" t="s">
        <v>31</v>
      </c>
      <c r="C4149" s="10">
        <v>0</v>
      </c>
      <c r="D4149" s="10"/>
      <c r="E4149" s="10">
        <f t="shared" si="2132"/>
        <v>0</v>
      </c>
      <c r="F4149" s="10"/>
      <c r="G4149" s="10"/>
      <c r="H4149" s="11"/>
      <c r="I4149" s="100">
        <f t="shared" si="2114"/>
        <v>0</v>
      </c>
    </row>
    <row r="4150" spans="1:9" s="3" customFormat="1" hidden="1" x14ac:dyDescent="0.2">
      <c r="A4150" s="19" t="s">
        <v>21</v>
      </c>
      <c r="B4150" s="21" t="s">
        <v>32</v>
      </c>
      <c r="C4150" s="10">
        <v>0</v>
      </c>
      <c r="D4150" s="10"/>
      <c r="E4150" s="10">
        <f t="shared" si="2132"/>
        <v>0</v>
      </c>
      <c r="F4150" s="10"/>
      <c r="G4150" s="10"/>
      <c r="H4150" s="11"/>
      <c r="I4150" s="100">
        <f t="shared" si="2114"/>
        <v>0</v>
      </c>
    </row>
    <row r="4151" spans="1:9" s="68" customFormat="1" x14ac:dyDescent="0.2">
      <c r="A4151" s="109" t="s">
        <v>69</v>
      </c>
      <c r="B4151" s="110"/>
      <c r="C4151" s="111">
        <v>20214.57</v>
      </c>
      <c r="D4151" s="111">
        <f t="shared" ref="D4151:H4151" si="2133">SUM(D4152,D4155,D4178)</f>
        <v>0</v>
      </c>
      <c r="E4151" s="111">
        <f t="shared" si="2133"/>
        <v>20214.57</v>
      </c>
      <c r="F4151" s="111">
        <f t="shared" si="2133"/>
        <v>0</v>
      </c>
      <c r="G4151" s="111">
        <f t="shared" si="2133"/>
        <v>0</v>
      </c>
      <c r="H4151" s="112">
        <f t="shared" si="2133"/>
        <v>0</v>
      </c>
      <c r="I4151" s="100">
        <f t="shared" si="2114"/>
        <v>20214.57</v>
      </c>
    </row>
    <row r="4152" spans="1:9" s="3" customFormat="1" hidden="1" x14ac:dyDescent="0.2">
      <c r="A4152" s="29" t="s">
        <v>34</v>
      </c>
      <c r="B4152" s="30">
        <v>20</v>
      </c>
      <c r="C4152" s="15">
        <v>0</v>
      </c>
      <c r="D4152" s="15">
        <f t="shared" ref="D4152:H4152" si="2134">SUM(D4153)</f>
        <v>0</v>
      </c>
      <c r="E4152" s="15">
        <f t="shared" si="2134"/>
        <v>0</v>
      </c>
      <c r="F4152" s="15">
        <f t="shared" si="2134"/>
        <v>0</v>
      </c>
      <c r="G4152" s="15">
        <f t="shared" si="2134"/>
        <v>0</v>
      </c>
      <c r="H4152" s="16">
        <f t="shared" si="2134"/>
        <v>0</v>
      </c>
      <c r="I4152" s="100">
        <f t="shared" si="2114"/>
        <v>0</v>
      </c>
    </row>
    <row r="4153" spans="1:9" s="3" customFormat="1" hidden="1" x14ac:dyDescent="0.2">
      <c r="A4153" s="19" t="s">
        <v>37</v>
      </c>
      <c r="B4153" s="143" t="s">
        <v>38</v>
      </c>
      <c r="C4153" s="10">
        <v>0</v>
      </c>
      <c r="D4153" s="10"/>
      <c r="E4153" s="10">
        <f>C4153+D4153</f>
        <v>0</v>
      </c>
      <c r="F4153" s="10"/>
      <c r="G4153" s="10"/>
      <c r="H4153" s="11"/>
      <c r="I4153" s="100">
        <f t="shared" si="2114"/>
        <v>0</v>
      </c>
    </row>
    <row r="4154" spans="1:9" s="3" customFormat="1" hidden="1" x14ac:dyDescent="0.2">
      <c r="A4154" s="19"/>
      <c r="B4154" s="20"/>
      <c r="C4154" s="10"/>
      <c r="D4154" s="10"/>
      <c r="E4154" s="10"/>
      <c r="F4154" s="10"/>
      <c r="G4154" s="10"/>
      <c r="H4154" s="11"/>
      <c r="I4154" s="100">
        <f t="shared" si="2114"/>
        <v>0</v>
      </c>
    </row>
    <row r="4155" spans="1:9" ht="25.5" x14ac:dyDescent="0.2">
      <c r="A4155" s="29" t="s">
        <v>146</v>
      </c>
      <c r="B4155" s="31">
        <v>61</v>
      </c>
      <c r="C4155" s="15">
        <v>20214.57</v>
      </c>
      <c r="D4155" s="15">
        <f t="shared" ref="D4155:H4155" si="2135">SUM(D4156,D4163,D4170)</f>
        <v>0</v>
      </c>
      <c r="E4155" s="15">
        <f t="shared" si="2135"/>
        <v>20214.57</v>
      </c>
      <c r="F4155" s="15">
        <f t="shared" si="2135"/>
        <v>0</v>
      </c>
      <c r="G4155" s="15">
        <f t="shared" si="2135"/>
        <v>0</v>
      </c>
      <c r="H4155" s="16">
        <f t="shared" si="2135"/>
        <v>0</v>
      </c>
      <c r="I4155" s="100">
        <f t="shared" si="2114"/>
        <v>20214.57</v>
      </c>
    </row>
    <row r="4156" spans="1:9" x14ac:dyDescent="0.2">
      <c r="A4156" s="29" t="s">
        <v>152</v>
      </c>
      <c r="B4156" s="32">
        <v>61</v>
      </c>
      <c r="C4156" s="15">
        <v>20214.57</v>
      </c>
      <c r="D4156" s="15">
        <f t="shared" ref="D4156:H4156" si="2136">SUM(D4160,D4161,D4162)</f>
        <v>0</v>
      </c>
      <c r="E4156" s="15">
        <f t="shared" si="2136"/>
        <v>20214.57</v>
      </c>
      <c r="F4156" s="15">
        <f t="shared" si="2136"/>
        <v>0</v>
      </c>
      <c r="G4156" s="15">
        <f t="shared" si="2136"/>
        <v>0</v>
      </c>
      <c r="H4156" s="16">
        <f t="shared" si="2136"/>
        <v>0</v>
      </c>
      <c r="I4156" s="100">
        <f t="shared" si="2114"/>
        <v>20214.57</v>
      </c>
    </row>
    <row r="4157" spans="1:9" s="3" customFormat="1" hidden="1" x14ac:dyDescent="0.2">
      <c r="A4157" s="33" t="s">
        <v>45</v>
      </c>
      <c r="B4157" s="34"/>
      <c r="C4157" s="15"/>
      <c r="D4157" s="15"/>
      <c r="E4157" s="15"/>
      <c r="F4157" s="15"/>
      <c r="G4157" s="15"/>
      <c r="H4157" s="16"/>
      <c r="I4157" s="100">
        <f t="shared" si="2114"/>
        <v>0</v>
      </c>
    </row>
    <row r="4158" spans="1:9" x14ac:dyDescent="0.2">
      <c r="A4158" s="33" t="s">
        <v>46</v>
      </c>
      <c r="B4158" s="34"/>
      <c r="C4158" s="15">
        <v>10.599999999998545</v>
      </c>
      <c r="D4158" s="15">
        <f t="shared" ref="D4158:H4158" si="2137">D4160+D4161+D4162-D4159</f>
        <v>-10.6</v>
      </c>
      <c r="E4158" s="15">
        <f t="shared" si="2137"/>
        <v>0</v>
      </c>
      <c r="F4158" s="15">
        <f t="shared" si="2137"/>
        <v>0</v>
      </c>
      <c r="G4158" s="15">
        <f t="shared" si="2137"/>
        <v>0</v>
      </c>
      <c r="H4158" s="16">
        <f t="shared" si="2137"/>
        <v>0</v>
      </c>
      <c r="I4158" s="100">
        <f t="shared" si="2114"/>
        <v>0</v>
      </c>
    </row>
    <row r="4159" spans="1:9" x14ac:dyDescent="0.2">
      <c r="A4159" s="33" t="s">
        <v>47</v>
      </c>
      <c r="B4159" s="34"/>
      <c r="C4159" s="15">
        <v>20203.97</v>
      </c>
      <c r="D4159" s="15">
        <v>10.6</v>
      </c>
      <c r="E4159" s="15">
        <f>C4159+D4159</f>
        <v>20214.57</v>
      </c>
      <c r="F4159" s="15"/>
      <c r="G4159" s="15"/>
      <c r="H4159" s="16"/>
      <c r="I4159" s="100">
        <f t="shared" si="2114"/>
        <v>20214.57</v>
      </c>
    </row>
    <row r="4160" spans="1:9" hidden="1" x14ac:dyDescent="0.2">
      <c r="A4160" s="8" t="s">
        <v>158</v>
      </c>
      <c r="B4160" s="144" t="s">
        <v>160</v>
      </c>
      <c r="C4160" s="55">
        <v>0</v>
      </c>
      <c r="D4160" s="55"/>
      <c r="E4160" s="55">
        <f t="shared" ref="E4160:E4162" si="2138">C4160+D4160</f>
        <v>0</v>
      </c>
      <c r="F4160" s="55"/>
      <c r="G4160" s="55"/>
      <c r="H4160" s="95"/>
      <c r="I4160" s="100">
        <f t="shared" si="2114"/>
        <v>0</v>
      </c>
    </row>
    <row r="4161" spans="1:9" x14ac:dyDescent="0.2">
      <c r="A4161" s="8" t="s">
        <v>107</v>
      </c>
      <c r="B4161" s="144" t="s">
        <v>161</v>
      </c>
      <c r="C4161" s="55">
        <v>20214.57</v>
      </c>
      <c r="D4161" s="55"/>
      <c r="E4161" s="55">
        <f t="shared" si="2138"/>
        <v>20214.57</v>
      </c>
      <c r="F4161" s="55"/>
      <c r="G4161" s="55"/>
      <c r="H4161" s="95"/>
      <c r="I4161" s="100">
        <f t="shared" si="2114"/>
        <v>20214.57</v>
      </c>
    </row>
    <row r="4162" spans="1:9" hidden="1" x14ac:dyDescent="0.2">
      <c r="A4162" s="8" t="s">
        <v>109</v>
      </c>
      <c r="B4162" s="145" t="s">
        <v>154</v>
      </c>
      <c r="C4162" s="55">
        <v>0</v>
      </c>
      <c r="D4162" s="55"/>
      <c r="E4162" s="55">
        <f t="shared" si="2138"/>
        <v>0</v>
      </c>
      <c r="F4162" s="55"/>
      <c r="G4162" s="55"/>
      <c r="H4162" s="95"/>
      <c r="I4162" s="100">
        <f t="shared" si="2114"/>
        <v>0</v>
      </c>
    </row>
    <row r="4163" spans="1:9" s="3" customFormat="1" hidden="1" x14ac:dyDescent="0.2">
      <c r="A4163" s="29" t="s">
        <v>54</v>
      </c>
      <c r="B4163" s="30" t="s">
        <v>55</v>
      </c>
      <c r="C4163" s="15">
        <v>0</v>
      </c>
      <c r="D4163" s="15">
        <f t="shared" ref="D4163:H4163" si="2139">SUM(D4167,D4168,D4169)</f>
        <v>0</v>
      </c>
      <c r="E4163" s="15">
        <f t="shared" si="2139"/>
        <v>0</v>
      </c>
      <c r="F4163" s="15">
        <f t="shared" si="2139"/>
        <v>0</v>
      </c>
      <c r="G4163" s="15">
        <f t="shared" si="2139"/>
        <v>0</v>
      </c>
      <c r="H4163" s="16">
        <f t="shared" si="2139"/>
        <v>0</v>
      </c>
      <c r="I4163" s="100">
        <f t="shared" si="2114"/>
        <v>0</v>
      </c>
    </row>
    <row r="4164" spans="1:9" s="3" customFormat="1" hidden="1" x14ac:dyDescent="0.2">
      <c r="A4164" s="35" t="s">
        <v>45</v>
      </c>
      <c r="B4164" s="30"/>
      <c r="C4164" s="15"/>
      <c r="D4164" s="15"/>
      <c r="E4164" s="15"/>
      <c r="F4164" s="15"/>
      <c r="G4164" s="15"/>
      <c r="H4164" s="16"/>
      <c r="I4164" s="100">
        <f t="shared" si="2114"/>
        <v>0</v>
      </c>
    </row>
    <row r="4165" spans="1:9" s="3" customFormat="1" hidden="1" x14ac:dyDescent="0.2">
      <c r="A4165" s="33" t="s">
        <v>46</v>
      </c>
      <c r="B4165" s="34"/>
      <c r="C4165" s="15">
        <v>0</v>
      </c>
      <c r="D4165" s="15">
        <f t="shared" ref="D4165:H4165" si="2140">D4167+D4168+D4169-D4166</f>
        <v>0</v>
      </c>
      <c r="E4165" s="15">
        <f t="shared" si="2140"/>
        <v>0</v>
      </c>
      <c r="F4165" s="15">
        <f t="shared" si="2140"/>
        <v>0</v>
      </c>
      <c r="G4165" s="15">
        <f t="shared" si="2140"/>
        <v>0</v>
      </c>
      <c r="H4165" s="16">
        <f t="shared" si="2140"/>
        <v>0</v>
      </c>
      <c r="I4165" s="100">
        <f t="shared" si="2114"/>
        <v>0</v>
      </c>
    </row>
    <row r="4166" spans="1:9" s="3" customFormat="1" hidden="1" x14ac:dyDescent="0.2">
      <c r="A4166" s="33" t="s">
        <v>47</v>
      </c>
      <c r="B4166" s="34"/>
      <c r="C4166" s="15"/>
      <c r="D4166" s="15"/>
      <c r="E4166" s="15"/>
      <c r="F4166" s="15"/>
      <c r="G4166" s="15"/>
      <c r="H4166" s="16"/>
      <c r="I4166" s="100">
        <f t="shared" si="2114"/>
        <v>0</v>
      </c>
    </row>
    <row r="4167" spans="1:9" s="3" customFormat="1" hidden="1" x14ac:dyDescent="0.2">
      <c r="A4167" s="8" t="s">
        <v>48</v>
      </c>
      <c r="B4167" s="145" t="s">
        <v>56</v>
      </c>
      <c r="C4167" s="10">
        <v>0</v>
      </c>
      <c r="D4167" s="10"/>
      <c r="E4167" s="10">
        <f t="shared" ref="E4167:E4169" si="2141">C4167+D4167</f>
        <v>0</v>
      </c>
      <c r="F4167" s="10"/>
      <c r="G4167" s="10"/>
      <c r="H4167" s="11"/>
      <c r="I4167" s="100">
        <f t="shared" si="2114"/>
        <v>0</v>
      </c>
    </row>
    <row r="4168" spans="1:9" s="3" customFormat="1" hidden="1" x14ac:dyDescent="0.2">
      <c r="A4168" s="8" t="s">
        <v>50</v>
      </c>
      <c r="B4168" s="145" t="s">
        <v>57</v>
      </c>
      <c r="C4168" s="10">
        <v>0</v>
      </c>
      <c r="D4168" s="10"/>
      <c r="E4168" s="10">
        <f t="shared" si="2141"/>
        <v>0</v>
      </c>
      <c r="F4168" s="10"/>
      <c r="G4168" s="10"/>
      <c r="H4168" s="11"/>
      <c r="I4168" s="100">
        <f t="shared" si="2114"/>
        <v>0</v>
      </c>
    </row>
    <row r="4169" spans="1:9" s="3" customFormat="1" hidden="1" x14ac:dyDescent="0.2">
      <c r="A4169" s="8" t="s">
        <v>52</v>
      </c>
      <c r="B4169" s="145" t="s">
        <v>58</v>
      </c>
      <c r="C4169" s="10">
        <v>0</v>
      </c>
      <c r="D4169" s="10"/>
      <c r="E4169" s="10">
        <f t="shared" si="2141"/>
        <v>0</v>
      </c>
      <c r="F4169" s="10"/>
      <c r="G4169" s="10"/>
      <c r="H4169" s="11"/>
      <c r="I4169" s="100">
        <f t="shared" si="2114"/>
        <v>0</v>
      </c>
    </row>
    <row r="4170" spans="1:9" s="3" customFormat="1" hidden="1" x14ac:dyDescent="0.2">
      <c r="A4170" s="29" t="s">
        <v>59</v>
      </c>
      <c r="B4170" s="36" t="s">
        <v>60</v>
      </c>
      <c r="C4170" s="15">
        <v>0</v>
      </c>
      <c r="D4170" s="15">
        <f t="shared" ref="D4170:H4170" si="2142">SUM(D4174,D4175,D4176)</f>
        <v>0</v>
      </c>
      <c r="E4170" s="15">
        <f t="shared" si="2142"/>
        <v>0</v>
      </c>
      <c r="F4170" s="15">
        <f t="shared" si="2142"/>
        <v>0</v>
      </c>
      <c r="G4170" s="15">
        <f t="shared" si="2142"/>
        <v>0</v>
      </c>
      <c r="H4170" s="16">
        <f t="shared" si="2142"/>
        <v>0</v>
      </c>
      <c r="I4170" s="100">
        <f t="shared" si="2114"/>
        <v>0</v>
      </c>
    </row>
    <row r="4171" spans="1:9" s="3" customFormat="1" hidden="1" x14ac:dyDescent="0.2">
      <c r="A4171" s="35" t="s">
        <v>45</v>
      </c>
      <c r="B4171" s="36"/>
      <c r="C4171" s="15"/>
      <c r="D4171" s="15"/>
      <c r="E4171" s="15"/>
      <c r="F4171" s="15"/>
      <c r="G4171" s="15"/>
      <c r="H4171" s="16"/>
      <c r="I4171" s="100">
        <f t="shared" si="2114"/>
        <v>0</v>
      </c>
    </row>
    <row r="4172" spans="1:9" s="3" customFormat="1" hidden="1" x14ac:dyDescent="0.2">
      <c r="A4172" s="33" t="s">
        <v>46</v>
      </c>
      <c r="B4172" s="34"/>
      <c r="C4172" s="15">
        <v>0</v>
      </c>
      <c r="D4172" s="15">
        <f t="shared" ref="D4172:H4172" si="2143">D4174+D4175+D4176-D4173</f>
        <v>0</v>
      </c>
      <c r="E4172" s="15">
        <f t="shared" si="2143"/>
        <v>0</v>
      </c>
      <c r="F4172" s="15">
        <f t="shared" si="2143"/>
        <v>0</v>
      </c>
      <c r="G4172" s="15">
        <f t="shared" si="2143"/>
        <v>0</v>
      </c>
      <c r="H4172" s="16">
        <f t="shared" si="2143"/>
        <v>0</v>
      </c>
      <c r="I4172" s="100">
        <f t="shared" si="2114"/>
        <v>0</v>
      </c>
    </row>
    <row r="4173" spans="1:9" s="3" customFormat="1" hidden="1" x14ac:dyDescent="0.2">
      <c r="A4173" s="33" t="s">
        <v>47</v>
      </c>
      <c r="B4173" s="34"/>
      <c r="C4173" s="15"/>
      <c r="D4173" s="15"/>
      <c r="E4173" s="15"/>
      <c r="F4173" s="15"/>
      <c r="G4173" s="15"/>
      <c r="H4173" s="16"/>
      <c r="I4173" s="100">
        <f t="shared" si="2114"/>
        <v>0</v>
      </c>
    </row>
    <row r="4174" spans="1:9" s="3" customFormat="1" hidden="1" x14ac:dyDescent="0.2">
      <c r="A4174" s="8" t="s">
        <v>48</v>
      </c>
      <c r="B4174" s="145" t="s">
        <v>61</v>
      </c>
      <c r="C4174" s="10">
        <v>0</v>
      </c>
      <c r="D4174" s="10"/>
      <c r="E4174" s="10">
        <f t="shared" ref="E4174:E4176" si="2144">C4174+D4174</f>
        <v>0</v>
      </c>
      <c r="F4174" s="10"/>
      <c r="G4174" s="10"/>
      <c r="H4174" s="11"/>
      <c r="I4174" s="100">
        <f t="shared" si="2114"/>
        <v>0</v>
      </c>
    </row>
    <row r="4175" spans="1:9" s="3" customFormat="1" hidden="1" x14ac:dyDescent="0.2">
      <c r="A4175" s="8" t="s">
        <v>50</v>
      </c>
      <c r="B4175" s="145" t="s">
        <v>62</v>
      </c>
      <c r="C4175" s="10">
        <v>0</v>
      </c>
      <c r="D4175" s="10"/>
      <c r="E4175" s="10">
        <f t="shared" si="2144"/>
        <v>0</v>
      </c>
      <c r="F4175" s="10"/>
      <c r="G4175" s="10"/>
      <c r="H4175" s="11"/>
      <c r="I4175" s="100">
        <f t="shared" ref="I4175:I4238" si="2145">SUM(E4175:H4175)</f>
        <v>0</v>
      </c>
    </row>
    <row r="4176" spans="1:9" s="3" customFormat="1" hidden="1" x14ac:dyDescent="0.2">
      <c r="A4176" s="8" t="s">
        <v>52</v>
      </c>
      <c r="B4176" s="145" t="s">
        <v>63</v>
      </c>
      <c r="C4176" s="10">
        <v>0</v>
      </c>
      <c r="D4176" s="10"/>
      <c r="E4176" s="10">
        <f t="shared" si="2144"/>
        <v>0</v>
      </c>
      <c r="F4176" s="10"/>
      <c r="G4176" s="10"/>
      <c r="H4176" s="11"/>
      <c r="I4176" s="100">
        <f t="shared" si="2145"/>
        <v>0</v>
      </c>
    </row>
    <row r="4177" spans="1:9" s="3" customFormat="1" hidden="1" x14ac:dyDescent="0.2">
      <c r="A4177" s="37"/>
      <c r="B4177" s="24"/>
      <c r="C4177" s="10"/>
      <c r="D4177" s="10"/>
      <c r="E4177" s="10"/>
      <c r="F4177" s="10"/>
      <c r="G4177" s="10"/>
      <c r="H4177" s="11"/>
      <c r="I4177" s="100">
        <f t="shared" si="2145"/>
        <v>0</v>
      </c>
    </row>
    <row r="4178" spans="1:9" s="3" customFormat="1" hidden="1" x14ac:dyDescent="0.2">
      <c r="A4178" s="17" t="s">
        <v>64</v>
      </c>
      <c r="B4178" s="36" t="s">
        <v>65</v>
      </c>
      <c r="C4178" s="15">
        <v>0</v>
      </c>
      <c r="D4178" s="15"/>
      <c r="E4178" s="15">
        <f>C4178+D4178</f>
        <v>0</v>
      </c>
      <c r="F4178" s="15"/>
      <c r="G4178" s="15"/>
      <c r="H4178" s="16"/>
      <c r="I4178" s="100">
        <f t="shared" si="2145"/>
        <v>0</v>
      </c>
    </row>
    <row r="4179" spans="1:9" s="3" customFormat="1" hidden="1" x14ac:dyDescent="0.2">
      <c r="A4179" s="37"/>
      <c r="B4179" s="24"/>
      <c r="C4179" s="10"/>
      <c r="D4179" s="10"/>
      <c r="E4179" s="10"/>
      <c r="F4179" s="10"/>
      <c r="G4179" s="10"/>
      <c r="H4179" s="11"/>
      <c r="I4179" s="100">
        <f t="shared" si="2145"/>
        <v>0</v>
      </c>
    </row>
    <row r="4180" spans="1:9" s="3" customFormat="1" hidden="1" x14ac:dyDescent="0.2">
      <c r="A4180" s="17" t="s">
        <v>66</v>
      </c>
      <c r="B4180" s="36"/>
      <c r="C4180" s="15">
        <v>0</v>
      </c>
      <c r="D4180" s="15">
        <f t="shared" ref="D4180:H4180" si="2146">D4133-D4151</f>
        <v>0</v>
      </c>
      <c r="E4180" s="15">
        <f t="shared" si="2146"/>
        <v>0</v>
      </c>
      <c r="F4180" s="15">
        <f t="shared" si="2146"/>
        <v>0</v>
      </c>
      <c r="G4180" s="15">
        <f t="shared" si="2146"/>
        <v>0</v>
      </c>
      <c r="H4180" s="16">
        <f t="shared" si="2146"/>
        <v>0</v>
      </c>
      <c r="I4180" s="100">
        <f t="shared" si="2145"/>
        <v>0</v>
      </c>
    </row>
    <row r="4181" spans="1:9" s="3" customFormat="1" hidden="1" x14ac:dyDescent="0.2">
      <c r="A4181" s="23"/>
      <c r="B4181" s="24"/>
      <c r="C4181" s="10"/>
      <c r="D4181" s="10"/>
      <c r="E4181" s="10"/>
      <c r="F4181" s="10"/>
      <c r="G4181" s="10"/>
      <c r="H4181" s="11"/>
      <c r="I4181" s="100">
        <f t="shared" si="2145"/>
        <v>0</v>
      </c>
    </row>
    <row r="4182" spans="1:9" s="67" customFormat="1" hidden="1" x14ac:dyDescent="0.2">
      <c r="A4182" s="105" t="s">
        <v>80</v>
      </c>
      <c r="B4182" s="106"/>
      <c r="C4182" s="107">
        <v>0</v>
      </c>
      <c r="D4182" s="107">
        <f t="shared" ref="D4182:H4182" si="2147">D4183</f>
        <v>0</v>
      </c>
      <c r="E4182" s="107">
        <f t="shared" si="2147"/>
        <v>0</v>
      </c>
      <c r="F4182" s="107">
        <f t="shared" si="2147"/>
        <v>0</v>
      </c>
      <c r="G4182" s="107">
        <f t="shared" si="2147"/>
        <v>0</v>
      </c>
      <c r="H4182" s="108">
        <f t="shared" si="2147"/>
        <v>0</v>
      </c>
      <c r="I4182" s="100">
        <f t="shared" si="2145"/>
        <v>0</v>
      </c>
    </row>
    <row r="4183" spans="1:9" s="68" customFormat="1" hidden="1" x14ac:dyDescent="0.2">
      <c r="A4183" s="109" t="s">
        <v>71</v>
      </c>
      <c r="B4183" s="110"/>
      <c r="C4183" s="111">
        <v>0</v>
      </c>
      <c r="D4183" s="111">
        <f t="shared" ref="D4183:H4183" si="2148">SUM(D4184,D4185,D4186,D4187)</f>
        <v>0</v>
      </c>
      <c r="E4183" s="111">
        <f t="shared" si="2148"/>
        <v>0</v>
      </c>
      <c r="F4183" s="111">
        <f t="shared" si="2148"/>
        <v>0</v>
      </c>
      <c r="G4183" s="111">
        <f t="shared" si="2148"/>
        <v>0</v>
      </c>
      <c r="H4183" s="112">
        <f t="shared" si="2148"/>
        <v>0</v>
      </c>
      <c r="I4183" s="100">
        <f t="shared" si="2145"/>
        <v>0</v>
      </c>
    </row>
    <row r="4184" spans="1:9" hidden="1" x14ac:dyDescent="0.2">
      <c r="A4184" s="8" t="s">
        <v>72</v>
      </c>
      <c r="B4184" s="9"/>
      <c r="C4184" s="55">
        <v>0</v>
      </c>
      <c r="D4184" s="55"/>
      <c r="E4184" s="55">
        <f>SUM(C4184,D4184)</f>
        <v>0</v>
      </c>
      <c r="F4184" s="55"/>
      <c r="G4184" s="55"/>
      <c r="H4184" s="95"/>
      <c r="I4184" s="100">
        <f t="shared" si="2145"/>
        <v>0</v>
      </c>
    </row>
    <row r="4185" spans="1:9" s="3" customFormat="1" ht="25.5" hidden="1" x14ac:dyDescent="0.2">
      <c r="A4185" s="8" t="s">
        <v>136</v>
      </c>
      <c r="B4185" s="12"/>
      <c r="C4185" s="10">
        <v>0</v>
      </c>
      <c r="D4185" s="10"/>
      <c r="E4185" s="10">
        <f t="shared" ref="E4185:E4186" si="2149">SUM(C4185,D4185)</f>
        <v>0</v>
      </c>
      <c r="F4185" s="10"/>
      <c r="G4185" s="10"/>
      <c r="H4185" s="11"/>
      <c r="I4185" s="100">
        <f t="shared" si="2145"/>
        <v>0</v>
      </c>
    </row>
    <row r="4186" spans="1:9" s="3" customFormat="1" ht="38.25" hidden="1" x14ac:dyDescent="0.2">
      <c r="A4186" s="8" t="s">
        <v>12</v>
      </c>
      <c r="B4186" s="9">
        <v>420269</v>
      </c>
      <c r="C4186" s="10">
        <v>0</v>
      </c>
      <c r="D4186" s="10"/>
      <c r="E4186" s="10">
        <f t="shared" si="2149"/>
        <v>0</v>
      </c>
      <c r="F4186" s="10"/>
      <c r="G4186" s="10"/>
      <c r="H4186" s="11"/>
      <c r="I4186" s="100">
        <f t="shared" si="2145"/>
        <v>0</v>
      </c>
    </row>
    <row r="4187" spans="1:9" s="3" customFormat="1" ht="25.5" hidden="1" x14ac:dyDescent="0.2">
      <c r="A4187" s="13" t="s">
        <v>13</v>
      </c>
      <c r="B4187" s="14" t="s">
        <v>14</v>
      </c>
      <c r="C4187" s="15">
        <v>0</v>
      </c>
      <c r="D4187" s="15">
        <f t="shared" ref="D4187:H4187" si="2150">SUM(D4188,D4192,D4196)</f>
        <v>0</v>
      </c>
      <c r="E4187" s="15">
        <f t="shared" si="2150"/>
        <v>0</v>
      </c>
      <c r="F4187" s="15">
        <f t="shared" si="2150"/>
        <v>0</v>
      </c>
      <c r="G4187" s="15">
        <f t="shared" si="2150"/>
        <v>0</v>
      </c>
      <c r="H4187" s="16">
        <f t="shared" si="2150"/>
        <v>0</v>
      </c>
      <c r="I4187" s="100">
        <f t="shared" si="2145"/>
        <v>0</v>
      </c>
    </row>
    <row r="4188" spans="1:9" s="3" customFormat="1" hidden="1" x14ac:dyDescent="0.2">
      <c r="A4188" s="17" t="s">
        <v>15</v>
      </c>
      <c r="B4188" s="18" t="s">
        <v>16</v>
      </c>
      <c r="C4188" s="15">
        <v>0</v>
      </c>
      <c r="D4188" s="15">
        <f t="shared" ref="D4188:H4188" si="2151">SUM(D4189:D4191)</f>
        <v>0</v>
      </c>
      <c r="E4188" s="15">
        <f t="shared" si="2151"/>
        <v>0</v>
      </c>
      <c r="F4188" s="15">
        <f t="shared" si="2151"/>
        <v>0</v>
      </c>
      <c r="G4188" s="15">
        <f t="shared" si="2151"/>
        <v>0</v>
      </c>
      <c r="H4188" s="16">
        <f t="shared" si="2151"/>
        <v>0</v>
      </c>
      <c r="I4188" s="100">
        <f t="shared" si="2145"/>
        <v>0</v>
      </c>
    </row>
    <row r="4189" spans="1:9" s="3" customFormat="1" hidden="1" x14ac:dyDescent="0.2">
      <c r="A4189" s="19" t="s">
        <v>17</v>
      </c>
      <c r="B4189" s="20" t="s">
        <v>18</v>
      </c>
      <c r="C4189" s="10">
        <v>0</v>
      </c>
      <c r="D4189" s="10"/>
      <c r="E4189" s="10">
        <f t="shared" ref="E4189:E4191" si="2152">SUM(C4189,D4189)</f>
        <v>0</v>
      </c>
      <c r="F4189" s="10"/>
      <c r="G4189" s="10"/>
      <c r="H4189" s="11"/>
      <c r="I4189" s="100">
        <f t="shared" si="2145"/>
        <v>0</v>
      </c>
    </row>
    <row r="4190" spans="1:9" s="3" customFormat="1" hidden="1" x14ac:dyDescent="0.2">
      <c r="A4190" s="19" t="s">
        <v>19</v>
      </c>
      <c r="B4190" s="21" t="s">
        <v>20</v>
      </c>
      <c r="C4190" s="10">
        <v>0</v>
      </c>
      <c r="D4190" s="10"/>
      <c r="E4190" s="10">
        <f t="shared" si="2152"/>
        <v>0</v>
      </c>
      <c r="F4190" s="10"/>
      <c r="G4190" s="10"/>
      <c r="H4190" s="11"/>
      <c r="I4190" s="100">
        <f t="shared" si="2145"/>
        <v>0</v>
      </c>
    </row>
    <row r="4191" spans="1:9" s="3" customFormat="1" hidden="1" x14ac:dyDescent="0.2">
      <c r="A4191" s="19" t="s">
        <v>21</v>
      </c>
      <c r="B4191" s="21" t="s">
        <v>22</v>
      </c>
      <c r="C4191" s="10">
        <v>0</v>
      </c>
      <c r="D4191" s="10"/>
      <c r="E4191" s="10">
        <f t="shared" si="2152"/>
        <v>0</v>
      </c>
      <c r="F4191" s="10"/>
      <c r="G4191" s="10"/>
      <c r="H4191" s="11"/>
      <c r="I4191" s="100">
        <f t="shared" si="2145"/>
        <v>0</v>
      </c>
    </row>
    <row r="4192" spans="1:9" s="3" customFormat="1" hidden="1" x14ac:dyDescent="0.2">
      <c r="A4192" s="17" t="s">
        <v>23</v>
      </c>
      <c r="B4192" s="22" t="s">
        <v>24</v>
      </c>
      <c r="C4192" s="15">
        <v>0</v>
      </c>
      <c r="D4192" s="15">
        <f t="shared" ref="D4192:H4192" si="2153">SUM(D4193:D4195)</f>
        <v>0</v>
      </c>
      <c r="E4192" s="15">
        <f t="shared" si="2153"/>
        <v>0</v>
      </c>
      <c r="F4192" s="15">
        <f t="shared" si="2153"/>
        <v>0</v>
      </c>
      <c r="G4192" s="15">
        <f t="shared" si="2153"/>
        <v>0</v>
      </c>
      <c r="H4192" s="16">
        <f t="shared" si="2153"/>
        <v>0</v>
      </c>
      <c r="I4192" s="100">
        <f t="shared" si="2145"/>
        <v>0</v>
      </c>
    </row>
    <row r="4193" spans="1:9" s="3" customFormat="1" hidden="1" x14ac:dyDescent="0.2">
      <c r="A4193" s="19" t="s">
        <v>17</v>
      </c>
      <c r="B4193" s="21" t="s">
        <v>25</v>
      </c>
      <c r="C4193" s="10">
        <v>0</v>
      </c>
      <c r="D4193" s="10"/>
      <c r="E4193" s="10">
        <f t="shared" ref="E4193:E4195" si="2154">SUM(C4193,D4193)</f>
        <v>0</v>
      </c>
      <c r="F4193" s="10"/>
      <c r="G4193" s="10"/>
      <c r="H4193" s="11"/>
      <c r="I4193" s="100">
        <f t="shared" si="2145"/>
        <v>0</v>
      </c>
    </row>
    <row r="4194" spans="1:9" s="3" customFormat="1" hidden="1" x14ac:dyDescent="0.2">
      <c r="A4194" s="19" t="s">
        <v>19</v>
      </c>
      <c r="B4194" s="21" t="s">
        <v>26</v>
      </c>
      <c r="C4194" s="10">
        <v>0</v>
      </c>
      <c r="D4194" s="10"/>
      <c r="E4194" s="10">
        <f t="shared" si="2154"/>
        <v>0</v>
      </c>
      <c r="F4194" s="10"/>
      <c r="G4194" s="10"/>
      <c r="H4194" s="11"/>
      <c r="I4194" s="100">
        <f t="shared" si="2145"/>
        <v>0</v>
      </c>
    </row>
    <row r="4195" spans="1:9" s="3" customFormat="1" hidden="1" x14ac:dyDescent="0.2">
      <c r="A4195" s="19" t="s">
        <v>21</v>
      </c>
      <c r="B4195" s="21" t="s">
        <v>27</v>
      </c>
      <c r="C4195" s="10">
        <v>0</v>
      </c>
      <c r="D4195" s="10"/>
      <c r="E4195" s="10">
        <f t="shared" si="2154"/>
        <v>0</v>
      </c>
      <c r="F4195" s="10"/>
      <c r="G4195" s="10"/>
      <c r="H4195" s="11"/>
      <c r="I4195" s="100">
        <f t="shared" si="2145"/>
        <v>0</v>
      </c>
    </row>
    <row r="4196" spans="1:9" s="3" customFormat="1" hidden="1" x14ac:dyDescent="0.2">
      <c r="A4196" s="17" t="s">
        <v>28</v>
      </c>
      <c r="B4196" s="22" t="s">
        <v>29</v>
      </c>
      <c r="C4196" s="15">
        <v>0</v>
      </c>
      <c r="D4196" s="15">
        <f t="shared" ref="D4196:H4196" si="2155">SUM(D4197:D4199)</f>
        <v>0</v>
      </c>
      <c r="E4196" s="15">
        <f t="shared" si="2155"/>
        <v>0</v>
      </c>
      <c r="F4196" s="15">
        <f t="shared" si="2155"/>
        <v>0</v>
      </c>
      <c r="G4196" s="15">
        <f t="shared" si="2155"/>
        <v>0</v>
      </c>
      <c r="H4196" s="16">
        <f t="shared" si="2155"/>
        <v>0</v>
      </c>
      <c r="I4196" s="100">
        <f t="shared" si="2145"/>
        <v>0</v>
      </c>
    </row>
    <row r="4197" spans="1:9" s="3" customFormat="1" hidden="1" x14ac:dyDescent="0.2">
      <c r="A4197" s="19" t="s">
        <v>17</v>
      </c>
      <c r="B4197" s="21" t="s">
        <v>30</v>
      </c>
      <c r="C4197" s="10">
        <v>0</v>
      </c>
      <c r="D4197" s="10"/>
      <c r="E4197" s="10">
        <f t="shared" ref="E4197:E4199" si="2156">SUM(C4197,D4197)</f>
        <v>0</v>
      </c>
      <c r="F4197" s="10"/>
      <c r="G4197" s="10"/>
      <c r="H4197" s="11"/>
      <c r="I4197" s="100">
        <f t="shared" si="2145"/>
        <v>0</v>
      </c>
    </row>
    <row r="4198" spans="1:9" s="3" customFormat="1" hidden="1" x14ac:dyDescent="0.2">
      <c r="A4198" s="19" t="s">
        <v>19</v>
      </c>
      <c r="B4198" s="21" t="s">
        <v>31</v>
      </c>
      <c r="C4198" s="10">
        <v>0</v>
      </c>
      <c r="D4198" s="10"/>
      <c r="E4198" s="10">
        <f t="shared" si="2156"/>
        <v>0</v>
      </c>
      <c r="F4198" s="10"/>
      <c r="G4198" s="10"/>
      <c r="H4198" s="11"/>
      <c r="I4198" s="100">
        <f t="shared" si="2145"/>
        <v>0</v>
      </c>
    </row>
    <row r="4199" spans="1:9" s="3" customFormat="1" hidden="1" x14ac:dyDescent="0.2">
      <c r="A4199" s="19" t="s">
        <v>21</v>
      </c>
      <c r="B4199" s="21" t="s">
        <v>32</v>
      </c>
      <c r="C4199" s="10">
        <v>0</v>
      </c>
      <c r="D4199" s="10"/>
      <c r="E4199" s="10">
        <f t="shared" si="2156"/>
        <v>0</v>
      </c>
      <c r="F4199" s="10"/>
      <c r="G4199" s="10"/>
      <c r="H4199" s="11"/>
      <c r="I4199" s="100">
        <f t="shared" si="2145"/>
        <v>0</v>
      </c>
    </row>
    <row r="4200" spans="1:9" s="68" customFormat="1" hidden="1" x14ac:dyDescent="0.2">
      <c r="A4200" s="109" t="s">
        <v>69</v>
      </c>
      <c r="B4200" s="110"/>
      <c r="C4200" s="111">
        <v>0</v>
      </c>
      <c r="D4200" s="111">
        <f t="shared" ref="D4200:H4200" si="2157">SUM(D4201,D4204,D4227)</f>
        <v>0</v>
      </c>
      <c r="E4200" s="111">
        <f t="shared" si="2157"/>
        <v>0</v>
      </c>
      <c r="F4200" s="111">
        <f t="shared" si="2157"/>
        <v>0</v>
      </c>
      <c r="G4200" s="111">
        <f t="shared" si="2157"/>
        <v>0</v>
      </c>
      <c r="H4200" s="112">
        <f t="shared" si="2157"/>
        <v>0</v>
      </c>
      <c r="I4200" s="100">
        <f t="shared" si="2145"/>
        <v>0</v>
      </c>
    </row>
    <row r="4201" spans="1:9" hidden="1" x14ac:dyDescent="0.2">
      <c r="A4201" s="29" t="s">
        <v>34</v>
      </c>
      <c r="B4201" s="30">
        <v>20</v>
      </c>
      <c r="C4201" s="15">
        <v>0</v>
      </c>
      <c r="D4201" s="15">
        <f t="shared" ref="D4201:H4201" si="2158">SUM(D4202)</f>
        <v>0</v>
      </c>
      <c r="E4201" s="15">
        <f t="shared" si="2158"/>
        <v>0</v>
      </c>
      <c r="F4201" s="15">
        <f t="shared" si="2158"/>
        <v>0</v>
      </c>
      <c r="G4201" s="15">
        <f t="shared" si="2158"/>
        <v>0</v>
      </c>
      <c r="H4201" s="16">
        <f t="shared" si="2158"/>
        <v>0</v>
      </c>
      <c r="I4201" s="100">
        <f t="shared" si="2145"/>
        <v>0</v>
      </c>
    </row>
    <row r="4202" spans="1:9" hidden="1" x14ac:dyDescent="0.2">
      <c r="A4202" s="19" t="s">
        <v>37</v>
      </c>
      <c r="B4202" s="143" t="s">
        <v>38</v>
      </c>
      <c r="C4202" s="55">
        <v>0</v>
      </c>
      <c r="D4202" s="55"/>
      <c r="E4202" s="55">
        <f>C4202+D4202</f>
        <v>0</v>
      </c>
      <c r="F4202" s="55"/>
      <c r="G4202" s="55"/>
      <c r="H4202" s="95"/>
      <c r="I4202" s="100">
        <f t="shared" si="2145"/>
        <v>0</v>
      </c>
    </row>
    <row r="4203" spans="1:9" s="3" customFormat="1" hidden="1" x14ac:dyDescent="0.2">
      <c r="A4203" s="19"/>
      <c r="B4203" s="20"/>
      <c r="C4203" s="10"/>
      <c r="D4203" s="10"/>
      <c r="E4203" s="10"/>
      <c r="F4203" s="10"/>
      <c r="G4203" s="10"/>
      <c r="H4203" s="11"/>
      <c r="I4203" s="100">
        <f t="shared" si="2145"/>
        <v>0</v>
      </c>
    </row>
    <row r="4204" spans="1:9" ht="25.5" hidden="1" x14ac:dyDescent="0.2">
      <c r="A4204" s="29" t="s">
        <v>42</v>
      </c>
      <c r="B4204" s="31">
        <v>58</v>
      </c>
      <c r="C4204" s="15">
        <v>0</v>
      </c>
      <c r="D4204" s="15">
        <f t="shared" ref="D4204:H4204" si="2159">SUM(D4205,D4212,D4219)</f>
        <v>0</v>
      </c>
      <c r="E4204" s="15">
        <f t="shared" si="2159"/>
        <v>0</v>
      </c>
      <c r="F4204" s="15">
        <f t="shared" si="2159"/>
        <v>0</v>
      </c>
      <c r="G4204" s="15">
        <f t="shared" si="2159"/>
        <v>0</v>
      </c>
      <c r="H4204" s="16">
        <f t="shared" si="2159"/>
        <v>0</v>
      </c>
      <c r="I4204" s="100">
        <f t="shared" si="2145"/>
        <v>0</v>
      </c>
    </row>
    <row r="4205" spans="1:9" hidden="1" x14ac:dyDescent="0.2">
      <c r="A4205" s="29" t="s">
        <v>43</v>
      </c>
      <c r="B4205" s="32" t="s">
        <v>147</v>
      </c>
      <c r="C4205" s="15">
        <v>0</v>
      </c>
      <c r="D4205" s="15">
        <f t="shared" ref="D4205:H4205" si="2160">SUM(D4209,D4210,D4211)</f>
        <v>0</v>
      </c>
      <c r="E4205" s="15">
        <f t="shared" si="2160"/>
        <v>0</v>
      </c>
      <c r="F4205" s="15">
        <f t="shared" si="2160"/>
        <v>0</v>
      </c>
      <c r="G4205" s="15">
        <f t="shared" si="2160"/>
        <v>0</v>
      </c>
      <c r="H4205" s="16">
        <f t="shared" si="2160"/>
        <v>0</v>
      </c>
      <c r="I4205" s="100">
        <f t="shared" si="2145"/>
        <v>0</v>
      </c>
    </row>
    <row r="4206" spans="1:9" s="3" customFormat="1" hidden="1" x14ac:dyDescent="0.2">
      <c r="A4206" s="33" t="s">
        <v>45</v>
      </c>
      <c r="B4206" s="34"/>
      <c r="C4206" s="15"/>
      <c r="D4206" s="15"/>
      <c r="E4206" s="15"/>
      <c r="F4206" s="15"/>
      <c r="G4206" s="15"/>
      <c r="H4206" s="16"/>
      <c r="I4206" s="100">
        <f t="shared" si="2145"/>
        <v>0</v>
      </c>
    </row>
    <row r="4207" spans="1:9" hidden="1" x14ac:dyDescent="0.2">
      <c r="A4207" s="33" t="s">
        <v>46</v>
      </c>
      <c r="B4207" s="34"/>
      <c r="C4207" s="15">
        <v>0</v>
      </c>
      <c r="D4207" s="15">
        <f t="shared" ref="D4207:H4207" si="2161">D4209+D4210+D4211-D4208</f>
        <v>0</v>
      </c>
      <c r="E4207" s="15">
        <f t="shared" si="2161"/>
        <v>0</v>
      </c>
      <c r="F4207" s="15">
        <f t="shared" si="2161"/>
        <v>0</v>
      </c>
      <c r="G4207" s="15">
        <f t="shared" si="2161"/>
        <v>0</v>
      </c>
      <c r="H4207" s="16">
        <f t="shared" si="2161"/>
        <v>0</v>
      </c>
      <c r="I4207" s="100">
        <f t="shared" si="2145"/>
        <v>0</v>
      </c>
    </row>
    <row r="4208" spans="1:9" s="3" customFormat="1" hidden="1" x14ac:dyDescent="0.2">
      <c r="A4208" s="33" t="s">
        <v>47</v>
      </c>
      <c r="B4208" s="34"/>
      <c r="C4208" s="15">
        <v>0</v>
      </c>
      <c r="D4208" s="15"/>
      <c r="E4208" s="15">
        <f t="shared" ref="E4208:E4211" si="2162">C4208+D4208</f>
        <v>0</v>
      </c>
      <c r="F4208" s="15"/>
      <c r="G4208" s="15"/>
      <c r="H4208" s="16"/>
      <c r="I4208" s="100">
        <f t="shared" si="2145"/>
        <v>0</v>
      </c>
    </row>
    <row r="4209" spans="1:11" hidden="1" x14ac:dyDescent="0.2">
      <c r="A4209" s="8" t="s">
        <v>48</v>
      </c>
      <c r="B4209" s="144" t="s">
        <v>149</v>
      </c>
      <c r="C4209" s="55">
        <v>0</v>
      </c>
      <c r="D4209" s="55"/>
      <c r="E4209" s="55">
        <f t="shared" si="2162"/>
        <v>0</v>
      </c>
      <c r="F4209" s="55"/>
      <c r="G4209" s="55"/>
      <c r="H4209" s="95"/>
      <c r="I4209" s="100">
        <f t="shared" si="2145"/>
        <v>0</v>
      </c>
      <c r="J4209" s="69">
        <v>0.02</v>
      </c>
      <c r="K4209" s="69">
        <v>0.13</v>
      </c>
    </row>
    <row r="4210" spans="1:11" hidden="1" x14ac:dyDescent="0.2">
      <c r="A4210" s="8" t="s">
        <v>50</v>
      </c>
      <c r="B4210" s="144" t="s">
        <v>150</v>
      </c>
      <c r="C4210" s="55">
        <v>0</v>
      </c>
      <c r="D4210" s="55"/>
      <c r="E4210" s="55">
        <f t="shared" si="2162"/>
        <v>0</v>
      </c>
      <c r="F4210" s="55"/>
      <c r="G4210" s="55"/>
      <c r="H4210" s="95"/>
      <c r="I4210" s="100">
        <f t="shared" si="2145"/>
        <v>0</v>
      </c>
      <c r="J4210" s="69">
        <v>0.85</v>
      </c>
    </row>
    <row r="4211" spans="1:11" s="3" customFormat="1" hidden="1" x14ac:dyDescent="0.2">
      <c r="A4211" s="8" t="s">
        <v>52</v>
      </c>
      <c r="B4211" s="145" t="s">
        <v>148</v>
      </c>
      <c r="C4211" s="10">
        <v>0</v>
      </c>
      <c r="D4211" s="10"/>
      <c r="E4211" s="10">
        <f t="shared" si="2162"/>
        <v>0</v>
      </c>
      <c r="F4211" s="10"/>
      <c r="G4211" s="10"/>
      <c r="H4211" s="11"/>
      <c r="I4211" s="100">
        <f t="shared" si="2145"/>
        <v>0</v>
      </c>
    </row>
    <row r="4212" spans="1:11" s="3" customFormat="1" hidden="1" x14ac:dyDescent="0.2">
      <c r="A4212" s="29" t="s">
        <v>54</v>
      </c>
      <c r="B4212" s="30" t="s">
        <v>55</v>
      </c>
      <c r="C4212" s="15">
        <v>0</v>
      </c>
      <c r="D4212" s="15">
        <f t="shared" ref="D4212:H4212" si="2163">SUM(D4216,D4217,D4218)</f>
        <v>0</v>
      </c>
      <c r="E4212" s="15">
        <f t="shared" si="2163"/>
        <v>0</v>
      </c>
      <c r="F4212" s="15">
        <f t="shared" si="2163"/>
        <v>0</v>
      </c>
      <c r="G4212" s="15">
        <f t="shared" si="2163"/>
        <v>0</v>
      </c>
      <c r="H4212" s="16">
        <f t="shared" si="2163"/>
        <v>0</v>
      </c>
      <c r="I4212" s="100">
        <f t="shared" si="2145"/>
        <v>0</v>
      </c>
    </row>
    <row r="4213" spans="1:11" s="3" customFormat="1" hidden="1" x14ac:dyDescent="0.2">
      <c r="A4213" s="35" t="s">
        <v>45</v>
      </c>
      <c r="B4213" s="30"/>
      <c r="C4213" s="15"/>
      <c r="D4213" s="15"/>
      <c r="E4213" s="15"/>
      <c r="F4213" s="15"/>
      <c r="G4213" s="15"/>
      <c r="H4213" s="16"/>
      <c r="I4213" s="100">
        <f t="shared" si="2145"/>
        <v>0</v>
      </c>
    </row>
    <row r="4214" spans="1:11" s="3" customFormat="1" hidden="1" x14ac:dyDescent="0.2">
      <c r="A4214" s="33" t="s">
        <v>46</v>
      </c>
      <c r="B4214" s="34"/>
      <c r="C4214" s="15">
        <v>0</v>
      </c>
      <c r="D4214" s="15">
        <f t="shared" ref="D4214:H4214" si="2164">D4216+D4217+D4218-D4215</f>
        <v>0</v>
      </c>
      <c r="E4214" s="15">
        <f t="shared" si="2164"/>
        <v>0</v>
      </c>
      <c r="F4214" s="15">
        <f t="shared" si="2164"/>
        <v>0</v>
      </c>
      <c r="G4214" s="15">
        <f t="shared" si="2164"/>
        <v>0</v>
      </c>
      <c r="H4214" s="16">
        <f t="shared" si="2164"/>
        <v>0</v>
      </c>
      <c r="I4214" s="100">
        <f t="shared" si="2145"/>
        <v>0</v>
      </c>
    </row>
    <row r="4215" spans="1:11" s="3" customFormat="1" hidden="1" x14ac:dyDescent="0.2">
      <c r="A4215" s="33" t="s">
        <v>47</v>
      </c>
      <c r="B4215" s="34"/>
      <c r="C4215" s="15">
        <v>0</v>
      </c>
      <c r="D4215" s="15"/>
      <c r="E4215" s="15">
        <f t="shared" ref="E4215:E4218" si="2165">C4215+D4215</f>
        <v>0</v>
      </c>
      <c r="F4215" s="15"/>
      <c r="G4215" s="15"/>
      <c r="H4215" s="16"/>
      <c r="I4215" s="100">
        <f t="shared" si="2145"/>
        <v>0</v>
      </c>
    </row>
    <row r="4216" spans="1:11" s="3" customFormat="1" hidden="1" x14ac:dyDescent="0.2">
      <c r="A4216" s="8" t="s">
        <v>48</v>
      </c>
      <c r="B4216" s="145" t="s">
        <v>56</v>
      </c>
      <c r="C4216" s="10">
        <v>0</v>
      </c>
      <c r="D4216" s="10"/>
      <c r="E4216" s="10">
        <f t="shared" si="2165"/>
        <v>0</v>
      </c>
      <c r="F4216" s="10"/>
      <c r="G4216" s="10"/>
      <c r="H4216" s="11"/>
      <c r="I4216" s="100">
        <f t="shared" si="2145"/>
        <v>0</v>
      </c>
    </row>
    <row r="4217" spans="1:11" s="3" customFormat="1" hidden="1" x14ac:dyDescent="0.2">
      <c r="A4217" s="8" t="s">
        <v>50</v>
      </c>
      <c r="B4217" s="145" t="s">
        <v>57</v>
      </c>
      <c r="C4217" s="10">
        <v>0</v>
      </c>
      <c r="D4217" s="10"/>
      <c r="E4217" s="10">
        <f t="shared" si="2165"/>
        <v>0</v>
      </c>
      <c r="F4217" s="10"/>
      <c r="G4217" s="10"/>
      <c r="H4217" s="11"/>
      <c r="I4217" s="100">
        <f t="shared" si="2145"/>
        <v>0</v>
      </c>
    </row>
    <row r="4218" spans="1:11" s="3" customFormat="1" hidden="1" x14ac:dyDescent="0.2">
      <c r="A4218" s="8" t="s">
        <v>52</v>
      </c>
      <c r="B4218" s="145" t="s">
        <v>58</v>
      </c>
      <c r="C4218" s="10">
        <v>0</v>
      </c>
      <c r="D4218" s="10"/>
      <c r="E4218" s="10">
        <f t="shared" si="2165"/>
        <v>0</v>
      </c>
      <c r="F4218" s="10"/>
      <c r="G4218" s="10"/>
      <c r="H4218" s="11"/>
      <c r="I4218" s="100">
        <f t="shared" si="2145"/>
        <v>0</v>
      </c>
    </row>
    <row r="4219" spans="1:11" s="3" customFormat="1" hidden="1" x14ac:dyDescent="0.2">
      <c r="A4219" s="29" t="s">
        <v>59</v>
      </c>
      <c r="B4219" s="36" t="s">
        <v>60</v>
      </c>
      <c r="C4219" s="15">
        <v>0</v>
      </c>
      <c r="D4219" s="15">
        <f t="shared" ref="D4219:H4219" si="2166">SUM(D4223,D4224,D4225)</f>
        <v>0</v>
      </c>
      <c r="E4219" s="15">
        <f t="shared" si="2166"/>
        <v>0</v>
      </c>
      <c r="F4219" s="15">
        <f t="shared" si="2166"/>
        <v>0</v>
      </c>
      <c r="G4219" s="15">
        <f t="shared" si="2166"/>
        <v>0</v>
      </c>
      <c r="H4219" s="16">
        <f t="shared" si="2166"/>
        <v>0</v>
      </c>
      <c r="I4219" s="100">
        <f t="shared" si="2145"/>
        <v>0</v>
      </c>
    </row>
    <row r="4220" spans="1:11" s="3" customFormat="1" hidden="1" x14ac:dyDescent="0.2">
      <c r="A4220" s="35" t="s">
        <v>45</v>
      </c>
      <c r="B4220" s="36"/>
      <c r="C4220" s="15"/>
      <c r="D4220" s="15"/>
      <c r="E4220" s="15"/>
      <c r="F4220" s="15"/>
      <c r="G4220" s="15"/>
      <c r="H4220" s="16"/>
      <c r="I4220" s="100">
        <f t="shared" si="2145"/>
        <v>0</v>
      </c>
    </row>
    <row r="4221" spans="1:11" s="3" customFormat="1" hidden="1" x14ac:dyDescent="0.2">
      <c r="A4221" s="33" t="s">
        <v>46</v>
      </c>
      <c r="B4221" s="34"/>
      <c r="C4221" s="15">
        <v>0</v>
      </c>
      <c r="D4221" s="15">
        <f t="shared" ref="D4221:H4221" si="2167">D4223+D4224+D4225-D4222</f>
        <v>0</v>
      </c>
      <c r="E4221" s="15">
        <f t="shared" si="2167"/>
        <v>0</v>
      </c>
      <c r="F4221" s="15">
        <f t="shared" si="2167"/>
        <v>0</v>
      </c>
      <c r="G4221" s="15">
        <f t="shared" si="2167"/>
        <v>0</v>
      </c>
      <c r="H4221" s="16">
        <f t="shared" si="2167"/>
        <v>0</v>
      </c>
      <c r="I4221" s="100">
        <f t="shared" si="2145"/>
        <v>0</v>
      </c>
    </row>
    <row r="4222" spans="1:11" s="3" customFormat="1" hidden="1" x14ac:dyDescent="0.2">
      <c r="A4222" s="33" t="s">
        <v>47</v>
      </c>
      <c r="B4222" s="34"/>
      <c r="C4222" s="15">
        <v>0</v>
      </c>
      <c r="D4222" s="15"/>
      <c r="E4222" s="15">
        <f t="shared" ref="E4222:E4225" si="2168">C4222+D4222</f>
        <v>0</v>
      </c>
      <c r="F4222" s="15"/>
      <c r="G4222" s="15"/>
      <c r="H4222" s="16"/>
      <c r="I4222" s="100">
        <f t="shared" si="2145"/>
        <v>0</v>
      </c>
    </row>
    <row r="4223" spans="1:11" s="3" customFormat="1" hidden="1" x14ac:dyDescent="0.2">
      <c r="A4223" s="8" t="s">
        <v>48</v>
      </c>
      <c r="B4223" s="145" t="s">
        <v>61</v>
      </c>
      <c r="C4223" s="10">
        <v>0</v>
      </c>
      <c r="D4223" s="10"/>
      <c r="E4223" s="10">
        <f t="shared" si="2168"/>
        <v>0</v>
      </c>
      <c r="F4223" s="10"/>
      <c r="G4223" s="10"/>
      <c r="H4223" s="11"/>
      <c r="I4223" s="100">
        <f t="shared" si="2145"/>
        <v>0</v>
      </c>
    </row>
    <row r="4224" spans="1:11" s="3" customFormat="1" hidden="1" x14ac:dyDescent="0.2">
      <c r="A4224" s="8" t="s">
        <v>50</v>
      </c>
      <c r="B4224" s="145" t="s">
        <v>62</v>
      </c>
      <c r="C4224" s="10">
        <v>0</v>
      </c>
      <c r="D4224" s="10"/>
      <c r="E4224" s="10">
        <f t="shared" si="2168"/>
        <v>0</v>
      </c>
      <c r="F4224" s="10"/>
      <c r="G4224" s="10"/>
      <c r="H4224" s="11"/>
      <c r="I4224" s="100">
        <f t="shared" si="2145"/>
        <v>0</v>
      </c>
    </row>
    <row r="4225" spans="1:9" s="3" customFormat="1" hidden="1" x14ac:dyDescent="0.2">
      <c r="A4225" s="8" t="s">
        <v>52</v>
      </c>
      <c r="B4225" s="145" t="s">
        <v>63</v>
      </c>
      <c r="C4225" s="10">
        <v>0</v>
      </c>
      <c r="D4225" s="10"/>
      <c r="E4225" s="10">
        <f t="shared" si="2168"/>
        <v>0</v>
      </c>
      <c r="F4225" s="10"/>
      <c r="G4225" s="10"/>
      <c r="H4225" s="11"/>
      <c r="I4225" s="100">
        <f t="shared" si="2145"/>
        <v>0</v>
      </c>
    </row>
    <row r="4226" spans="1:9" s="3" customFormat="1" hidden="1" x14ac:dyDescent="0.2">
      <c r="A4226" s="37"/>
      <c r="B4226" s="24"/>
      <c r="C4226" s="10"/>
      <c r="D4226" s="10"/>
      <c r="E4226" s="10"/>
      <c r="F4226" s="10"/>
      <c r="G4226" s="10"/>
      <c r="H4226" s="11"/>
      <c r="I4226" s="100">
        <f t="shared" si="2145"/>
        <v>0</v>
      </c>
    </row>
    <row r="4227" spans="1:9" s="3" customFormat="1" hidden="1" x14ac:dyDescent="0.2">
      <c r="A4227" s="17" t="s">
        <v>64</v>
      </c>
      <c r="B4227" s="36" t="s">
        <v>65</v>
      </c>
      <c r="C4227" s="15">
        <v>0</v>
      </c>
      <c r="D4227" s="15"/>
      <c r="E4227" s="15">
        <f>C4227+D4227</f>
        <v>0</v>
      </c>
      <c r="F4227" s="15"/>
      <c r="G4227" s="15"/>
      <c r="H4227" s="16"/>
      <c r="I4227" s="100">
        <f t="shared" si="2145"/>
        <v>0</v>
      </c>
    </row>
    <row r="4228" spans="1:9" s="3" customFormat="1" hidden="1" x14ac:dyDescent="0.2">
      <c r="A4228" s="37"/>
      <c r="B4228" s="24"/>
      <c r="C4228" s="10"/>
      <c r="D4228" s="10"/>
      <c r="E4228" s="10"/>
      <c r="F4228" s="10"/>
      <c r="G4228" s="10"/>
      <c r="H4228" s="11"/>
      <c r="I4228" s="100">
        <f t="shared" si="2145"/>
        <v>0</v>
      </c>
    </row>
    <row r="4229" spans="1:9" s="3" customFormat="1" hidden="1" x14ac:dyDescent="0.2">
      <c r="A4229" s="17" t="s">
        <v>66</v>
      </c>
      <c r="B4229" s="36"/>
      <c r="C4229" s="15">
        <v>0</v>
      </c>
      <c r="D4229" s="15">
        <f t="shared" ref="D4229:H4229" si="2169">D4182-D4200</f>
        <v>0</v>
      </c>
      <c r="E4229" s="15">
        <f t="shared" si="2169"/>
        <v>0</v>
      </c>
      <c r="F4229" s="15">
        <f t="shared" si="2169"/>
        <v>0</v>
      </c>
      <c r="G4229" s="15">
        <f t="shared" si="2169"/>
        <v>0</v>
      </c>
      <c r="H4229" s="16">
        <f t="shared" si="2169"/>
        <v>0</v>
      </c>
      <c r="I4229" s="100">
        <f t="shared" si="2145"/>
        <v>0</v>
      </c>
    </row>
    <row r="4230" spans="1:9" s="3" customFormat="1" hidden="1" x14ac:dyDescent="0.2">
      <c r="A4230" s="23"/>
      <c r="B4230" s="24"/>
      <c r="C4230" s="10"/>
      <c r="D4230" s="10"/>
      <c r="E4230" s="10"/>
      <c r="F4230" s="10"/>
      <c r="G4230" s="10"/>
      <c r="H4230" s="11"/>
      <c r="I4230" s="100">
        <f t="shared" si="2145"/>
        <v>0</v>
      </c>
    </row>
    <row r="4231" spans="1:9" s="3" customFormat="1" hidden="1" x14ac:dyDescent="0.2">
      <c r="A4231" s="23"/>
      <c r="B4231" s="24"/>
      <c r="C4231" s="10"/>
      <c r="D4231" s="10"/>
      <c r="E4231" s="10"/>
      <c r="F4231" s="10"/>
      <c r="G4231" s="10"/>
      <c r="H4231" s="11"/>
      <c r="I4231" s="100">
        <f t="shared" si="2145"/>
        <v>0</v>
      </c>
    </row>
    <row r="4232" spans="1:9" s="67" customFormat="1" hidden="1" x14ac:dyDescent="0.2">
      <c r="A4232" s="96" t="s">
        <v>81</v>
      </c>
      <c r="B4232" s="97" t="s">
        <v>82</v>
      </c>
      <c r="C4232" s="98">
        <v>0</v>
      </c>
      <c r="D4232" s="98">
        <f t="shared" ref="D4232:H4232" si="2170">SUM(D4262)</f>
        <v>0</v>
      </c>
      <c r="E4232" s="98">
        <f t="shared" si="2170"/>
        <v>0</v>
      </c>
      <c r="F4232" s="98">
        <f t="shared" si="2170"/>
        <v>0</v>
      </c>
      <c r="G4232" s="98">
        <f t="shared" si="2170"/>
        <v>0</v>
      </c>
      <c r="H4232" s="99">
        <f t="shared" si="2170"/>
        <v>0</v>
      </c>
      <c r="I4232" s="100">
        <f t="shared" si="2145"/>
        <v>0</v>
      </c>
    </row>
    <row r="4233" spans="1:9" hidden="1" x14ac:dyDescent="0.2">
      <c r="A4233" s="101" t="s">
        <v>69</v>
      </c>
      <c r="B4233" s="102"/>
      <c r="C4233" s="103">
        <v>0</v>
      </c>
      <c r="D4233" s="103">
        <f t="shared" ref="D4233:H4233" si="2171">SUM(D4234,D4237,D4260)</f>
        <v>0</v>
      </c>
      <c r="E4233" s="103">
        <f t="shared" si="2171"/>
        <v>0</v>
      </c>
      <c r="F4233" s="103">
        <f t="shared" si="2171"/>
        <v>0</v>
      </c>
      <c r="G4233" s="103">
        <f t="shared" si="2171"/>
        <v>0</v>
      </c>
      <c r="H4233" s="104">
        <f t="shared" si="2171"/>
        <v>0</v>
      </c>
      <c r="I4233" s="100">
        <f t="shared" si="2145"/>
        <v>0</v>
      </c>
    </row>
    <row r="4234" spans="1:9" hidden="1" x14ac:dyDescent="0.2">
      <c r="A4234" s="29" t="s">
        <v>34</v>
      </c>
      <c r="B4234" s="30">
        <v>20</v>
      </c>
      <c r="C4234" s="15">
        <v>0</v>
      </c>
      <c r="D4234" s="15">
        <f t="shared" ref="D4234:H4234" si="2172">SUM(D4235)</f>
        <v>0</v>
      </c>
      <c r="E4234" s="15">
        <f t="shared" si="2172"/>
        <v>0</v>
      </c>
      <c r="F4234" s="15">
        <f t="shared" si="2172"/>
        <v>0</v>
      </c>
      <c r="G4234" s="15">
        <f t="shared" si="2172"/>
        <v>0</v>
      </c>
      <c r="H4234" s="16">
        <f t="shared" si="2172"/>
        <v>0</v>
      </c>
      <c r="I4234" s="100">
        <f t="shared" si="2145"/>
        <v>0</v>
      </c>
    </row>
    <row r="4235" spans="1:9" hidden="1" x14ac:dyDescent="0.2">
      <c r="A4235" s="19" t="s">
        <v>37</v>
      </c>
      <c r="B4235" s="143" t="s">
        <v>38</v>
      </c>
      <c r="C4235" s="55">
        <v>0</v>
      </c>
      <c r="D4235" s="55">
        <f>D4282</f>
        <v>0</v>
      </c>
      <c r="E4235" s="55">
        <f>C4235+D4235</f>
        <v>0</v>
      </c>
      <c r="F4235" s="55">
        <f t="shared" ref="F4235:H4235" si="2173">F4282</f>
        <v>0</v>
      </c>
      <c r="G4235" s="55">
        <f t="shared" si="2173"/>
        <v>0</v>
      </c>
      <c r="H4235" s="95">
        <f t="shared" si="2173"/>
        <v>0</v>
      </c>
      <c r="I4235" s="100">
        <f t="shared" si="2145"/>
        <v>0</v>
      </c>
    </row>
    <row r="4236" spans="1:9" s="3" customFormat="1" hidden="1" x14ac:dyDescent="0.2">
      <c r="A4236" s="19"/>
      <c r="B4236" s="20"/>
      <c r="C4236" s="10"/>
      <c r="D4236" s="10"/>
      <c r="E4236" s="10"/>
      <c r="F4236" s="10"/>
      <c r="G4236" s="10"/>
      <c r="H4236" s="11"/>
      <c r="I4236" s="100">
        <f t="shared" si="2145"/>
        <v>0</v>
      </c>
    </row>
    <row r="4237" spans="1:9" ht="25.5" hidden="1" x14ac:dyDescent="0.2">
      <c r="A4237" s="29" t="s">
        <v>146</v>
      </c>
      <c r="B4237" s="31">
        <v>58</v>
      </c>
      <c r="C4237" s="15">
        <v>0</v>
      </c>
      <c r="D4237" s="15">
        <f t="shared" ref="D4237:H4237" si="2174">SUM(D4238,D4245,D4252)</f>
        <v>0</v>
      </c>
      <c r="E4237" s="15">
        <f t="shared" si="2174"/>
        <v>0</v>
      </c>
      <c r="F4237" s="15">
        <f t="shared" si="2174"/>
        <v>0</v>
      </c>
      <c r="G4237" s="15">
        <f t="shared" si="2174"/>
        <v>0</v>
      </c>
      <c r="H4237" s="16">
        <f t="shared" si="2174"/>
        <v>0</v>
      </c>
      <c r="I4237" s="100">
        <f t="shared" si="2145"/>
        <v>0</v>
      </c>
    </row>
    <row r="4238" spans="1:9" hidden="1" x14ac:dyDescent="0.2">
      <c r="A4238" s="29" t="s">
        <v>43</v>
      </c>
      <c r="B4238" s="32" t="s">
        <v>147</v>
      </c>
      <c r="C4238" s="15">
        <v>0</v>
      </c>
      <c r="D4238" s="15">
        <f t="shared" ref="D4238:H4238" si="2175">SUM(D4242,D4243,D4244)</f>
        <v>0</v>
      </c>
      <c r="E4238" s="15">
        <f t="shared" si="2175"/>
        <v>0</v>
      </c>
      <c r="F4238" s="15">
        <f t="shared" si="2175"/>
        <v>0</v>
      </c>
      <c r="G4238" s="15">
        <f t="shared" si="2175"/>
        <v>0</v>
      </c>
      <c r="H4238" s="16">
        <f t="shared" si="2175"/>
        <v>0</v>
      </c>
      <c r="I4238" s="100">
        <f t="shared" si="2145"/>
        <v>0</v>
      </c>
    </row>
    <row r="4239" spans="1:9" s="3" customFormat="1" hidden="1" x14ac:dyDescent="0.2">
      <c r="A4239" s="33" t="s">
        <v>45</v>
      </c>
      <c r="B4239" s="34"/>
      <c r="C4239" s="15"/>
      <c r="D4239" s="15"/>
      <c r="E4239" s="15"/>
      <c r="F4239" s="15"/>
      <c r="G4239" s="15"/>
      <c r="H4239" s="16"/>
      <c r="I4239" s="100">
        <f t="shared" ref="I4239:I4302" si="2176">SUM(E4239:H4239)</f>
        <v>0</v>
      </c>
    </row>
    <row r="4240" spans="1:9" s="3" customFormat="1" hidden="1" x14ac:dyDescent="0.2">
      <c r="A4240" s="33" t="s">
        <v>46</v>
      </c>
      <c r="B4240" s="34"/>
      <c r="C4240" s="15">
        <v>0</v>
      </c>
      <c r="D4240" s="15">
        <f t="shared" ref="D4240:H4240" si="2177">D4242+D4243+D4244-D4241</f>
        <v>0</v>
      </c>
      <c r="E4240" s="15">
        <f t="shared" si="2177"/>
        <v>0</v>
      </c>
      <c r="F4240" s="15">
        <f t="shared" si="2177"/>
        <v>0</v>
      </c>
      <c r="G4240" s="15">
        <f t="shared" si="2177"/>
        <v>0</v>
      </c>
      <c r="H4240" s="16">
        <f t="shared" si="2177"/>
        <v>0</v>
      </c>
      <c r="I4240" s="100">
        <f t="shared" si="2176"/>
        <v>0</v>
      </c>
    </row>
    <row r="4241" spans="1:9" hidden="1" x14ac:dyDescent="0.2">
      <c r="A4241" s="33" t="s">
        <v>47</v>
      </c>
      <c r="B4241" s="34"/>
      <c r="C4241" s="15">
        <v>0</v>
      </c>
      <c r="D4241" s="15">
        <f t="shared" ref="D4241:H4244" si="2178">D4288</f>
        <v>0</v>
      </c>
      <c r="E4241" s="15">
        <f t="shared" si="2178"/>
        <v>0</v>
      </c>
      <c r="F4241" s="15">
        <f t="shared" si="2178"/>
        <v>0</v>
      </c>
      <c r="G4241" s="15">
        <f t="shared" si="2178"/>
        <v>0</v>
      </c>
      <c r="H4241" s="16">
        <f t="shared" si="2178"/>
        <v>0</v>
      </c>
      <c r="I4241" s="100">
        <f t="shared" si="2176"/>
        <v>0</v>
      </c>
    </row>
    <row r="4242" spans="1:9" hidden="1" x14ac:dyDescent="0.2">
      <c r="A4242" s="8" t="s">
        <v>48</v>
      </c>
      <c r="B4242" s="144" t="s">
        <v>149</v>
      </c>
      <c r="C4242" s="55">
        <v>0</v>
      </c>
      <c r="D4242" s="55">
        <f t="shared" si="2178"/>
        <v>0</v>
      </c>
      <c r="E4242" s="55">
        <f t="shared" ref="E4242:E4244" si="2179">C4242+D4242</f>
        <v>0</v>
      </c>
      <c r="F4242" s="55">
        <f>F4289</f>
        <v>0</v>
      </c>
      <c r="G4242" s="55">
        <f>G4289</f>
        <v>0</v>
      </c>
      <c r="H4242" s="95">
        <f>H4289</f>
        <v>0</v>
      </c>
      <c r="I4242" s="100">
        <f t="shared" si="2176"/>
        <v>0</v>
      </c>
    </row>
    <row r="4243" spans="1:9" hidden="1" x14ac:dyDescent="0.2">
      <c r="A4243" s="8" t="s">
        <v>50</v>
      </c>
      <c r="B4243" s="144" t="s">
        <v>150</v>
      </c>
      <c r="C4243" s="55">
        <v>0</v>
      </c>
      <c r="D4243" s="55">
        <f t="shared" si="2178"/>
        <v>0</v>
      </c>
      <c r="E4243" s="55">
        <f t="shared" si="2179"/>
        <v>0</v>
      </c>
      <c r="F4243" s="55">
        <f t="shared" ref="F4243:H4244" si="2180">F4290</f>
        <v>0</v>
      </c>
      <c r="G4243" s="55">
        <f t="shared" si="2180"/>
        <v>0</v>
      </c>
      <c r="H4243" s="95">
        <f t="shared" si="2180"/>
        <v>0</v>
      </c>
      <c r="I4243" s="100">
        <f t="shared" si="2176"/>
        <v>0</v>
      </c>
    </row>
    <row r="4244" spans="1:9" s="3" customFormat="1" hidden="1" x14ac:dyDescent="0.2">
      <c r="A4244" s="8" t="s">
        <v>52</v>
      </c>
      <c r="B4244" s="145" t="s">
        <v>148</v>
      </c>
      <c r="C4244" s="10">
        <v>0</v>
      </c>
      <c r="D4244" s="10">
        <f t="shared" si="2178"/>
        <v>0</v>
      </c>
      <c r="E4244" s="10">
        <f t="shared" si="2179"/>
        <v>0</v>
      </c>
      <c r="F4244" s="10">
        <f t="shared" si="2180"/>
        <v>0</v>
      </c>
      <c r="G4244" s="10">
        <f t="shared" si="2180"/>
        <v>0</v>
      </c>
      <c r="H4244" s="11">
        <f t="shared" si="2180"/>
        <v>0</v>
      </c>
      <c r="I4244" s="100">
        <f t="shared" si="2176"/>
        <v>0</v>
      </c>
    </row>
    <row r="4245" spans="1:9" s="3" customFormat="1" hidden="1" x14ac:dyDescent="0.2">
      <c r="A4245" s="29" t="s">
        <v>54</v>
      </c>
      <c r="B4245" s="30" t="s">
        <v>55</v>
      </c>
      <c r="C4245" s="15">
        <v>0</v>
      </c>
      <c r="D4245" s="15">
        <f t="shared" ref="D4245:H4245" si="2181">SUM(D4249,D4250,D4251)</f>
        <v>0</v>
      </c>
      <c r="E4245" s="15">
        <f t="shared" si="2181"/>
        <v>0</v>
      </c>
      <c r="F4245" s="15">
        <f t="shared" si="2181"/>
        <v>0</v>
      </c>
      <c r="G4245" s="15">
        <f t="shared" si="2181"/>
        <v>0</v>
      </c>
      <c r="H4245" s="16">
        <f t="shared" si="2181"/>
        <v>0</v>
      </c>
      <c r="I4245" s="100">
        <f t="shared" si="2176"/>
        <v>0</v>
      </c>
    </row>
    <row r="4246" spans="1:9" s="3" customFormat="1" hidden="1" x14ac:dyDescent="0.2">
      <c r="A4246" s="35" t="s">
        <v>45</v>
      </c>
      <c r="B4246" s="30"/>
      <c r="C4246" s="15"/>
      <c r="D4246" s="15"/>
      <c r="E4246" s="15"/>
      <c r="F4246" s="15"/>
      <c r="G4246" s="15"/>
      <c r="H4246" s="16"/>
      <c r="I4246" s="100">
        <f t="shared" si="2176"/>
        <v>0</v>
      </c>
    </row>
    <row r="4247" spans="1:9" s="3" customFormat="1" hidden="1" x14ac:dyDescent="0.2">
      <c r="A4247" s="33" t="s">
        <v>46</v>
      </c>
      <c r="B4247" s="34"/>
      <c r="C4247" s="15">
        <v>0</v>
      </c>
      <c r="D4247" s="15">
        <f t="shared" ref="D4247:H4247" si="2182">D4249+D4250+D4251-D4248</f>
        <v>0</v>
      </c>
      <c r="E4247" s="15">
        <f t="shared" si="2182"/>
        <v>0</v>
      </c>
      <c r="F4247" s="15">
        <f t="shared" si="2182"/>
        <v>0</v>
      </c>
      <c r="G4247" s="15">
        <f t="shared" si="2182"/>
        <v>0</v>
      </c>
      <c r="H4247" s="16">
        <f t="shared" si="2182"/>
        <v>0</v>
      </c>
      <c r="I4247" s="100">
        <f t="shared" si="2176"/>
        <v>0</v>
      </c>
    </row>
    <row r="4248" spans="1:9" s="3" customFormat="1" hidden="1" x14ac:dyDescent="0.2">
      <c r="A4248" s="33" t="s">
        <v>47</v>
      </c>
      <c r="B4248" s="34"/>
      <c r="C4248" s="15">
        <v>0</v>
      </c>
      <c r="D4248" s="15">
        <f t="shared" ref="D4248:H4251" si="2183">D4295</f>
        <v>0</v>
      </c>
      <c r="E4248" s="15">
        <f t="shared" si="2183"/>
        <v>0</v>
      </c>
      <c r="F4248" s="15">
        <f t="shared" si="2183"/>
        <v>0</v>
      </c>
      <c r="G4248" s="15">
        <f t="shared" si="2183"/>
        <v>0</v>
      </c>
      <c r="H4248" s="16">
        <f t="shared" si="2183"/>
        <v>0</v>
      </c>
      <c r="I4248" s="100">
        <f t="shared" si="2176"/>
        <v>0</v>
      </c>
    </row>
    <row r="4249" spans="1:9" s="3" customFormat="1" hidden="1" x14ac:dyDescent="0.2">
      <c r="A4249" s="8" t="s">
        <v>48</v>
      </c>
      <c r="B4249" s="145" t="s">
        <v>56</v>
      </c>
      <c r="C4249" s="10">
        <v>0</v>
      </c>
      <c r="D4249" s="10">
        <f t="shared" si="2183"/>
        <v>0</v>
      </c>
      <c r="E4249" s="10">
        <f t="shared" ref="E4249:E4251" si="2184">C4249+D4249</f>
        <v>0</v>
      </c>
      <c r="F4249" s="10">
        <f t="shared" si="2183"/>
        <v>0</v>
      </c>
      <c r="G4249" s="10">
        <f t="shared" si="2183"/>
        <v>0</v>
      </c>
      <c r="H4249" s="11">
        <f t="shared" si="2183"/>
        <v>0</v>
      </c>
      <c r="I4249" s="100">
        <f t="shared" si="2176"/>
        <v>0</v>
      </c>
    </row>
    <row r="4250" spans="1:9" s="3" customFormat="1" hidden="1" x14ac:dyDescent="0.2">
      <c r="A4250" s="8" t="s">
        <v>50</v>
      </c>
      <c r="B4250" s="145" t="s">
        <v>57</v>
      </c>
      <c r="C4250" s="10">
        <v>0</v>
      </c>
      <c r="D4250" s="10">
        <f t="shared" si="2183"/>
        <v>0</v>
      </c>
      <c r="E4250" s="10">
        <f t="shared" si="2184"/>
        <v>0</v>
      </c>
      <c r="F4250" s="10">
        <f t="shared" si="2183"/>
        <v>0</v>
      </c>
      <c r="G4250" s="10">
        <f t="shared" si="2183"/>
        <v>0</v>
      </c>
      <c r="H4250" s="11">
        <f t="shared" si="2183"/>
        <v>0</v>
      </c>
      <c r="I4250" s="100">
        <f t="shared" si="2176"/>
        <v>0</v>
      </c>
    </row>
    <row r="4251" spans="1:9" s="3" customFormat="1" hidden="1" x14ac:dyDescent="0.2">
      <c r="A4251" s="8" t="s">
        <v>52</v>
      </c>
      <c r="B4251" s="145" t="s">
        <v>58</v>
      </c>
      <c r="C4251" s="10">
        <v>0</v>
      </c>
      <c r="D4251" s="10">
        <f t="shared" si="2183"/>
        <v>0</v>
      </c>
      <c r="E4251" s="10">
        <f t="shared" si="2184"/>
        <v>0</v>
      </c>
      <c r="F4251" s="10">
        <f t="shared" si="2183"/>
        <v>0</v>
      </c>
      <c r="G4251" s="10">
        <f t="shared" si="2183"/>
        <v>0</v>
      </c>
      <c r="H4251" s="11">
        <f t="shared" si="2183"/>
        <v>0</v>
      </c>
      <c r="I4251" s="100">
        <f t="shared" si="2176"/>
        <v>0</v>
      </c>
    </row>
    <row r="4252" spans="1:9" s="3" customFormat="1" hidden="1" x14ac:dyDescent="0.2">
      <c r="A4252" s="29" t="s">
        <v>59</v>
      </c>
      <c r="B4252" s="36" t="s">
        <v>60</v>
      </c>
      <c r="C4252" s="15">
        <v>0</v>
      </c>
      <c r="D4252" s="15">
        <f t="shared" ref="D4252:H4252" si="2185">SUM(D4256,D4257,D4258)</f>
        <v>0</v>
      </c>
      <c r="E4252" s="15">
        <f t="shared" si="2185"/>
        <v>0</v>
      </c>
      <c r="F4252" s="15">
        <f t="shared" si="2185"/>
        <v>0</v>
      </c>
      <c r="G4252" s="15">
        <f t="shared" si="2185"/>
        <v>0</v>
      </c>
      <c r="H4252" s="16">
        <f t="shared" si="2185"/>
        <v>0</v>
      </c>
      <c r="I4252" s="100">
        <f t="shared" si="2176"/>
        <v>0</v>
      </c>
    </row>
    <row r="4253" spans="1:9" s="3" customFormat="1" hidden="1" x14ac:dyDescent="0.2">
      <c r="A4253" s="35" t="s">
        <v>45</v>
      </c>
      <c r="B4253" s="36"/>
      <c r="C4253" s="15"/>
      <c r="D4253" s="15"/>
      <c r="E4253" s="15"/>
      <c r="F4253" s="15"/>
      <c r="G4253" s="15"/>
      <c r="H4253" s="16"/>
      <c r="I4253" s="100">
        <f t="shared" si="2176"/>
        <v>0</v>
      </c>
    </row>
    <row r="4254" spans="1:9" s="3" customFormat="1" hidden="1" x14ac:dyDescent="0.2">
      <c r="A4254" s="33" t="s">
        <v>46</v>
      </c>
      <c r="B4254" s="34"/>
      <c r="C4254" s="15">
        <v>0</v>
      </c>
      <c r="D4254" s="15">
        <f t="shared" ref="D4254:H4254" si="2186">D4256+D4257+D4258-D4255</f>
        <v>0</v>
      </c>
      <c r="E4254" s="15">
        <f t="shared" si="2186"/>
        <v>0</v>
      </c>
      <c r="F4254" s="15">
        <f t="shared" si="2186"/>
        <v>0</v>
      </c>
      <c r="G4254" s="15">
        <f t="shared" si="2186"/>
        <v>0</v>
      </c>
      <c r="H4254" s="16">
        <f t="shared" si="2186"/>
        <v>0</v>
      </c>
      <c r="I4254" s="100">
        <f t="shared" si="2176"/>
        <v>0</v>
      </c>
    </row>
    <row r="4255" spans="1:9" s="3" customFormat="1" hidden="1" x14ac:dyDescent="0.2">
      <c r="A4255" s="33" t="s">
        <v>47</v>
      </c>
      <c r="B4255" s="34"/>
      <c r="C4255" s="15">
        <v>0</v>
      </c>
      <c r="D4255" s="15">
        <f t="shared" ref="D4255:H4258" si="2187">D4302</f>
        <v>0</v>
      </c>
      <c r="E4255" s="15">
        <f t="shared" si="2187"/>
        <v>0</v>
      </c>
      <c r="F4255" s="15">
        <f t="shared" si="2187"/>
        <v>0</v>
      </c>
      <c r="G4255" s="15">
        <f t="shared" si="2187"/>
        <v>0</v>
      </c>
      <c r="H4255" s="16">
        <f t="shared" si="2187"/>
        <v>0</v>
      </c>
      <c r="I4255" s="100">
        <f t="shared" si="2176"/>
        <v>0</v>
      </c>
    </row>
    <row r="4256" spans="1:9" s="3" customFormat="1" hidden="1" x14ac:dyDescent="0.2">
      <c r="A4256" s="8" t="s">
        <v>48</v>
      </c>
      <c r="B4256" s="145" t="s">
        <v>61</v>
      </c>
      <c r="C4256" s="10">
        <v>0</v>
      </c>
      <c r="D4256" s="10">
        <f t="shared" si="2187"/>
        <v>0</v>
      </c>
      <c r="E4256" s="10">
        <f t="shared" ref="E4256:E4258" si="2188">C4256+D4256</f>
        <v>0</v>
      </c>
      <c r="F4256" s="10">
        <f t="shared" si="2187"/>
        <v>0</v>
      </c>
      <c r="G4256" s="10">
        <f t="shared" si="2187"/>
        <v>0</v>
      </c>
      <c r="H4256" s="11">
        <f t="shared" si="2187"/>
        <v>0</v>
      </c>
      <c r="I4256" s="100">
        <f t="shared" si="2176"/>
        <v>0</v>
      </c>
    </row>
    <row r="4257" spans="1:11" s="3" customFormat="1" hidden="1" x14ac:dyDescent="0.2">
      <c r="A4257" s="8" t="s">
        <v>50</v>
      </c>
      <c r="B4257" s="145" t="s">
        <v>62</v>
      </c>
      <c r="C4257" s="10">
        <v>0</v>
      </c>
      <c r="D4257" s="10">
        <f t="shared" si="2187"/>
        <v>0</v>
      </c>
      <c r="E4257" s="10">
        <f t="shared" si="2188"/>
        <v>0</v>
      </c>
      <c r="F4257" s="10">
        <f t="shared" si="2187"/>
        <v>0</v>
      </c>
      <c r="G4257" s="10">
        <f t="shared" si="2187"/>
        <v>0</v>
      </c>
      <c r="H4257" s="11">
        <f t="shared" si="2187"/>
        <v>0</v>
      </c>
      <c r="I4257" s="100">
        <f t="shared" si="2176"/>
        <v>0</v>
      </c>
    </row>
    <row r="4258" spans="1:11" s="3" customFormat="1" hidden="1" x14ac:dyDescent="0.2">
      <c r="A4258" s="8" t="s">
        <v>52</v>
      </c>
      <c r="B4258" s="145" t="s">
        <v>63</v>
      </c>
      <c r="C4258" s="10">
        <v>0</v>
      </c>
      <c r="D4258" s="10">
        <f t="shared" si="2187"/>
        <v>0</v>
      </c>
      <c r="E4258" s="10">
        <f t="shared" si="2188"/>
        <v>0</v>
      </c>
      <c r="F4258" s="10">
        <f t="shared" si="2187"/>
        <v>0</v>
      </c>
      <c r="G4258" s="10">
        <f t="shared" si="2187"/>
        <v>0</v>
      </c>
      <c r="H4258" s="11">
        <f t="shared" si="2187"/>
        <v>0</v>
      </c>
      <c r="I4258" s="100">
        <f t="shared" si="2176"/>
        <v>0</v>
      </c>
    </row>
    <row r="4259" spans="1:11" s="3" customFormat="1" hidden="1" x14ac:dyDescent="0.2">
      <c r="A4259" s="37"/>
      <c r="B4259" s="24"/>
      <c r="C4259" s="10"/>
      <c r="D4259" s="10"/>
      <c r="E4259" s="10"/>
      <c r="F4259" s="10"/>
      <c r="G4259" s="10"/>
      <c r="H4259" s="11"/>
      <c r="I4259" s="100">
        <f t="shared" si="2176"/>
        <v>0</v>
      </c>
    </row>
    <row r="4260" spans="1:11" s="3" customFormat="1" hidden="1" x14ac:dyDescent="0.2">
      <c r="A4260" s="17" t="s">
        <v>64</v>
      </c>
      <c r="B4260" s="36" t="s">
        <v>65</v>
      </c>
      <c r="C4260" s="15">
        <v>0</v>
      </c>
      <c r="D4260" s="15">
        <f t="shared" ref="D4260" si="2189">D4307</f>
        <v>0</v>
      </c>
      <c r="E4260" s="15">
        <f>C4260+D4260</f>
        <v>0</v>
      </c>
      <c r="F4260" s="15">
        <f t="shared" ref="F4260:H4260" si="2190">F4307</f>
        <v>0</v>
      </c>
      <c r="G4260" s="15">
        <f t="shared" si="2190"/>
        <v>0</v>
      </c>
      <c r="H4260" s="16">
        <f t="shared" si="2190"/>
        <v>0</v>
      </c>
      <c r="I4260" s="100">
        <f t="shared" si="2176"/>
        <v>0</v>
      </c>
    </row>
    <row r="4261" spans="1:11" s="3" customFormat="1" hidden="1" x14ac:dyDescent="0.2">
      <c r="A4261" s="23"/>
      <c r="B4261" s="24"/>
      <c r="C4261" s="10"/>
      <c r="D4261" s="10"/>
      <c r="E4261" s="10"/>
      <c r="F4261" s="10"/>
      <c r="G4261" s="10"/>
      <c r="H4261" s="11"/>
      <c r="I4261" s="100">
        <f t="shared" si="2176"/>
        <v>0</v>
      </c>
    </row>
    <row r="4262" spans="1:11" s="67" customFormat="1" ht="25.5" hidden="1" x14ac:dyDescent="0.2">
      <c r="A4262" s="105" t="s">
        <v>83</v>
      </c>
      <c r="B4262" s="106"/>
      <c r="C4262" s="107">
        <v>0</v>
      </c>
      <c r="D4262" s="107">
        <f t="shared" ref="D4262:H4262" si="2191">D4263</f>
        <v>0</v>
      </c>
      <c r="E4262" s="107">
        <f t="shared" si="2191"/>
        <v>0</v>
      </c>
      <c r="F4262" s="107">
        <f t="shared" si="2191"/>
        <v>0</v>
      </c>
      <c r="G4262" s="107">
        <f t="shared" si="2191"/>
        <v>0</v>
      </c>
      <c r="H4262" s="108">
        <f t="shared" si="2191"/>
        <v>0</v>
      </c>
      <c r="I4262" s="100">
        <f t="shared" si="2176"/>
        <v>0</v>
      </c>
    </row>
    <row r="4263" spans="1:11" s="68" customFormat="1" hidden="1" x14ac:dyDescent="0.2">
      <c r="A4263" s="109" t="s">
        <v>71</v>
      </c>
      <c r="B4263" s="110"/>
      <c r="C4263" s="111">
        <v>0</v>
      </c>
      <c r="D4263" s="111">
        <f t="shared" ref="D4263:H4263" si="2192">SUM(D4264,D4265,D4266,D4267)</f>
        <v>0</v>
      </c>
      <c r="E4263" s="111">
        <f t="shared" si="2192"/>
        <v>0</v>
      </c>
      <c r="F4263" s="111">
        <f t="shared" si="2192"/>
        <v>0</v>
      </c>
      <c r="G4263" s="111">
        <f t="shared" si="2192"/>
        <v>0</v>
      </c>
      <c r="H4263" s="112">
        <f t="shared" si="2192"/>
        <v>0</v>
      </c>
      <c r="I4263" s="100">
        <f t="shared" si="2176"/>
        <v>0</v>
      </c>
    </row>
    <row r="4264" spans="1:11" ht="25.5" hidden="1" x14ac:dyDescent="0.2">
      <c r="A4264" s="139" t="s">
        <v>79</v>
      </c>
      <c r="B4264" s="140">
        <v>41070217</v>
      </c>
      <c r="C4264" s="55">
        <v>0</v>
      </c>
      <c r="D4264" s="55"/>
      <c r="E4264" s="55">
        <f>SUM(C4264,D4264)</f>
        <v>0</v>
      </c>
      <c r="F4264" s="55"/>
      <c r="G4264" s="55"/>
      <c r="H4264" s="95"/>
      <c r="I4264" s="100">
        <f t="shared" si="2176"/>
        <v>0</v>
      </c>
      <c r="K4264" s="69">
        <v>2.5899999999999999E-2</v>
      </c>
    </row>
    <row r="4265" spans="1:11" s="3" customFormat="1" ht="25.5" hidden="1" x14ac:dyDescent="0.2">
      <c r="A4265" s="8" t="s">
        <v>136</v>
      </c>
      <c r="B4265" s="12"/>
      <c r="C4265" s="10">
        <v>0</v>
      </c>
      <c r="D4265" s="10"/>
      <c r="E4265" s="10">
        <f t="shared" ref="E4265:E4266" si="2193">SUM(C4265,D4265)</f>
        <v>0</v>
      </c>
      <c r="F4265" s="10"/>
      <c r="G4265" s="10"/>
      <c r="H4265" s="11"/>
      <c r="I4265" s="100">
        <f t="shared" si="2176"/>
        <v>0</v>
      </c>
    </row>
    <row r="4266" spans="1:11" s="3" customFormat="1" ht="38.25" hidden="1" x14ac:dyDescent="0.2">
      <c r="A4266" s="8" t="s">
        <v>12</v>
      </c>
      <c r="B4266" s="9">
        <v>420269</v>
      </c>
      <c r="C4266" s="10">
        <v>0</v>
      </c>
      <c r="D4266" s="10"/>
      <c r="E4266" s="10">
        <f t="shared" si="2193"/>
        <v>0</v>
      </c>
      <c r="F4266" s="10"/>
      <c r="G4266" s="10"/>
      <c r="H4266" s="11"/>
      <c r="I4266" s="100">
        <f t="shared" si="2176"/>
        <v>0</v>
      </c>
      <c r="K4266" s="3">
        <v>0.12920000000000001</v>
      </c>
    </row>
    <row r="4267" spans="1:11" ht="25.5" hidden="1" x14ac:dyDescent="0.2">
      <c r="A4267" s="13" t="s">
        <v>13</v>
      </c>
      <c r="B4267" s="14" t="s">
        <v>14</v>
      </c>
      <c r="C4267" s="15">
        <v>0</v>
      </c>
      <c r="D4267" s="15">
        <f t="shared" ref="D4267:H4267" si="2194">SUM(D4268,D4272,D4276)</f>
        <v>0</v>
      </c>
      <c r="E4267" s="15">
        <f t="shared" si="2194"/>
        <v>0</v>
      </c>
      <c r="F4267" s="15">
        <f t="shared" si="2194"/>
        <v>0</v>
      </c>
      <c r="G4267" s="15">
        <f t="shared" si="2194"/>
        <v>0</v>
      </c>
      <c r="H4267" s="16">
        <f t="shared" si="2194"/>
        <v>0</v>
      </c>
      <c r="I4267" s="100">
        <f t="shared" si="2176"/>
        <v>0</v>
      </c>
    </row>
    <row r="4268" spans="1:11" hidden="1" x14ac:dyDescent="0.2">
      <c r="A4268" s="17" t="s">
        <v>15</v>
      </c>
      <c r="B4268" s="18" t="s">
        <v>16</v>
      </c>
      <c r="C4268" s="15">
        <v>0</v>
      </c>
      <c r="D4268" s="15">
        <f t="shared" ref="D4268:H4268" si="2195">SUM(D4269:D4271)</f>
        <v>0</v>
      </c>
      <c r="E4268" s="15">
        <f t="shared" si="2195"/>
        <v>0</v>
      </c>
      <c r="F4268" s="15">
        <f t="shared" si="2195"/>
        <v>0</v>
      </c>
      <c r="G4268" s="15">
        <f t="shared" si="2195"/>
        <v>0</v>
      </c>
      <c r="H4268" s="16">
        <f t="shared" si="2195"/>
        <v>0</v>
      </c>
      <c r="I4268" s="100">
        <f t="shared" si="2176"/>
        <v>0</v>
      </c>
      <c r="K4268" s="69">
        <v>0.84489999999999998</v>
      </c>
    </row>
    <row r="4269" spans="1:11" hidden="1" x14ac:dyDescent="0.2">
      <c r="A4269" s="19" t="s">
        <v>17</v>
      </c>
      <c r="B4269" s="20" t="s">
        <v>18</v>
      </c>
      <c r="C4269" s="55">
        <v>0</v>
      </c>
      <c r="D4269" s="55"/>
      <c r="E4269" s="55">
        <f t="shared" ref="E4269:E4271" si="2196">SUM(C4269,D4269)</f>
        <v>0</v>
      </c>
      <c r="F4269" s="55"/>
      <c r="G4269" s="55"/>
      <c r="H4269" s="95"/>
      <c r="I4269" s="100">
        <f t="shared" si="2176"/>
        <v>0</v>
      </c>
    </row>
    <row r="4270" spans="1:11" s="3" customFormat="1" hidden="1" x14ac:dyDescent="0.2">
      <c r="A4270" s="19" t="s">
        <v>19</v>
      </c>
      <c r="B4270" s="21" t="s">
        <v>20</v>
      </c>
      <c r="C4270" s="10">
        <v>0</v>
      </c>
      <c r="D4270" s="10"/>
      <c r="E4270" s="10">
        <f t="shared" si="2196"/>
        <v>0</v>
      </c>
      <c r="F4270" s="10"/>
      <c r="G4270" s="10"/>
      <c r="H4270" s="11"/>
      <c r="I4270" s="100">
        <f t="shared" si="2176"/>
        <v>0</v>
      </c>
    </row>
    <row r="4271" spans="1:11" s="3" customFormat="1" hidden="1" x14ac:dyDescent="0.2">
      <c r="A4271" s="19" t="s">
        <v>21</v>
      </c>
      <c r="B4271" s="21" t="s">
        <v>22</v>
      </c>
      <c r="C4271" s="10">
        <v>0</v>
      </c>
      <c r="D4271" s="10"/>
      <c r="E4271" s="10">
        <f t="shared" si="2196"/>
        <v>0</v>
      </c>
      <c r="F4271" s="10"/>
      <c r="G4271" s="10"/>
      <c r="H4271" s="11"/>
      <c r="I4271" s="100">
        <f t="shared" si="2176"/>
        <v>0</v>
      </c>
    </row>
    <row r="4272" spans="1:11" s="3" customFormat="1" hidden="1" x14ac:dyDescent="0.2">
      <c r="A4272" s="17" t="s">
        <v>23</v>
      </c>
      <c r="B4272" s="22" t="s">
        <v>24</v>
      </c>
      <c r="C4272" s="15">
        <v>0</v>
      </c>
      <c r="D4272" s="15">
        <f t="shared" ref="D4272:H4272" si="2197">SUM(D4273:D4275)</f>
        <v>0</v>
      </c>
      <c r="E4272" s="15">
        <f t="shared" si="2197"/>
        <v>0</v>
      </c>
      <c r="F4272" s="15">
        <f t="shared" si="2197"/>
        <v>0</v>
      </c>
      <c r="G4272" s="15">
        <f t="shared" si="2197"/>
        <v>0</v>
      </c>
      <c r="H4272" s="16">
        <f t="shared" si="2197"/>
        <v>0</v>
      </c>
      <c r="I4272" s="100">
        <f t="shared" si="2176"/>
        <v>0</v>
      </c>
    </row>
    <row r="4273" spans="1:9" s="3" customFormat="1" hidden="1" x14ac:dyDescent="0.2">
      <c r="A4273" s="19" t="s">
        <v>17</v>
      </c>
      <c r="B4273" s="21" t="s">
        <v>25</v>
      </c>
      <c r="C4273" s="10">
        <v>0</v>
      </c>
      <c r="D4273" s="10"/>
      <c r="E4273" s="10">
        <f t="shared" ref="E4273:E4275" si="2198">SUM(C4273,D4273)</f>
        <v>0</v>
      </c>
      <c r="F4273" s="10"/>
      <c r="G4273" s="10"/>
      <c r="H4273" s="11"/>
      <c r="I4273" s="100">
        <f t="shared" si="2176"/>
        <v>0</v>
      </c>
    </row>
    <row r="4274" spans="1:9" s="3" customFormat="1" hidden="1" x14ac:dyDescent="0.2">
      <c r="A4274" s="19" t="s">
        <v>19</v>
      </c>
      <c r="B4274" s="21" t="s">
        <v>26</v>
      </c>
      <c r="C4274" s="10">
        <v>0</v>
      </c>
      <c r="D4274" s="10"/>
      <c r="E4274" s="10">
        <f t="shared" si="2198"/>
        <v>0</v>
      </c>
      <c r="F4274" s="10"/>
      <c r="G4274" s="10"/>
      <c r="H4274" s="11"/>
      <c r="I4274" s="100">
        <f t="shared" si="2176"/>
        <v>0</v>
      </c>
    </row>
    <row r="4275" spans="1:9" s="3" customFormat="1" hidden="1" x14ac:dyDescent="0.2">
      <c r="A4275" s="19" t="s">
        <v>21</v>
      </c>
      <c r="B4275" s="21" t="s">
        <v>27</v>
      </c>
      <c r="C4275" s="10">
        <v>0</v>
      </c>
      <c r="D4275" s="10"/>
      <c r="E4275" s="10">
        <f t="shared" si="2198"/>
        <v>0</v>
      </c>
      <c r="F4275" s="10"/>
      <c r="G4275" s="10"/>
      <c r="H4275" s="11"/>
      <c r="I4275" s="100">
        <f t="shared" si="2176"/>
        <v>0</v>
      </c>
    </row>
    <row r="4276" spans="1:9" s="3" customFormat="1" hidden="1" x14ac:dyDescent="0.2">
      <c r="A4276" s="17" t="s">
        <v>28</v>
      </c>
      <c r="B4276" s="22" t="s">
        <v>29</v>
      </c>
      <c r="C4276" s="15">
        <v>0</v>
      </c>
      <c r="D4276" s="15">
        <f t="shared" ref="D4276:H4276" si="2199">SUM(D4277:D4279)</f>
        <v>0</v>
      </c>
      <c r="E4276" s="15">
        <f t="shared" si="2199"/>
        <v>0</v>
      </c>
      <c r="F4276" s="15">
        <f t="shared" si="2199"/>
        <v>0</v>
      </c>
      <c r="G4276" s="15">
        <f t="shared" si="2199"/>
        <v>0</v>
      </c>
      <c r="H4276" s="16">
        <f t="shared" si="2199"/>
        <v>0</v>
      </c>
      <c r="I4276" s="100">
        <f t="shared" si="2176"/>
        <v>0</v>
      </c>
    </row>
    <row r="4277" spans="1:9" s="3" customFormat="1" hidden="1" x14ac:dyDescent="0.2">
      <c r="A4277" s="19" t="s">
        <v>17</v>
      </c>
      <c r="B4277" s="21" t="s">
        <v>30</v>
      </c>
      <c r="C4277" s="10">
        <v>0</v>
      </c>
      <c r="D4277" s="10"/>
      <c r="E4277" s="10">
        <f t="shared" ref="E4277:E4279" si="2200">SUM(C4277,D4277)</f>
        <v>0</v>
      </c>
      <c r="F4277" s="10"/>
      <c r="G4277" s="10"/>
      <c r="H4277" s="11"/>
      <c r="I4277" s="100">
        <f t="shared" si="2176"/>
        <v>0</v>
      </c>
    </row>
    <row r="4278" spans="1:9" s="3" customFormat="1" hidden="1" x14ac:dyDescent="0.2">
      <c r="A4278" s="19" t="s">
        <v>19</v>
      </c>
      <c r="B4278" s="21" t="s">
        <v>31</v>
      </c>
      <c r="C4278" s="10">
        <v>0</v>
      </c>
      <c r="D4278" s="10"/>
      <c r="E4278" s="10">
        <f t="shared" si="2200"/>
        <v>0</v>
      </c>
      <c r="F4278" s="10"/>
      <c r="G4278" s="10"/>
      <c r="H4278" s="11"/>
      <c r="I4278" s="100">
        <f t="shared" si="2176"/>
        <v>0</v>
      </c>
    </row>
    <row r="4279" spans="1:9" s="3" customFormat="1" hidden="1" x14ac:dyDescent="0.2">
      <c r="A4279" s="19" t="s">
        <v>21</v>
      </c>
      <c r="B4279" s="21" t="s">
        <v>32</v>
      </c>
      <c r="C4279" s="10">
        <v>0</v>
      </c>
      <c r="D4279" s="10"/>
      <c r="E4279" s="10">
        <f t="shared" si="2200"/>
        <v>0</v>
      </c>
      <c r="F4279" s="10"/>
      <c r="G4279" s="10"/>
      <c r="H4279" s="11"/>
      <c r="I4279" s="100">
        <f t="shared" si="2176"/>
        <v>0</v>
      </c>
    </row>
    <row r="4280" spans="1:9" s="68" customFormat="1" hidden="1" x14ac:dyDescent="0.2">
      <c r="A4280" s="109" t="s">
        <v>69</v>
      </c>
      <c r="B4280" s="110"/>
      <c r="C4280" s="111">
        <v>0</v>
      </c>
      <c r="D4280" s="111">
        <f t="shared" ref="D4280:H4280" si="2201">SUM(D4281,D4284,D4307)</f>
        <v>0</v>
      </c>
      <c r="E4280" s="111">
        <f t="shared" si="2201"/>
        <v>0</v>
      </c>
      <c r="F4280" s="111">
        <f t="shared" si="2201"/>
        <v>0</v>
      </c>
      <c r="G4280" s="111">
        <f t="shared" si="2201"/>
        <v>0</v>
      </c>
      <c r="H4280" s="112">
        <f t="shared" si="2201"/>
        <v>0</v>
      </c>
      <c r="I4280" s="100">
        <f t="shared" si="2176"/>
        <v>0</v>
      </c>
    </row>
    <row r="4281" spans="1:9" hidden="1" x14ac:dyDescent="0.2">
      <c r="A4281" s="29" t="s">
        <v>34</v>
      </c>
      <c r="B4281" s="30">
        <v>20</v>
      </c>
      <c r="C4281" s="15">
        <v>0</v>
      </c>
      <c r="D4281" s="15">
        <f t="shared" ref="D4281:H4281" si="2202">SUM(D4282)</f>
        <v>0</v>
      </c>
      <c r="E4281" s="15">
        <f t="shared" si="2202"/>
        <v>0</v>
      </c>
      <c r="F4281" s="15">
        <f t="shared" si="2202"/>
        <v>0</v>
      </c>
      <c r="G4281" s="15">
        <f t="shared" si="2202"/>
        <v>0</v>
      </c>
      <c r="H4281" s="16">
        <f t="shared" si="2202"/>
        <v>0</v>
      </c>
      <c r="I4281" s="100">
        <f t="shared" si="2176"/>
        <v>0</v>
      </c>
    </row>
    <row r="4282" spans="1:9" hidden="1" x14ac:dyDescent="0.2">
      <c r="A4282" s="19" t="s">
        <v>37</v>
      </c>
      <c r="B4282" s="143" t="s">
        <v>38</v>
      </c>
      <c r="C4282" s="55">
        <v>0</v>
      </c>
      <c r="D4282" s="55"/>
      <c r="E4282" s="55">
        <f>C4282+D4282</f>
        <v>0</v>
      </c>
      <c r="F4282" s="55"/>
      <c r="G4282" s="55"/>
      <c r="H4282" s="95"/>
      <c r="I4282" s="100">
        <f t="shared" si="2176"/>
        <v>0</v>
      </c>
    </row>
    <row r="4283" spans="1:9" s="3" customFormat="1" hidden="1" x14ac:dyDescent="0.2">
      <c r="A4283" s="19"/>
      <c r="B4283" s="20"/>
      <c r="C4283" s="10"/>
      <c r="D4283" s="10"/>
      <c r="E4283" s="10"/>
      <c r="F4283" s="10"/>
      <c r="G4283" s="10"/>
      <c r="H4283" s="11"/>
      <c r="I4283" s="100">
        <f t="shared" si="2176"/>
        <v>0</v>
      </c>
    </row>
    <row r="4284" spans="1:9" ht="25.5" hidden="1" x14ac:dyDescent="0.2">
      <c r="A4284" s="29" t="s">
        <v>146</v>
      </c>
      <c r="B4284" s="31">
        <v>58</v>
      </c>
      <c r="C4284" s="15">
        <v>0</v>
      </c>
      <c r="D4284" s="15">
        <f t="shared" ref="D4284:H4284" si="2203">SUM(D4285,D4292,D4299)</f>
        <v>0</v>
      </c>
      <c r="E4284" s="15">
        <f t="shared" si="2203"/>
        <v>0</v>
      </c>
      <c r="F4284" s="15">
        <f t="shared" si="2203"/>
        <v>0</v>
      </c>
      <c r="G4284" s="15">
        <f t="shared" si="2203"/>
        <v>0</v>
      </c>
      <c r="H4284" s="16">
        <f t="shared" si="2203"/>
        <v>0</v>
      </c>
      <c r="I4284" s="100">
        <f t="shared" si="2176"/>
        <v>0</v>
      </c>
    </row>
    <row r="4285" spans="1:9" hidden="1" x14ac:dyDescent="0.2">
      <c r="A4285" s="29" t="s">
        <v>43</v>
      </c>
      <c r="B4285" s="32" t="s">
        <v>147</v>
      </c>
      <c r="C4285" s="15">
        <v>0</v>
      </c>
      <c r="D4285" s="15">
        <f t="shared" ref="D4285:H4285" si="2204">SUM(D4289,D4290,D4291)</f>
        <v>0</v>
      </c>
      <c r="E4285" s="15">
        <f t="shared" si="2204"/>
        <v>0</v>
      </c>
      <c r="F4285" s="15">
        <f t="shared" si="2204"/>
        <v>0</v>
      </c>
      <c r="G4285" s="15">
        <f t="shared" si="2204"/>
        <v>0</v>
      </c>
      <c r="H4285" s="16">
        <f t="shared" si="2204"/>
        <v>0</v>
      </c>
      <c r="I4285" s="100">
        <f t="shared" si="2176"/>
        <v>0</v>
      </c>
    </row>
    <row r="4286" spans="1:9" s="3" customFormat="1" hidden="1" x14ac:dyDescent="0.2">
      <c r="A4286" s="33" t="s">
        <v>45</v>
      </c>
      <c r="B4286" s="34"/>
      <c r="C4286" s="15"/>
      <c r="D4286" s="15"/>
      <c r="E4286" s="15"/>
      <c r="F4286" s="15"/>
      <c r="G4286" s="15"/>
      <c r="H4286" s="16"/>
      <c r="I4286" s="100">
        <f t="shared" si="2176"/>
        <v>0</v>
      </c>
    </row>
    <row r="4287" spans="1:9" s="3" customFormat="1" hidden="1" x14ac:dyDescent="0.2">
      <c r="A4287" s="33" t="s">
        <v>46</v>
      </c>
      <c r="B4287" s="34"/>
      <c r="C4287" s="15">
        <v>0</v>
      </c>
      <c r="D4287" s="15">
        <f t="shared" ref="D4287:H4287" si="2205">D4289+D4290+D4291-D4288</f>
        <v>0</v>
      </c>
      <c r="E4287" s="15">
        <f t="shared" si="2205"/>
        <v>0</v>
      </c>
      <c r="F4287" s="15">
        <f t="shared" si="2205"/>
        <v>0</v>
      </c>
      <c r="G4287" s="15">
        <f t="shared" si="2205"/>
        <v>0</v>
      </c>
      <c r="H4287" s="16">
        <f t="shared" si="2205"/>
        <v>0</v>
      </c>
      <c r="I4287" s="100">
        <f t="shared" si="2176"/>
        <v>0</v>
      </c>
    </row>
    <row r="4288" spans="1:9" hidden="1" x14ac:dyDescent="0.2">
      <c r="A4288" s="33" t="s">
        <v>47</v>
      </c>
      <c r="B4288" s="34"/>
      <c r="C4288" s="15">
        <v>0</v>
      </c>
      <c r="D4288" s="15"/>
      <c r="E4288" s="15">
        <f t="shared" ref="E4288:E4291" si="2206">C4288+D4288</f>
        <v>0</v>
      </c>
      <c r="F4288" s="15"/>
      <c r="G4288" s="15"/>
      <c r="H4288" s="16"/>
      <c r="I4288" s="100">
        <f t="shared" si="2176"/>
        <v>0</v>
      </c>
    </row>
    <row r="4289" spans="1:11" hidden="1" x14ac:dyDescent="0.2">
      <c r="A4289" s="8" t="s">
        <v>48</v>
      </c>
      <c r="B4289" s="144" t="s">
        <v>149</v>
      </c>
      <c r="C4289" s="55">
        <v>0</v>
      </c>
      <c r="D4289" s="55"/>
      <c r="E4289" s="55">
        <f t="shared" si="2206"/>
        <v>0</v>
      </c>
      <c r="F4289" s="55"/>
      <c r="G4289" s="55"/>
      <c r="H4289" s="95"/>
      <c r="I4289" s="100">
        <f t="shared" si="2176"/>
        <v>0</v>
      </c>
      <c r="J4289" s="69">
        <v>2.5899999999999999E-2</v>
      </c>
      <c r="K4289" s="69">
        <v>0.12920000000000001</v>
      </c>
    </row>
    <row r="4290" spans="1:11" hidden="1" x14ac:dyDescent="0.2">
      <c r="A4290" s="8" t="s">
        <v>50</v>
      </c>
      <c r="B4290" s="144" t="s">
        <v>150</v>
      </c>
      <c r="C4290" s="55">
        <v>0</v>
      </c>
      <c r="D4290" s="55"/>
      <c r="E4290" s="55">
        <f t="shared" si="2206"/>
        <v>0</v>
      </c>
      <c r="F4290" s="55"/>
      <c r="G4290" s="55"/>
      <c r="H4290" s="95"/>
      <c r="I4290" s="100">
        <f t="shared" si="2176"/>
        <v>0</v>
      </c>
      <c r="J4290" s="69">
        <v>0.84489999999999998</v>
      </c>
    </row>
    <row r="4291" spans="1:11" s="3" customFormat="1" hidden="1" x14ac:dyDescent="0.2">
      <c r="A4291" s="8" t="s">
        <v>52</v>
      </c>
      <c r="B4291" s="145" t="s">
        <v>148</v>
      </c>
      <c r="C4291" s="10">
        <v>0</v>
      </c>
      <c r="D4291" s="10"/>
      <c r="E4291" s="10">
        <f t="shared" si="2206"/>
        <v>0</v>
      </c>
      <c r="F4291" s="10"/>
      <c r="G4291" s="10"/>
      <c r="H4291" s="11"/>
      <c r="I4291" s="100">
        <f t="shared" si="2176"/>
        <v>0</v>
      </c>
    </row>
    <row r="4292" spans="1:11" s="3" customFormat="1" hidden="1" x14ac:dyDescent="0.2">
      <c r="A4292" s="29" t="s">
        <v>54</v>
      </c>
      <c r="B4292" s="30" t="s">
        <v>55</v>
      </c>
      <c r="C4292" s="15">
        <v>0</v>
      </c>
      <c r="D4292" s="15">
        <f t="shared" ref="D4292:H4292" si="2207">SUM(D4296,D4297,D4298)</f>
        <v>0</v>
      </c>
      <c r="E4292" s="15">
        <f t="shared" si="2207"/>
        <v>0</v>
      </c>
      <c r="F4292" s="15">
        <f t="shared" si="2207"/>
        <v>0</v>
      </c>
      <c r="G4292" s="15">
        <f t="shared" si="2207"/>
        <v>0</v>
      </c>
      <c r="H4292" s="16">
        <f t="shared" si="2207"/>
        <v>0</v>
      </c>
      <c r="I4292" s="100">
        <f t="shared" si="2176"/>
        <v>0</v>
      </c>
    </row>
    <row r="4293" spans="1:11" s="3" customFormat="1" hidden="1" x14ac:dyDescent="0.2">
      <c r="A4293" s="35" t="s">
        <v>45</v>
      </c>
      <c r="B4293" s="30"/>
      <c r="C4293" s="15"/>
      <c r="D4293" s="15"/>
      <c r="E4293" s="15"/>
      <c r="F4293" s="15"/>
      <c r="G4293" s="15"/>
      <c r="H4293" s="16"/>
      <c r="I4293" s="100">
        <f t="shared" si="2176"/>
        <v>0</v>
      </c>
    </row>
    <row r="4294" spans="1:11" s="3" customFormat="1" hidden="1" x14ac:dyDescent="0.2">
      <c r="A4294" s="33" t="s">
        <v>46</v>
      </c>
      <c r="B4294" s="34"/>
      <c r="C4294" s="15">
        <v>0</v>
      </c>
      <c r="D4294" s="15">
        <f t="shared" ref="D4294:H4294" si="2208">D4296+D4297+D4298-D4295</f>
        <v>0</v>
      </c>
      <c r="E4294" s="15">
        <f t="shared" si="2208"/>
        <v>0</v>
      </c>
      <c r="F4294" s="15">
        <f t="shared" si="2208"/>
        <v>0</v>
      </c>
      <c r="G4294" s="15">
        <f t="shared" si="2208"/>
        <v>0</v>
      </c>
      <c r="H4294" s="16">
        <f t="shared" si="2208"/>
        <v>0</v>
      </c>
      <c r="I4294" s="100">
        <f t="shared" si="2176"/>
        <v>0</v>
      </c>
    </row>
    <row r="4295" spans="1:11" s="3" customFormat="1" hidden="1" x14ac:dyDescent="0.2">
      <c r="A4295" s="33" t="s">
        <v>47</v>
      </c>
      <c r="B4295" s="34"/>
      <c r="C4295" s="15">
        <v>0</v>
      </c>
      <c r="D4295" s="15"/>
      <c r="E4295" s="15">
        <f t="shared" ref="E4295:E4298" si="2209">C4295+D4295</f>
        <v>0</v>
      </c>
      <c r="F4295" s="15"/>
      <c r="G4295" s="15"/>
      <c r="H4295" s="16"/>
      <c r="I4295" s="100">
        <f t="shared" si="2176"/>
        <v>0</v>
      </c>
    </row>
    <row r="4296" spans="1:11" s="3" customFormat="1" hidden="1" x14ac:dyDescent="0.2">
      <c r="A4296" s="8" t="s">
        <v>48</v>
      </c>
      <c r="B4296" s="145" t="s">
        <v>56</v>
      </c>
      <c r="C4296" s="10">
        <v>0</v>
      </c>
      <c r="D4296" s="10"/>
      <c r="E4296" s="10">
        <f t="shared" si="2209"/>
        <v>0</v>
      </c>
      <c r="F4296" s="10"/>
      <c r="G4296" s="10"/>
      <c r="H4296" s="11"/>
      <c r="I4296" s="100">
        <f t="shared" si="2176"/>
        <v>0</v>
      </c>
    </row>
    <row r="4297" spans="1:11" s="3" customFormat="1" hidden="1" x14ac:dyDescent="0.2">
      <c r="A4297" s="8" t="s">
        <v>50</v>
      </c>
      <c r="B4297" s="145" t="s">
        <v>57</v>
      </c>
      <c r="C4297" s="10">
        <v>0</v>
      </c>
      <c r="D4297" s="10"/>
      <c r="E4297" s="10">
        <f t="shared" si="2209"/>
        <v>0</v>
      </c>
      <c r="F4297" s="10"/>
      <c r="G4297" s="10"/>
      <c r="H4297" s="11"/>
      <c r="I4297" s="100">
        <f t="shared" si="2176"/>
        <v>0</v>
      </c>
    </row>
    <row r="4298" spans="1:11" s="3" customFormat="1" hidden="1" x14ac:dyDescent="0.2">
      <c r="A4298" s="8" t="s">
        <v>52</v>
      </c>
      <c r="B4298" s="145" t="s">
        <v>58</v>
      </c>
      <c r="C4298" s="10">
        <v>0</v>
      </c>
      <c r="D4298" s="10"/>
      <c r="E4298" s="10">
        <f t="shared" si="2209"/>
        <v>0</v>
      </c>
      <c r="F4298" s="10"/>
      <c r="G4298" s="10"/>
      <c r="H4298" s="11"/>
      <c r="I4298" s="100">
        <f t="shared" si="2176"/>
        <v>0</v>
      </c>
    </row>
    <row r="4299" spans="1:11" s="3" customFormat="1" hidden="1" x14ac:dyDescent="0.2">
      <c r="A4299" s="29" t="s">
        <v>59</v>
      </c>
      <c r="B4299" s="36" t="s">
        <v>60</v>
      </c>
      <c r="C4299" s="15">
        <v>0</v>
      </c>
      <c r="D4299" s="15">
        <f t="shared" ref="D4299:H4299" si="2210">SUM(D4303,D4304,D4305)</f>
        <v>0</v>
      </c>
      <c r="E4299" s="15">
        <f t="shared" si="2210"/>
        <v>0</v>
      </c>
      <c r="F4299" s="15">
        <f t="shared" si="2210"/>
        <v>0</v>
      </c>
      <c r="G4299" s="15">
        <f t="shared" si="2210"/>
        <v>0</v>
      </c>
      <c r="H4299" s="16">
        <f t="shared" si="2210"/>
        <v>0</v>
      </c>
      <c r="I4299" s="100">
        <f t="shared" si="2176"/>
        <v>0</v>
      </c>
    </row>
    <row r="4300" spans="1:11" s="3" customFormat="1" hidden="1" x14ac:dyDescent="0.2">
      <c r="A4300" s="35" t="s">
        <v>45</v>
      </c>
      <c r="B4300" s="36"/>
      <c r="C4300" s="15"/>
      <c r="D4300" s="15"/>
      <c r="E4300" s="15"/>
      <c r="F4300" s="15"/>
      <c r="G4300" s="15"/>
      <c r="H4300" s="16"/>
      <c r="I4300" s="100">
        <f t="shared" si="2176"/>
        <v>0</v>
      </c>
    </row>
    <row r="4301" spans="1:11" s="3" customFormat="1" hidden="1" x14ac:dyDescent="0.2">
      <c r="A4301" s="33" t="s">
        <v>46</v>
      </c>
      <c r="B4301" s="34"/>
      <c r="C4301" s="15">
        <v>0</v>
      </c>
      <c r="D4301" s="15">
        <f t="shared" ref="D4301:H4301" si="2211">D4303+D4304+D4305-D4302</f>
        <v>0</v>
      </c>
      <c r="E4301" s="15">
        <f t="shared" si="2211"/>
        <v>0</v>
      </c>
      <c r="F4301" s="15">
        <f t="shared" si="2211"/>
        <v>0</v>
      </c>
      <c r="G4301" s="15">
        <f t="shared" si="2211"/>
        <v>0</v>
      </c>
      <c r="H4301" s="16">
        <f t="shared" si="2211"/>
        <v>0</v>
      </c>
      <c r="I4301" s="100">
        <f t="shared" si="2176"/>
        <v>0</v>
      </c>
    </row>
    <row r="4302" spans="1:11" s="3" customFormat="1" hidden="1" x14ac:dyDescent="0.2">
      <c r="A4302" s="33" t="s">
        <v>47</v>
      </c>
      <c r="B4302" s="34"/>
      <c r="C4302" s="15">
        <v>0</v>
      </c>
      <c r="D4302" s="15"/>
      <c r="E4302" s="15">
        <f t="shared" ref="E4302:E4305" si="2212">C4302+D4302</f>
        <v>0</v>
      </c>
      <c r="F4302" s="15"/>
      <c r="G4302" s="15"/>
      <c r="H4302" s="16"/>
      <c r="I4302" s="100">
        <f t="shared" si="2176"/>
        <v>0</v>
      </c>
    </row>
    <row r="4303" spans="1:11" s="3" customFormat="1" hidden="1" x14ac:dyDescent="0.2">
      <c r="A4303" s="8" t="s">
        <v>48</v>
      </c>
      <c r="B4303" s="145" t="s">
        <v>61</v>
      </c>
      <c r="C4303" s="10">
        <v>0</v>
      </c>
      <c r="D4303" s="10"/>
      <c r="E4303" s="10">
        <f t="shared" si="2212"/>
        <v>0</v>
      </c>
      <c r="F4303" s="10"/>
      <c r="G4303" s="10"/>
      <c r="H4303" s="11"/>
      <c r="I4303" s="100">
        <f t="shared" ref="I4303:I4366" si="2213">SUM(E4303:H4303)</f>
        <v>0</v>
      </c>
    </row>
    <row r="4304" spans="1:11" s="3" customFormat="1" hidden="1" x14ac:dyDescent="0.2">
      <c r="A4304" s="8" t="s">
        <v>50</v>
      </c>
      <c r="B4304" s="145" t="s">
        <v>62</v>
      </c>
      <c r="C4304" s="10">
        <v>0</v>
      </c>
      <c r="D4304" s="10"/>
      <c r="E4304" s="10">
        <f t="shared" si="2212"/>
        <v>0</v>
      </c>
      <c r="F4304" s="10"/>
      <c r="G4304" s="10"/>
      <c r="H4304" s="11"/>
      <c r="I4304" s="100">
        <f t="shared" si="2213"/>
        <v>0</v>
      </c>
    </row>
    <row r="4305" spans="1:9" s="3" customFormat="1" hidden="1" x14ac:dyDescent="0.2">
      <c r="A4305" s="8" t="s">
        <v>52</v>
      </c>
      <c r="B4305" s="145" t="s">
        <v>63</v>
      </c>
      <c r="C4305" s="10">
        <v>0</v>
      </c>
      <c r="D4305" s="10"/>
      <c r="E4305" s="10">
        <f t="shared" si="2212"/>
        <v>0</v>
      </c>
      <c r="F4305" s="10"/>
      <c r="G4305" s="10"/>
      <c r="H4305" s="11"/>
      <c r="I4305" s="100">
        <f t="shared" si="2213"/>
        <v>0</v>
      </c>
    </row>
    <row r="4306" spans="1:9" s="3" customFormat="1" hidden="1" x14ac:dyDescent="0.2">
      <c r="A4306" s="37"/>
      <c r="B4306" s="24"/>
      <c r="C4306" s="10"/>
      <c r="D4306" s="10"/>
      <c r="E4306" s="10"/>
      <c r="F4306" s="10"/>
      <c r="G4306" s="10"/>
      <c r="H4306" s="11"/>
      <c r="I4306" s="100">
        <f t="shared" si="2213"/>
        <v>0</v>
      </c>
    </row>
    <row r="4307" spans="1:9" s="3" customFormat="1" hidden="1" x14ac:dyDescent="0.2">
      <c r="A4307" s="17" t="s">
        <v>64</v>
      </c>
      <c r="B4307" s="36" t="s">
        <v>65</v>
      </c>
      <c r="C4307" s="15">
        <v>0</v>
      </c>
      <c r="D4307" s="15"/>
      <c r="E4307" s="15">
        <f>C4307+D4307</f>
        <v>0</v>
      </c>
      <c r="F4307" s="15"/>
      <c r="G4307" s="15"/>
      <c r="H4307" s="16"/>
      <c r="I4307" s="100">
        <f t="shared" si="2213"/>
        <v>0</v>
      </c>
    </row>
    <row r="4308" spans="1:9" s="3" customFormat="1" hidden="1" x14ac:dyDescent="0.2">
      <c r="A4308" s="37"/>
      <c r="B4308" s="24"/>
      <c r="C4308" s="10"/>
      <c r="D4308" s="10"/>
      <c r="E4308" s="10"/>
      <c r="F4308" s="10"/>
      <c r="G4308" s="10"/>
      <c r="H4308" s="11"/>
      <c r="I4308" s="100">
        <f t="shared" si="2213"/>
        <v>0</v>
      </c>
    </row>
    <row r="4309" spans="1:9" s="3" customFormat="1" hidden="1" x14ac:dyDescent="0.2">
      <c r="A4309" s="17" t="s">
        <v>66</v>
      </c>
      <c r="B4309" s="36"/>
      <c r="C4309" s="15">
        <v>0</v>
      </c>
      <c r="D4309" s="15">
        <f t="shared" ref="D4309:H4309" si="2214">D4262-D4280</f>
        <v>0</v>
      </c>
      <c r="E4309" s="15">
        <f t="shared" si="2214"/>
        <v>0</v>
      </c>
      <c r="F4309" s="15">
        <f t="shared" si="2214"/>
        <v>0</v>
      </c>
      <c r="G4309" s="15">
        <f t="shared" si="2214"/>
        <v>0</v>
      </c>
      <c r="H4309" s="16">
        <f t="shared" si="2214"/>
        <v>0</v>
      </c>
      <c r="I4309" s="100">
        <f t="shared" si="2213"/>
        <v>0</v>
      </c>
    </row>
    <row r="4310" spans="1:9" s="3" customFormat="1" hidden="1" x14ac:dyDescent="0.2">
      <c r="A4310" s="23"/>
      <c r="B4310" s="24"/>
      <c r="C4310" s="10"/>
      <c r="D4310" s="10"/>
      <c r="E4310" s="10"/>
      <c r="F4310" s="10"/>
      <c r="G4310" s="10"/>
      <c r="H4310" s="11"/>
      <c r="I4310" s="100">
        <f t="shared" si="2213"/>
        <v>0</v>
      </c>
    </row>
    <row r="4311" spans="1:9" hidden="1" x14ac:dyDescent="0.2">
      <c r="A4311" s="113" t="s">
        <v>84</v>
      </c>
      <c r="B4311" s="114" t="s">
        <v>85</v>
      </c>
      <c r="C4311" s="115">
        <v>0</v>
      </c>
      <c r="D4311" s="115">
        <f t="shared" ref="D4311:H4311" si="2215">SUM(D4341,D4390,D4438,D4487)</f>
        <v>0</v>
      </c>
      <c r="E4311" s="115">
        <f t="shared" si="2215"/>
        <v>0</v>
      </c>
      <c r="F4311" s="115">
        <f t="shared" si="2215"/>
        <v>0</v>
      </c>
      <c r="G4311" s="115">
        <f t="shared" si="2215"/>
        <v>0</v>
      </c>
      <c r="H4311" s="116">
        <f t="shared" si="2215"/>
        <v>0</v>
      </c>
      <c r="I4311" s="100">
        <f t="shared" si="2213"/>
        <v>0</v>
      </c>
    </row>
    <row r="4312" spans="1:9" hidden="1" x14ac:dyDescent="0.2">
      <c r="A4312" s="101" t="s">
        <v>86</v>
      </c>
      <c r="B4312" s="102"/>
      <c r="C4312" s="103">
        <v>0</v>
      </c>
      <c r="D4312" s="103">
        <f t="shared" ref="D4312:H4312" si="2216">SUM(D4313,D4316,D4339)</f>
        <v>0</v>
      </c>
      <c r="E4312" s="103">
        <f t="shared" si="2216"/>
        <v>0</v>
      </c>
      <c r="F4312" s="103">
        <f t="shared" si="2216"/>
        <v>0</v>
      </c>
      <c r="G4312" s="103">
        <f t="shared" si="2216"/>
        <v>0</v>
      </c>
      <c r="H4312" s="104">
        <f t="shared" si="2216"/>
        <v>0</v>
      </c>
      <c r="I4312" s="100">
        <f t="shared" si="2213"/>
        <v>0</v>
      </c>
    </row>
    <row r="4313" spans="1:9" s="3" customFormat="1" hidden="1" x14ac:dyDescent="0.2">
      <c r="A4313" s="29" t="s">
        <v>34</v>
      </c>
      <c r="B4313" s="30">
        <v>20</v>
      </c>
      <c r="C4313" s="15">
        <v>0</v>
      </c>
      <c r="D4313" s="15">
        <f t="shared" ref="D4313:H4313" si="2217">SUM(D4314)</f>
        <v>0</v>
      </c>
      <c r="E4313" s="15">
        <f t="shared" si="2217"/>
        <v>0</v>
      </c>
      <c r="F4313" s="15">
        <f t="shared" si="2217"/>
        <v>0</v>
      </c>
      <c r="G4313" s="15">
        <f t="shared" si="2217"/>
        <v>0</v>
      </c>
      <c r="H4313" s="16">
        <f t="shared" si="2217"/>
        <v>0</v>
      </c>
      <c r="I4313" s="100">
        <f t="shared" si="2213"/>
        <v>0</v>
      </c>
    </row>
    <row r="4314" spans="1:9" s="3" customFormat="1" hidden="1" x14ac:dyDescent="0.2">
      <c r="A4314" s="19" t="s">
        <v>37</v>
      </c>
      <c r="B4314" s="143" t="s">
        <v>38</v>
      </c>
      <c r="C4314" s="10">
        <v>0</v>
      </c>
      <c r="D4314" s="10">
        <f>SUM(D4361,D4410,D4458,D4507)</f>
        <v>0</v>
      </c>
      <c r="E4314" s="10">
        <f>C4314+D4314</f>
        <v>0</v>
      </c>
      <c r="F4314" s="10">
        <f>SUM(F4361,F4410,F4458,F4507)</f>
        <v>0</v>
      </c>
      <c r="G4314" s="10">
        <f>SUM(G4361,G4410,G4458,G4507)</f>
        <v>0</v>
      </c>
      <c r="H4314" s="11">
        <f>SUM(H4361,H4410,H4458,H4507)</f>
        <v>0</v>
      </c>
      <c r="I4314" s="100">
        <f t="shared" si="2213"/>
        <v>0</v>
      </c>
    </row>
    <row r="4315" spans="1:9" s="3" customFormat="1" hidden="1" x14ac:dyDescent="0.2">
      <c r="A4315" s="19"/>
      <c r="B4315" s="20"/>
      <c r="C4315" s="10"/>
      <c r="D4315" s="10"/>
      <c r="E4315" s="10"/>
      <c r="F4315" s="10"/>
      <c r="G4315" s="10"/>
      <c r="H4315" s="11"/>
      <c r="I4315" s="100">
        <f t="shared" si="2213"/>
        <v>0</v>
      </c>
    </row>
    <row r="4316" spans="1:9" ht="25.5" hidden="1" x14ac:dyDescent="0.2">
      <c r="A4316" s="29" t="s">
        <v>42</v>
      </c>
      <c r="B4316" s="31">
        <v>58</v>
      </c>
      <c r="C4316" s="15">
        <v>0</v>
      </c>
      <c r="D4316" s="15">
        <f t="shared" ref="D4316:H4316" si="2218">SUM(D4317,D4324,D4331)</f>
        <v>0</v>
      </c>
      <c r="E4316" s="15">
        <f t="shared" si="2218"/>
        <v>0</v>
      </c>
      <c r="F4316" s="15">
        <f t="shared" si="2218"/>
        <v>0</v>
      </c>
      <c r="G4316" s="15">
        <f t="shared" si="2218"/>
        <v>0</v>
      </c>
      <c r="H4316" s="16">
        <f t="shared" si="2218"/>
        <v>0</v>
      </c>
      <c r="I4316" s="100">
        <f t="shared" si="2213"/>
        <v>0</v>
      </c>
    </row>
    <row r="4317" spans="1:9" hidden="1" x14ac:dyDescent="0.2">
      <c r="A4317" s="29" t="s">
        <v>43</v>
      </c>
      <c r="B4317" s="32" t="s">
        <v>147</v>
      </c>
      <c r="C4317" s="15">
        <v>0</v>
      </c>
      <c r="D4317" s="15">
        <f t="shared" ref="D4317:H4317" si="2219">SUM(D4321,D4322,D4323)</f>
        <v>0</v>
      </c>
      <c r="E4317" s="15">
        <f t="shared" si="2219"/>
        <v>0</v>
      </c>
      <c r="F4317" s="15">
        <f t="shared" si="2219"/>
        <v>0</v>
      </c>
      <c r="G4317" s="15">
        <f t="shared" si="2219"/>
        <v>0</v>
      </c>
      <c r="H4317" s="16">
        <f t="shared" si="2219"/>
        <v>0</v>
      </c>
      <c r="I4317" s="100">
        <f t="shared" si="2213"/>
        <v>0</v>
      </c>
    </row>
    <row r="4318" spans="1:9" s="3" customFormat="1" hidden="1" x14ac:dyDescent="0.2">
      <c r="A4318" s="33" t="s">
        <v>45</v>
      </c>
      <c r="B4318" s="34"/>
      <c r="C4318" s="15"/>
      <c r="D4318" s="15"/>
      <c r="E4318" s="15"/>
      <c r="F4318" s="15"/>
      <c r="G4318" s="15"/>
      <c r="H4318" s="16"/>
      <c r="I4318" s="100">
        <f t="shared" si="2213"/>
        <v>0</v>
      </c>
    </row>
    <row r="4319" spans="1:9" s="3" customFormat="1" hidden="1" x14ac:dyDescent="0.2">
      <c r="A4319" s="33" t="s">
        <v>46</v>
      </c>
      <c r="B4319" s="34"/>
      <c r="C4319" s="15">
        <v>0</v>
      </c>
      <c r="D4319" s="15">
        <f t="shared" ref="D4319:H4319" si="2220">D4321+D4322+D4323-D4320</f>
        <v>0</v>
      </c>
      <c r="E4319" s="15">
        <f t="shared" si="2220"/>
        <v>0</v>
      </c>
      <c r="F4319" s="15">
        <f t="shared" si="2220"/>
        <v>0</v>
      </c>
      <c r="G4319" s="15">
        <f t="shared" si="2220"/>
        <v>0</v>
      </c>
      <c r="H4319" s="16">
        <f t="shared" si="2220"/>
        <v>0</v>
      </c>
      <c r="I4319" s="100">
        <f t="shared" si="2213"/>
        <v>0</v>
      </c>
    </row>
    <row r="4320" spans="1:9" hidden="1" x14ac:dyDescent="0.2">
      <c r="A4320" s="33" t="s">
        <v>47</v>
      </c>
      <c r="B4320" s="34"/>
      <c r="C4320" s="15">
        <v>0</v>
      </c>
      <c r="D4320" s="15">
        <f t="shared" ref="D4320:H4323" si="2221">SUM(D4367,D4416,D4464,D4513)</f>
        <v>0</v>
      </c>
      <c r="E4320" s="15">
        <f t="shared" si="2221"/>
        <v>0</v>
      </c>
      <c r="F4320" s="15">
        <f t="shared" si="2221"/>
        <v>0</v>
      </c>
      <c r="G4320" s="15">
        <f t="shared" si="2221"/>
        <v>0</v>
      </c>
      <c r="H4320" s="16">
        <f t="shared" si="2221"/>
        <v>0</v>
      </c>
      <c r="I4320" s="100">
        <f t="shared" si="2213"/>
        <v>0</v>
      </c>
    </row>
    <row r="4321" spans="1:9" hidden="1" x14ac:dyDescent="0.2">
      <c r="A4321" s="8" t="s">
        <v>48</v>
      </c>
      <c r="B4321" s="144" t="s">
        <v>149</v>
      </c>
      <c r="C4321" s="55">
        <v>0</v>
      </c>
      <c r="D4321" s="55">
        <f t="shared" si="2221"/>
        <v>0</v>
      </c>
      <c r="E4321" s="55">
        <f t="shared" ref="E4321:E4323" si="2222">C4321+D4321</f>
        <v>0</v>
      </c>
      <c r="F4321" s="55">
        <f t="shared" si="2221"/>
        <v>0</v>
      </c>
      <c r="G4321" s="55">
        <f t="shared" si="2221"/>
        <v>0</v>
      </c>
      <c r="H4321" s="95">
        <f t="shared" si="2221"/>
        <v>0</v>
      </c>
      <c r="I4321" s="100">
        <f t="shared" si="2213"/>
        <v>0</v>
      </c>
    </row>
    <row r="4322" spans="1:9" hidden="1" x14ac:dyDescent="0.2">
      <c r="A4322" s="8" t="s">
        <v>50</v>
      </c>
      <c r="B4322" s="144" t="s">
        <v>150</v>
      </c>
      <c r="C4322" s="55">
        <v>0</v>
      </c>
      <c r="D4322" s="55">
        <f t="shared" si="2221"/>
        <v>0</v>
      </c>
      <c r="E4322" s="55">
        <f t="shared" si="2222"/>
        <v>0</v>
      </c>
      <c r="F4322" s="55">
        <f t="shared" si="2221"/>
        <v>0</v>
      </c>
      <c r="G4322" s="55">
        <f t="shared" si="2221"/>
        <v>0</v>
      </c>
      <c r="H4322" s="95">
        <f t="shared" si="2221"/>
        <v>0</v>
      </c>
      <c r="I4322" s="100">
        <f t="shared" si="2213"/>
        <v>0</v>
      </c>
    </row>
    <row r="4323" spans="1:9" s="3" customFormat="1" hidden="1" x14ac:dyDescent="0.2">
      <c r="A4323" s="8" t="s">
        <v>52</v>
      </c>
      <c r="B4323" s="145" t="s">
        <v>148</v>
      </c>
      <c r="C4323" s="10">
        <v>0</v>
      </c>
      <c r="D4323" s="10">
        <f t="shared" si="2221"/>
        <v>0</v>
      </c>
      <c r="E4323" s="10">
        <f t="shared" si="2222"/>
        <v>0</v>
      </c>
      <c r="F4323" s="10">
        <f t="shared" si="2221"/>
        <v>0</v>
      </c>
      <c r="G4323" s="10">
        <f t="shared" si="2221"/>
        <v>0</v>
      </c>
      <c r="H4323" s="11">
        <f t="shared" si="2221"/>
        <v>0</v>
      </c>
      <c r="I4323" s="100">
        <f t="shared" si="2213"/>
        <v>0</v>
      </c>
    </row>
    <row r="4324" spans="1:9" hidden="1" x14ac:dyDescent="0.2">
      <c r="A4324" s="29" t="s">
        <v>54</v>
      </c>
      <c r="B4324" s="30" t="s">
        <v>55</v>
      </c>
      <c r="C4324" s="15">
        <v>0</v>
      </c>
      <c r="D4324" s="15">
        <f t="shared" ref="D4324:H4324" si="2223">SUM(D4328,D4329,D4330)</f>
        <v>0</v>
      </c>
      <c r="E4324" s="15">
        <f t="shared" si="2223"/>
        <v>0</v>
      </c>
      <c r="F4324" s="15">
        <f t="shared" si="2223"/>
        <v>0</v>
      </c>
      <c r="G4324" s="15">
        <f t="shared" si="2223"/>
        <v>0</v>
      </c>
      <c r="H4324" s="16">
        <f t="shared" si="2223"/>
        <v>0</v>
      </c>
      <c r="I4324" s="100">
        <f t="shared" si="2213"/>
        <v>0</v>
      </c>
    </row>
    <row r="4325" spans="1:9" s="3" customFormat="1" hidden="1" x14ac:dyDescent="0.2">
      <c r="A4325" s="35" t="s">
        <v>45</v>
      </c>
      <c r="B4325" s="30"/>
      <c r="C4325" s="15"/>
      <c r="D4325" s="15"/>
      <c r="E4325" s="15"/>
      <c r="F4325" s="15"/>
      <c r="G4325" s="15"/>
      <c r="H4325" s="16"/>
      <c r="I4325" s="100">
        <f t="shared" si="2213"/>
        <v>0</v>
      </c>
    </row>
    <row r="4326" spans="1:9" hidden="1" x14ac:dyDescent="0.2">
      <c r="A4326" s="33" t="s">
        <v>46</v>
      </c>
      <c r="B4326" s="34"/>
      <c r="C4326" s="15">
        <v>0</v>
      </c>
      <c r="D4326" s="15">
        <f t="shared" ref="D4326:H4326" si="2224">D4328+D4329+D4330-D4327</f>
        <v>0</v>
      </c>
      <c r="E4326" s="15">
        <f t="shared" si="2224"/>
        <v>0</v>
      </c>
      <c r="F4326" s="15">
        <f t="shared" si="2224"/>
        <v>0</v>
      </c>
      <c r="G4326" s="15">
        <f t="shared" si="2224"/>
        <v>0</v>
      </c>
      <c r="H4326" s="16">
        <f t="shared" si="2224"/>
        <v>0</v>
      </c>
      <c r="I4326" s="100">
        <f t="shared" si="2213"/>
        <v>0</v>
      </c>
    </row>
    <row r="4327" spans="1:9" s="3" customFormat="1" hidden="1" x14ac:dyDescent="0.2">
      <c r="A4327" s="33" t="s">
        <v>47</v>
      </c>
      <c r="B4327" s="34"/>
      <c r="C4327" s="15">
        <v>0</v>
      </c>
      <c r="D4327" s="15">
        <f t="shared" ref="D4327:H4330" si="2225">SUM(D4374,D4423,D4471,D4520)</f>
        <v>0</v>
      </c>
      <c r="E4327" s="15">
        <f t="shared" si="2225"/>
        <v>0</v>
      </c>
      <c r="F4327" s="15">
        <f t="shared" si="2225"/>
        <v>0</v>
      </c>
      <c r="G4327" s="15">
        <f t="shared" si="2225"/>
        <v>0</v>
      </c>
      <c r="H4327" s="16">
        <f t="shared" si="2225"/>
        <v>0</v>
      </c>
      <c r="I4327" s="100">
        <f t="shared" si="2213"/>
        <v>0</v>
      </c>
    </row>
    <row r="4328" spans="1:9" hidden="1" x14ac:dyDescent="0.2">
      <c r="A4328" s="8" t="s">
        <v>48</v>
      </c>
      <c r="B4328" s="145" t="s">
        <v>56</v>
      </c>
      <c r="C4328" s="55">
        <v>0</v>
      </c>
      <c r="D4328" s="55">
        <f t="shared" si="2225"/>
        <v>0</v>
      </c>
      <c r="E4328" s="55">
        <f t="shared" ref="E4328:E4330" si="2226">C4328+D4328</f>
        <v>0</v>
      </c>
      <c r="F4328" s="55">
        <f t="shared" si="2225"/>
        <v>0</v>
      </c>
      <c r="G4328" s="55">
        <f t="shared" si="2225"/>
        <v>0</v>
      </c>
      <c r="H4328" s="95">
        <f t="shared" si="2225"/>
        <v>0</v>
      </c>
      <c r="I4328" s="100">
        <f t="shared" si="2213"/>
        <v>0</v>
      </c>
    </row>
    <row r="4329" spans="1:9" hidden="1" x14ac:dyDescent="0.2">
      <c r="A4329" s="8" t="s">
        <v>50</v>
      </c>
      <c r="B4329" s="145" t="s">
        <v>57</v>
      </c>
      <c r="C4329" s="55">
        <v>0</v>
      </c>
      <c r="D4329" s="55">
        <f t="shared" si="2225"/>
        <v>0</v>
      </c>
      <c r="E4329" s="55">
        <f t="shared" si="2226"/>
        <v>0</v>
      </c>
      <c r="F4329" s="55">
        <f t="shared" si="2225"/>
        <v>0</v>
      </c>
      <c r="G4329" s="55">
        <f t="shared" si="2225"/>
        <v>0</v>
      </c>
      <c r="H4329" s="95">
        <f t="shared" si="2225"/>
        <v>0</v>
      </c>
      <c r="I4329" s="100">
        <f t="shared" si="2213"/>
        <v>0</v>
      </c>
    </row>
    <row r="4330" spans="1:9" s="3" customFormat="1" hidden="1" x14ac:dyDescent="0.2">
      <c r="A4330" s="8" t="s">
        <v>52</v>
      </c>
      <c r="B4330" s="145" t="s">
        <v>58</v>
      </c>
      <c r="C4330" s="10">
        <v>0</v>
      </c>
      <c r="D4330" s="10">
        <f t="shared" si="2225"/>
        <v>0</v>
      </c>
      <c r="E4330" s="10">
        <f t="shared" si="2226"/>
        <v>0</v>
      </c>
      <c r="F4330" s="10">
        <f t="shared" si="2225"/>
        <v>0</v>
      </c>
      <c r="G4330" s="10">
        <f t="shared" si="2225"/>
        <v>0</v>
      </c>
      <c r="H4330" s="11">
        <f t="shared" si="2225"/>
        <v>0</v>
      </c>
      <c r="I4330" s="100">
        <f t="shared" si="2213"/>
        <v>0</v>
      </c>
    </row>
    <row r="4331" spans="1:9" s="3" customFormat="1" hidden="1" x14ac:dyDescent="0.2">
      <c r="A4331" s="29" t="s">
        <v>59</v>
      </c>
      <c r="B4331" s="36" t="s">
        <v>60</v>
      </c>
      <c r="C4331" s="15">
        <v>0</v>
      </c>
      <c r="D4331" s="15">
        <f t="shared" ref="D4331:H4331" si="2227">SUM(D4335,D4336,D4337)</f>
        <v>0</v>
      </c>
      <c r="E4331" s="15">
        <f t="shared" si="2227"/>
        <v>0</v>
      </c>
      <c r="F4331" s="15">
        <f t="shared" si="2227"/>
        <v>0</v>
      </c>
      <c r="G4331" s="15">
        <f t="shared" si="2227"/>
        <v>0</v>
      </c>
      <c r="H4331" s="16">
        <f t="shared" si="2227"/>
        <v>0</v>
      </c>
      <c r="I4331" s="100">
        <f t="shared" si="2213"/>
        <v>0</v>
      </c>
    </row>
    <row r="4332" spans="1:9" s="3" customFormat="1" hidden="1" x14ac:dyDescent="0.2">
      <c r="A4332" s="35" t="s">
        <v>45</v>
      </c>
      <c r="B4332" s="36"/>
      <c r="C4332" s="15"/>
      <c r="D4332" s="15"/>
      <c r="E4332" s="15"/>
      <c r="F4332" s="15"/>
      <c r="G4332" s="15"/>
      <c r="H4332" s="16"/>
      <c r="I4332" s="100">
        <f t="shared" si="2213"/>
        <v>0</v>
      </c>
    </row>
    <row r="4333" spans="1:9" s="3" customFormat="1" hidden="1" x14ac:dyDescent="0.2">
      <c r="A4333" s="33" t="s">
        <v>46</v>
      </c>
      <c r="B4333" s="34"/>
      <c r="C4333" s="15">
        <v>0</v>
      </c>
      <c r="D4333" s="15">
        <f t="shared" ref="D4333:H4333" si="2228">D4335+D4336+D4337-D4334</f>
        <v>0</v>
      </c>
      <c r="E4333" s="15">
        <f t="shared" si="2228"/>
        <v>0</v>
      </c>
      <c r="F4333" s="15">
        <f t="shared" si="2228"/>
        <v>0</v>
      </c>
      <c r="G4333" s="15">
        <f t="shared" si="2228"/>
        <v>0</v>
      </c>
      <c r="H4333" s="16">
        <f t="shared" si="2228"/>
        <v>0</v>
      </c>
      <c r="I4333" s="100">
        <f t="shared" si="2213"/>
        <v>0</v>
      </c>
    </row>
    <row r="4334" spans="1:9" s="3" customFormat="1" hidden="1" x14ac:dyDescent="0.2">
      <c r="A4334" s="33" t="s">
        <v>47</v>
      </c>
      <c r="B4334" s="34"/>
      <c r="C4334" s="15">
        <v>0</v>
      </c>
      <c r="D4334" s="15">
        <f t="shared" ref="D4334:H4337" si="2229">SUM(D4381,D4430,D4478,D4527)</f>
        <v>0</v>
      </c>
      <c r="E4334" s="15">
        <f t="shared" si="2229"/>
        <v>0</v>
      </c>
      <c r="F4334" s="15">
        <f t="shared" si="2229"/>
        <v>0</v>
      </c>
      <c r="G4334" s="15">
        <f t="shared" si="2229"/>
        <v>0</v>
      </c>
      <c r="H4334" s="16">
        <f t="shared" si="2229"/>
        <v>0</v>
      </c>
      <c r="I4334" s="100">
        <f t="shared" si="2213"/>
        <v>0</v>
      </c>
    </row>
    <row r="4335" spans="1:9" s="3" customFormat="1" hidden="1" x14ac:dyDescent="0.2">
      <c r="A4335" s="8" t="s">
        <v>48</v>
      </c>
      <c r="B4335" s="145" t="s">
        <v>61</v>
      </c>
      <c r="C4335" s="10">
        <v>0</v>
      </c>
      <c r="D4335" s="10">
        <f t="shared" si="2229"/>
        <v>0</v>
      </c>
      <c r="E4335" s="10">
        <f t="shared" ref="E4335:E4337" si="2230">C4335+D4335</f>
        <v>0</v>
      </c>
      <c r="F4335" s="10">
        <f t="shared" si="2229"/>
        <v>0</v>
      </c>
      <c r="G4335" s="10">
        <f t="shared" si="2229"/>
        <v>0</v>
      </c>
      <c r="H4335" s="11">
        <f t="shared" si="2229"/>
        <v>0</v>
      </c>
      <c r="I4335" s="100">
        <f t="shared" si="2213"/>
        <v>0</v>
      </c>
    </row>
    <row r="4336" spans="1:9" s="3" customFormat="1" hidden="1" x14ac:dyDescent="0.2">
      <c r="A4336" s="8" t="s">
        <v>50</v>
      </c>
      <c r="B4336" s="145" t="s">
        <v>62</v>
      </c>
      <c r="C4336" s="10">
        <v>0</v>
      </c>
      <c r="D4336" s="10">
        <f t="shared" si="2229"/>
        <v>0</v>
      </c>
      <c r="E4336" s="10">
        <f t="shared" si="2230"/>
        <v>0</v>
      </c>
      <c r="F4336" s="10">
        <f t="shared" si="2229"/>
        <v>0</v>
      </c>
      <c r="G4336" s="10">
        <f t="shared" si="2229"/>
        <v>0</v>
      </c>
      <c r="H4336" s="11">
        <f t="shared" si="2229"/>
        <v>0</v>
      </c>
      <c r="I4336" s="100">
        <f t="shared" si="2213"/>
        <v>0</v>
      </c>
    </row>
    <row r="4337" spans="1:11" s="3" customFormat="1" hidden="1" x14ac:dyDescent="0.2">
      <c r="A4337" s="8" t="s">
        <v>52</v>
      </c>
      <c r="B4337" s="145" t="s">
        <v>63</v>
      </c>
      <c r="C4337" s="10">
        <v>0</v>
      </c>
      <c r="D4337" s="10">
        <f t="shared" si="2229"/>
        <v>0</v>
      </c>
      <c r="E4337" s="10">
        <f t="shared" si="2230"/>
        <v>0</v>
      </c>
      <c r="F4337" s="10">
        <f t="shared" si="2229"/>
        <v>0</v>
      </c>
      <c r="G4337" s="10">
        <f t="shared" si="2229"/>
        <v>0</v>
      </c>
      <c r="H4337" s="11">
        <f t="shared" si="2229"/>
        <v>0</v>
      </c>
      <c r="I4337" s="100">
        <f t="shared" si="2213"/>
        <v>0</v>
      </c>
    </row>
    <row r="4338" spans="1:11" s="3" customFormat="1" hidden="1" x14ac:dyDescent="0.2">
      <c r="A4338" s="37"/>
      <c r="B4338" s="24"/>
      <c r="C4338" s="10"/>
      <c r="D4338" s="10"/>
      <c r="E4338" s="10"/>
      <c r="F4338" s="10"/>
      <c r="G4338" s="10"/>
      <c r="H4338" s="11"/>
      <c r="I4338" s="100">
        <f t="shared" si="2213"/>
        <v>0</v>
      </c>
    </row>
    <row r="4339" spans="1:11" s="3" customFormat="1" hidden="1" x14ac:dyDescent="0.2">
      <c r="A4339" s="17" t="s">
        <v>64</v>
      </c>
      <c r="B4339" s="36" t="s">
        <v>65</v>
      </c>
      <c r="C4339" s="15">
        <v>0</v>
      </c>
      <c r="D4339" s="15">
        <f>SUM(D4386,D4435,D4483,D4532)</f>
        <v>0</v>
      </c>
      <c r="E4339" s="15">
        <f>C4339+D4339</f>
        <v>0</v>
      </c>
      <c r="F4339" s="15">
        <f>SUM(F4386,F4435,F4483,F4532)</f>
        <v>0</v>
      </c>
      <c r="G4339" s="15">
        <f>SUM(G4386,G4435,G4483,G4532)</f>
        <v>0</v>
      </c>
      <c r="H4339" s="16">
        <f>SUM(H4386,H4435,H4483,H4532)</f>
        <v>0</v>
      </c>
      <c r="I4339" s="100">
        <f t="shared" si="2213"/>
        <v>0</v>
      </c>
    </row>
    <row r="4340" spans="1:11" s="3" customFormat="1" hidden="1" x14ac:dyDescent="0.2">
      <c r="A4340" s="23"/>
      <c r="B4340" s="24"/>
      <c r="C4340" s="10"/>
      <c r="D4340" s="10"/>
      <c r="E4340" s="10"/>
      <c r="F4340" s="10"/>
      <c r="G4340" s="10"/>
      <c r="H4340" s="11"/>
      <c r="I4340" s="100">
        <f t="shared" si="2213"/>
        <v>0</v>
      </c>
    </row>
    <row r="4341" spans="1:11" s="67" customFormat="1" ht="25.5" hidden="1" x14ac:dyDescent="0.2">
      <c r="A4341" s="105" t="s">
        <v>87</v>
      </c>
      <c r="B4341" s="106"/>
      <c r="C4341" s="107">
        <v>0</v>
      </c>
      <c r="D4341" s="107">
        <f t="shared" ref="D4341:H4341" si="2231">D4342</f>
        <v>0</v>
      </c>
      <c r="E4341" s="107">
        <f t="shared" si="2231"/>
        <v>0</v>
      </c>
      <c r="F4341" s="107">
        <f t="shared" si="2231"/>
        <v>0</v>
      </c>
      <c r="G4341" s="107">
        <f t="shared" si="2231"/>
        <v>0</v>
      </c>
      <c r="H4341" s="108">
        <f t="shared" si="2231"/>
        <v>0</v>
      </c>
      <c r="I4341" s="100">
        <f t="shared" si="2213"/>
        <v>0</v>
      </c>
    </row>
    <row r="4342" spans="1:11" hidden="1" x14ac:dyDescent="0.2">
      <c r="A4342" s="101" t="s">
        <v>71</v>
      </c>
      <c r="B4342" s="102"/>
      <c r="C4342" s="103">
        <v>0</v>
      </c>
      <c r="D4342" s="103">
        <f t="shared" ref="D4342:H4342" si="2232">SUM(D4343,D4344,D4345,D4346)</f>
        <v>0</v>
      </c>
      <c r="E4342" s="103">
        <f t="shared" si="2232"/>
        <v>0</v>
      </c>
      <c r="F4342" s="103">
        <f t="shared" si="2232"/>
        <v>0</v>
      </c>
      <c r="G4342" s="103">
        <f t="shared" si="2232"/>
        <v>0</v>
      </c>
      <c r="H4342" s="104">
        <f t="shared" si="2232"/>
        <v>0</v>
      </c>
      <c r="I4342" s="100">
        <f t="shared" si="2213"/>
        <v>0</v>
      </c>
    </row>
    <row r="4343" spans="1:11" hidden="1" x14ac:dyDescent="0.2">
      <c r="A4343" s="8" t="s">
        <v>72</v>
      </c>
      <c r="B4343" s="9"/>
      <c r="C4343" s="55">
        <v>0</v>
      </c>
      <c r="D4343" s="55"/>
      <c r="E4343" s="55">
        <f t="shared" ref="E4343:E4345" si="2233">C4343+D4343</f>
        <v>0</v>
      </c>
      <c r="F4343" s="55"/>
      <c r="G4343" s="55"/>
      <c r="H4343" s="95"/>
      <c r="I4343" s="100">
        <f t="shared" si="2213"/>
        <v>0</v>
      </c>
    </row>
    <row r="4344" spans="1:11" s="3" customFormat="1" ht="25.5" hidden="1" x14ac:dyDescent="0.2">
      <c r="A4344" s="8" t="s">
        <v>136</v>
      </c>
      <c r="B4344" s="12"/>
      <c r="C4344" s="10">
        <v>0</v>
      </c>
      <c r="D4344" s="10"/>
      <c r="E4344" s="10">
        <f t="shared" si="2233"/>
        <v>0</v>
      </c>
      <c r="F4344" s="10"/>
      <c r="G4344" s="10"/>
      <c r="H4344" s="11"/>
      <c r="I4344" s="100">
        <f t="shared" si="2213"/>
        <v>0</v>
      </c>
      <c r="J4344" s="3">
        <v>0.98</v>
      </c>
    </row>
    <row r="4345" spans="1:11" ht="38.25" hidden="1" x14ac:dyDescent="0.2">
      <c r="A4345" s="8" t="s">
        <v>12</v>
      </c>
      <c r="B4345" s="9">
        <v>420269</v>
      </c>
      <c r="C4345" s="55">
        <v>0</v>
      </c>
      <c r="D4345" s="55"/>
      <c r="E4345" s="55">
        <f t="shared" si="2233"/>
        <v>0</v>
      </c>
      <c r="F4345" s="55"/>
      <c r="G4345" s="55"/>
      <c r="H4345" s="95"/>
      <c r="I4345" s="100">
        <f t="shared" si="2213"/>
        <v>0</v>
      </c>
      <c r="J4345" s="69">
        <v>0.13</v>
      </c>
      <c r="K4345" s="69">
        <f>J4345/J4344</f>
        <v>0.1326530612244898</v>
      </c>
    </row>
    <row r="4346" spans="1:11" ht="25.5" hidden="1" x14ac:dyDescent="0.2">
      <c r="A4346" s="13" t="s">
        <v>13</v>
      </c>
      <c r="B4346" s="14" t="s">
        <v>14</v>
      </c>
      <c r="C4346" s="15">
        <v>0</v>
      </c>
      <c r="D4346" s="15">
        <f t="shared" ref="D4346:H4346" si="2234">SUM(D4347,D4351,D4355)</f>
        <v>0</v>
      </c>
      <c r="E4346" s="15">
        <f t="shared" si="2234"/>
        <v>0</v>
      </c>
      <c r="F4346" s="15">
        <f t="shared" si="2234"/>
        <v>0</v>
      </c>
      <c r="G4346" s="15">
        <f t="shared" si="2234"/>
        <v>0</v>
      </c>
      <c r="H4346" s="16">
        <f t="shared" si="2234"/>
        <v>0</v>
      </c>
      <c r="I4346" s="100">
        <f t="shared" si="2213"/>
        <v>0</v>
      </c>
    </row>
    <row r="4347" spans="1:11" hidden="1" x14ac:dyDescent="0.2">
      <c r="A4347" s="17" t="s">
        <v>15</v>
      </c>
      <c r="B4347" s="18" t="s">
        <v>16</v>
      </c>
      <c r="C4347" s="15">
        <v>0</v>
      </c>
      <c r="D4347" s="15">
        <f t="shared" ref="D4347:H4347" si="2235">SUM(D4348:D4350)</f>
        <v>0</v>
      </c>
      <c r="E4347" s="15">
        <f t="shared" si="2235"/>
        <v>0</v>
      </c>
      <c r="F4347" s="15">
        <f t="shared" si="2235"/>
        <v>0</v>
      </c>
      <c r="G4347" s="15">
        <f t="shared" si="2235"/>
        <v>0</v>
      </c>
      <c r="H4347" s="16">
        <f t="shared" si="2235"/>
        <v>0</v>
      </c>
      <c r="I4347" s="100">
        <f t="shared" si="2213"/>
        <v>0</v>
      </c>
    </row>
    <row r="4348" spans="1:11" hidden="1" x14ac:dyDescent="0.2">
      <c r="A4348" s="19" t="s">
        <v>17</v>
      </c>
      <c r="B4348" s="20" t="s">
        <v>18</v>
      </c>
      <c r="C4348" s="55">
        <v>0</v>
      </c>
      <c r="D4348" s="55"/>
      <c r="E4348" s="55">
        <f t="shared" ref="E4348:E4350" si="2236">C4348+D4348</f>
        <v>0</v>
      </c>
      <c r="F4348" s="55"/>
      <c r="G4348" s="55"/>
      <c r="H4348" s="95"/>
      <c r="I4348" s="100">
        <f t="shared" si="2213"/>
        <v>0</v>
      </c>
      <c r="J4348" s="69">
        <v>0.85</v>
      </c>
      <c r="K4348" s="69">
        <f>J4348/J4344</f>
        <v>0.86734693877551017</v>
      </c>
    </row>
    <row r="4349" spans="1:11" s="3" customFormat="1" hidden="1" x14ac:dyDescent="0.2">
      <c r="A4349" s="19" t="s">
        <v>19</v>
      </c>
      <c r="B4349" s="21" t="s">
        <v>20</v>
      </c>
      <c r="C4349" s="10">
        <v>0</v>
      </c>
      <c r="D4349" s="10"/>
      <c r="E4349" s="10">
        <f t="shared" si="2236"/>
        <v>0</v>
      </c>
      <c r="F4349" s="10"/>
      <c r="G4349" s="10"/>
      <c r="H4349" s="11"/>
      <c r="I4349" s="100">
        <f t="shared" si="2213"/>
        <v>0</v>
      </c>
    </row>
    <row r="4350" spans="1:11" s="3" customFormat="1" hidden="1" x14ac:dyDescent="0.2">
      <c r="A4350" s="19" t="s">
        <v>21</v>
      </c>
      <c r="B4350" s="21" t="s">
        <v>22</v>
      </c>
      <c r="C4350" s="10">
        <v>0</v>
      </c>
      <c r="D4350" s="10"/>
      <c r="E4350" s="10">
        <f t="shared" si="2236"/>
        <v>0</v>
      </c>
      <c r="F4350" s="10"/>
      <c r="G4350" s="10"/>
      <c r="H4350" s="11"/>
      <c r="I4350" s="100">
        <f t="shared" si="2213"/>
        <v>0</v>
      </c>
    </row>
    <row r="4351" spans="1:11" s="3" customFormat="1" hidden="1" x14ac:dyDescent="0.2">
      <c r="A4351" s="17" t="s">
        <v>23</v>
      </c>
      <c r="B4351" s="22" t="s">
        <v>24</v>
      </c>
      <c r="C4351" s="15">
        <v>0</v>
      </c>
      <c r="D4351" s="15">
        <f t="shared" ref="D4351:H4351" si="2237">SUM(D4352:D4354)</f>
        <v>0</v>
      </c>
      <c r="E4351" s="15">
        <f t="shared" si="2237"/>
        <v>0</v>
      </c>
      <c r="F4351" s="15">
        <f t="shared" si="2237"/>
        <v>0</v>
      </c>
      <c r="G4351" s="15">
        <f t="shared" si="2237"/>
        <v>0</v>
      </c>
      <c r="H4351" s="16">
        <f t="shared" si="2237"/>
        <v>0</v>
      </c>
      <c r="I4351" s="100">
        <f t="shared" si="2213"/>
        <v>0</v>
      </c>
    </row>
    <row r="4352" spans="1:11" s="3" customFormat="1" hidden="1" x14ac:dyDescent="0.2">
      <c r="A4352" s="19" t="s">
        <v>17</v>
      </c>
      <c r="B4352" s="21" t="s">
        <v>25</v>
      </c>
      <c r="C4352" s="10">
        <v>0</v>
      </c>
      <c r="D4352" s="10"/>
      <c r="E4352" s="10">
        <f t="shared" ref="E4352:E4354" si="2238">C4352+D4352</f>
        <v>0</v>
      </c>
      <c r="F4352" s="10"/>
      <c r="G4352" s="10"/>
      <c r="H4352" s="11"/>
      <c r="I4352" s="100">
        <f t="shared" si="2213"/>
        <v>0</v>
      </c>
      <c r="J4352" s="3">
        <v>0.85</v>
      </c>
      <c r="K4352" s="3">
        <f>J4352/J4344</f>
        <v>0.86734693877551017</v>
      </c>
    </row>
    <row r="4353" spans="1:11" s="3" customFormat="1" hidden="1" x14ac:dyDescent="0.2">
      <c r="A4353" s="19" t="s">
        <v>19</v>
      </c>
      <c r="B4353" s="21" t="s">
        <v>26</v>
      </c>
      <c r="C4353" s="10">
        <v>0</v>
      </c>
      <c r="D4353" s="10"/>
      <c r="E4353" s="10">
        <f t="shared" si="2238"/>
        <v>0</v>
      </c>
      <c r="F4353" s="10"/>
      <c r="G4353" s="10"/>
      <c r="H4353" s="11"/>
      <c r="I4353" s="100">
        <f t="shared" si="2213"/>
        <v>0</v>
      </c>
    </row>
    <row r="4354" spans="1:11" s="3" customFormat="1" hidden="1" x14ac:dyDescent="0.2">
      <c r="A4354" s="19" t="s">
        <v>21</v>
      </c>
      <c r="B4354" s="21" t="s">
        <v>27</v>
      </c>
      <c r="C4354" s="10">
        <v>0</v>
      </c>
      <c r="D4354" s="10"/>
      <c r="E4354" s="10">
        <f t="shared" si="2238"/>
        <v>0</v>
      </c>
      <c r="F4354" s="10"/>
      <c r="G4354" s="10"/>
      <c r="H4354" s="11"/>
      <c r="I4354" s="100">
        <f t="shared" si="2213"/>
        <v>0</v>
      </c>
    </row>
    <row r="4355" spans="1:11" s="3" customFormat="1" hidden="1" x14ac:dyDescent="0.2">
      <c r="A4355" s="17" t="s">
        <v>28</v>
      </c>
      <c r="B4355" s="22" t="s">
        <v>29</v>
      </c>
      <c r="C4355" s="15">
        <v>0</v>
      </c>
      <c r="D4355" s="15">
        <v>0</v>
      </c>
      <c r="E4355" s="15">
        <v>0</v>
      </c>
      <c r="F4355" s="15">
        <v>0</v>
      </c>
      <c r="G4355" s="15">
        <v>0</v>
      </c>
      <c r="H4355" s="16">
        <v>0</v>
      </c>
      <c r="I4355" s="100">
        <f t="shared" si="2213"/>
        <v>0</v>
      </c>
    </row>
    <row r="4356" spans="1:11" s="3" customFormat="1" hidden="1" x14ac:dyDescent="0.2">
      <c r="A4356" s="19" t="s">
        <v>17</v>
      </c>
      <c r="B4356" s="21" t="s">
        <v>30</v>
      </c>
      <c r="C4356" s="10">
        <v>0</v>
      </c>
      <c r="D4356" s="10"/>
      <c r="E4356" s="10">
        <f t="shared" ref="E4356:E4358" si="2239">C4356+D4356</f>
        <v>0</v>
      </c>
      <c r="F4356" s="10"/>
      <c r="G4356" s="10"/>
      <c r="H4356" s="11"/>
      <c r="I4356" s="100">
        <f t="shared" si="2213"/>
        <v>0</v>
      </c>
    </row>
    <row r="4357" spans="1:11" s="3" customFormat="1" hidden="1" x14ac:dyDescent="0.2">
      <c r="A4357" s="19" t="s">
        <v>19</v>
      </c>
      <c r="B4357" s="21" t="s">
        <v>31</v>
      </c>
      <c r="C4357" s="10">
        <v>0</v>
      </c>
      <c r="D4357" s="10"/>
      <c r="E4357" s="10">
        <f t="shared" si="2239"/>
        <v>0</v>
      </c>
      <c r="F4357" s="10"/>
      <c r="G4357" s="10"/>
      <c r="H4357" s="11"/>
      <c r="I4357" s="100">
        <f t="shared" si="2213"/>
        <v>0</v>
      </c>
    </row>
    <row r="4358" spans="1:11" s="3" customFormat="1" hidden="1" x14ac:dyDescent="0.2">
      <c r="A4358" s="19" t="s">
        <v>21</v>
      </c>
      <c r="B4358" s="21" t="s">
        <v>32</v>
      </c>
      <c r="C4358" s="10">
        <v>0</v>
      </c>
      <c r="D4358" s="10"/>
      <c r="E4358" s="10">
        <f t="shared" si="2239"/>
        <v>0</v>
      </c>
      <c r="F4358" s="10"/>
      <c r="G4358" s="10"/>
      <c r="H4358" s="11"/>
      <c r="I4358" s="100">
        <f t="shared" si="2213"/>
        <v>0</v>
      </c>
    </row>
    <row r="4359" spans="1:11" hidden="1" x14ac:dyDescent="0.2">
      <c r="A4359" s="101" t="s">
        <v>69</v>
      </c>
      <c r="B4359" s="102"/>
      <c r="C4359" s="103">
        <v>0</v>
      </c>
      <c r="D4359" s="103">
        <f t="shared" ref="D4359:H4359" si="2240">SUM(D4360,D4363,D4386)</f>
        <v>0</v>
      </c>
      <c r="E4359" s="103">
        <f t="shared" si="2240"/>
        <v>0</v>
      </c>
      <c r="F4359" s="103">
        <f t="shared" si="2240"/>
        <v>0</v>
      </c>
      <c r="G4359" s="103">
        <f t="shared" si="2240"/>
        <v>0</v>
      </c>
      <c r="H4359" s="104">
        <f t="shared" si="2240"/>
        <v>0</v>
      </c>
      <c r="I4359" s="100">
        <f t="shared" si="2213"/>
        <v>0</v>
      </c>
    </row>
    <row r="4360" spans="1:11" s="3" customFormat="1" hidden="1" x14ac:dyDescent="0.2">
      <c r="A4360" s="29" t="s">
        <v>34</v>
      </c>
      <c r="B4360" s="30">
        <v>20</v>
      </c>
      <c r="C4360" s="15">
        <v>0</v>
      </c>
      <c r="D4360" s="15">
        <f t="shared" ref="D4360:H4360" si="2241">SUM(D4361)</f>
        <v>0</v>
      </c>
      <c r="E4360" s="15">
        <f t="shared" si="2241"/>
        <v>0</v>
      </c>
      <c r="F4360" s="15">
        <f t="shared" si="2241"/>
        <v>0</v>
      </c>
      <c r="G4360" s="15">
        <f t="shared" si="2241"/>
        <v>0</v>
      </c>
      <c r="H4360" s="16">
        <f t="shared" si="2241"/>
        <v>0</v>
      </c>
      <c r="I4360" s="100">
        <f t="shared" si="2213"/>
        <v>0</v>
      </c>
    </row>
    <row r="4361" spans="1:11" s="3" customFormat="1" hidden="1" x14ac:dyDescent="0.2">
      <c r="A4361" s="19" t="s">
        <v>37</v>
      </c>
      <c r="B4361" s="143" t="s">
        <v>38</v>
      </c>
      <c r="C4361" s="10">
        <v>0</v>
      </c>
      <c r="D4361" s="10"/>
      <c r="E4361" s="10">
        <f>C4361+D4361</f>
        <v>0</v>
      </c>
      <c r="F4361" s="10"/>
      <c r="G4361" s="10"/>
      <c r="H4361" s="11"/>
      <c r="I4361" s="100">
        <f t="shared" si="2213"/>
        <v>0</v>
      </c>
    </row>
    <row r="4362" spans="1:11" s="3" customFormat="1" hidden="1" x14ac:dyDescent="0.2">
      <c r="A4362" s="19"/>
      <c r="B4362" s="20"/>
      <c r="C4362" s="10"/>
      <c r="D4362" s="10"/>
      <c r="E4362" s="10"/>
      <c r="F4362" s="10"/>
      <c r="G4362" s="10"/>
      <c r="H4362" s="11"/>
      <c r="I4362" s="100">
        <f t="shared" si="2213"/>
        <v>0</v>
      </c>
    </row>
    <row r="4363" spans="1:11" ht="25.5" hidden="1" x14ac:dyDescent="0.2">
      <c r="A4363" s="29" t="s">
        <v>42</v>
      </c>
      <c r="B4363" s="31">
        <v>58</v>
      </c>
      <c r="C4363" s="15">
        <v>0</v>
      </c>
      <c r="D4363" s="15">
        <f t="shared" ref="D4363:H4363" si="2242">SUM(D4364,D4371,D4378)</f>
        <v>0</v>
      </c>
      <c r="E4363" s="15">
        <f t="shared" si="2242"/>
        <v>0</v>
      </c>
      <c r="F4363" s="15">
        <f t="shared" si="2242"/>
        <v>0</v>
      </c>
      <c r="G4363" s="15">
        <f t="shared" si="2242"/>
        <v>0</v>
      </c>
      <c r="H4363" s="16">
        <f t="shared" si="2242"/>
        <v>0</v>
      </c>
      <c r="I4363" s="100">
        <f t="shared" si="2213"/>
        <v>0</v>
      </c>
    </row>
    <row r="4364" spans="1:11" hidden="1" x14ac:dyDescent="0.2">
      <c r="A4364" s="29" t="s">
        <v>43</v>
      </c>
      <c r="B4364" s="32" t="s">
        <v>147</v>
      </c>
      <c r="C4364" s="15">
        <v>0</v>
      </c>
      <c r="D4364" s="15">
        <f t="shared" ref="D4364:H4364" si="2243">SUM(D4368,D4369,D4370)</f>
        <v>0</v>
      </c>
      <c r="E4364" s="15">
        <f t="shared" si="2243"/>
        <v>0</v>
      </c>
      <c r="F4364" s="15">
        <f t="shared" si="2243"/>
        <v>0</v>
      </c>
      <c r="G4364" s="15">
        <f t="shared" si="2243"/>
        <v>0</v>
      </c>
      <c r="H4364" s="16">
        <f t="shared" si="2243"/>
        <v>0</v>
      </c>
      <c r="I4364" s="100">
        <f t="shared" si="2213"/>
        <v>0</v>
      </c>
    </row>
    <row r="4365" spans="1:11" s="3" customFormat="1" hidden="1" x14ac:dyDescent="0.2">
      <c r="A4365" s="33" t="s">
        <v>45</v>
      </c>
      <c r="B4365" s="34"/>
      <c r="C4365" s="15"/>
      <c r="D4365" s="15"/>
      <c r="E4365" s="15"/>
      <c r="F4365" s="15"/>
      <c r="G4365" s="15"/>
      <c r="H4365" s="16"/>
      <c r="I4365" s="100">
        <f t="shared" si="2213"/>
        <v>0</v>
      </c>
    </row>
    <row r="4366" spans="1:11" s="3" customFormat="1" hidden="1" x14ac:dyDescent="0.2">
      <c r="A4366" s="33" t="s">
        <v>46</v>
      </c>
      <c r="B4366" s="34"/>
      <c r="C4366" s="15">
        <v>0</v>
      </c>
      <c r="D4366" s="15">
        <f t="shared" ref="D4366:H4366" si="2244">D4368+D4369+D4370-D4367</f>
        <v>0</v>
      </c>
      <c r="E4366" s="15">
        <f t="shared" si="2244"/>
        <v>0</v>
      </c>
      <c r="F4366" s="15">
        <f t="shared" si="2244"/>
        <v>0</v>
      </c>
      <c r="G4366" s="15">
        <f t="shared" si="2244"/>
        <v>0</v>
      </c>
      <c r="H4366" s="16">
        <f t="shared" si="2244"/>
        <v>0</v>
      </c>
      <c r="I4366" s="100">
        <f t="shared" si="2213"/>
        <v>0</v>
      </c>
    </row>
    <row r="4367" spans="1:11" hidden="1" x14ac:dyDescent="0.2">
      <c r="A4367" s="33" t="s">
        <v>47</v>
      </c>
      <c r="B4367" s="34"/>
      <c r="C4367" s="15">
        <v>0</v>
      </c>
      <c r="D4367" s="15"/>
      <c r="E4367" s="15">
        <f t="shared" ref="E4367:E4370" si="2245">C4367+D4367</f>
        <v>0</v>
      </c>
      <c r="F4367" s="15"/>
      <c r="G4367" s="15"/>
      <c r="H4367" s="16"/>
      <c r="I4367" s="100">
        <f t="shared" ref="I4367:I4430" si="2246">SUM(E4367:H4367)</f>
        <v>0</v>
      </c>
    </row>
    <row r="4368" spans="1:11" hidden="1" x14ac:dyDescent="0.2">
      <c r="A4368" s="8" t="s">
        <v>48</v>
      </c>
      <c r="B4368" s="144" t="s">
        <v>149</v>
      </c>
      <c r="C4368" s="55">
        <v>0</v>
      </c>
      <c r="D4368" s="55"/>
      <c r="E4368" s="55">
        <f t="shared" si="2245"/>
        <v>0</v>
      </c>
      <c r="F4368" s="55"/>
      <c r="G4368" s="55"/>
      <c r="H4368" s="95"/>
      <c r="I4368" s="100">
        <f t="shared" si="2246"/>
        <v>0</v>
      </c>
      <c r="K4368" s="69">
        <v>0.15</v>
      </c>
    </row>
    <row r="4369" spans="1:11" hidden="1" x14ac:dyDescent="0.2">
      <c r="A4369" s="8" t="s">
        <v>50</v>
      </c>
      <c r="B4369" s="144" t="s">
        <v>150</v>
      </c>
      <c r="C4369" s="55">
        <v>0</v>
      </c>
      <c r="D4369" s="55"/>
      <c r="E4369" s="55">
        <f t="shared" si="2245"/>
        <v>0</v>
      </c>
      <c r="F4369" s="55"/>
      <c r="G4369" s="55"/>
      <c r="H4369" s="95"/>
      <c r="I4369" s="100">
        <f t="shared" si="2246"/>
        <v>0</v>
      </c>
      <c r="K4369" s="69">
        <v>0.85</v>
      </c>
    </row>
    <row r="4370" spans="1:11" s="3" customFormat="1" hidden="1" x14ac:dyDescent="0.2">
      <c r="A4370" s="8" t="s">
        <v>52</v>
      </c>
      <c r="B4370" s="145" t="s">
        <v>148</v>
      </c>
      <c r="C4370" s="10">
        <v>0</v>
      </c>
      <c r="D4370" s="10"/>
      <c r="E4370" s="10">
        <f t="shared" si="2245"/>
        <v>0</v>
      </c>
      <c r="F4370" s="10"/>
      <c r="G4370" s="10"/>
      <c r="H4370" s="11"/>
      <c r="I4370" s="100">
        <f t="shared" si="2246"/>
        <v>0</v>
      </c>
    </row>
    <row r="4371" spans="1:11" s="3" customFormat="1" hidden="1" x14ac:dyDescent="0.2">
      <c r="A4371" s="29" t="s">
        <v>54</v>
      </c>
      <c r="B4371" s="30" t="s">
        <v>55</v>
      </c>
      <c r="C4371" s="15">
        <v>0</v>
      </c>
      <c r="D4371" s="15">
        <f t="shared" ref="D4371:H4371" si="2247">SUM(D4375,D4376,D4377)</f>
        <v>0</v>
      </c>
      <c r="E4371" s="15">
        <f t="shared" si="2247"/>
        <v>0</v>
      </c>
      <c r="F4371" s="15">
        <f t="shared" si="2247"/>
        <v>0</v>
      </c>
      <c r="G4371" s="15">
        <f t="shared" si="2247"/>
        <v>0</v>
      </c>
      <c r="H4371" s="16">
        <f t="shared" si="2247"/>
        <v>0</v>
      </c>
      <c r="I4371" s="100">
        <f t="shared" si="2246"/>
        <v>0</v>
      </c>
    </row>
    <row r="4372" spans="1:11" s="3" customFormat="1" hidden="1" x14ac:dyDescent="0.2">
      <c r="A4372" s="35" t="s">
        <v>45</v>
      </c>
      <c r="B4372" s="30"/>
      <c r="C4372" s="15"/>
      <c r="D4372" s="15"/>
      <c r="E4372" s="15"/>
      <c r="F4372" s="15"/>
      <c r="G4372" s="15"/>
      <c r="H4372" s="16"/>
      <c r="I4372" s="100">
        <f t="shared" si="2246"/>
        <v>0</v>
      </c>
    </row>
    <row r="4373" spans="1:11" s="3" customFormat="1" hidden="1" x14ac:dyDescent="0.2">
      <c r="A4373" s="33" t="s">
        <v>46</v>
      </c>
      <c r="B4373" s="34"/>
      <c r="C4373" s="15">
        <v>0</v>
      </c>
      <c r="D4373" s="15">
        <f t="shared" ref="D4373:H4373" si="2248">D4375+D4376+D4377-D4374</f>
        <v>0</v>
      </c>
      <c r="E4373" s="15">
        <f t="shared" si="2248"/>
        <v>0</v>
      </c>
      <c r="F4373" s="15">
        <f t="shared" si="2248"/>
        <v>0</v>
      </c>
      <c r="G4373" s="15">
        <f t="shared" si="2248"/>
        <v>0</v>
      </c>
      <c r="H4373" s="16">
        <f t="shared" si="2248"/>
        <v>0</v>
      </c>
      <c r="I4373" s="100">
        <f t="shared" si="2246"/>
        <v>0</v>
      </c>
    </row>
    <row r="4374" spans="1:11" s="3" customFormat="1" hidden="1" x14ac:dyDescent="0.2">
      <c r="A4374" s="33" t="s">
        <v>47</v>
      </c>
      <c r="B4374" s="34"/>
      <c r="C4374" s="15">
        <v>0</v>
      </c>
      <c r="D4374" s="15"/>
      <c r="E4374" s="15">
        <f t="shared" ref="E4374:E4377" si="2249">C4374+D4374</f>
        <v>0</v>
      </c>
      <c r="F4374" s="15"/>
      <c r="G4374" s="15"/>
      <c r="H4374" s="16"/>
      <c r="I4374" s="100">
        <f t="shared" si="2246"/>
        <v>0</v>
      </c>
    </row>
    <row r="4375" spans="1:11" s="3" customFormat="1" hidden="1" x14ac:dyDescent="0.2">
      <c r="A4375" s="8" t="s">
        <v>48</v>
      </c>
      <c r="B4375" s="145" t="s">
        <v>56</v>
      </c>
      <c r="C4375" s="10">
        <v>0</v>
      </c>
      <c r="D4375" s="10"/>
      <c r="E4375" s="10">
        <f t="shared" si="2249"/>
        <v>0</v>
      </c>
      <c r="F4375" s="10"/>
      <c r="G4375" s="10"/>
      <c r="H4375" s="11"/>
      <c r="I4375" s="100">
        <f t="shared" si="2246"/>
        <v>0</v>
      </c>
      <c r="K4375" s="3">
        <v>0.15</v>
      </c>
    </row>
    <row r="4376" spans="1:11" s="3" customFormat="1" hidden="1" x14ac:dyDescent="0.2">
      <c r="A4376" s="8" t="s">
        <v>50</v>
      </c>
      <c r="B4376" s="145" t="s">
        <v>57</v>
      </c>
      <c r="C4376" s="10">
        <v>0</v>
      </c>
      <c r="D4376" s="10"/>
      <c r="E4376" s="10">
        <f t="shared" si="2249"/>
        <v>0</v>
      </c>
      <c r="F4376" s="10"/>
      <c r="G4376" s="10"/>
      <c r="H4376" s="11"/>
      <c r="I4376" s="100">
        <f t="shared" si="2246"/>
        <v>0</v>
      </c>
      <c r="K4376" s="3">
        <v>0.85</v>
      </c>
    </row>
    <row r="4377" spans="1:11" s="3" customFormat="1" hidden="1" x14ac:dyDescent="0.2">
      <c r="A4377" s="8" t="s">
        <v>52</v>
      </c>
      <c r="B4377" s="145" t="s">
        <v>58</v>
      </c>
      <c r="C4377" s="10">
        <v>0</v>
      </c>
      <c r="D4377" s="10"/>
      <c r="E4377" s="10">
        <f t="shared" si="2249"/>
        <v>0</v>
      </c>
      <c r="F4377" s="10"/>
      <c r="G4377" s="10"/>
      <c r="H4377" s="11"/>
      <c r="I4377" s="100">
        <f t="shared" si="2246"/>
        <v>0</v>
      </c>
    </row>
    <row r="4378" spans="1:11" s="3" customFormat="1" hidden="1" x14ac:dyDescent="0.2">
      <c r="A4378" s="29" t="s">
        <v>59</v>
      </c>
      <c r="B4378" s="36" t="s">
        <v>60</v>
      </c>
      <c r="C4378" s="15">
        <v>0</v>
      </c>
      <c r="D4378" s="15">
        <f t="shared" ref="D4378:H4378" si="2250">SUM(D4382,D4383,D4384)</f>
        <v>0</v>
      </c>
      <c r="E4378" s="15">
        <f t="shared" si="2250"/>
        <v>0</v>
      </c>
      <c r="F4378" s="15">
        <f t="shared" si="2250"/>
        <v>0</v>
      </c>
      <c r="G4378" s="15">
        <f t="shared" si="2250"/>
        <v>0</v>
      </c>
      <c r="H4378" s="16">
        <f t="shared" si="2250"/>
        <v>0</v>
      </c>
      <c r="I4378" s="100">
        <f t="shared" si="2246"/>
        <v>0</v>
      </c>
    </row>
    <row r="4379" spans="1:11" s="3" customFormat="1" hidden="1" x14ac:dyDescent="0.2">
      <c r="A4379" s="35" t="s">
        <v>45</v>
      </c>
      <c r="B4379" s="36"/>
      <c r="C4379" s="15"/>
      <c r="D4379" s="15"/>
      <c r="E4379" s="15"/>
      <c r="F4379" s="15"/>
      <c r="G4379" s="15"/>
      <c r="H4379" s="16"/>
      <c r="I4379" s="100">
        <f t="shared" si="2246"/>
        <v>0</v>
      </c>
    </row>
    <row r="4380" spans="1:11" s="3" customFormat="1" hidden="1" x14ac:dyDescent="0.2">
      <c r="A4380" s="33" t="s">
        <v>46</v>
      </c>
      <c r="B4380" s="34"/>
      <c r="C4380" s="15">
        <v>0</v>
      </c>
      <c r="D4380" s="15">
        <f t="shared" ref="D4380:H4380" si="2251">D4382+D4383+D4384-D4381</f>
        <v>0</v>
      </c>
      <c r="E4380" s="15">
        <f t="shared" si="2251"/>
        <v>0</v>
      </c>
      <c r="F4380" s="15">
        <f t="shared" si="2251"/>
        <v>0</v>
      </c>
      <c r="G4380" s="15">
        <f t="shared" si="2251"/>
        <v>0</v>
      </c>
      <c r="H4380" s="16">
        <f t="shared" si="2251"/>
        <v>0</v>
      </c>
      <c r="I4380" s="100">
        <f t="shared" si="2246"/>
        <v>0</v>
      </c>
    </row>
    <row r="4381" spans="1:11" s="3" customFormat="1" hidden="1" x14ac:dyDescent="0.2">
      <c r="A4381" s="33" t="s">
        <v>47</v>
      </c>
      <c r="B4381" s="34"/>
      <c r="C4381" s="15">
        <v>0</v>
      </c>
      <c r="D4381" s="15"/>
      <c r="E4381" s="15">
        <f t="shared" ref="E4381:E4384" si="2252">C4381+D4381</f>
        <v>0</v>
      </c>
      <c r="F4381" s="15"/>
      <c r="G4381" s="15"/>
      <c r="H4381" s="16"/>
      <c r="I4381" s="100">
        <f t="shared" si="2246"/>
        <v>0</v>
      </c>
    </row>
    <row r="4382" spans="1:11" s="3" customFormat="1" hidden="1" x14ac:dyDescent="0.2">
      <c r="A4382" s="8" t="s">
        <v>48</v>
      </c>
      <c r="B4382" s="145" t="s">
        <v>61</v>
      </c>
      <c r="C4382" s="10">
        <v>0</v>
      </c>
      <c r="D4382" s="10"/>
      <c r="E4382" s="10">
        <f t="shared" si="2252"/>
        <v>0</v>
      </c>
      <c r="F4382" s="10"/>
      <c r="G4382" s="10"/>
      <c r="H4382" s="11"/>
      <c r="I4382" s="100">
        <f t="shared" si="2246"/>
        <v>0</v>
      </c>
      <c r="K4382" s="3">
        <v>0.15</v>
      </c>
    </row>
    <row r="4383" spans="1:11" s="3" customFormat="1" hidden="1" x14ac:dyDescent="0.2">
      <c r="A4383" s="8" t="s">
        <v>50</v>
      </c>
      <c r="B4383" s="145" t="s">
        <v>62</v>
      </c>
      <c r="C4383" s="10">
        <v>0</v>
      </c>
      <c r="D4383" s="10"/>
      <c r="E4383" s="10">
        <f t="shared" si="2252"/>
        <v>0</v>
      </c>
      <c r="F4383" s="10"/>
      <c r="G4383" s="10"/>
      <c r="H4383" s="11"/>
      <c r="I4383" s="100">
        <f t="shared" si="2246"/>
        <v>0</v>
      </c>
      <c r="K4383" s="3">
        <v>0.85</v>
      </c>
    </row>
    <row r="4384" spans="1:11" s="3" customFormat="1" hidden="1" x14ac:dyDescent="0.2">
      <c r="A4384" s="8" t="s">
        <v>52</v>
      </c>
      <c r="B4384" s="145" t="s">
        <v>63</v>
      </c>
      <c r="C4384" s="10">
        <v>0</v>
      </c>
      <c r="D4384" s="10"/>
      <c r="E4384" s="10">
        <f t="shared" si="2252"/>
        <v>0</v>
      </c>
      <c r="F4384" s="10"/>
      <c r="G4384" s="10"/>
      <c r="H4384" s="11"/>
      <c r="I4384" s="100">
        <f t="shared" si="2246"/>
        <v>0</v>
      </c>
    </row>
    <row r="4385" spans="1:11" s="3" customFormat="1" hidden="1" x14ac:dyDescent="0.2">
      <c r="A4385" s="37"/>
      <c r="B4385" s="24"/>
      <c r="C4385" s="10"/>
      <c r="D4385" s="10"/>
      <c r="E4385" s="10"/>
      <c r="F4385" s="10"/>
      <c r="G4385" s="10"/>
      <c r="H4385" s="11"/>
      <c r="I4385" s="100">
        <f t="shared" si="2246"/>
        <v>0</v>
      </c>
    </row>
    <row r="4386" spans="1:11" s="3" customFormat="1" hidden="1" x14ac:dyDescent="0.2">
      <c r="A4386" s="17" t="s">
        <v>64</v>
      </c>
      <c r="B4386" s="36" t="s">
        <v>65</v>
      </c>
      <c r="C4386" s="15">
        <v>0</v>
      </c>
      <c r="D4386" s="15"/>
      <c r="E4386" s="15">
        <f>C4386+D4386</f>
        <v>0</v>
      </c>
      <c r="F4386" s="15"/>
      <c r="G4386" s="15"/>
      <c r="H4386" s="16"/>
      <c r="I4386" s="100">
        <f t="shared" si="2246"/>
        <v>0</v>
      </c>
    </row>
    <row r="4387" spans="1:11" s="3" customFormat="1" hidden="1" x14ac:dyDescent="0.2">
      <c r="A4387" s="37"/>
      <c r="B4387" s="24"/>
      <c r="C4387" s="10"/>
      <c r="D4387" s="10"/>
      <c r="E4387" s="10"/>
      <c r="F4387" s="10"/>
      <c r="G4387" s="10"/>
      <c r="H4387" s="11"/>
      <c r="I4387" s="100">
        <f t="shared" si="2246"/>
        <v>0</v>
      </c>
    </row>
    <row r="4388" spans="1:11" s="3" customFormat="1" hidden="1" x14ac:dyDescent="0.2">
      <c r="A4388" s="17" t="s">
        <v>66</v>
      </c>
      <c r="B4388" s="36"/>
      <c r="C4388" s="15">
        <v>0</v>
      </c>
      <c r="D4388" s="15">
        <f t="shared" ref="D4388:H4388" si="2253">D4341-D4359</f>
        <v>0</v>
      </c>
      <c r="E4388" s="15">
        <f t="shared" si="2253"/>
        <v>0</v>
      </c>
      <c r="F4388" s="15">
        <f t="shared" si="2253"/>
        <v>0</v>
      </c>
      <c r="G4388" s="15">
        <f t="shared" si="2253"/>
        <v>0</v>
      </c>
      <c r="H4388" s="16">
        <f t="shared" si="2253"/>
        <v>0</v>
      </c>
      <c r="I4388" s="100">
        <f t="shared" si="2246"/>
        <v>0</v>
      </c>
    </row>
    <row r="4389" spans="1:11" s="3" customFormat="1" hidden="1" x14ac:dyDescent="0.2">
      <c r="A4389" s="23"/>
      <c r="B4389" s="24"/>
      <c r="C4389" s="10"/>
      <c r="D4389" s="10"/>
      <c r="E4389" s="10"/>
      <c r="F4389" s="10"/>
      <c r="G4389" s="10"/>
      <c r="H4389" s="11"/>
      <c r="I4389" s="100">
        <f t="shared" si="2246"/>
        <v>0</v>
      </c>
    </row>
    <row r="4390" spans="1:11" s="67" customFormat="1" ht="25.5" hidden="1" x14ac:dyDescent="0.2">
      <c r="A4390" s="105" t="s">
        <v>88</v>
      </c>
      <c r="B4390" s="106"/>
      <c r="C4390" s="107">
        <v>0</v>
      </c>
      <c r="D4390" s="107">
        <f t="shared" ref="D4390:H4390" si="2254">D4391</f>
        <v>0</v>
      </c>
      <c r="E4390" s="107">
        <f t="shared" si="2254"/>
        <v>0</v>
      </c>
      <c r="F4390" s="107">
        <f t="shared" si="2254"/>
        <v>0</v>
      </c>
      <c r="G4390" s="107">
        <f t="shared" si="2254"/>
        <v>0</v>
      </c>
      <c r="H4390" s="108">
        <f t="shared" si="2254"/>
        <v>0</v>
      </c>
      <c r="I4390" s="100">
        <f t="shared" si="2246"/>
        <v>0</v>
      </c>
    </row>
    <row r="4391" spans="1:11" hidden="1" x14ac:dyDescent="0.2">
      <c r="A4391" s="101" t="s">
        <v>71</v>
      </c>
      <c r="B4391" s="102"/>
      <c r="C4391" s="103">
        <v>0</v>
      </c>
      <c r="D4391" s="103">
        <f t="shared" ref="D4391:H4391" si="2255">SUM(D4392,D4393,D4394,D4395)</f>
        <v>0</v>
      </c>
      <c r="E4391" s="103">
        <f t="shared" si="2255"/>
        <v>0</v>
      </c>
      <c r="F4391" s="103">
        <f t="shared" si="2255"/>
        <v>0</v>
      </c>
      <c r="G4391" s="103">
        <f t="shared" si="2255"/>
        <v>0</v>
      </c>
      <c r="H4391" s="104">
        <f t="shared" si="2255"/>
        <v>0</v>
      </c>
      <c r="I4391" s="100">
        <f t="shared" si="2246"/>
        <v>0</v>
      </c>
    </row>
    <row r="4392" spans="1:11" hidden="1" x14ac:dyDescent="0.2">
      <c r="A4392" s="8" t="s">
        <v>72</v>
      </c>
      <c r="B4392" s="9"/>
      <c r="C4392" s="55">
        <v>0</v>
      </c>
      <c r="D4392" s="55"/>
      <c r="E4392" s="55">
        <f t="shared" ref="E4392:E4394" si="2256">C4392+D4392</f>
        <v>0</v>
      </c>
      <c r="F4392" s="55"/>
      <c r="G4392" s="55"/>
      <c r="H4392" s="95"/>
      <c r="I4392" s="100">
        <f t="shared" si="2246"/>
        <v>0</v>
      </c>
    </row>
    <row r="4393" spans="1:11" s="3" customFormat="1" ht="25.5" hidden="1" x14ac:dyDescent="0.2">
      <c r="A4393" s="8" t="s">
        <v>136</v>
      </c>
      <c r="B4393" s="12"/>
      <c r="C4393" s="10">
        <v>0</v>
      </c>
      <c r="D4393" s="10"/>
      <c r="E4393" s="10">
        <f t="shared" si="2256"/>
        <v>0</v>
      </c>
      <c r="F4393" s="10"/>
      <c r="G4393" s="10"/>
      <c r="H4393" s="11"/>
      <c r="I4393" s="100">
        <f t="shared" si="2246"/>
        <v>0</v>
      </c>
      <c r="J4393" s="3">
        <v>0.98</v>
      </c>
    </row>
    <row r="4394" spans="1:11" ht="38.25" hidden="1" x14ac:dyDescent="0.2">
      <c r="A4394" s="8" t="s">
        <v>12</v>
      </c>
      <c r="B4394" s="9">
        <v>420269</v>
      </c>
      <c r="C4394" s="55">
        <v>0</v>
      </c>
      <c r="D4394" s="55"/>
      <c r="E4394" s="55">
        <f t="shared" si="2256"/>
        <v>0</v>
      </c>
      <c r="F4394" s="55"/>
      <c r="G4394" s="55"/>
      <c r="H4394" s="95"/>
      <c r="I4394" s="100">
        <f t="shared" si="2246"/>
        <v>0</v>
      </c>
      <c r="J4394" s="69">
        <v>0.13</v>
      </c>
      <c r="K4394" s="69">
        <f>J4394/J4393</f>
        <v>0.1326530612244898</v>
      </c>
    </row>
    <row r="4395" spans="1:11" ht="25.5" hidden="1" x14ac:dyDescent="0.2">
      <c r="A4395" s="13" t="s">
        <v>13</v>
      </c>
      <c r="B4395" s="14" t="s">
        <v>14</v>
      </c>
      <c r="C4395" s="15">
        <v>0</v>
      </c>
      <c r="D4395" s="15">
        <f t="shared" ref="D4395:H4395" si="2257">SUM(D4396,D4400,D4404)</f>
        <v>0</v>
      </c>
      <c r="E4395" s="15">
        <f t="shared" si="2257"/>
        <v>0</v>
      </c>
      <c r="F4395" s="15">
        <f t="shared" si="2257"/>
        <v>0</v>
      </c>
      <c r="G4395" s="15">
        <f t="shared" si="2257"/>
        <v>0</v>
      </c>
      <c r="H4395" s="16">
        <f t="shared" si="2257"/>
        <v>0</v>
      </c>
      <c r="I4395" s="100">
        <f t="shared" si="2246"/>
        <v>0</v>
      </c>
    </row>
    <row r="4396" spans="1:11" s="3" customFormat="1" hidden="1" x14ac:dyDescent="0.2">
      <c r="A4396" s="17" t="s">
        <v>15</v>
      </c>
      <c r="B4396" s="18" t="s">
        <v>16</v>
      </c>
      <c r="C4396" s="15">
        <v>0</v>
      </c>
      <c r="D4396" s="15">
        <f t="shared" ref="D4396:H4396" si="2258">SUM(D4397:D4399)</f>
        <v>0</v>
      </c>
      <c r="E4396" s="15">
        <f t="shared" si="2258"/>
        <v>0</v>
      </c>
      <c r="F4396" s="15">
        <f t="shared" si="2258"/>
        <v>0</v>
      </c>
      <c r="G4396" s="15">
        <f t="shared" si="2258"/>
        <v>0</v>
      </c>
      <c r="H4396" s="16">
        <f t="shared" si="2258"/>
        <v>0</v>
      </c>
      <c r="I4396" s="100">
        <f t="shared" si="2246"/>
        <v>0</v>
      </c>
    </row>
    <row r="4397" spans="1:11" s="3" customFormat="1" hidden="1" x14ac:dyDescent="0.2">
      <c r="A4397" s="19" t="s">
        <v>17</v>
      </c>
      <c r="B4397" s="20" t="s">
        <v>18</v>
      </c>
      <c r="C4397" s="10">
        <v>0</v>
      </c>
      <c r="D4397" s="10"/>
      <c r="E4397" s="10">
        <f t="shared" ref="E4397:E4399" si="2259">C4397+D4397</f>
        <v>0</v>
      </c>
      <c r="F4397" s="10"/>
      <c r="G4397" s="10"/>
      <c r="H4397" s="11"/>
      <c r="I4397" s="100">
        <f t="shared" si="2246"/>
        <v>0</v>
      </c>
    </row>
    <row r="4398" spans="1:11" s="3" customFormat="1" hidden="1" x14ac:dyDescent="0.2">
      <c r="A4398" s="19" t="s">
        <v>19</v>
      </c>
      <c r="B4398" s="21" t="s">
        <v>20</v>
      </c>
      <c r="C4398" s="10">
        <v>0</v>
      </c>
      <c r="D4398" s="10"/>
      <c r="E4398" s="10">
        <f t="shared" si="2259"/>
        <v>0</v>
      </c>
      <c r="F4398" s="10"/>
      <c r="G4398" s="10"/>
      <c r="H4398" s="11"/>
      <c r="I4398" s="100">
        <f t="shared" si="2246"/>
        <v>0</v>
      </c>
    </row>
    <row r="4399" spans="1:11" s="3" customFormat="1" hidden="1" x14ac:dyDescent="0.2">
      <c r="A4399" s="19" t="s">
        <v>21</v>
      </c>
      <c r="B4399" s="21" t="s">
        <v>22</v>
      </c>
      <c r="C4399" s="10">
        <v>0</v>
      </c>
      <c r="D4399" s="10"/>
      <c r="E4399" s="10">
        <f t="shared" si="2259"/>
        <v>0</v>
      </c>
      <c r="F4399" s="10"/>
      <c r="G4399" s="10"/>
      <c r="H4399" s="11"/>
      <c r="I4399" s="100">
        <f t="shared" si="2246"/>
        <v>0</v>
      </c>
    </row>
    <row r="4400" spans="1:11" hidden="1" x14ac:dyDescent="0.2">
      <c r="A4400" s="17" t="s">
        <v>23</v>
      </c>
      <c r="B4400" s="22" t="s">
        <v>24</v>
      </c>
      <c r="C4400" s="15">
        <v>0</v>
      </c>
      <c r="D4400" s="15">
        <f t="shared" ref="D4400:H4400" si="2260">SUM(D4401:D4403)</f>
        <v>0</v>
      </c>
      <c r="E4400" s="15">
        <f t="shared" si="2260"/>
        <v>0</v>
      </c>
      <c r="F4400" s="15">
        <f t="shared" si="2260"/>
        <v>0</v>
      </c>
      <c r="G4400" s="15">
        <f t="shared" si="2260"/>
        <v>0</v>
      </c>
      <c r="H4400" s="16">
        <f t="shared" si="2260"/>
        <v>0</v>
      </c>
      <c r="I4400" s="100">
        <f t="shared" si="2246"/>
        <v>0</v>
      </c>
    </row>
    <row r="4401" spans="1:11" hidden="1" x14ac:dyDescent="0.2">
      <c r="A4401" s="19" t="s">
        <v>17</v>
      </c>
      <c r="B4401" s="21" t="s">
        <v>25</v>
      </c>
      <c r="C4401" s="55">
        <v>0</v>
      </c>
      <c r="D4401" s="55"/>
      <c r="E4401" s="55">
        <f t="shared" ref="E4401:E4403" si="2261">C4401+D4401</f>
        <v>0</v>
      </c>
      <c r="F4401" s="55"/>
      <c r="G4401" s="55"/>
      <c r="H4401" s="95"/>
      <c r="I4401" s="100">
        <f t="shared" si="2246"/>
        <v>0</v>
      </c>
      <c r="J4401" s="69">
        <v>0.85</v>
      </c>
      <c r="K4401" s="69">
        <f>J4401/J4393</f>
        <v>0.86734693877551017</v>
      </c>
    </row>
    <row r="4402" spans="1:11" s="3" customFormat="1" hidden="1" x14ac:dyDescent="0.2">
      <c r="A4402" s="19" t="s">
        <v>19</v>
      </c>
      <c r="B4402" s="21" t="s">
        <v>26</v>
      </c>
      <c r="C4402" s="10">
        <v>0</v>
      </c>
      <c r="D4402" s="10"/>
      <c r="E4402" s="10">
        <f t="shared" si="2261"/>
        <v>0</v>
      </c>
      <c r="F4402" s="10"/>
      <c r="G4402" s="10"/>
      <c r="H4402" s="11"/>
      <c r="I4402" s="100">
        <f t="shared" si="2246"/>
        <v>0</v>
      </c>
    </row>
    <row r="4403" spans="1:11" s="3" customFormat="1" hidden="1" x14ac:dyDescent="0.2">
      <c r="A4403" s="19" t="s">
        <v>21</v>
      </c>
      <c r="B4403" s="21" t="s">
        <v>27</v>
      </c>
      <c r="C4403" s="10">
        <v>0</v>
      </c>
      <c r="D4403" s="10"/>
      <c r="E4403" s="10">
        <f t="shared" si="2261"/>
        <v>0</v>
      </c>
      <c r="F4403" s="10"/>
      <c r="G4403" s="10"/>
      <c r="H4403" s="11"/>
      <c r="I4403" s="100">
        <f t="shared" si="2246"/>
        <v>0</v>
      </c>
    </row>
    <row r="4404" spans="1:11" s="3" customFormat="1" hidden="1" x14ac:dyDescent="0.2">
      <c r="A4404" s="17" t="s">
        <v>28</v>
      </c>
      <c r="B4404" s="22" t="s">
        <v>29</v>
      </c>
      <c r="C4404" s="15">
        <v>0</v>
      </c>
      <c r="D4404" s="15">
        <v>0</v>
      </c>
      <c r="E4404" s="15">
        <v>0</v>
      </c>
      <c r="F4404" s="15">
        <v>0</v>
      </c>
      <c r="G4404" s="15">
        <v>0</v>
      </c>
      <c r="H4404" s="16">
        <v>0</v>
      </c>
      <c r="I4404" s="100">
        <f t="shared" si="2246"/>
        <v>0</v>
      </c>
    </row>
    <row r="4405" spans="1:11" s="3" customFormat="1" hidden="1" x14ac:dyDescent="0.2">
      <c r="A4405" s="19" t="s">
        <v>17</v>
      </c>
      <c r="B4405" s="21" t="s">
        <v>30</v>
      </c>
      <c r="C4405" s="10">
        <v>0</v>
      </c>
      <c r="D4405" s="10"/>
      <c r="E4405" s="10">
        <f t="shared" ref="E4405:E4407" si="2262">C4405+D4405</f>
        <v>0</v>
      </c>
      <c r="F4405" s="10"/>
      <c r="G4405" s="10"/>
      <c r="H4405" s="11"/>
      <c r="I4405" s="100">
        <f t="shared" si="2246"/>
        <v>0</v>
      </c>
    </row>
    <row r="4406" spans="1:11" s="3" customFormat="1" hidden="1" x14ac:dyDescent="0.2">
      <c r="A4406" s="19" t="s">
        <v>19</v>
      </c>
      <c r="B4406" s="21" t="s">
        <v>31</v>
      </c>
      <c r="C4406" s="10">
        <v>0</v>
      </c>
      <c r="D4406" s="10"/>
      <c r="E4406" s="10">
        <f t="shared" si="2262"/>
        <v>0</v>
      </c>
      <c r="F4406" s="10"/>
      <c r="G4406" s="10"/>
      <c r="H4406" s="11"/>
      <c r="I4406" s="100">
        <f t="shared" si="2246"/>
        <v>0</v>
      </c>
    </row>
    <row r="4407" spans="1:11" s="3" customFormat="1" hidden="1" x14ac:dyDescent="0.2">
      <c r="A4407" s="19" t="s">
        <v>21</v>
      </c>
      <c r="B4407" s="21" t="s">
        <v>32</v>
      </c>
      <c r="C4407" s="10">
        <v>0</v>
      </c>
      <c r="D4407" s="10"/>
      <c r="E4407" s="10">
        <f t="shared" si="2262"/>
        <v>0</v>
      </c>
      <c r="F4407" s="10"/>
      <c r="G4407" s="10"/>
      <c r="H4407" s="11"/>
      <c r="I4407" s="100">
        <f t="shared" si="2246"/>
        <v>0</v>
      </c>
    </row>
    <row r="4408" spans="1:11" hidden="1" x14ac:dyDescent="0.2">
      <c r="A4408" s="101" t="s">
        <v>69</v>
      </c>
      <c r="B4408" s="102"/>
      <c r="C4408" s="103">
        <v>0</v>
      </c>
      <c r="D4408" s="103">
        <f t="shared" ref="D4408:H4408" si="2263">SUM(D4409,D4412,D4435)</f>
        <v>0</v>
      </c>
      <c r="E4408" s="103">
        <f t="shared" si="2263"/>
        <v>0</v>
      </c>
      <c r="F4408" s="103">
        <f t="shared" si="2263"/>
        <v>0</v>
      </c>
      <c r="G4408" s="103">
        <f t="shared" si="2263"/>
        <v>0</v>
      </c>
      <c r="H4408" s="104">
        <f t="shared" si="2263"/>
        <v>0</v>
      </c>
      <c r="I4408" s="100">
        <f t="shared" si="2246"/>
        <v>0</v>
      </c>
    </row>
    <row r="4409" spans="1:11" s="3" customFormat="1" hidden="1" x14ac:dyDescent="0.2">
      <c r="A4409" s="29" t="s">
        <v>34</v>
      </c>
      <c r="B4409" s="30">
        <v>20</v>
      </c>
      <c r="C4409" s="15">
        <v>0</v>
      </c>
      <c r="D4409" s="15">
        <f t="shared" ref="D4409:H4409" si="2264">SUM(D4410)</f>
        <v>0</v>
      </c>
      <c r="E4409" s="15">
        <f t="shared" si="2264"/>
        <v>0</v>
      </c>
      <c r="F4409" s="15">
        <f t="shared" si="2264"/>
        <v>0</v>
      </c>
      <c r="G4409" s="15">
        <f t="shared" si="2264"/>
        <v>0</v>
      </c>
      <c r="H4409" s="16">
        <f t="shared" si="2264"/>
        <v>0</v>
      </c>
      <c r="I4409" s="100">
        <f t="shared" si="2246"/>
        <v>0</v>
      </c>
    </row>
    <row r="4410" spans="1:11" s="3" customFormat="1" hidden="1" x14ac:dyDescent="0.2">
      <c r="A4410" s="19" t="s">
        <v>37</v>
      </c>
      <c r="B4410" s="143" t="s">
        <v>38</v>
      </c>
      <c r="C4410" s="10">
        <v>0</v>
      </c>
      <c r="D4410" s="10"/>
      <c r="E4410" s="10">
        <f>C4410+D4410</f>
        <v>0</v>
      </c>
      <c r="F4410" s="10"/>
      <c r="G4410" s="10"/>
      <c r="H4410" s="11"/>
      <c r="I4410" s="100">
        <f t="shared" si="2246"/>
        <v>0</v>
      </c>
    </row>
    <row r="4411" spans="1:11" s="3" customFormat="1" hidden="1" x14ac:dyDescent="0.2">
      <c r="A4411" s="19"/>
      <c r="B4411" s="20"/>
      <c r="C4411" s="10"/>
      <c r="D4411" s="10"/>
      <c r="E4411" s="10"/>
      <c r="F4411" s="10"/>
      <c r="G4411" s="10"/>
      <c r="H4411" s="11"/>
      <c r="I4411" s="100">
        <f t="shared" si="2246"/>
        <v>0</v>
      </c>
    </row>
    <row r="4412" spans="1:11" ht="25.5" hidden="1" x14ac:dyDescent="0.2">
      <c r="A4412" s="29" t="s">
        <v>42</v>
      </c>
      <c r="B4412" s="31">
        <v>58</v>
      </c>
      <c r="C4412" s="15">
        <v>0</v>
      </c>
      <c r="D4412" s="15">
        <f t="shared" ref="D4412:H4412" si="2265">SUM(D4413,D4420,D4427)</f>
        <v>0</v>
      </c>
      <c r="E4412" s="15">
        <f t="shared" si="2265"/>
        <v>0</v>
      </c>
      <c r="F4412" s="15">
        <f t="shared" si="2265"/>
        <v>0</v>
      </c>
      <c r="G4412" s="15">
        <f t="shared" si="2265"/>
        <v>0</v>
      </c>
      <c r="H4412" s="16">
        <f t="shared" si="2265"/>
        <v>0</v>
      </c>
      <c r="I4412" s="100">
        <f t="shared" si="2246"/>
        <v>0</v>
      </c>
    </row>
    <row r="4413" spans="1:11" s="3" customFormat="1" hidden="1" x14ac:dyDescent="0.2">
      <c r="A4413" s="29" t="s">
        <v>43</v>
      </c>
      <c r="B4413" s="32" t="s">
        <v>147</v>
      </c>
      <c r="C4413" s="15">
        <v>0</v>
      </c>
      <c r="D4413" s="15">
        <f t="shared" ref="D4413:H4413" si="2266">SUM(D4417,D4418,D4419)</f>
        <v>0</v>
      </c>
      <c r="E4413" s="15">
        <f t="shared" si="2266"/>
        <v>0</v>
      </c>
      <c r="F4413" s="15">
        <f t="shared" si="2266"/>
        <v>0</v>
      </c>
      <c r="G4413" s="15">
        <f t="shared" si="2266"/>
        <v>0</v>
      </c>
      <c r="H4413" s="16">
        <f t="shared" si="2266"/>
        <v>0</v>
      </c>
      <c r="I4413" s="100">
        <f t="shared" si="2246"/>
        <v>0</v>
      </c>
    </row>
    <row r="4414" spans="1:11" s="3" customFormat="1" hidden="1" x14ac:dyDescent="0.2">
      <c r="A4414" s="33" t="s">
        <v>45</v>
      </c>
      <c r="B4414" s="34"/>
      <c r="C4414" s="15"/>
      <c r="D4414" s="15"/>
      <c r="E4414" s="15"/>
      <c r="F4414" s="15"/>
      <c r="G4414" s="15"/>
      <c r="H4414" s="16"/>
      <c r="I4414" s="100">
        <f t="shared" si="2246"/>
        <v>0</v>
      </c>
    </row>
    <row r="4415" spans="1:11" s="3" customFormat="1" hidden="1" x14ac:dyDescent="0.2">
      <c r="A4415" s="33" t="s">
        <v>46</v>
      </c>
      <c r="B4415" s="34"/>
      <c r="C4415" s="15">
        <v>0</v>
      </c>
      <c r="D4415" s="15">
        <f t="shared" ref="D4415:H4415" si="2267">D4417+D4418+D4419-D4416</f>
        <v>0</v>
      </c>
      <c r="E4415" s="15">
        <f t="shared" si="2267"/>
        <v>0</v>
      </c>
      <c r="F4415" s="15">
        <f t="shared" si="2267"/>
        <v>0</v>
      </c>
      <c r="G4415" s="15">
        <f t="shared" si="2267"/>
        <v>0</v>
      </c>
      <c r="H4415" s="16">
        <f t="shared" si="2267"/>
        <v>0</v>
      </c>
      <c r="I4415" s="100">
        <f t="shared" si="2246"/>
        <v>0</v>
      </c>
    </row>
    <row r="4416" spans="1:11" s="3" customFormat="1" hidden="1" x14ac:dyDescent="0.2">
      <c r="A4416" s="33" t="s">
        <v>47</v>
      </c>
      <c r="B4416" s="34"/>
      <c r="C4416" s="15">
        <v>0</v>
      </c>
      <c r="D4416" s="15"/>
      <c r="E4416" s="15">
        <f t="shared" ref="E4416:E4419" si="2268">C4416+D4416</f>
        <v>0</v>
      </c>
      <c r="F4416" s="15"/>
      <c r="G4416" s="15"/>
      <c r="H4416" s="16"/>
      <c r="I4416" s="100">
        <f t="shared" si="2246"/>
        <v>0</v>
      </c>
    </row>
    <row r="4417" spans="1:11" s="3" customFormat="1" hidden="1" x14ac:dyDescent="0.2">
      <c r="A4417" s="8" t="s">
        <v>48</v>
      </c>
      <c r="B4417" s="144" t="s">
        <v>149</v>
      </c>
      <c r="C4417" s="10">
        <v>0</v>
      </c>
      <c r="D4417" s="10"/>
      <c r="E4417" s="10">
        <f t="shared" si="2268"/>
        <v>0</v>
      </c>
      <c r="F4417" s="10"/>
      <c r="G4417" s="10"/>
      <c r="H4417" s="11"/>
      <c r="I4417" s="100">
        <f t="shared" si="2246"/>
        <v>0</v>
      </c>
      <c r="K4417" s="3">
        <v>0.15</v>
      </c>
    </row>
    <row r="4418" spans="1:11" s="3" customFormat="1" hidden="1" x14ac:dyDescent="0.2">
      <c r="A4418" s="8" t="s">
        <v>50</v>
      </c>
      <c r="B4418" s="144" t="s">
        <v>150</v>
      </c>
      <c r="C4418" s="10">
        <v>0</v>
      </c>
      <c r="D4418" s="10"/>
      <c r="E4418" s="10">
        <f t="shared" si="2268"/>
        <v>0</v>
      </c>
      <c r="F4418" s="10"/>
      <c r="G4418" s="10"/>
      <c r="H4418" s="11"/>
      <c r="I4418" s="100">
        <f t="shared" si="2246"/>
        <v>0</v>
      </c>
      <c r="K4418" s="3">
        <v>0.85</v>
      </c>
    </row>
    <row r="4419" spans="1:11" s="3" customFormat="1" hidden="1" x14ac:dyDescent="0.2">
      <c r="A4419" s="8" t="s">
        <v>52</v>
      </c>
      <c r="B4419" s="145" t="s">
        <v>148</v>
      </c>
      <c r="C4419" s="10">
        <v>0</v>
      </c>
      <c r="D4419" s="10"/>
      <c r="E4419" s="10">
        <f t="shared" si="2268"/>
        <v>0</v>
      </c>
      <c r="F4419" s="10"/>
      <c r="G4419" s="10"/>
      <c r="H4419" s="11"/>
      <c r="I4419" s="100">
        <f t="shared" si="2246"/>
        <v>0</v>
      </c>
    </row>
    <row r="4420" spans="1:11" hidden="1" x14ac:dyDescent="0.2">
      <c r="A4420" s="29" t="s">
        <v>54</v>
      </c>
      <c r="B4420" s="30" t="s">
        <v>55</v>
      </c>
      <c r="C4420" s="15">
        <v>0</v>
      </c>
      <c r="D4420" s="15">
        <f t="shared" ref="D4420:H4420" si="2269">SUM(D4424,D4425,D4426)</f>
        <v>0</v>
      </c>
      <c r="E4420" s="15">
        <f t="shared" si="2269"/>
        <v>0</v>
      </c>
      <c r="F4420" s="15">
        <f t="shared" si="2269"/>
        <v>0</v>
      </c>
      <c r="G4420" s="15">
        <f t="shared" si="2269"/>
        <v>0</v>
      </c>
      <c r="H4420" s="16">
        <f t="shared" si="2269"/>
        <v>0</v>
      </c>
      <c r="I4420" s="100">
        <f t="shared" si="2246"/>
        <v>0</v>
      </c>
    </row>
    <row r="4421" spans="1:11" s="3" customFormat="1" hidden="1" x14ac:dyDescent="0.2">
      <c r="A4421" s="35" t="s">
        <v>45</v>
      </c>
      <c r="B4421" s="30"/>
      <c r="C4421" s="15"/>
      <c r="D4421" s="15"/>
      <c r="E4421" s="15"/>
      <c r="F4421" s="15"/>
      <c r="G4421" s="15"/>
      <c r="H4421" s="16"/>
      <c r="I4421" s="100">
        <f t="shared" si="2246"/>
        <v>0</v>
      </c>
    </row>
    <row r="4422" spans="1:11" hidden="1" x14ac:dyDescent="0.2">
      <c r="A4422" s="33" t="s">
        <v>46</v>
      </c>
      <c r="B4422" s="34"/>
      <c r="C4422" s="15">
        <v>0</v>
      </c>
      <c r="D4422" s="15">
        <f t="shared" ref="D4422:H4422" si="2270">D4424+D4425+D4426-D4423</f>
        <v>0</v>
      </c>
      <c r="E4422" s="15">
        <f t="shared" si="2270"/>
        <v>0</v>
      </c>
      <c r="F4422" s="15">
        <f t="shared" si="2270"/>
        <v>0</v>
      </c>
      <c r="G4422" s="15">
        <f t="shared" si="2270"/>
        <v>0</v>
      </c>
      <c r="H4422" s="16">
        <f t="shared" si="2270"/>
        <v>0</v>
      </c>
      <c r="I4422" s="100">
        <f t="shared" si="2246"/>
        <v>0</v>
      </c>
    </row>
    <row r="4423" spans="1:11" s="3" customFormat="1" hidden="1" x14ac:dyDescent="0.2">
      <c r="A4423" s="33" t="s">
        <v>47</v>
      </c>
      <c r="B4423" s="34"/>
      <c r="C4423" s="15">
        <v>0</v>
      </c>
      <c r="D4423" s="15"/>
      <c r="E4423" s="15">
        <f t="shared" ref="E4423:E4426" si="2271">C4423+D4423</f>
        <v>0</v>
      </c>
      <c r="F4423" s="15"/>
      <c r="G4423" s="15"/>
      <c r="H4423" s="16"/>
      <c r="I4423" s="100">
        <f t="shared" si="2246"/>
        <v>0</v>
      </c>
    </row>
    <row r="4424" spans="1:11" hidden="1" x14ac:dyDescent="0.2">
      <c r="A4424" s="8" t="s">
        <v>48</v>
      </c>
      <c r="B4424" s="145" t="s">
        <v>56</v>
      </c>
      <c r="C4424" s="55">
        <v>0</v>
      </c>
      <c r="D4424" s="55"/>
      <c r="E4424" s="55">
        <f t="shared" si="2271"/>
        <v>0</v>
      </c>
      <c r="F4424" s="55"/>
      <c r="G4424" s="55"/>
      <c r="H4424" s="95"/>
      <c r="I4424" s="100">
        <f t="shared" si="2246"/>
        <v>0</v>
      </c>
      <c r="K4424" s="69">
        <v>0.15</v>
      </c>
    </row>
    <row r="4425" spans="1:11" hidden="1" x14ac:dyDescent="0.2">
      <c r="A4425" s="8" t="s">
        <v>50</v>
      </c>
      <c r="B4425" s="145" t="s">
        <v>57</v>
      </c>
      <c r="C4425" s="55">
        <v>0</v>
      </c>
      <c r="D4425" s="55"/>
      <c r="E4425" s="55">
        <f t="shared" si="2271"/>
        <v>0</v>
      </c>
      <c r="F4425" s="55"/>
      <c r="G4425" s="55"/>
      <c r="H4425" s="95"/>
      <c r="I4425" s="100">
        <f t="shared" si="2246"/>
        <v>0</v>
      </c>
      <c r="K4425" s="69">
        <v>0.85</v>
      </c>
    </row>
    <row r="4426" spans="1:11" s="3" customFormat="1" hidden="1" x14ac:dyDescent="0.2">
      <c r="A4426" s="8" t="s">
        <v>52</v>
      </c>
      <c r="B4426" s="145" t="s">
        <v>58</v>
      </c>
      <c r="C4426" s="10">
        <v>0</v>
      </c>
      <c r="D4426" s="10"/>
      <c r="E4426" s="10">
        <f t="shared" si="2271"/>
        <v>0</v>
      </c>
      <c r="F4426" s="10"/>
      <c r="G4426" s="10"/>
      <c r="H4426" s="11"/>
      <c r="I4426" s="100">
        <f t="shared" si="2246"/>
        <v>0</v>
      </c>
    </row>
    <row r="4427" spans="1:11" s="3" customFormat="1" hidden="1" x14ac:dyDescent="0.2">
      <c r="A4427" s="29" t="s">
        <v>59</v>
      </c>
      <c r="B4427" s="36" t="s">
        <v>60</v>
      </c>
      <c r="C4427" s="15">
        <v>0</v>
      </c>
      <c r="D4427" s="15">
        <f t="shared" ref="D4427:H4427" si="2272">SUM(D4431,D4432,D4433)</f>
        <v>0</v>
      </c>
      <c r="E4427" s="15">
        <f t="shared" si="2272"/>
        <v>0</v>
      </c>
      <c r="F4427" s="15">
        <f t="shared" si="2272"/>
        <v>0</v>
      </c>
      <c r="G4427" s="15">
        <f t="shared" si="2272"/>
        <v>0</v>
      </c>
      <c r="H4427" s="16">
        <f t="shared" si="2272"/>
        <v>0</v>
      </c>
      <c r="I4427" s="100">
        <f t="shared" si="2246"/>
        <v>0</v>
      </c>
    </row>
    <row r="4428" spans="1:11" s="3" customFormat="1" hidden="1" x14ac:dyDescent="0.2">
      <c r="A4428" s="35" t="s">
        <v>45</v>
      </c>
      <c r="B4428" s="36"/>
      <c r="C4428" s="15"/>
      <c r="D4428" s="15"/>
      <c r="E4428" s="15"/>
      <c r="F4428" s="15"/>
      <c r="G4428" s="15"/>
      <c r="H4428" s="16"/>
      <c r="I4428" s="100">
        <f t="shared" si="2246"/>
        <v>0</v>
      </c>
    </row>
    <row r="4429" spans="1:11" s="3" customFormat="1" hidden="1" x14ac:dyDescent="0.2">
      <c r="A4429" s="33" t="s">
        <v>46</v>
      </c>
      <c r="B4429" s="34"/>
      <c r="C4429" s="15">
        <v>0</v>
      </c>
      <c r="D4429" s="15">
        <f t="shared" ref="D4429:H4429" si="2273">D4431+D4432+D4433-D4430</f>
        <v>0</v>
      </c>
      <c r="E4429" s="15">
        <f t="shared" si="2273"/>
        <v>0</v>
      </c>
      <c r="F4429" s="15">
        <f t="shared" si="2273"/>
        <v>0</v>
      </c>
      <c r="G4429" s="15">
        <f t="shared" si="2273"/>
        <v>0</v>
      </c>
      <c r="H4429" s="16">
        <f t="shared" si="2273"/>
        <v>0</v>
      </c>
      <c r="I4429" s="100">
        <f t="shared" si="2246"/>
        <v>0</v>
      </c>
    </row>
    <row r="4430" spans="1:11" s="3" customFormat="1" hidden="1" x14ac:dyDescent="0.2">
      <c r="A4430" s="33" t="s">
        <v>47</v>
      </c>
      <c r="B4430" s="34"/>
      <c r="C4430" s="15">
        <v>0</v>
      </c>
      <c r="D4430" s="15"/>
      <c r="E4430" s="15">
        <f t="shared" ref="E4430:E4433" si="2274">C4430+D4430</f>
        <v>0</v>
      </c>
      <c r="F4430" s="15"/>
      <c r="G4430" s="15"/>
      <c r="H4430" s="16"/>
      <c r="I4430" s="100">
        <f t="shared" si="2246"/>
        <v>0</v>
      </c>
    </row>
    <row r="4431" spans="1:11" s="3" customFormat="1" hidden="1" x14ac:dyDescent="0.2">
      <c r="A4431" s="8" t="s">
        <v>48</v>
      </c>
      <c r="B4431" s="145" t="s">
        <v>61</v>
      </c>
      <c r="C4431" s="10">
        <v>0</v>
      </c>
      <c r="D4431" s="10"/>
      <c r="E4431" s="10">
        <f t="shared" si="2274"/>
        <v>0</v>
      </c>
      <c r="F4431" s="10"/>
      <c r="G4431" s="10"/>
      <c r="H4431" s="11"/>
      <c r="I4431" s="100">
        <f t="shared" ref="I4431:I4494" si="2275">SUM(E4431:H4431)</f>
        <v>0</v>
      </c>
      <c r="K4431" s="3">
        <v>0.15</v>
      </c>
    </row>
    <row r="4432" spans="1:11" s="3" customFormat="1" hidden="1" x14ac:dyDescent="0.2">
      <c r="A4432" s="8" t="s">
        <v>50</v>
      </c>
      <c r="B4432" s="145" t="s">
        <v>62</v>
      </c>
      <c r="C4432" s="10">
        <v>0</v>
      </c>
      <c r="D4432" s="10"/>
      <c r="E4432" s="10">
        <f t="shared" si="2274"/>
        <v>0</v>
      </c>
      <c r="F4432" s="10"/>
      <c r="G4432" s="10"/>
      <c r="H4432" s="11"/>
      <c r="I4432" s="100">
        <f t="shared" si="2275"/>
        <v>0</v>
      </c>
      <c r="K4432" s="3">
        <v>0.85</v>
      </c>
    </row>
    <row r="4433" spans="1:11" s="3" customFormat="1" hidden="1" x14ac:dyDescent="0.2">
      <c r="A4433" s="8" t="s">
        <v>52</v>
      </c>
      <c r="B4433" s="145" t="s">
        <v>63</v>
      </c>
      <c r="C4433" s="10">
        <v>0</v>
      </c>
      <c r="D4433" s="10"/>
      <c r="E4433" s="10">
        <f t="shared" si="2274"/>
        <v>0</v>
      </c>
      <c r="F4433" s="10"/>
      <c r="G4433" s="10"/>
      <c r="H4433" s="11"/>
      <c r="I4433" s="100">
        <f t="shared" si="2275"/>
        <v>0</v>
      </c>
    </row>
    <row r="4434" spans="1:11" s="3" customFormat="1" hidden="1" x14ac:dyDescent="0.2">
      <c r="A4434" s="37"/>
      <c r="B4434" s="24"/>
      <c r="C4434" s="10"/>
      <c r="D4434" s="10"/>
      <c r="E4434" s="10"/>
      <c r="F4434" s="10"/>
      <c r="G4434" s="10"/>
      <c r="H4434" s="11"/>
      <c r="I4434" s="100">
        <f t="shared" si="2275"/>
        <v>0</v>
      </c>
    </row>
    <row r="4435" spans="1:11" s="3" customFormat="1" hidden="1" x14ac:dyDescent="0.2">
      <c r="A4435" s="17" t="s">
        <v>64</v>
      </c>
      <c r="B4435" s="36" t="s">
        <v>65</v>
      </c>
      <c r="C4435" s="15">
        <v>0</v>
      </c>
      <c r="D4435" s="15"/>
      <c r="E4435" s="15">
        <f>C4435+D4435</f>
        <v>0</v>
      </c>
      <c r="F4435" s="15"/>
      <c r="G4435" s="15"/>
      <c r="H4435" s="16"/>
      <c r="I4435" s="100">
        <f t="shared" si="2275"/>
        <v>0</v>
      </c>
    </row>
    <row r="4436" spans="1:11" s="3" customFormat="1" hidden="1" x14ac:dyDescent="0.2">
      <c r="A4436" s="37"/>
      <c r="B4436" s="24"/>
      <c r="C4436" s="10"/>
      <c r="D4436" s="10"/>
      <c r="E4436" s="10"/>
      <c r="F4436" s="10"/>
      <c r="G4436" s="10"/>
      <c r="H4436" s="11"/>
      <c r="I4436" s="100">
        <f t="shared" si="2275"/>
        <v>0</v>
      </c>
    </row>
    <row r="4437" spans="1:11" s="3" customFormat="1" hidden="1" x14ac:dyDescent="0.2">
      <c r="A4437" s="17" t="s">
        <v>66</v>
      </c>
      <c r="B4437" s="36"/>
      <c r="C4437" s="15">
        <v>0</v>
      </c>
      <c r="D4437" s="15">
        <f t="shared" ref="D4437:H4437" si="2276">D4390-D4408</f>
        <v>0</v>
      </c>
      <c r="E4437" s="15">
        <f t="shared" si="2276"/>
        <v>0</v>
      </c>
      <c r="F4437" s="15">
        <f t="shared" si="2276"/>
        <v>0</v>
      </c>
      <c r="G4437" s="15">
        <f t="shared" si="2276"/>
        <v>0</v>
      </c>
      <c r="H4437" s="16">
        <f t="shared" si="2276"/>
        <v>0</v>
      </c>
      <c r="I4437" s="100">
        <f t="shared" si="2275"/>
        <v>0</v>
      </c>
    </row>
    <row r="4438" spans="1:11" s="67" customFormat="1" ht="25.5" hidden="1" x14ac:dyDescent="0.2">
      <c r="A4438" s="105" t="s">
        <v>89</v>
      </c>
      <c r="B4438" s="106"/>
      <c r="C4438" s="107">
        <v>0</v>
      </c>
      <c r="D4438" s="107">
        <f t="shared" ref="D4438:H4438" si="2277">D4439</f>
        <v>0</v>
      </c>
      <c r="E4438" s="107">
        <f t="shared" si="2277"/>
        <v>0</v>
      </c>
      <c r="F4438" s="107">
        <f t="shared" si="2277"/>
        <v>0</v>
      </c>
      <c r="G4438" s="107">
        <f t="shared" si="2277"/>
        <v>0</v>
      </c>
      <c r="H4438" s="108">
        <f t="shared" si="2277"/>
        <v>0</v>
      </c>
      <c r="I4438" s="100">
        <f t="shared" si="2275"/>
        <v>0</v>
      </c>
    </row>
    <row r="4439" spans="1:11" hidden="1" x14ac:dyDescent="0.2">
      <c r="A4439" s="101" t="s">
        <v>71</v>
      </c>
      <c r="B4439" s="102"/>
      <c r="C4439" s="103">
        <v>0</v>
      </c>
      <c r="D4439" s="103">
        <f t="shared" ref="D4439:H4439" si="2278">SUM(D4440,D4441,D4442,D4443)</f>
        <v>0</v>
      </c>
      <c r="E4439" s="103">
        <f t="shared" si="2278"/>
        <v>0</v>
      </c>
      <c r="F4439" s="103">
        <f t="shared" si="2278"/>
        <v>0</v>
      </c>
      <c r="G4439" s="103">
        <f t="shared" si="2278"/>
        <v>0</v>
      </c>
      <c r="H4439" s="104">
        <f t="shared" si="2278"/>
        <v>0</v>
      </c>
      <c r="I4439" s="100">
        <f t="shared" si="2275"/>
        <v>0</v>
      </c>
    </row>
    <row r="4440" spans="1:11" hidden="1" x14ac:dyDescent="0.2">
      <c r="A4440" s="8" t="s">
        <v>72</v>
      </c>
      <c r="B4440" s="9"/>
      <c r="C4440" s="55">
        <v>0</v>
      </c>
      <c r="D4440" s="55"/>
      <c r="E4440" s="55">
        <f t="shared" ref="E4440:E4442" si="2279">C4440+D4440</f>
        <v>0</v>
      </c>
      <c r="F4440" s="55"/>
      <c r="G4440" s="55"/>
      <c r="H4440" s="95"/>
      <c r="I4440" s="100">
        <f t="shared" si="2275"/>
        <v>0</v>
      </c>
    </row>
    <row r="4441" spans="1:11" s="3" customFormat="1" ht="25.5" hidden="1" x14ac:dyDescent="0.2">
      <c r="A4441" s="8" t="s">
        <v>136</v>
      </c>
      <c r="B4441" s="12"/>
      <c r="C4441" s="10">
        <v>0</v>
      </c>
      <c r="D4441" s="10"/>
      <c r="E4441" s="10">
        <f t="shared" si="2279"/>
        <v>0</v>
      </c>
      <c r="F4441" s="10"/>
      <c r="G4441" s="10"/>
      <c r="H4441" s="11"/>
      <c r="I4441" s="100">
        <f t="shared" si="2275"/>
        <v>0</v>
      </c>
      <c r="J4441" s="3">
        <v>0.98</v>
      </c>
    </row>
    <row r="4442" spans="1:11" ht="38.25" hidden="1" x14ac:dyDescent="0.2">
      <c r="A4442" s="8" t="s">
        <v>12</v>
      </c>
      <c r="B4442" s="9">
        <v>420269</v>
      </c>
      <c r="C4442" s="55">
        <v>0</v>
      </c>
      <c r="D4442" s="55"/>
      <c r="E4442" s="55">
        <f t="shared" si="2279"/>
        <v>0</v>
      </c>
      <c r="F4442" s="55"/>
      <c r="G4442" s="55"/>
      <c r="H4442" s="95"/>
      <c r="I4442" s="100">
        <f t="shared" si="2275"/>
        <v>0</v>
      </c>
      <c r="J4442" s="69">
        <v>0.13</v>
      </c>
      <c r="K4442" s="69">
        <f>J4442/J4441</f>
        <v>0.1326530612244898</v>
      </c>
    </row>
    <row r="4443" spans="1:11" ht="25.5" hidden="1" x14ac:dyDescent="0.2">
      <c r="A4443" s="13" t="s">
        <v>13</v>
      </c>
      <c r="B4443" s="14" t="s">
        <v>14</v>
      </c>
      <c r="C4443" s="15">
        <v>0</v>
      </c>
      <c r="D4443" s="15">
        <f t="shared" ref="D4443:H4443" si="2280">SUM(D4444,D4448,D4452)</f>
        <v>0</v>
      </c>
      <c r="E4443" s="15">
        <f t="shared" si="2280"/>
        <v>0</v>
      </c>
      <c r="F4443" s="15">
        <f t="shared" si="2280"/>
        <v>0</v>
      </c>
      <c r="G4443" s="15">
        <f t="shared" si="2280"/>
        <v>0</v>
      </c>
      <c r="H4443" s="16">
        <f t="shared" si="2280"/>
        <v>0</v>
      </c>
      <c r="I4443" s="100">
        <f t="shared" si="2275"/>
        <v>0</v>
      </c>
    </row>
    <row r="4444" spans="1:11" s="3" customFormat="1" hidden="1" x14ac:dyDescent="0.2">
      <c r="A4444" s="17" t="s">
        <v>15</v>
      </c>
      <c r="B4444" s="18" t="s">
        <v>16</v>
      </c>
      <c r="C4444" s="15">
        <v>0</v>
      </c>
      <c r="D4444" s="15">
        <f t="shared" ref="D4444:H4444" si="2281">SUM(D4445:D4447)</f>
        <v>0</v>
      </c>
      <c r="E4444" s="15">
        <f t="shared" si="2281"/>
        <v>0</v>
      </c>
      <c r="F4444" s="15">
        <f t="shared" si="2281"/>
        <v>0</v>
      </c>
      <c r="G4444" s="15">
        <f t="shared" si="2281"/>
        <v>0</v>
      </c>
      <c r="H4444" s="16">
        <f t="shared" si="2281"/>
        <v>0</v>
      </c>
      <c r="I4444" s="100">
        <f t="shared" si="2275"/>
        <v>0</v>
      </c>
    </row>
    <row r="4445" spans="1:11" s="3" customFormat="1" hidden="1" x14ac:dyDescent="0.2">
      <c r="A4445" s="19" t="s">
        <v>17</v>
      </c>
      <c r="B4445" s="20" t="s">
        <v>18</v>
      </c>
      <c r="C4445" s="10">
        <v>0</v>
      </c>
      <c r="D4445" s="10"/>
      <c r="E4445" s="10">
        <f t="shared" ref="E4445:E4447" si="2282">C4445+D4445</f>
        <v>0</v>
      </c>
      <c r="F4445" s="10"/>
      <c r="G4445" s="10"/>
      <c r="H4445" s="11"/>
      <c r="I4445" s="100">
        <f t="shared" si="2275"/>
        <v>0</v>
      </c>
    </row>
    <row r="4446" spans="1:11" s="3" customFormat="1" hidden="1" x14ac:dyDescent="0.2">
      <c r="A4446" s="19" t="s">
        <v>19</v>
      </c>
      <c r="B4446" s="21" t="s">
        <v>20</v>
      </c>
      <c r="C4446" s="10">
        <v>0</v>
      </c>
      <c r="D4446" s="10"/>
      <c r="E4446" s="10">
        <f t="shared" si="2282"/>
        <v>0</v>
      </c>
      <c r="F4446" s="10"/>
      <c r="G4446" s="10"/>
      <c r="H4446" s="11"/>
      <c r="I4446" s="100">
        <f t="shared" si="2275"/>
        <v>0</v>
      </c>
    </row>
    <row r="4447" spans="1:11" s="3" customFormat="1" hidden="1" x14ac:dyDescent="0.2">
      <c r="A4447" s="19" t="s">
        <v>21</v>
      </c>
      <c r="B4447" s="21" t="s">
        <v>22</v>
      </c>
      <c r="C4447" s="10">
        <v>0</v>
      </c>
      <c r="D4447" s="10"/>
      <c r="E4447" s="10">
        <f t="shared" si="2282"/>
        <v>0</v>
      </c>
      <c r="F4447" s="10"/>
      <c r="G4447" s="10"/>
      <c r="H4447" s="11"/>
      <c r="I4447" s="100">
        <f t="shared" si="2275"/>
        <v>0</v>
      </c>
    </row>
    <row r="4448" spans="1:11" hidden="1" x14ac:dyDescent="0.2">
      <c r="A4448" s="17" t="s">
        <v>23</v>
      </c>
      <c r="B4448" s="22" t="s">
        <v>24</v>
      </c>
      <c r="C4448" s="15">
        <v>0</v>
      </c>
      <c r="D4448" s="15">
        <f t="shared" ref="D4448:H4448" si="2283">SUM(D4449:D4451)</f>
        <v>0</v>
      </c>
      <c r="E4448" s="15">
        <f t="shared" si="2283"/>
        <v>0</v>
      </c>
      <c r="F4448" s="15">
        <f t="shared" si="2283"/>
        <v>0</v>
      </c>
      <c r="G4448" s="15">
        <f t="shared" si="2283"/>
        <v>0</v>
      </c>
      <c r="H4448" s="16">
        <f t="shared" si="2283"/>
        <v>0</v>
      </c>
      <c r="I4448" s="100">
        <f t="shared" si="2275"/>
        <v>0</v>
      </c>
    </row>
    <row r="4449" spans="1:11" hidden="1" x14ac:dyDescent="0.2">
      <c r="A4449" s="19" t="s">
        <v>17</v>
      </c>
      <c r="B4449" s="21" t="s">
        <v>25</v>
      </c>
      <c r="C4449" s="55">
        <v>0</v>
      </c>
      <c r="D4449" s="55"/>
      <c r="E4449" s="55">
        <f t="shared" ref="E4449:E4451" si="2284">C4449+D4449</f>
        <v>0</v>
      </c>
      <c r="F4449" s="55"/>
      <c r="G4449" s="55"/>
      <c r="H4449" s="95"/>
      <c r="I4449" s="100">
        <f t="shared" si="2275"/>
        <v>0</v>
      </c>
      <c r="J4449" s="69">
        <v>0.85</v>
      </c>
      <c r="K4449" s="69">
        <f>J4449/J4441</f>
        <v>0.86734693877551017</v>
      </c>
    </row>
    <row r="4450" spans="1:11" s="3" customFormat="1" hidden="1" x14ac:dyDescent="0.2">
      <c r="A4450" s="19" t="s">
        <v>19</v>
      </c>
      <c r="B4450" s="21" t="s">
        <v>26</v>
      </c>
      <c r="C4450" s="10">
        <v>0</v>
      </c>
      <c r="D4450" s="10"/>
      <c r="E4450" s="10">
        <f t="shared" si="2284"/>
        <v>0</v>
      </c>
      <c r="F4450" s="10"/>
      <c r="G4450" s="10"/>
      <c r="H4450" s="11"/>
      <c r="I4450" s="100">
        <f t="shared" si="2275"/>
        <v>0</v>
      </c>
    </row>
    <row r="4451" spans="1:11" s="3" customFormat="1" hidden="1" x14ac:dyDescent="0.2">
      <c r="A4451" s="19" t="s">
        <v>21</v>
      </c>
      <c r="B4451" s="21" t="s">
        <v>27</v>
      </c>
      <c r="C4451" s="10">
        <v>0</v>
      </c>
      <c r="D4451" s="10"/>
      <c r="E4451" s="10">
        <f t="shared" si="2284"/>
        <v>0</v>
      </c>
      <c r="F4451" s="10"/>
      <c r="G4451" s="10"/>
      <c r="H4451" s="11"/>
      <c r="I4451" s="100">
        <f t="shared" si="2275"/>
        <v>0</v>
      </c>
    </row>
    <row r="4452" spans="1:11" s="3" customFormat="1" hidden="1" x14ac:dyDescent="0.2">
      <c r="A4452" s="17" t="s">
        <v>28</v>
      </c>
      <c r="B4452" s="22" t="s">
        <v>29</v>
      </c>
      <c r="C4452" s="15">
        <v>0</v>
      </c>
      <c r="D4452" s="15">
        <v>0</v>
      </c>
      <c r="E4452" s="15">
        <v>0</v>
      </c>
      <c r="F4452" s="15">
        <v>0</v>
      </c>
      <c r="G4452" s="15">
        <v>0</v>
      </c>
      <c r="H4452" s="16">
        <v>0</v>
      </c>
      <c r="I4452" s="100">
        <f t="shared" si="2275"/>
        <v>0</v>
      </c>
    </row>
    <row r="4453" spans="1:11" s="3" customFormat="1" hidden="1" x14ac:dyDescent="0.2">
      <c r="A4453" s="19" t="s">
        <v>17</v>
      </c>
      <c r="B4453" s="21" t="s">
        <v>30</v>
      </c>
      <c r="C4453" s="10">
        <v>0</v>
      </c>
      <c r="D4453" s="10"/>
      <c r="E4453" s="10">
        <f t="shared" ref="E4453:E4455" si="2285">C4453+D4453</f>
        <v>0</v>
      </c>
      <c r="F4453" s="10"/>
      <c r="G4453" s="10"/>
      <c r="H4453" s="11"/>
      <c r="I4453" s="100">
        <f t="shared" si="2275"/>
        <v>0</v>
      </c>
    </row>
    <row r="4454" spans="1:11" s="3" customFormat="1" hidden="1" x14ac:dyDescent="0.2">
      <c r="A4454" s="19" t="s">
        <v>19</v>
      </c>
      <c r="B4454" s="21" t="s">
        <v>31</v>
      </c>
      <c r="C4454" s="10">
        <v>0</v>
      </c>
      <c r="D4454" s="10"/>
      <c r="E4454" s="10">
        <f t="shared" si="2285"/>
        <v>0</v>
      </c>
      <c r="F4454" s="10"/>
      <c r="G4454" s="10"/>
      <c r="H4454" s="11"/>
      <c r="I4454" s="100">
        <f t="shared" si="2275"/>
        <v>0</v>
      </c>
    </row>
    <row r="4455" spans="1:11" s="3" customFormat="1" hidden="1" x14ac:dyDescent="0.2">
      <c r="A4455" s="19" t="s">
        <v>21</v>
      </c>
      <c r="B4455" s="21" t="s">
        <v>32</v>
      </c>
      <c r="C4455" s="10">
        <v>0</v>
      </c>
      <c r="D4455" s="10"/>
      <c r="E4455" s="10">
        <f t="shared" si="2285"/>
        <v>0</v>
      </c>
      <c r="F4455" s="10"/>
      <c r="G4455" s="10"/>
      <c r="H4455" s="11"/>
      <c r="I4455" s="100">
        <f t="shared" si="2275"/>
        <v>0</v>
      </c>
    </row>
    <row r="4456" spans="1:11" hidden="1" x14ac:dyDescent="0.2">
      <c r="A4456" s="101" t="s">
        <v>69</v>
      </c>
      <c r="B4456" s="102"/>
      <c r="C4456" s="103">
        <v>0</v>
      </c>
      <c r="D4456" s="103">
        <f t="shared" ref="D4456:H4456" si="2286">SUM(D4457,D4460,D4483)</f>
        <v>0</v>
      </c>
      <c r="E4456" s="103">
        <f t="shared" si="2286"/>
        <v>0</v>
      </c>
      <c r="F4456" s="103">
        <f t="shared" si="2286"/>
        <v>0</v>
      </c>
      <c r="G4456" s="103">
        <f t="shared" si="2286"/>
        <v>0</v>
      </c>
      <c r="H4456" s="104">
        <f t="shared" si="2286"/>
        <v>0</v>
      </c>
      <c r="I4456" s="100">
        <f t="shared" si="2275"/>
        <v>0</v>
      </c>
    </row>
    <row r="4457" spans="1:11" s="3" customFormat="1" hidden="1" x14ac:dyDescent="0.2">
      <c r="A4457" s="29" t="s">
        <v>34</v>
      </c>
      <c r="B4457" s="30">
        <v>20</v>
      </c>
      <c r="C4457" s="15">
        <v>0</v>
      </c>
      <c r="D4457" s="15">
        <f t="shared" ref="D4457:H4457" si="2287">SUM(D4458)</f>
        <v>0</v>
      </c>
      <c r="E4457" s="15">
        <f t="shared" si="2287"/>
        <v>0</v>
      </c>
      <c r="F4457" s="15">
        <f t="shared" si="2287"/>
        <v>0</v>
      </c>
      <c r="G4457" s="15">
        <f t="shared" si="2287"/>
        <v>0</v>
      </c>
      <c r="H4457" s="16">
        <f t="shared" si="2287"/>
        <v>0</v>
      </c>
      <c r="I4457" s="100">
        <f t="shared" si="2275"/>
        <v>0</v>
      </c>
    </row>
    <row r="4458" spans="1:11" s="3" customFormat="1" hidden="1" x14ac:dyDescent="0.2">
      <c r="A4458" s="19" t="s">
        <v>37</v>
      </c>
      <c r="B4458" s="143" t="s">
        <v>38</v>
      </c>
      <c r="C4458" s="10">
        <v>0</v>
      </c>
      <c r="D4458" s="10"/>
      <c r="E4458" s="10">
        <f>C4458+D4458</f>
        <v>0</v>
      </c>
      <c r="F4458" s="10"/>
      <c r="G4458" s="10"/>
      <c r="H4458" s="11"/>
      <c r="I4458" s="100">
        <f t="shared" si="2275"/>
        <v>0</v>
      </c>
    </row>
    <row r="4459" spans="1:11" s="3" customFormat="1" hidden="1" x14ac:dyDescent="0.2">
      <c r="A4459" s="19"/>
      <c r="B4459" s="20"/>
      <c r="C4459" s="10"/>
      <c r="D4459" s="10"/>
      <c r="E4459" s="10"/>
      <c r="F4459" s="10"/>
      <c r="G4459" s="10"/>
      <c r="H4459" s="11"/>
      <c r="I4459" s="100">
        <f t="shared" si="2275"/>
        <v>0</v>
      </c>
    </row>
    <row r="4460" spans="1:11" ht="25.5" hidden="1" x14ac:dyDescent="0.2">
      <c r="A4460" s="29" t="s">
        <v>42</v>
      </c>
      <c r="B4460" s="31">
        <v>58</v>
      </c>
      <c r="C4460" s="15">
        <v>0</v>
      </c>
      <c r="D4460" s="15">
        <f t="shared" ref="D4460:H4460" si="2288">SUM(D4461,D4468,D4475)</f>
        <v>0</v>
      </c>
      <c r="E4460" s="15">
        <f t="shared" si="2288"/>
        <v>0</v>
      </c>
      <c r="F4460" s="15">
        <f t="shared" si="2288"/>
        <v>0</v>
      </c>
      <c r="G4460" s="15">
        <f t="shared" si="2288"/>
        <v>0</v>
      </c>
      <c r="H4460" s="16">
        <f t="shared" si="2288"/>
        <v>0</v>
      </c>
      <c r="I4460" s="100">
        <f t="shared" si="2275"/>
        <v>0</v>
      </c>
    </row>
    <row r="4461" spans="1:11" s="3" customFormat="1" hidden="1" x14ac:dyDescent="0.2">
      <c r="A4461" s="29" t="s">
        <v>43</v>
      </c>
      <c r="B4461" s="32" t="s">
        <v>147</v>
      </c>
      <c r="C4461" s="15">
        <v>0</v>
      </c>
      <c r="D4461" s="15">
        <f t="shared" ref="D4461:H4461" si="2289">SUM(D4465,D4466,D4467)</f>
        <v>0</v>
      </c>
      <c r="E4461" s="15">
        <f t="shared" si="2289"/>
        <v>0</v>
      </c>
      <c r="F4461" s="15">
        <f t="shared" si="2289"/>
        <v>0</v>
      </c>
      <c r="G4461" s="15">
        <f t="shared" si="2289"/>
        <v>0</v>
      </c>
      <c r="H4461" s="16">
        <f t="shared" si="2289"/>
        <v>0</v>
      </c>
      <c r="I4461" s="100">
        <f t="shared" si="2275"/>
        <v>0</v>
      </c>
    </row>
    <row r="4462" spans="1:11" s="3" customFormat="1" hidden="1" x14ac:dyDescent="0.2">
      <c r="A4462" s="33" t="s">
        <v>45</v>
      </c>
      <c r="B4462" s="34"/>
      <c r="C4462" s="15"/>
      <c r="D4462" s="15"/>
      <c r="E4462" s="15"/>
      <c r="F4462" s="15"/>
      <c r="G4462" s="15"/>
      <c r="H4462" s="16"/>
      <c r="I4462" s="100">
        <f t="shared" si="2275"/>
        <v>0</v>
      </c>
    </row>
    <row r="4463" spans="1:11" s="3" customFormat="1" hidden="1" x14ac:dyDescent="0.2">
      <c r="A4463" s="33" t="s">
        <v>46</v>
      </c>
      <c r="B4463" s="34"/>
      <c r="C4463" s="15">
        <v>0</v>
      </c>
      <c r="D4463" s="15">
        <f t="shared" ref="D4463:H4463" si="2290">D4465+D4466+D4467-D4464</f>
        <v>0</v>
      </c>
      <c r="E4463" s="15">
        <f t="shared" si="2290"/>
        <v>0</v>
      </c>
      <c r="F4463" s="15">
        <f t="shared" si="2290"/>
        <v>0</v>
      </c>
      <c r="G4463" s="15">
        <f t="shared" si="2290"/>
        <v>0</v>
      </c>
      <c r="H4463" s="16">
        <f t="shared" si="2290"/>
        <v>0</v>
      </c>
      <c r="I4463" s="100">
        <f t="shared" si="2275"/>
        <v>0</v>
      </c>
    </row>
    <row r="4464" spans="1:11" s="3" customFormat="1" hidden="1" x14ac:dyDescent="0.2">
      <c r="A4464" s="33" t="s">
        <v>47</v>
      </c>
      <c r="B4464" s="34"/>
      <c r="C4464" s="15">
        <v>0</v>
      </c>
      <c r="D4464" s="15"/>
      <c r="E4464" s="15">
        <f t="shared" ref="E4464:E4467" si="2291">C4464+D4464</f>
        <v>0</v>
      </c>
      <c r="F4464" s="15"/>
      <c r="G4464" s="15"/>
      <c r="H4464" s="16"/>
      <c r="I4464" s="100">
        <f t="shared" si="2275"/>
        <v>0</v>
      </c>
    </row>
    <row r="4465" spans="1:11" s="3" customFormat="1" hidden="1" x14ac:dyDescent="0.2">
      <c r="A4465" s="8" t="s">
        <v>48</v>
      </c>
      <c r="B4465" s="144" t="s">
        <v>149</v>
      </c>
      <c r="C4465" s="10">
        <v>0</v>
      </c>
      <c r="D4465" s="10"/>
      <c r="E4465" s="10">
        <f t="shared" si="2291"/>
        <v>0</v>
      </c>
      <c r="F4465" s="10"/>
      <c r="G4465" s="10"/>
      <c r="H4465" s="11"/>
      <c r="I4465" s="100">
        <f t="shared" si="2275"/>
        <v>0</v>
      </c>
      <c r="K4465" s="3">
        <v>0.15</v>
      </c>
    </row>
    <row r="4466" spans="1:11" s="3" customFormat="1" hidden="1" x14ac:dyDescent="0.2">
      <c r="A4466" s="8" t="s">
        <v>50</v>
      </c>
      <c r="B4466" s="144" t="s">
        <v>150</v>
      </c>
      <c r="C4466" s="10">
        <v>0</v>
      </c>
      <c r="D4466" s="10"/>
      <c r="E4466" s="10">
        <f t="shared" si="2291"/>
        <v>0</v>
      </c>
      <c r="F4466" s="10"/>
      <c r="G4466" s="10"/>
      <c r="H4466" s="11"/>
      <c r="I4466" s="100">
        <f t="shared" si="2275"/>
        <v>0</v>
      </c>
      <c r="K4466" s="3">
        <v>0.85</v>
      </c>
    </row>
    <row r="4467" spans="1:11" s="3" customFormat="1" hidden="1" x14ac:dyDescent="0.2">
      <c r="A4467" s="8" t="s">
        <v>52</v>
      </c>
      <c r="B4467" s="145" t="s">
        <v>148</v>
      </c>
      <c r="C4467" s="10">
        <v>0</v>
      </c>
      <c r="D4467" s="10"/>
      <c r="E4467" s="10">
        <f t="shared" si="2291"/>
        <v>0</v>
      </c>
      <c r="F4467" s="10"/>
      <c r="G4467" s="10"/>
      <c r="H4467" s="11"/>
      <c r="I4467" s="100">
        <f t="shared" si="2275"/>
        <v>0</v>
      </c>
    </row>
    <row r="4468" spans="1:11" hidden="1" x14ac:dyDescent="0.2">
      <c r="A4468" s="29" t="s">
        <v>54</v>
      </c>
      <c r="B4468" s="30" t="s">
        <v>55</v>
      </c>
      <c r="C4468" s="15">
        <v>0</v>
      </c>
      <c r="D4468" s="15">
        <f t="shared" ref="D4468:H4468" si="2292">SUM(D4472,D4473,D4474)</f>
        <v>0</v>
      </c>
      <c r="E4468" s="15">
        <f t="shared" si="2292"/>
        <v>0</v>
      </c>
      <c r="F4468" s="15">
        <f t="shared" si="2292"/>
        <v>0</v>
      </c>
      <c r="G4468" s="15">
        <f t="shared" si="2292"/>
        <v>0</v>
      </c>
      <c r="H4468" s="16">
        <f t="shared" si="2292"/>
        <v>0</v>
      </c>
      <c r="I4468" s="100">
        <f t="shared" si="2275"/>
        <v>0</v>
      </c>
    </row>
    <row r="4469" spans="1:11" s="3" customFormat="1" hidden="1" x14ac:dyDescent="0.2">
      <c r="A4469" s="35" t="s">
        <v>45</v>
      </c>
      <c r="B4469" s="30"/>
      <c r="C4469" s="15"/>
      <c r="D4469" s="15"/>
      <c r="E4469" s="15"/>
      <c r="F4469" s="15"/>
      <c r="G4469" s="15"/>
      <c r="H4469" s="16"/>
      <c r="I4469" s="100">
        <f t="shared" si="2275"/>
        <v>0</v>
      </c>
    </row>
    <row r="4470" spans="1:11" hidden="1" x14ac:dyDescent="0.2">
      <c r="A4470" s="33" t="s">
        <v>46</v>
      </c>
      <c r="B4470" s="34"/>
      <c r="C4470" s="15">
        <v>0</v>
      </c>
      <c r="D4470" s="15">
        <f t="shared" ref="D4470:H4470" si="2293">D4472+D4473+D4474-D4471</f>
        <v>0</v>
      </c>
      <c r="E4470" s="15">
        <f t="shared" si="2293"/>
        <v>0</v>
      </c>
      <c r="F4470" s="15">
        <f t="shared" si="2293"/>
        <v>0</v>
      </c>
      <c r="G4470" s="15">
        <f t="shared" si="2293"/>
        <v>0</v>
      </c>
      <c r="H4470" s="16">
        <f t="shared" si="2293"/>
        <v>0</v>
      </c>
      <c r="I4470" s="100">
        <f t="shared" si="2275"/>
        <v>0</v>
      </c>
    </row>
    <row r="4471" spans="1:11" s="3" customFormat="1" hidden="1" x14ac:dyDescent="0.2">
      <c r="A4471" s="33" t="s">
        <v>47</v>
      </c>
      <c r="B4471" s="34"/>
      <c r="C4471" s="15">
        <v>0</v>
      </c>
      <c r="D4471" s="15"/>
      <c r="E4471" s="15">
        <f t="shared" ref="E4471:E4474" si="2294">C4471+D4471</f>
        <v>0</v>
      </c>
      <c r="F4471" s="15"/>
      <c r="G4471" s="15"/>
      <c r="H4471" s="16"/>
      <c r="I4471" s="100">
        <f t="shared" si="2275"/>
        <v>0</v>
      </c>
    </row>
    <row r="4472" spans="1:11" hidden="1" x14ac:dyDescent="0.2">
      <c r="A4472" s="8" t="s">
        <v>48</v>
      </c>
      <c r="B4472" s="145" t="s">
        <v>56</v>
      </c>
      <c r="C4472" s="55">
        <v>0</v>
      </c>
      <c r="D4472" s="55"/>
      <c r="E4472" s="55">
        <f t="shared" si="2294"/>
        <v>0</v>
      </c>
      <c r="F4472" s="55"/>
      <c r="G4472" s="55"/>
      <c r="H4472" s="95"/>
      <c r="I4472" s="100">
        <f t="shared" si="2275"/>
        <v>0</v>
      </c>
      <c r="K4472" s="69">
        <v>0.15</v>
      </c>
    </row>
    <row r="4473" spans="1:11" hidden="1" x14ac:dyDescent="0.2">
      <c r="A4473" s="8" t="s">
        <v>50</v>
      </c>
      <c r="B4473" s="145" t="s">
        <v>57</v>
      </c>
      <c r="C4473" s="55">
        <v>0</v>
      </c>
      <c r="D4473" s="55"/>
      <c r="E4473" s="55">
        <f t="shared" si="2294"/>
        <v>0</v>
      </c>
      <c r="F4473" s="55"/>
      <c r="G4473" s="55"/>
      <c r="H4473" s="95"/>
      <c r="I4473" s="100">
        <f t="shared" si="2275"/>
        <v>0</v>
      </c>
      <c r="K4473" s="69">
        <v>0.85</v>
      </c>
    </row>
    <row r="4474" spans="1:11" s="3" customFormat="1" hidden="1" x14ac:dyDescent="0.2">
      <c r="A4474" s="8" t="s">
        <v>52</v>
      </c>
      <c r="B4474" s="145" t="s">
        <v>58</v>
      </c>
      <c r="C4474" s="10">
        <v>0</v>
      </c>
      <c r="D4474" s="10"/>
      <c r="E4474" s="10">
        <f t="shared" si="2294"/>
        <v>0</v>
      </c>
      <c r="F4474" s="10"/>
      <c r="G4474" s="10"/>
      <c r="H4474" s="11"/>
      <c r="I4474" s="100">
        <f t="shared" si="2275"/>
        <v>0</v>
      </c>
    </row>
    <row r="4475" spans="1:11" s="3" customFormat="1" hidden="1" x14ac:dyDescent="0.2">
      <c r="A4475" s="29" t="s">
        <v>59</v>
      </c>
      <c r="B4475" s="36" t="s">
        <v>60</v>
      </c>
      <c r="C4475" s="15">
        <v>0</v>
      </c>
      <c r="D4475" s="15">
        <f t="shared" ref="D4475:H4475" si="2295">SUM(D4479,D4480,D4481)</f>
        <v>0</v>
      </c>
      <c r="E4475" s="15">
        <f t="shared" si="2295"/>
        <v>0</v>
      </c>
      <c r="F4475" s="15">
        <f t="shared" si="2295"/>
        <v>0</v>
      </c>
      <c r="G4475" s="15">
        <f t="shared" si="2295"/>
        <v>0</v>
      </c>
      <c r="H4475" s="16">
        <f t="shared" si="2295"/>
        <v>0</v>
      </c>
      <c r="I4475" s="100">
        <f t="shared" si="2275"/>
        <v>0</v>
      </c>
    </row>
    <row r="4476" spans="1:11" s="3" customFormat="1" hidden="1" x14ac:dyDescent="0.2">
      <c r="A4476" s="35" t="s">
        <v>45</v>
      </c>
      <c r="B4476" s="36"/>
      <c r="C4476" s="15"/>
      <c r="D4476" s="15"/>
      <c r="E4476" s="15"/>
      <c r="F4476" s="15"/>
      <c r="G4476" s="15"/>
      <c r="H4476" s="16"/>
      <c r="I4476" s="100">
        <f t="shared" si="2275"/>
        <v>0</v>
      </c>
    </row>
    <row r="4477" spans="1:11" s="3" customFormat="1" hidden="1" x14ac:dyDescent="0.2">
      <c r="A4477" s="33" t="s">
        <v>46</v>
      </c>
      <c r="B4477" s="34"/>
      <c r="C4477" s="15">
        <v>0</v>
      </c>
      <c r="D4477" s="15">
        <f t="shared" ref="D4477:H4477" si="2296">D4479+D4480+D4481-D4478</f>
        <v>0</v>
      </c>
      <c r="E4477" s="15">
        <f t="shared" si="2296"/>
        <v>0</v>
      </c>
      <c r="F4477" s="15">
        <f t="shared" si="2296"/>
        <v>0</v>
      </c>
      <c r="G4477" s="15">
        <f t="shared" si="2296"/>
        <v>0</v>
      </c>
      <c r="H4477" s="16">
        <f t="shared" si="2296"/>
        <v>0</v>
      </c>
      <c r="I4477" s="100">
        <f t="shared" si="2275"/>
        <v>0</v>
      </c>
    </row>
    <row r="4478" spans="1:11" s="3" customFormat="1" hidden="1" x14ac:dyDescent="0.2">
      <c r="A4478" s="33" t="s">
        <v>47</v>
      </c>
      <c r="B4478" s="34"/>
      <c r="C4478" s="15">
        <v>0</v>
      </c>
      <c r="D4478" s="15"/>
      <c r="E4478" s="15">
        <f t="shared" ref="E4478:E4481" si="2297">C4478+D4478</f>
        <v>0</v>
      </c>
      <c r="F4478" s="15"/>
      <c r="G4478" s="15"/>
      <c r="H4478" s="16"/>
      <c r="I4478" s="100">
        <f t="shared" si="2275"/>
        <v>0</v>
      </c>
    </row>
    <row r="4479" spans="1:11" s="3" customFormat="1" hidden="1" x14ac:dyDescent="0.2">
      <c r="A4479" s="8" t="s">
        <v>48</v>
      </c>
      <c r="B4479" s="145" t="s">
        <v>61</v>
      </c>
      <c r="C4479" s="10">
        <v>0</v>
      </c>
      <c r="D4479" s="10"/>
      <c r="E4479" s="10">
        <f t="shared" si="2297"/>
        <v>0</v>
      </c>
      <c r="F4479" s="10"/>
      <c r="G4479" s="10"/>
      <c r="H4479" s="11"/>
      <c r="I4479" s="100">
        <f t="shared" si="2275"/>
        <v>0</v>
      </c>
      <c r="K4479" s="3">
        <v>0.15</v>
      </c>
    </row>
    <row r="4480" spans="1:11" s="3" customFormat="1" hidden="1" x14ac:dyDescent="0.2">
      <c r="A4480" s="8" t="s">
        <v>50</v>
      </c>
      <c r="B4480" s="145" t="s">
        <v>62</v>
      </c>
      <c r="C4480" s="10">
        <v>0</v>
      </c>
      <c r="D4480" s="10"/>
      <c r="E4480" s="10">
        <f t="shared" si="2297"/>
        <v>0</v>
      </c>
      <c r="F4480" s="10"/>
      <c r="G4480" s="10"/>
      <c r="H4480" s="11"/>
      <c r="I4480" s="100">
        <f t="shared" si="2275"/>
        <v>0</v>
      </c>
      <c r="K4480" s="3">
        <v>0.85</v>
      </c>
    </row>
    <row r="4481" spans="1:11" s="3" customFormat="1" hidden="1" x14ac:dyDescent="0.2">
      <c r="A4481" s="8" t="s">
        <v>52</v>
      </c>
      <c r="B4481" s="145" t="s">
        <v>63</v>
      </c>
      <c r="C4481" s="10">
        <v>0</v>
      </c>
      <c r="D4481" s="10"/>
      <c r="E4481" s="10">
        <f t="shared" si="2297"/>
        <v>0</v>
      </c>
      <c r="F4481" s="10"/>
      <c r="G4481" s="10"/>
      <c r="H4481" s="11"/>
      <c r="I4481" s="100">
        <f t="shared" si="2275"/>
        <v>0</v>
      </c>
    </row>
    <row r="4482" spans="1:11" s="3" customFormat="1" hidden="1" x14ac:dyDescent="0.2">
      <c r="A4482" s="37"/>
      <c r="B4482" s="24"/>
      <c r="C4482" s="10"/>
      <c r="D4482" s="10"/>
      <c r="E4482" s="10"/>
      <c r="F4482" s="10"/>
      <c r="G4482" s="10"/>
      <c r="H4482" s="11"/>
      <c r="I4482" s="100">
        <f t="shared" si="2275"/>
        <v>0</v>
      </c>
    </row>
    <row r="4483" spans="1:11" s="3" customFormat="1" hidden="1" x14ac:dyDescent="0.2">
      <c r="A4483" s="17" t="s">
        <v>64</v>
      </c>
      <c r="B4483" s="36" t="s">
        <v>65</v>
      </c>
      <c r="C4483" s="15">
        <v>0</v>
      </c>
      <c r="D4483" s="15"/>
      <c r="E4483" s="15">
        <f>C4483+D4483</f>
        <v>0</v>
      </c>
      <c r="F4483" s="15"/>
      <c r="G4483" s="15"/>
      <c r="H4483" s="16"/>
      <c r="I4483" s="100">
        <f t="shared" si="2275"/>
        <v>0</v>
      </c>
    </row>
    <row r="4484" spans="1:11" s="3" customFormat="1" hidden="1" x14ac:dyDescent="0.2">
      <c r="A4484" s="37"/>
      <c r="B4484" s="24"/>
      <c r="C4484" s="10"/>
      <c r="D4484" s="10"/>
      <c r="E4484" s="10"/>
      <c r="F4484" s="10"/>
      <c r="G4484" s="10"/>
      <c r="H4484" s="11"/>
      <c r="I4484" s="100">
        <f t="shared" si="2275"/>
        <v>0</v>
      </c>
    </row>
    <row r="4485" spans="1:11" s="3" customFormat="1" hidden="1" x14ac:dyDescent="0.2">
      <c r="A4485" s="17" t="s">
        <v>66</v>
      </c>
      <c r="B4485" s="36"/>
      <c r="C4485" s="15">
        <v>0</v>
      </c>
      <c r="D4485" s="15">
        <f t="shared" ref="D4485:H4485" si="2298">D4438-D4456</f>
        <v>0</v>
      </c>
      <c r="E4485" s="15">
        <f t="shared" si="2298"/>
        <v>0</v>
      </c>
      <c r="F4485" s="15">
        <f t="shared" si="2298"/>
        <v>0</v>
      </c>
      <c r="G4485" s="15">
        <f t="shared" si="2298"/>
        <v>0</v>
      </c>
      <c r="H4485" s="16">
        <f t="shared" si="2298"/>
        <v>0</v>
      </c>
      <c r="I4485" s="100">
        <f t="shared" si="2275"/>
        <v>0</v>
      </c>
    </row>
    <row r="4486" spans="1:11" s="3" customFormat="1" hidden="1" x14ac:dyDescent="0.2">
      <c r="A4486" s="23"/>
      <c r="B4486" s="24"/>
      <c r="C4486" s="10"/>
      <c r="D4486" s="10"/>
      <c r="E4486" s="10"/>
      <c r="F4486" s="10"/>
      <c r="G4486" s="10"/>
      <c r="H4486" s="11"/>
      <c r="I4486" s="100">
        <f t="shared" si="2275"/>
        <v>0</v>
      </c>
    </row>
    <row r="4487" spans="1:11" s="67" customFormat="1" hidden="1" x14ac:dyDescent="0.2">
      <c r="A4487" s="105" t="s">
        <v>90</v>
      </c>
      <c r="B4487" s="106"/>
      <c r="C4487" s="107">
        <v>0</v>
      </c>
      <c r="D4487" s="107">
        <f t="shared" ref="D4487:H4487" si="2299">D4488</f>
        <v>0</v>
      </c>
      <c r="E4487" s="107">
        <f t="shared" si="2299"/>
        <v>0</v>
      </c>
      <c r="F4487" s="107">
        <f t="shared" si="2299"/>
        <v>0</v>
      </c>
      <c r="G4487" s="107">
        <f t="shared" si="2299"/>
        <v>0</v>
      </c>
      <c r="H4487" s="108">
        <f t="shared" si="2299"/>
        <v>0</v>
      </c>
      <c r="I4487" s="100">
        <f t="shared" si="2275"/>
        <v>0</v>
      </c>
    </row>
    <row r="4488" spans="1:11" hidden="1" x14ac:dyDescent="0.2">
      <c r="A4488" s="101" t="s">
        <v>71</v>
      </c>
      <c r="B4488" s="102"/>
      <c r="C4488" s="103">
        <v>0</v>
      </c>
      <c r="D4488" s="103">
        <f t="shared" ref="D4488:H4488" si="2300">SUM(D4489,D4490,D4491,D4492)</f>
        <v>0</v>
      </c>
      <c r="E4488" s="103">
        <f t="shared" si="2300"/>
        <v>0</v>
      </c>
      <c r="F4488" s="103">
        <f t="shared" si="2300"/>
        <v>0</v>
      </c>
      <c r="G4488" s="103">
        <f t="shared" si="2300"/>
        <v>0</v>
      </c>
      <c r="H4488" s="104">
        <f t="shared" si="2300"/>
        <v>0</v>
      </c>
      <c r="I4488" s="100">
        <f t="shared" si="2275"/>
        <v>0</v>
      </c>
    </row>
    <row r="4489" spans="1:11" hidden="1" x14ac:dyDescent="0.2">
      <c r="A4489" s="8" t="s">
        <v>72</v>
      </c>
      <c r="B4489" s="9"/>
      <c r="C4489" s="55">
        <v>0</v>
      </c>
      <c r="D4489" s="55"/>
      <c r="E4489" s="55">
        <f t="shared" ref="E4489:E4491" si="2301">C4489+D4489</f>
        <v>0</v>
      </c>
      <c r="F4489" s="55"/>
      <c r="G4489" s="55"/>
      <c r="H4489" s="95"/>
      <c r="I4489" s="100">
        <f t="shared" si="2275"/>
        <v>0</v>
      </c>
    </row>
    <row r="4490" spans="1:11" s="3" customFormat="1" ht="25.5" hidden="1" x14ac:dyDescent="0.2">
      <c r="A4490" s="8" t="s">
        <v>136</v>
      </c>
      <c r="B4490" s="12"/>
      <c r="C4490" s="10">
        <v>0</v>
      </c>
      <c r="D4490" s="10"/>
      <c r="E4490" s="10">
        <f t="shared" si="2301"/>
        <v>0</v>
      </c>
      <c r="F4490" s="10"/>
      <c r="G4490" s="10"/>
      <c r="H4490" s="11"/>
      <c r="I4490" s="100">
        <f t="shared" si="2275"/>
        <v>0</v>
      </c>
      <c r="J4490" s="3">
        <v>0.98</v>
      </c>
    </row>
    <row r="4491" spans="1:11" ht="38.25" hidden="1" x14ac:dyDescent="0.2">
      <c r="A4491" s="8" t="s">
        <v>12</v>
      </c>
      <c r="B4491" s="9">
        <v>420269</v>
      </c>
      <c r="C4491" s="55">
        <v>0</v>
      </c>
      <c r="D4491" s="55"/>
      <c r="E4491" s="55">
        <f t="shared" si="2301"/>
        <v>0</v>
      </c>
      <c r="F4491" s="55"/>
      <c r="G4491" s="55"/>
      <c r="H4491" s="95"/>
      <c r="I4491" s="100">
        <f t="shared" si="2275"/>
        <v>0</v>
      </c>
      <c r="J4491" s="69">
        <v>0.13</v>
      </c>
      <c r="K4491" s="69">
        <f>J4491/J4490</f>
        <v>0.1326530612244898</v>
      </c>
    </row>
    <row r="4492" spans="1:11" ht="25.5" hidden="1" x14ac:dyDescent="0.2">
      <c r="A4492" s="13" t="s">
        <v>13</v>
      </c>
      <c r="B4492" s="14" t="s">
        <v>14</v>
      </c>
      <c r="C4492" s="15">
        <v>0</v>
      </c>
      <c r="D4492" s="15">
        <f t="shared" ref="D4492:H4492" si="2302">SUM(D4493,D4497,D4501)</f>
        <v>0</v>
      </c>
      <c r="E4492" s="15">
        <f t="shared" si="2302"/>
        <v>0</v>
      </c>
      <c r="F4492" s="15">
        <f t="shared" si="2302"/>
        <v>0</v>
      </c>
      <c r="G4492" s="15">
        <f t="shared" si="2302"/>
        <v>0</v>
      </c>
      <c r="H4492" s="16">
        <f t="shared" si="2302"/>
        <v>0</v>
      </c>
      <c r="I4492" s="100">
        <f t="shared" si="2275"/>
        <v>0</v>
      </c>
    </row>
    <row r="4493" spans="1:11" s="3" customFormat="1" hidden="1" x14ac:dyDescent="0.2">
      <c r="A4493" s="17" t="s">
        <v>15</v>
      </c>
      <c r="B4493" s="18" t="s">
        <v>16</v>
      </c>
      <c r="C4493" s="15">
        <v>0</v>
      </c>
      <c r="D4493" s="15">
        <f t="shared" ref="D4493:H4493" si="2303">SUM(D4494:D4496)</f>
        <v>0</v>
      </c>
      <c r="E4493" s="15">
        <f t="shared" si="2303"/>
        <v>0</v>
      </c>
      <c r="F4493" s="15">
        <f t="shared" si="2303"/>
        <v>0</v>
      </c>
      <c r="G4493" s="15">
        <f t="shared" si="2303"/>
        <v>0</v>
      </c>
      <c r="H4493" s="16">
        <f t="shared" si="2303"/>
        <v>0</v>
      </c>
      <c r="I4493" s="100">
        <f t="shared" si="2275"/>
        <v>0</v>
      </c>
    </row>
    <row r="4494" spans="1:11" s="3" customFormat="1" hidden="1" x14ac:dyDescent="0.2">
      <c r="A4494" s="19" t="s">
        <v>17</v>
      </c>
      <c r="B4494" s="20" t="s">
        <v>18</v>
      </c>
      <c r="C4494" s="10">
        <v>0</v>
      </c>
      <c r="D4494" s="10"/>
      <c r="E4494" s="10">
        <f t="shared" ref="E4494:E4496" si="2304">C4494+D4494</f>
        <v>0</v>
      </c>
      <c r="F4494" s="10"/>
      <c r="G4494" s="10"/>
      <c r="H4494" s="11"/>
      <c r="I4494" s="100">
        <f t="shared" si="2275"/>
        <v>0</v>
      </c>
    </row>
    <row r="4495" spans="1:11" s="3" customFormat="1" hidden="1" x14ac:dyDescent="0.2">
      <c r="A4495" s="19" t="s">
        <v>19</v>
      </c>
      <c r="B4495" s="21" t="s">
        <v>20</v>
      </c>
      <c r="C4495" s="10">
        <v>0</v>
      </c>
      <c r="D4495" s="10"/>
      <c r="E4495" s="10">
        <f t="shared" si="2304"/>
        <v>0</v>
      </c>
      <c r="F4495" s="10"/>
      <c r="G4495" s="10"/>
      <c r="H4495" s="11"/>
      <c r="I4495" s="100">
        <f t="shared" ref="I4495:I4558" si="2305">SUM(E4495:H4495)</f>
        <v>0</v>
      </c>
    </row>
    <row r="4496" spans="1:11" s="3" customFormat="1" hidden="1" x14ac:dyDescent="0.2">
      <c r="A4496" s="19" t="s">
        <v>21</v>
      </c>
      <c r="B4496" s="21" t="s">
        <v>22</v>
      </c>
      <c r="C4496" s="10">
        <v>0</v>
      </c>
      <c r="D4496" s="10"/>
      <c r="E4496" s="10">
        <f t="shared" si="2304"/>
        <v>0</v>
      </c>
      <c r="F4496" s="10"/>
      <c r="G4496" s="10"/>
      <c r="H4496" s="11"/>
      <c r="I4496" s="100">
        <f t="shared" si="2305"/>
        <v>0</v>
      </c>
    </row>
    <row r="4497" spans="1:11" hidden="1" x14ac:dyDescent="0.2">
      <c r="A4497" s="17" t="s">
        <v>23</v>
      </c>
      <c r="B4497" s="22" t="s">
        <v>24</v>
      </c>
      <c r="C4497" s="15">
        <v>0</v>
      </c>
      <c r="D4497" s="15">
        <f t="shared" ref="D4497:H4497" si="2306">SUM(D4498:D4500)</f>
        <v>0</v>
      </c>
      <c r="E4497" s="15">
        <f t="shared" si="2306"/>
        <v>0</v>
      </c>
      <c r="F4497" s="15">
        <f t="shared" si="2306"/>
        <v>0</v>
      </c>
      <c r="G4497" s="15">
        <f t="shared" si="2306"/>
        <v>0</v>
      </c>
      <c r="H4497" s="16">
        <f t="shared" si="2306"/>
        <v>0</v>
      </c>
      <c r="I4497" s="100">
        <f t="shared" si="2305"/>
        <v>0</v>
      </c>
    </row>
    <row r="4498" spans="1:11" hidden="1" x14ac:dyDescent="0.2">
      <c r="A4498" s="19" t="s">
        <v>17</v>
      </c>
      <c r="B4498" s="21" t="s">
        <v>25</v>
      </c>
      <c r="C4498" s="55">
        <v>0</v>
      </c>
      <c r="D4498" s="55"/>
      <c r="E4498" s="55">
        <f t="shared" ref="E4498:E4500" si="2307">C4498+D4498</f>
        <v>0</v>
      </c>
      <c r="F4498" s="55"/>
      <c r="G4498" s="55"/>
      <c r="H4498" s="95"/>
      <c r="I4498" s="100">
        <f t="shared" si="2305"/>
        <v>0</v>
      </c>
      <c r="J4498" s="69">
        <v>0.85</v>
      </c>
      <c r="K4498" s="69">
        <f>J4498/J4490</f>
        <v>0.86734693877551017</v>
      </c>
    </row>
    <row r="4499" spans="1:11" s="3" customFormat="1" hidden="1" x14ac:dyDescent="0.2">
      <c r="A4499" s="19" t="s">
        <v>19</v>
      </c>
      <c r="B4499" s="21" t="s">
        <v>26</v>
      </c>
      <c r="C4499" s="10">
        <v>0</v>
      </c>
      <c r="D4499" s="10"/>
      <c r="E4499" s="10">
        <f t="shared" si="2307"/>
        <v>0</v>
      </c>
      <c r="F4499" s="10"/>
      <c r="G4499" s="10"/>
      <c r="H4499" s="11"/>
      <c r="I4499" s="100">
        <f t="shared" si="2305"/>
        <v>0</v>
      </c>
    </row>
    <row r="4500" spans="1:11" s="3" customFormat="1" hidden="1" x14ac:dyDescent="0.2">
      <c r="A4500" s="19" t="s">
        <v>21</v>
      </c>
      <c r="B4500" s="21" t="s">
        <v>27</v>
      </c>
      <c r="C4500" s="10">
        <v>0</v>
      </c>
      <c r="D4500" s="10"/>
      <c r="E4500" s="10">
        <f t="shared" si="2307"/>
        <v>0</v>
      </c>
      <c r="F4500" s="10"/>
      <c r="G4500" s="10"/>
      <c r="H4500" s="11"/>
      <c r="I4500" s="100">
        <f t="shared" si="2305"/>
        <v>0</v>
      </c>
    </row>
    <row r="4501" spans="1:11" s="3" customFormat="1" hidden="1" x14ac:dyDescent="0.2">
      <c r="A4501" s="17" t="s">
        <v>28</v>
      </c>
      <c r="B4501" s="22" t="s">
        <v>29</v>
      </c>
      <c r="C4501" s="15">
        <v>0</v>
      </c>
      <c r="D4501" s="15">
        <v>0</v>
      </c>
      <c r="E4501" s="15">
        <v>0</v>
      </c>
      <c r="F4501" s="15">
        <v>0</v>
      </c>
      <c r="G4501" s="15">
        <v>0</v>
      </c>
      <c r="H4501" s="16">
        <v>0</v>
      </c>
      <c r="I4501" s="100">
        <f t="shared" si="2305"/>
        <v>0</v>
      </c>
    </row>
    <row r="4502" spans="1:11" s="3" customFormat="1" hidden="1" x14ac:dyDescent="0.2">
      <c r="A4502" s="19" t="s">
        <v>17</v>
      </c>
      <c r="B4502" s="21" t="s">
        <v>30</v>
      </c>
      <c r="C4502" s="10">
        <v>0</v>
      </c>
      <c r="D4502" s="10"/>
      <c r="E4502" s="10">
        <f t="shared" ref="E4502:E4504" si="2308">C4502+D4502</f>
        <v>0</v>
      </c>
      <c r="F4502" s="10"/>
      <c r="G4502" s="10"/>
      <c r="H4502" s="11"/>
      <c r="I4502" s="100">
        <f t="shared" si="2305"/>
        <v>0</v>
      </c>
    </row>
    <row r="4503" spans="1:11" s="3" customFormat="1" hidden="1" x14ac:dyDescent="0.2">
      <c r="A4503" s="19" t="s">
        <v>19</v>
      </c>
      <c r="B4503" s="21" t="s">
        <v>31</v>
      </c>
      <c r="C4503" s="10">
        <v>0</v>
      </c>
      <c r="D4503" s="10"/>
      <c r="E4503" s="10">
        <f t="shared" si="2308"/>
        <v>0</v>
      </c>
      <c r="F4503" s="10"/>
      <c r="G4503" s="10"/>
      <c r="H4503" s="11"/>
      <c r="I4503" s="100">
        <f t="shared" si="2305"/>
        <v>0</v>
      </c>
    </row>
    <row r="4504" spans="1:11" s="3" customFormat="1" hidden="1" x14ac:dyDescent="0.2">
      <c r="A4504" s="19" t="s">
        <v>21</v>
      </c>
      <c r="B4504" s="21" t="s">
        <v>32</v>
      </c>
      <c r="C4504" s="10">
        <v>0</v>
      </c>
      <c r="D4504" s="10"/>
      <c r="E4504" s="10">
        <f t="shared" si="2308"/>
        <v>0</v>
      </c>
      <c r="F4504" s="10"/>
      <c r="G4504" s="10"/>
      <c r="H4504" s="11"/>
      <c r="I4504" s="100">
        <f t="shared" si="2305"/>
        <v>0</v>
      </c>
    </row>
    <row r="4505" spans="1:11" hidden="1" x14ac:dyDescent="0.2">
      <c r="A4505" s="101" t="s">
        <v>69</v>
      </c>
      <c r="B4505" s="102"/>
      <c r="C4505" s="103">
        <v>0</v>
      </c>
      <c r="D4505" s="103">
        <f t="shared" ref="D4505:H4505" si="2309">SUM(D4506,D4509,D4532)</f>
        <v>0</v>
      </c>
      <c r="E4505" s="103">
        <f t="shared" si="2309"/>
        <v>0</v>
      </c>
      <c r="F4505" s="103">
        <f t="shared" si="2309"/>
        <v>0</v>
      </c>
      <c r="G4505" s="103">
        <f t="shared" si="2309"/>
        <v>0</v>
      </c>
      <c r="H4505" s="104">
        <f t="shared" si="2309"/>
        <v>0</v>
      </c>
      <c r="I4505" s="100">
        <f t="shared" si="2305"/>
        <v>0</v>
      </c>
    </row>
    <row r="4506" spans="1:11" s="3" customFormat="1" hidden="1" x14ac:dyDescent="0.2">
      <c r="A4506" s="29" t="s">
        <v>34</v>
      </c>
      <c r="B4506" s="30">
        <v>20</v>
      </c>
      <c r="C4506" s="15">
        <v>0</v>
      </c>
      <c r="D4506" s="15">
        <f t="shared" ref="D4506:H4506" si="2310">SUM(D4507)</f>
        <v>0</v>
      </c>
      <c r="E4506" s="15">
        <f t="shared" si="2310"/>
        <v>0</v>
      </c>
      <c r="F4506" s="15">
        <f t="shared" si="2310"/>
        <v>0</v>
      </c>
      <c r="G4506" s="15">
        <f t="shared" si="2310"/>
        <v>0</v>
      </c>
      <c r="H4506" s="16">
        <f t="shared" si="2310"/>
        <v>0</v>
      </c>
      <c r="I4506" s="100">
        <f t="shared" si="2305"/>
        <v>0</v>
      </c>
    </row>
    <row r="4507" spans="1:11" s="3" customFormat="1" hidden="1" x14ac:dyDescent="0.2">
      <c r="A4507" s="19" t="s">
        <v>37</v>
      </c>
      <c r="B4507" s="143" t="s">
        <v>38</v>
      </c>
      <c r="C4507" s="10">
        <v>0</v>
      </c>
      <c r="D4507" s="10"/>
      <c r="E4507" s="10">
        <f>C4507+D4507</f>
        <v>0</v>
      </c>
      <c r="F4507" s="10"/>
      <c r="G4507" s="10"/>
      <c r="H4507" s="11"/>
      <c r="I4507" s="100">
        <f t="shared" si="2305"/>
        <v>0</v>
      </c>
    </row>
    <row r="4508" spans="1:11" s="3" customFormat="1" hidden="1" x14ac:dyDescent="0.2">
      <c r="A4508" s="19"/>
      <c r="B4508" s="20"/>
      <c r="C4508" s="10"/>
      <c r="D4508" s="10"/>
      <c r="E4508" s="10"/>
      <c r="F4508" s="10"/>
      <c r="G4508" s="10"/>
      <c r="H4508" s="11"/>
      <c r="I4508" s="100">
        <f t="shared" si="2305"/>
        <v>0</v>
      </c>
    </row>
    <row r="4509" spans="1:11" ht="25.5" hidden="1" x14ac:dyDescent="0.2">
      <c r="A4509" s="29" t="s">
        <v>42</v>
      </c>
      <c r="B4509" s="31">
        <v>58</v>
      </c>
      <c r="C4509" s="15">
        <v>0</v>
      </c>
      <c r="D4509" s="15">
        <f t="shared" ref="D4509:H4509" si="2311">SUM(D4510,D4517,D4524)</f>
        <v>0</v>
      </c>
      <c r="E4509" s="15">
        <f t="shared" si="2311"/>
        <v>0</v>
      </c>
      <c r="F4509" s="15">
        <f t="shared" si="2311"/>
        <v>0</v>
      </c>
      <c r="G4509" s="15">
        <f t="shared" si="2311"/>
        <v>0</v>
      </c>
      <c r="H4509" s="16">
        <f t="shared" si="2311"/>
        <v>0</v>
      </c>
      <c r="I4509" s="100">
        <f t="shared" si="2305"/>
        <v>0</v>
      </c>
    </row>
    <row r="4510" spans="1:11" s="3" customFormat="1" hidden="1" x14ac:dyDescent="0.2">
      <c r="A4510" s="29" t="s">
        <v>43</v>
      </c>
      <c r="B4510" s="32" t="s">
        <v>147</v>
      </c>
      <c r="C4510" s="15">
        <v>0</v>
      </c>
      <c r="D4510" s="15">
        <f t="shared" ref="D4510:H4510" si="2312">SUM(D4514,D4515,D4516)</f>
        <v>0</v>
      </c>
      <c r="E4510" s="15">
        <f t="shared" si="2312"/>
        <v>0</v>
      </c>
      <c r="F4510" s="15">
        <f t="shared" si="2312"/>
        <v>0</v>
      </c>
      <c r="G4510" s="15">
        <f t="shared" si="2312"/>
        <v>0</v>
      </c>
      <c r="H4510" s="16">
        <f t="shared" si="2312"/>
        <v>0</v>
      </c>
      <c r="I4510" s="100">
        <f t="shared" si="2305"/>
        <v>0</v>
      </c>
    </row>
    <row r="4511" spans="1:11" s="3" customFormat="1" hidden="1" x14ac:dyDescent="0.2">
      <c r="A4511" s="33" t="s">
        <v>45</v>
      </c>
      <c r="B4511" s="34"/>
      <c r="C4511" s="15"/>
      <c r="D4511" s="15"/>
      <c r="E4511" s="15"/>
      <c r="F4511" s="15"/>
      <c r="G4511" s="15"/>
      <c r="H4511" s="16"/>
      <c r="I4511" s="100">
        <f t="shared" si="2305"/>
        <v>0</v>
      </c>
    </row>
    <row r="4512" spans="1:11" s="3" customFormat="1" hidden="1" x14ac:dyDescent="0.2">
      <c r="A4512" s="33" t="s">
        <v>46</v>
      </c>
      <c r="B4512" s="34"/>
      <c r="C4512" s="15">
        <v>0</v>
      </c>
      <c r="D4512" s="15">
        <f t="shared" ref="D4512:H4512" si="2313">D4514+D4515+D4516-D4513</f>
        <v>0</v>
      </c>
      <c r="E4512" s="15">
        <f t="shared" si="2313"/>
        <v>0</v>
      </c>
      <c r="F4512" s="15">
        <f t="shared" si="2313"/>
        <v>0</v>
      </c>
      <c r="G4512" s="15">
        <f t="shared" si="2313"/>
        <v>0</v>
      </c>
      <c r="H4512" s="16">
        <f t="shared" si="2313"/>
        <v>0</v>
      </c>
      <c r="I4512" s="100">
        <f t="shared" si="2305"/>
        <v>0</v>
      </c>
    </row>
    <row r="4513" spans="1:11" s="3" customFormat="1" hidden="1" x14ac:dyDescent="0.2">
      <c r="A4513" s="33" t="s">
        <v>47</v>
      </c>
      <c r="B4513" s="34"/>
      <c r="C4513" s="15">
        <v>0</v>
      </c>
      <c r="D4513" s="15"/>
      <c r="E4513" s="15">
        <f t="shared" ref="E4513:E4516" si="2314">C4513+D4513</f>
        <v>0</v>
      </c>
      <c r="F4513" s="15"/>
      <c r="G4513" s="15"/>
      <c r="H4513" s="16"/>
      <c r="I4513" s="100">
        <f t="shared" si="2305"/>
        <v>0</v>
      </c>
    </row>
    <row r="4514" spans="1:11" s="3" customFormat="1" hidden="1" x14ac:dyDescent="0.2">
      <c r="A4514" s="8" t="s">
        <v>48</v>
      </c>
      <c r="B4514" s="144" t="s">
        <v>149</v>
      </c>
      <c r="C4514" s="10">
        <v>0</v>
      </c>
      <c r="D4514" s="10"/>
      <c r="E4514" s="10">
        <f t="shared" si="2314"/>
        <v>0</v>
      </c>
      <c r="F4514" s="10"/>
      <c r="G4514" s="10"/>
      <c r="H4514" s="11"/>
      <c r="I4514" s="100">
        <f t="shared" si="2305"/>
        <v>0</v>
      </c>
      <c r="K4514" s="3">
        <v>0.15</v>
      </c>
    </row>
    <row r="4515" spans="1:11" s="3" customFormat="1" hidden="1" x14ac:dyDescent="0.2">
      <c r="A4515" s="8" t="s">
        <v>50</v>
      </c>
      <c r="B4515" s="144" t="s">
        <v>150</v>
      </c>
      <c r="C4515" s="10">
        <v>0</v>
      </c>
      <c r="D4515" s="10"/>
      <c r="E4515" s="10">
        <f t="shared" si="2314"/>
        <v>0</v>
      </c>
      <c r="F4515" s="10"/>
      <c r="G4515" s="10"/>
      <c r="H4515" s="11"/>
      <c r="I4515" s="100">
        <f t="shared" si="2305"/>
        <v>0</v>
      </c>
      <c r="K4515" s="3">
        <v>0.85</v>
      </c>
    </row>
    <row r="4516" spans="1:11" s="3" customFormat="1" hidden="1" x14ac:dyDescent="0.2">
      <c r="A4516" s="8" t="s">
        <v>52</v>
      </c>
      <c r="B4516" s="145" t="s">
        <v>148</v>
      </c>
      <c r="C4516" s="10">
        <v>0</v>
      </c>
      <c r="D4516" s="10"/>
      <c r="E4516" s="10">
        <f t="shared" si="2314"/>
        <v>0</v>
      </c>
      <c r="F4516" s="10"/>
      <c r="G4516" s="10"/>
      <c r="H4516" s="11"/>
      <c r="I4516" s="100">
        <f t="shared" si="2305"/>
        <v>0</v>
      </c>
    </row>
    <row r="4517" spans="1:11" hidden="1" x14ac:dyDescent="0.2">
      <c r="A4517" s="29" t="s">
        <v>54</v>
      </c>
      <c r="B4517" s="30" t="s">
        <v>55</v>
      </c>
      <c r="C4517" s="15">
        <v>0</v>
      </c>
      <c r="D4517" s="15">
        <f t="shared" ref="D4517:H4517" si="2315">SUM(D4521,D4522,D4523)</f>
        <v>0</v>
      </c>
      <c r="E4517" s="15">
        <f t="shared" si="2315"/>
        <v>0</v>
      </c>
      <c r="F4517" s="15">
        <f t="shared" si="2315"/>
        <v>0</v>
      </c>
      <c r="G4517" s="15">
        <f t="shared" si="2315"/>
        <v>0</v>
      </c>
      <c r="H4517" s="16">
        <f t="shared" si="2315"/>
        <v>0</v>
      </c>
      <c r="I4517" s="100">
        <f t="shared" si="2305"/>
        <v>0</v>
      </c>
    </row>
    <row r="4518" spans="1:11" s="3" customFormat="1" hidden="1" x14ac:dyDescent="0.2">
      <c r="A4518" s="35" t="s">
        <v>45</v>
      </c>
      <c r="B4518" s="30"/>
      <c r="C4518" s="15"/>
      <c r="D4518" s="15"/>
      <c r="E4518" s="15"/>
      <c r="F4518" s="15"/>
      <c r="G4518" s="15"/>
      <c r="H4518" s="16"/>
      <c r="I4518" s="100">
        <f t="shared" si="2305"/>
        <v>0</v>
      </c>
    </row>
    <row r="4519" spans="1:11" hidden="1" x14ac:dyDescent="0.2">
      <c r="A4519" s="33" t="s">
        <v>46</v>
      </c>
      <c r="B4519" s="34"/>
      <c r="C4519" s="15">
        <v>0</v>
      </c>
      <c r="D4519" s="15">
        <f t="shared" ref="D4519:H4519" si="2316">D4521+D4522+D4523-D4520</f>
        <v>0</v>
      </c>
      <c r="E4519" s="15">
        <f t="shared" si="2316"/>
        <v>0</v>
      </c>
      <c r="F4519" s="15">
        <f t="shared" si="2316"/>
        <v>0</v>
      </c>
      <c r="G4519" s="15">
        <f t="shared" si="2316"/>
        <v>0</v>
      </c>
      <c r="H4519" s="16">
        <f t="shared" si="2316"/>
        <v>0</v>
      </c>
      <c r="I4519" s="100">
        <f t="shared" si="2305"/>
        <v>0</v>
      </c>
    </row>
    <row r="4520" spans="1:11" s="3" customFormat="1" hidden="1" x14ac:dyDescent="0.2">
      <c r="A4520" s="33" t="s">
        <v>47</v>
      </c>
      <c r="B4520" s="34"/>
      <c r="C4520" s="15">
        <v>0</v>
      </c>
      <c r="D4520" s="15"/>
      <c r="E4520" s="15">
        <f t="shared" ref="E4520:E4523" si="2317">C4520+D4520</f>
        <v>0</v>
      </c>
      <c r="F4520" s="15"/>
      <c r="G4520" s="15"/>
      <c r="H4520" s="16"/>
      <c r="I4520" s="100">
        <f t="shared" si="2305"/>
        <v>0</v>
      </c>
    </row>
    <row r="4521" spans="1:11" hidden="1" x14ac:dyDescent="0.2">
      <c r="A4521" s="8" t="s">
        <v>48</v>
      </c>
      <c r="B4521" s="145" t="s">
        <v>56</v>
      </c>
      <c r="C4521" s="55">
        <v>0</v>
      </c>
      <c r="D4521" s="55"/>
      <c r="E4521" s="55">
        <f t="shared" si="2317"/>
        <v>0</v>
      </c>
      <c r="F4521" s="55"/>
      <c r="G4521" s="55"/>
      <c r="H4521" s="95"/>
      <c r="I4521" s="100">
        <f t="shared" si="2305"/>
        <v>0</v>
      </c>
      <c r="K4521" s="69">
        <v>0.15</v>
      </c>
    </row>
    <row r="4522" spans="1:11" hidden="1" x14ac:dyDescent="0.2">
      <c r="A4522" s="8" t="s">
        <v>50</v>
      </c>
      <c r="B4522" s="145" t="s">
        <v>57</v>
      </c>
      <c r="C4522" s="55">
        <v>0</v>
      </c>
      <c r="D4522" s="55"/>
      <c r="E4522" s="55">
        <f t="shared" si="2317"/>
        <v>0</v>
      </c>
      <c r="F4522" s="55"/>
      <c r="G4522" s="55"/>
      <c r="H4522" s="95"/>
      <c r="I4522" s="100">
        <f t="shared" si="2305"/>
        <v>0</v>
      </c>
      <c r="K4522" s="69">
        <v>0.85</v>
      </c>
    </row>
    <row r="4523" spans="1:11" s="3" customFormat="1" hidden="1" x14ac:dyDescent="0.2">
      <c r="A4523" s="8" t="s">
        <v>52</v>
      </c>
      <c r="B4523" s="145" t="s">
        <v>58</v>
      </c>
      <c r="C4523" s="10">
        <v>0</v>
      </c>
      <c r="D4523" s="10"/>
      <c r="E4523" s="10">
        <f t="shared" si="2317"/>
        <v>0</v>
      </c>
      <c r="F4523" s="10"/>
      <c r="G4523" s="10"/>
      <c r="H4523" s="11"/>
      <c r="I4523" s="100">
        <f t="shared" si="2305"/>
        <v>0</v>
      </c>
    </row>
    <row r="4524" spans="1:11" s="3" customFormat="1" hidden="1" x14ac:dyDescent="0.2">
      <c r="A4524" s="29" t="s">
        <v>59</v>
      </c>
      <c r="B4524" s="36" t="s">
        <v>60</v>
      </c>
      <c r="C4524" s="15">
        <v>0</v>
      </c>
      <c r="D4524" s="15">
        <f t="shared" ref="D4524:H4524" si="2318">SUM(D4528,D4529,D4530)</f>
        <v>0</v>
      </c>
      <c r="E4524" s="15">
        <f t="shared" si="2318"/>
        <v>0</v>
      </c>
      <c r="F4524" s="15">
        <f t="shared" si="2318"/>
        <v>0</v>
      </c>
      <c r="G4524" s="15">
        <f t="shared" si="2318"/>
        <v>0</v>
      </c>
      <c r="H4524" s="16">
        <f t="shared" si="2318"/>
        <v>0</v>
      </c>
      <c r="I4524" s="100">
        <f t="shared" si="2305"/>
        <v>0</v>
      </c>
    </row>
    <row r="4525" spans="1:11" s="3" customFormat="1" hidden="1" x14ac:dyDescent="0.2">
      <c r="A4525" s="35" t="s">
        <v>45</v>
      </c>
      <c r="B4525" s="36"/>
      <c r="C4525" s="15"/>
      <c r="D4525" s="15"/>
      <c r="E4525" s="15"/>
      <c r="F4525" s="15"/>
      <c r="G4525" s="15"/>
      <c r="H4525" s="16"/>
      <c r="I4525" s="100">
        <f t="shared" si="2305"/>
        <v>0</v>
      </c>
    </row>
    <row r="4526" spans="1:11" s="3" customFormat="1" hidden="1" x14ac:dyDescent="0.2">
      <c r="A4526" s="33" t="s">
        <v>46</v>
      </c>
      <c r="B4526" s="34"/>
      <c r="C4526" s="15">
        <v>0</v>
      </c>
      <c r="D4526" s="15">
        <f t="shared" ref="D4526:H4526" si="2319">D4528+D4529+D4530-D4527</f>
        <v>0</v>
      </c>
      <c r="E4526" s="15">
        <f t="shared" si="2319"/>
        <v>0</v>
      </c>
      <c r="F4526" s="15">
        <f t="shared" si="2319"/>
        <v>0</v>
      </c>
      <c r="G4526" s="15">
        <f t="shared" si="2319"/>
        <v>0</v>
      </c>
      <c r="H4526" s="16">
        <f t="shared" si="2319"/>
        <v>0</v>
      </c>
      <c r="I4526" s="100">
        <f t="shared" si="2305"/>
        <v>0</v>
      </c>
    </row>
    <row r="4527" spans="1:11" s="3" customFormat="1" hidden="1" x14ac:dyDescent="0.2">
      <c r="A4527" s="33" t="s">
        <v>47</v>
      </c>
      <c r="B4527" s="34"/>
      <c r="C4527" s="15">
        <v>0</v>
      </c>
      <c r="D4527" s="15"/>
      <c r="E4527" s="15">
        <f t="shared" ref="E4527:E4530" si="2320">C4527+D4527</f>
        <v>0</v>
      </c>
      <c r="F4527" s="15"/>
      <c r="G4527" s="15"/>
      <c r="H4527" s="16"/>
      <c r="I4527" s="100">
        <f t="shared" si="2305"/>
        <v>0</v>
      </c>
    </row>
    <row r="4528" spans="1:11" s="3" customFormat="1" hidden="1" x14ac:dyDescent="0.2">
      <c r="A4528" s="8" t="s">
        <v>48</v>
      </c>
      <c r="B4528" s="145" t="s">
        <v>61</v>
      </c>
      <c r="C4528" s="10">
        <v>0</v>
      </c>
      <c r="D4528" s="10"/>
      <c r="E4528" s="10">
        <f t="shared" si="2320"/>
        <v>0</v>
      </c>
      <c r="F4528" s="10"/>
      <c r="G4528" s="10"/>
      <c r="H4528" s="11"/>
      <c r="I4528" s="100">
        <f t="shared" si="2305"/>
        <v>0</v>
      </c>
      <c r="K4528" s="3">
        <v>0.15</v>
      </c>
    </row>
    <row r="4529" spans="1:11" s="3" customFormat="1" hidden="1" x14ac:dyDescent="0.2">
      <c r="A4529" s="8" t="s">
        <v>50</v>
      </c>
      <c r="B4529" s="145" t="s">
        <v>62</v>
      </c>
      <c r="C4529" s="10">
        <v>0</v>
      </c>
      <c r="D4529" s="10"/>
      <c r="E4529" s="10">
        <f t="shared" si="2320"/>
        <v>0</v>
      </c>
      <c r="F4529" s="10"/>
      <c r="G4529" s="10"/>
      <c r="H4529" s="11"/>
      <c r="I4529" s="100">
        <f t="shared" si="2305"/>
        <v>0</v>
      </c>
      <c r="K4529" s="3">
        <v>0.85</v>
      </c>
    </row>
    <row r="4530" spans="1:11" s="3" customFormat="1" hidden="1" x14ac:dyDescent="0.2">
      <c r="A4530" s="8" t="s">
        <v>52</v>
      </c>
      <c r="B4530" s="145" t="s">
        <v>63</v>
      </c>
      <c r="C4530" s="10">
        <v>0</v>
      </c>
      <c r="D4530" s="10"/>
      <c r="E4530" s="10">
        <f t="shared" si="2320"/>
        <v>0</v>
      </c>
      <c r="F4530" s="10"/>
      <c r="G4530" s="10"/>
      <c r="H4530" s="11"/>
      <c r="I4530" s="100">
        <f t="shared" si="2305"/>
        <v>0</v>
      </c>
    </row>
    <row r="4531" spans="1:11" s="3" customFormat="1" hidden="1" x14ac:dyDescent="0.2">
      <c r="A4531" s="37"/>
      <c r="B4531" s="24"/>
      <c r="C4531" s="10"/>
      <c r="D4531" s="10"/>
      <c r="E4531" s="10"/>
      <c r="F4531" s="10"/>
      <c r="G4531" s="10"/>
      <c r="H4531" s="11"/>
      <c r="I4531" s="100">
        <f t="shared" si="2305"/>
        <v>0</v>
      </c>
    </row>
    <row r="4532" spans="1:11" s="3" customFormat="1" hidden="1" x14ac:dyDescent="0.2">
      <c r="A4532" s="17" t="s">
        <v>64</v>
      </c>
      <c r="B4532" s="36" t="s">
        <v>65</v>
      </c>
      <c r="C4532" s="15">
        <v>0</v>
      </c>
      <c r="D4532" s="15"/>
      <c r="E4532" s="15">
        <f>C4532+D4532</f>
        <v>0</v>
      </c>
      <c r="F4532" s="15"/>
      <c r="G4532" s="15"/>
      <c r="H4532" s="16"/>
      <c r="I4532" s="100">
        <f t="shared" si="2305"/>
        <v>0</v>
      </c>
    </row>
    <row r="4533" spans="1:11" s="3" customFormat="1" hidden="1" x14ac:dyDescent="0.2">
      <c r="A4533" s="37"/>
      <c r="B4533" s="24"/>
      <c r="C4533" s="10"/>
      <c r="D4533" s="10"/>
      <c r="E4533" s="10"/>
      <c r="F4533" s="10"/>
      <c r="G4533" s="10"/>
      <c r="H4533" s="11"/>
      <c r="I4533" s="100">
        <f t="shared" si="2305"/>
        <v>0</v>
      </c>
    </row>
    <row r="4534" spans="1:11" s="3" customFormat="1" hidden="1" x14ac:dyDescent="0.2">
      <c r="A4534" s="17" t="s">
        <v>66</v>
      </c>
      <c r="B4534" s="36"/>
      <c r="C4534" s="15">
        <v>0</v>
      </c>
      <c r="D4534" s="15">
        <f t="shared" ref="D4534:H4534" si="2321">D4487-D4505</f>
        <v>0</v>
      </c>
      <c r="E4534" s="15">
        <f t="shared" si="2321"/>
        <v>0</v>
      </c>
      <c r="F4534" s="15">
        <f t="shared" si="2321"/>
        <v>0</v>
      </c>
      <c r="G4534" s="15">
        <f t="shared" si="2321"/>
        <v>0</v>
      </c>
      <c r="H4534" s="16">
        <f t="shared" si="2321"/>
        <v>0</v>
      </c>
      <c r="I4534" s="100">
        <f t="shared" si="2305"/>
        <v>0</v>
      </c>
    </row>
    <row r="4535" spans="1:11" s="3" customFormat="1" hidden="1" x14ac:dyDescent="0.2">
      <c r="A4535" s="23"/>
      <c r="B4535" s="24"/>
      <c r="C4535" s="10"/>
      <c r="D4535" s="10"/>
      <c r="E4535" s="10"/>
      <c r="F4535" s="10"/>
      <c r="G4535" s="10"/>
      <c r="H4535" s="11"/>
      <c r="I4535" s="100">
        <f t="shared" si="2305"/>
        <v>0</v>
      </c>
    </row>
    <row r="4536" spans="1:11" s="67" customFormat="1" hidden="1" x14ac:dyDescent="0.2">
      <c r="A4536" s="96" t="s">
        <v>91</v>
      </c>
      <c r="B4536" s="97" t="s">
        <v>92</v>
      </c>
      <c r="C4536" s="98">
        <v>0</v>
      </c>
      <c r="D4536" s="98">
        <f t="shared" ref="D4536:H4536" si="2322">D4566</f>
        <v>0</v>
      </c>
      <c r="E4536" s="98">
        <f t="shared" si="2322"/>
        <v>0</v>
      </c>
      <c r="F4536" s="98">
        <f t="shared" si="2322"/>
        <v>0</v>
      </c>
      <c r="G4536" s="98">
        <f t="shared" si="2322"/>
        <v>0</v>
      </c>
      <c r="H4536" s="99">
        <f t="shared" si="2322"/>
        <v>0</v>
      </c>
      <c r="I4536" s="100">
        <f t="shared" si="2305"/>
        <v>0</v>
      </c>
    </row>
    <row r="4537" spans="1:11" hidden="1" x14ac:dyDescent="0.2">
      <c r="A4537" s="101" t="s">
        <v>69</v>
      </c>
      <c r="B4537" s="102"/>
      <c r="C4537" s="103">
        <v>0</v>
      </c>
      <c r="D4537" s="103">
        <f t="shared" ref="D4537:H4537" si="2323">SUM(D4538,D4541,D4564)</f>
        <v>0</v>
      </c>
      <c r="E4537" s="103">
        <f t="shared" si="2323"/>
        <v>0</v>
      </c>
      <c r="F4537" s="103">
        <f t="shared" si="2323"/>
        <v>0</v>
      </c>
      <c r="G4537" s="103">
        <f t="shared" si="2323"/>
        <v>0</v>
      </c>
      <c r="H4537" s="104">
        <f t="shared" si="2323"/>
        <v>0</v>
      </c>
      <c r="I4537" s="100">
        <f t="shared" si="2305"/>
        <v>0</v>
      </c>
    </row>
    <row r="4538" spans="1:11" hidden="1" x14ac:dyDescent="0.2">
      <c r="A4538" s="29" t="s">
        <v>34</v>
      </c>
      <c r="B4538" s="30">
        <v>20</v>
      </c>
      <c r="C4538" s="15">
        <v>0</v>
      </c>
      <c r="D4538" s="15">
        <f t="shared" ref="D4538:H4538" si="2324">SUM(D4539)</f>
        <v>0</v>
      </c>
      <c r="E4538" s="15">
        <f t="shared" si="2324"/>
        <v>0</v>
      </c>
      <c r="F4538" s="15">
        <f t="shared" si="2324"/>
        <v>0</v>
      </c>
      <c r="G4538" s="15">
        <f t="shared" si="2324"/>
        <v>0</v>
      </c>
      <c r="H4538" s="16">
        <f t="shared" si="2324"/>
        <v>0</v>
      </c>
      <c r="I4538" s="100">
        <f t="shared" si="2305"/>
        <v>0</v>
      </c>
    </row>
    <row r="4539" spans="1:11" hidden="1" x14ac:dyDescent="0.2">
      <c r="A4539" s="19" t="s">
        <v>37</v>
      </c>
      <c r="B4539" s="143" t="s">
        <v>38</v>
      </c>
      <c r="C4539" s="55">
        <v>0</v>
      </c>
      <c r="D4539" s="55">
        <f>D4586</f>
        <v>0</v>
      </c>
      <c r="E4539" s="55">
        <f>C4539+D4539</f>
        <v>0</v>
      </c>
      <c r="F4539" s="55">
        <f t="shared" ref="F4539:H4539" si="2325">F4586</f>
        <v>0</v>
      </c>
      <c r="G4539" s="55">
        <f t="shared" si="2325"/>
        <v>0</v>
      </c>
      <c r="H4539" s="95">
        <f t="shared" si="2325"/>
        <v>0</v>
      </c>
      <c r="I4539" s="100">
        <f t="shared" si="2305"/>
        <v>0</v>
      </c>
    </row>
    <row r="4540" spans="1:11" s="3" customFormat="1" hidden="1" x14ac:dyDescent="0.2">
      <c r="A4540" s="19"/>
      <c r="B4540" s="20"/>
      <c r="C4540" s="10"/>
      <c r="D4540" s="10"/>
      <c r="E4540" s="10"/>
      <c r="F4540" s="10"/>
      <c r="G4540" s="10"/>
      <c r="H4540" s="11"/>
      <c r="I4540" s="100">
        <f t="shared" si="2305"/>
        <v>0</v>
      </c>
    </row>
    <row r="4541" spans="1:11" ht="25.5" hidden="1" x14ac:dyDescent="0.2">
      <c r="A4541" s="29" t="s">
        <v>42</v>
      </c>
      <c r="B4541" s="31">
        <v>58</v>
      </c>
      <c r="C4541" s="15">
        <v>0</v>
      </c>
      <c r="D4541" s="15">
        <f t="shared" ref="D4541:H4541" si="2326">SUM(D4542,D4549,D4556)</f>
        <v>0</v>
      </c>
      <c r="E4541" s="15">
        <f t="shared" si="2326"/>
        <v>0</v>
      </c>
      <c r="F4541" s="15">
        <f t="shared" si="2326"/>
        <v>0</v>
      </c>
      <c r="G4541" s="15">
        <f t="shared" si="2326"/>
        <v>0</v>
      </c>
      <c r="H4541" s="16">
        <f t="shared" si="2326"/>
        <v>0</v>
      </c>
      <c r="I4541" s="100">
        <f t="shared" si="2305"/>
        <v>0</v>
      </c>
    </row>
    <row r="4542" spans="1:11" hidden="1" x14ac:dyDescent="0.2">
      <c r="A4542" s="29" t="s">
        <v>43</v>
      </c>
      <c r="B4542" s="32" t="s">
        <v>147</v>
      </c>
      <c r="C4542" s="15">
        <v>0</v>
      </c>
      <c r="D4542" s="15">
        <f t="shared" ref="D4542:H4542" si="2327">SUM(D4546,D4547,D4548)</f>
        <v>0</v>
      </c>
      <c r="E4542" s="15">
        <f t="shared" si="2327"/>
        <v>0</v>
      </c>
      <c r="F4542" s="15">
        <f t="shared" si="2327"/>
        <v>0</v>
      </c>
      <c r="G4542" s="15">
        <f t="shared" si="2327"/>
        <v>0</v>
      </c>
      <c r="H4542" s="16">
        <f t="shared" si="2327"/>
        <v>0</v>
      </c>
      <c r="I4542" s="100">
        <f t="shared" si="2305"/>
        <v>0</v>
      </c>
    </row>
    <row r="4543" spans="1:11" s="3" customFormat="1" hidden="1" x14ac:dyDescent="0.2">
      <c r="A4543" s="33" t="s">
        <v>45</v>
      </c>
      <c r="B4543" s="34"/>
      <c r="C4543" s="15"/>
      <c r="D4543" s="15"/>
      <c r="E4543" s="15"/>
      <c r="F4543" s="15"/>
      <c r="G4543" s="15"/>
      <c r="H4543" s="16"/>
      <c r="I4543" s="100">
        <f t="shared" si="2305"/>
        <v>0</v>
      </c>
    </row>
    <row r="4544" spans="1:11" hidden="1" x14ac:dyDescent="0.2">
      <c r="A4544" s="33" t="s">
        <v>46</v>
      </c>
      <c r="B4544" s="34"/>
      <c r="C4544" s="15">
        <v>0</v>
      </c>
      <c r="D4544" s="15">
        <f t="shared" ref="D4544:H4544" si="2328">D4546+D4547+D4548-D4545</f>
        <v>0</v>
      </c>
      <c r="E4544" s="15">
        <f t="shared" si="2328"/>
        <v>0</v>
      </c>
      <c r="F4544" s="15">
        <f t="shared" si="2328"/>
        <v>0</v>
      </c>
      <c r="G4544" s="15">
        <f t="shared" si="2328"/>
        <v>0</v>
      </c>
      <c r="H4544" s="16">
        <f t="shared" si="2328"/>
        <v>0</v>
      </c>
      <c r="I4544" s="100">
        <f t="shared" si="2305"/>
        <v>0</v>
      </c>
    </row>
    <row r="4545" spans="1:9" hidden="1" x14ac:dyDescent="0.2">
      <c r="A4545" s="33" t="s">
        <v>47</v>
      </c>
      <c r="B4545" s="34"/>
      <c r="C4545" s="15">
        <v>0</v>
      </c>
      <c r="D4545" s="15">
        <f t="shared" ref="D4545:E4548" si="2329">D4592</f>
        <v>0</v>
      </c>
      <c r="E4545" s="15">
        <f t="shared" si="2329"/>
        <v>0</v>
      </c>
      <c r="F4545" s="15">
        <f>F4592</f>
        <v>0</v>
      </c>
      <c r="G4545" s="15">
        <f t="shared" ref="G4545:H4545" si="2330">G4592</f>
        <v>0</v>
      </c>
      <c r="H4545" s="16">
        <f t="shared" si="2330"/>
        <v>0</v>
      </c>
      <c r="I4545" s="100">
        <f t="shared" si="2305"/>
        <v>0</v>
      </c>
    </row>
    <row r="4546" spans="1:9" hidden="1" x14ac:dyDescent="0.2">
      <c r="A4546" s="8" t="s">
        <v>48</v>
      </c>
      <c r="B4546" s="144" t="s">
        <v>149</v>
      </c>
      <c r="C4546" s="55">
        <v>0</v>
      </c>
      <c r="D4546" s="55">
        <f t="shared" si="2329"/>
        <v>0</v>
      </c>
      <c r="E4546" s="55">
        <f t="shared" ref="E4546:E4548" si="2331">C4546+D4546</f>
        <v>0</v>
      </c>
      <c r="F4546" s="55">
        <f t="shared" ref="F4546:H4548" si="2332">F4593</f>
        <v>0</v>
      </c>
      <c r="G4546" s="55">
        <f t="shared" si="2332"/>
        <v>0</v>
      </c>
      <c r="H4546" s="95">
        <f t="shared" si="2332"/>
        <v>0</v>
      </c>
      <c r="I4546" s="100">
        <f t="shared" si="2305"/>
        <v>0</v>
      </c>
    </row>
    <row r="4547" spans="1:9" hidden="1" x14ac:dyDescent="0.2">
      <c r="A4547" s="8" t="s">
        <v>50</v>
      </c>
      <c r="B4547" s="144" t="s">
        <v>150</v>
      </c>
      <c r="C4547" s="55">
        <v>0</v>
      </c>
      <c r="D4547" s="55">
        <f t="shared" si="2329"/>
        <v>0</v>
      </c>
      <c r="E4547" s="55">
        <f t="shared" si="2331"/>
        <v>0</v>
      </c>
      <c r="F4547" s="55">
        <f t="shared" si="2332"/>
        <v>0</v>
      </c>
      <c r="G4547" s="55">
        <f t="shared" si="2332"/>
        <v>0</v>
      </c>
      <c r="H4547" s="95">
        <f t="shared" si="2332"/>
        <v>0</v>
      </c>
      <c r="I4547" s="100">
        <f t="shared" si="2305"/>
        <v>0</v>
      </c>
    </row>
    <row r="4548" spans="1:9" hidden="1" x14ac:dyDescent="0.2">
      <c r="A4548" s="8" t="s">
        <v>52</v>
      </c>
      <c r="B4548" s="145" t="s">
        <v>148</v>
      </c>
      <c r="C4548" s="55">
        <v>0</v>
      </c>
      <c r="D4548" s="55">
        <f t="shared" si="2329"/>
        <v>0</v>
      </c>
      <c r="E4548" s="55">
        <f t="shared" si="2331"/>
        <v>0</v>
      </c>
      <c r="F4548" s="55">
        <f t="shared" si="2332"/>
        <v>0</v>
      </c>
      <c r="G4548" s="55">
        <f t="shared" si="2332"/>
        <v>0</v>
      </c>
      <c r="H4548" s="95">
        <f t="shared" si="2332"/>
        <v>0</v>
      </c>
      <c r="I4548" s="100">
        <f t="shared" si="2305"/>
        <v>0</v>
      </c>
    </row>
    <row r="4549" spans="1:9" s="3" customFormat="1" hidden="1" x14ac:dyDescent="0.2">
      <c r="A4549" s="29" t="s">
        <v>54</v>
      </c>
      <c r="B4549" s="30" t="s">
        <v>55</v>
      </c>
      <c r="C4549" s="15">
        <v>0</v>
      </c>
      <c r="D4549" s="15">
        <f t="shared" ref="D4549:H4549" si="2333">SUM(D4553,D4554,D4555)</f>
        <v>0</v>
      </c>
      <c r="E4549" s="15">
        <f t="shared" si="2333"/>
        <v>0</v>
      </c>
      <c r="F4549" s="15">
        <f t="shared" si="2333"/>
        <v>0</v>
      </c>
      <c r="G4549" s="15">
        <f t="shared" si="2333"/>
        <v>0</v>
      </c>
      <c r="H4549" s="16">
        <f t="shared" si="2333"/>
        <v>0</v>
      </c>
      <c r="I4549" s="100">
        <f t="shared" si="2305"/>
        <v>0</v>
      </c>
    </row>
    <row r="4550" spans="1:9" s="3" customFormat="1" hidden="1" x14ac:dyDescent="0.2">
      <c r="A4550" s="35" t="s">
        <v>45</v>
      </c>
      <c r="B4550" s="30"/>
      <c r="C4550" s="15"/>
      <c r="D4550" s="15"/>
      <c r="E4550" s="15"/>
      <c r="F4550" s="15"/>
      <c r="G4550" s="15"/>
      <c r="H4550" s="16"/>
      <c r="I4550" s="100">
        <f t="shared" si="2305"/>
        <v>0</v>
      </c>
    </row>
    <row r="4551" spans="1:9" s="3" customFormat="1" hidden="1" x14ac:dyDescent="0.2">
      <c r="A4551" s="33" t="s">
        <v>46</v>
      </c>
      <c r="B4551" s="34"/>
      <c r="C4551" s="15">
        <v>0</v>
      </c>
      <c r="D4551" s="15">
        <f t="shared" ref="D4551:H4551" si="2334">D4553+D4554+D4555-D4552</f>
        <v>0</v>
      </c>
      <c r="E4551" s="15">
        <f t="shared" si="2334"/>
        <v>0</v>
      </c>
      <c r="F4551" s="15">
        <f t="shared" si="2334"/>
        <v>0</v>
      </c>
      <c r="G4551" s="15">
        <f t="shared" si="2334"/>
        <v>0</v>
      </c>
      <c r="H4551" s="16">
        <f t="shared" si="2334"/>
        <v>0</v>
      </c>
      <c r="I4551" s="100">
        <f t="shared" si="2305"/>
        <v>0</v>
      </c>
    </row>
    <row r="4552" spans="1:9" s="3" customFormat="1" hidden="1" x14ac:dyDescent="0.2">
      <c r="A4552" s="33" t="s">
        <v>47</v>
      </c>
      <c r="B4552" s="34"/>
      <c r="C4552" s="15">
        <v>0</v>
      </c>
      <c r="D4552" s="15">
        <f t="shared" ref="D4552:H4555" si="2335">D4599</f>
        <v>0</v>
      </c>
      <c r="E4552" s="15">
        <f t="shared" si="2335"/>
        <v>0</v>
      </c>
      <c r="F4552" s="15">
        <f t="shared" si="2335"/>
        <v>0</v>
      </c>
      <c r="G4552" s="15">
        <f t="shared" si="2335"/>
        <v>0</v>
      </c>
      <c r="H4552" s="16">
        <f t="shared" si="2335"/>
        <v>0</v>
      </c>
      <c r="I4552" s="100">
        <f t="shared" si="2305"/>
        <v>0</v>
      </c>
    </row>
    <row r="4553" spans="1:9" s="3" customFormat="1" hidden="1" x14ac:dyDescent="0.2">
      <c r="A4553" s="8" t="s">
        <v>48</v>
      </c>
      <c r="B4553" s="145" t="s">
        <v>56</v>
      </c>
      <c r="C4553" s="10">
        <v>0</v>
      </c>
      <c r="D4553" s="10">
        <f t="shared" si="2335"/>
        <v>0</v>
      </c>
      <c r="E4553" s="10">
        <f t="shared" ref="E4553:E4555" si="2336">C4553+D4553</f>
        <v>0</v>
      </c>
      <c r="F4553" s="10">
        <f t="shared" si="2335"/>
        <v>0</v>
      </c>
      <c r="G4553" s="10">
        <f t="shared" si="2335"/>
        <v>0</v>
      </c>
      <c r="H4553" s="11">
        <f t="shared" si="2335"/>
        <v>0</v>
      </c>
      <c r="I4553" s="100">
        <f t="shared" si="2305"/>
        <v>0</v>
      </c>
    </row>
    <row r="4554" spans="1:9" s="3" customFormat="1" hidden="1" x14ac:dyDescent="0.2">
      <c r="A4554" s="8" t="s">
        <v>50</v>
      </c>
      <c r="B4554" s="145" t="s">
        <v>57</v>
      </c>
      <c r="C4554" s="10">
        <v>0</v>
      </c>
      <c r="D4554" s="10">
        <f t="shared" si="2335"/>
        <v>0</v>
      </c>
      <c r="E4554" s="10">
        <f t="shared" si="2336"/>
        <v>0</v>
      </c>
      <c r="F4554" s="10">
        <f t="shared" si="2335"/>
        <v>0</v>
      </c>
      <c r="G4554" s="10">
        <f t="shared" si="2335"/>
        <v>0</v>
      </c>
      <c r="H4554" s="11">
        <f t="shared" si="2335"/>
        <v>0</v>
      </c>
      <c r="I4554" s="100">
        <f t="shared" si="2305"/>
        <v>0</v>
      </c>
    </row>
    <row r="4555" spans="1:9" s="3" customFormat="1" hidden="1" x14ac:dyDescent="0.2">
      <c r="A4555" s="8" t="s">
        <v>52</v>
      </c>
      <c r="B4555" s="145" t="s">
        <v>58</v>
      </c>
      <c r="C4555" s="10">
        <v>0</v>
      </c>
      <c r="D4555" s="10">
        <f t="shared" si="2335"/>
        <v>0</v>
      </c>
      <c r="E4555" s="10">
        <f t="shared" si="2336"/>
        <v>0</v>
      </c>
      <c r="F4555" s="10">
        <f t="shared" si="2335"/>
        <v>0</v>
      </c>
      <c r="G4555" s="10">
        <f t="shared" si="2335"/>
        <v>0</v>
      </c>
      <c r="H4555" s="11">
        <f t="shared" si="2335"/>
        <v>0</v>
      </c>
      <c r="I4555" s="100">
        <f t="shared" si="2305"/>
        <v>0</v>
      </c>
    </row>
    <row r="4556" spans="1:9" s="3" customFormat="1" hidden="1" x14ac:dyDescent="0.2">
      <c r="A4556" s="29" t="s">
        <v>59</v>
      </c>
      <c r="B4556" s="36" t="s">
        <v>60</v>
      </c>
      <c r="C4556" s="15">
        <v>0</v>
      </c>
      <c r="D4556" s="15">
        <f t="shared" ref="D4556:H4556" si="2337">SUM(D4560,D4561,D4562)</f>
        <v>0</v>
      </c>
      <c r="E4556" s="15">
        <f t="shared" si="2337"/>
        <v>0</v>
      </c>
      <c r="F4556" s="15">
        <f t="shared" si="2337"/>
        <v>0</v>
      </c>
      <c r="G4556" s="15">
        <f t="shared" si="2337"/>
        <v>0</v>
      </c>
      <c r="H4556" s="16">
        <f t="shared" si="2337"/>
        <v>0</v>
      </c>
      <c r="I4556" s="100">
        <f t="shared" si="2305"/>
        <v>0</v>
      </c>
    </row>
    <row r="4557" spans="1:9" s="3" customFormat="1" hidden="1" x14ac:dyDescent="0.2">
      <c r="A4557" s="35" t="s">
        <v>45</v>
      </c>
      <c r="B4557" s="36"/>
      <c r="C4557" s="15"/>
      <c r="D4557" s="15"/>
      <c r="E4557" s="15"/>
      <c r="F4557" s="15"/>
      <c r="G4557" s="15"/>
      <c r="H4557" s="16"/>
      <c r="I4557" s="100">
        <f t="shared" si="2305"/>
        <v>0</v>
      </c>
    </row>
    <row r="4558" spans="1:9" s="3" customFormat="1" hidden="1" x14ac:dyDescent="0.2">
      <c r="A4558" s="33" t="s">
        <v>46</v>
      </c>
      <c r="B4558" s="34"/>
      <c r="C4558" s="15">
        <v>0</v>
      </c>
      <c r="D4558" s="15">
        <f t="shared" ref="D4558:H4558" si="2338">D4560+D4561+D4562-D4559</f>
        <v>0</v>
      </c>
      <c r="E4558" s="15">
        <f t="shared" si="2338"/>
        <v>0</v>
      </c>
      <c r="F4558" s="15">
        <f t="shared" si="2338"/>
        <v>0</v>
      </c>
      <c r="G4558" s="15">
        <f t="shared" si="2338"/>
        <v>0</v>
      </c>
      <c r="H4558" s="16">
        <f t="shared" si="2338"/>
        <v>0</v>
      </c>
      <c r="I4558" s="100">
        <f t="shared" si="2305"/>
        <v>0</v>
      </c>
    </row>
    <row r="4559" spans="1:9" s="3" customFormat="1" hidden="1" x14ac:dyDescent="0.2">
      <c r="A4559" s="33" t="s">
        <v>47</v>
      </c>
      <c r="B4559" s="34"/>
      <c r="C4559" s="15">
        <v>0</v>
      </c>
      <c r="D4559" s="15">
        <f t="shared" ref="D4559:H4562" si="2339">D4606</f>
        <v>0</v>
      </c>
      <c r="E4559" s="15">
        <f t="shared" si="2339"/>
        <v>0</v>
      </c>
      <c r="F4559" s="15">
        <f t="shared" si="2339"/>
        <v>0</v>
      </c>
      <c r="G4559" s="15">
        <f t="shared" si="2339"/>
        <v>0</v>
      </c>
      <c r="H4559" s="16">
        <f t="shared" si="2339"/>
        <v>0</v>
      </c>
      <c r="I4559" s="100">
        <f t="shared" ref="I4559:I4622" si="2340">SUM(E4559:H4559)</f>
        <v>0</v>
      </c>
    </row>
    <row r="4560" spans="1:9" s="3" customFormat="1" hidden="1" x14ac:dyDescent="0.2">
      <c r="A4560" s="8" t="s">
        <v>48</v>
      </c>
      <c r="B4560" s="145" t="s">
        <v>61</v>
      </c>
      <c r="C4560" s="10">
        <v>0</v>
      </c>
      <c r="D4560" s="10">
        <f t="shared" si="2339"/>
        <v>0</v>
      </c>
      <c r="E4560" s="10">
        <f t="shared" ref="E4560:E4562" si="2341">C4560+D4560</f>
        <v>0</v>
      </c>
      <c r="F4560" s="10">
        <f t="shared" si="2339"/>
        <v>0</v>
      </c>
      <c r="G4560" s="10">
        <f t="shared" si="2339"/>
        <v>0</v>
      </c>
      <c r="H4560" s="11">
        <f t="shared" si="2339"/>
        <v>0</v>
      </c>
      <c r="I4560" s="100">
        <f t="shared" si="2340"/>
        <v>0</v>
      </c>
    </row>
    <row r="4561" spans="1:9" s="3" customFormat="1" hidden="1" x14ac:dyDescent="0.2">
      <c r="A4561" s="8" t="s">
        <v>50</v>
      </c>
      <c r="B4561" s="145" t="s">
        <v>62</v>
      </c>
      <c r="C4561" s="10">
        <v>0</v>
      </c>
      <c r="D4561" s="10">
        <f t="shared" si="2339"/>
        <v>0</v>
      </c>
      <c r="E4561" s="10">
        <f t="shared" si="2341"/>
        <v>0</v>
      </c>
      <c r="F4561" s="10">
        <f t="shared" si="2339"/>
        <v>0</v>
      </c>
      <c r="G4561" s="10">
        <f t="shared" si="2339"/>
        <v>0</v>
      </c>
      <c r="H4561" s="11">
        <f t="shared" si="2339"/>
        <v>0</v>
      </c>
      <c r="I4561" s="100">
        <f t="shared" si="2340"/>
        <v>0</v>
      </c>
    </row>
    <row r="4562" spans="1:9" s="3" customFormat="1" hidden="1" x14ac:dyDescent="0.2">
      <c r="A4562" s="8" t="s">
        <v>52</v>
      </c>
      <c r="B4562" s="145" t="s">
        <v>63</v>
      </c>
      <c r="C4562" s="10">
        <v>0</v>
      </c>
      <c r="D4562" s="10">
        <f t="shared" si="2339"/>
        <v>0</v>
      </c>
      <c r="E4562" s="10">
        <f t="shared" si="2341"/>
        <v>0</v>
      </c>
      <c r="F4562" s="10">
        <f t="shared" si="2339"/>
        <v>0</v>
      </c>
      <c r="G4562" s="10">
        <f t="shared" si="2339"/>
        <v>0</v>
      </c>
      <c r="H4562" s="11">
        <f t="shared" si="2339"/>
        <v>0</v>
      </c>
      <c r="I4562" s="100">
        <f t="shared" si="2340"/>
        <v>0</v>
      </c>
    </row>
    <row r="4563" spans="1:9" s="3" customFormat="1" hidden="1" x14ac:dyDescent="0.2">
      <c r="A4563" s="37"/>
      <c r="B4563" s="24"/>
      <c r="C4563" s="10"/>
      <c r="D4563" s="10"/>
      <c r="E4563" s="10"/>
      <c r="F4563" s="10"/>
      <c r="G4563" s="10"/>
      <c r="H4563" s="11"/>
      <c r="I4563" s="100">
        <f t="shared" si="2340"/>
        <v>0</v>
      </c>
    </row>
    <row r="4564" spans="1:9" s="3" customFormat="1" hidden="1" x14ac:dyDescent="0.2">
      <c r="A4564" s="17" t="s">
        <v>64</v>
      </c>
      <c r="B4564" s="36" t="s">
        <v>65</v>
      </c>
      <c r="C4564" s="15">
        <v>0</v>
      </c>
      <c r="D4564" s="15">
        <f t="shared" ref="D4564" si="2342">D4611</f>
        <v>0</v>
      </c>
      <c r="E4564" s="15">
        <f>C4564+D4564</f>
        <v>0</v>
      </c>
      <c r="F4564" s="15">
        <f t="shared" ref="F4564:H4564" si="2343">F4611</f>
        <v>0</v>
      </c>
      <c r="G4564" s="15">
        <f t="shared" si="2343"/>
        <v>0</v>
      </c>
      <c r="H4564" s="16">
        <f t="shared" si="2343"/>
        <v>0</v>
      </c>
      <c r="I4564" s="100">
        <f t="shared" si="2340"/>
        <v>0</v>
      </c>
    </row>
    <row r="4565" spans="1:9" s="3" customFormat="1" hidden="1" x14ac:dyDescent="0.2">
      <c r="A4565" s="23"/>
      <c r="B4565" s="24"/>
      <c r="C4565" s="10"/>
      <c r="D4565" s="10"/>
      <c r="E4565" s="10"/>
      <c r="F4565" s="10"/>
      <c r="G4565" s="10"/>
      <c r="H4565" s="11"/>
      <c r="I4565" s="100">
        <f t="shared" si="2340"/>
        <v>0</v>
      </c>
    </row>
    <row r="4566" spans="1:9" s="67" customFormat="1" ht="25.5" hidden="1" x14ac:dyDescent="0.2">
      <c r="A4566" s="105" t="s">
        <v>93</v>
      </c>
      <c r="B4566" s="106"/>
      <c r="C4566" s="107">
        <v>0</v>
      </c>
      <c r="D4566" s="107">
        <f t="shared" ref="D4566:H4566" si="2344">D4567</f>
        <v>0</v>
      </c>
      <c r="E4566" s="107">
        <f t="shared" si="2344"/>
        <v>0</v>
      </c>
      <c r="F4566" s="107">
        <f t="shared" si="2344"/>
        <v>0</v>
      </c>
      <c r="G4566" s="107">
        <f t="shared" si="2344"/>
        <v>0</v>
      </c>
      <c r="H4566" s="108">
        <f t="shared" si="2344"/>
        <v>0</v>
      </c>
      <c r="I4566" s="100">
        <f t="shared" si="2340"/>
        <v>0</v>
      </c>
    </row>
    <row r="4567" spans="1:9" s="68" customFormat="1" hidden="1" x14ac:dyDescent="0.2">
      <c r="A4567" s="109" t="s">
        <v>71</v>
      </c>
      <c r="B4567" s="110"/>
      <c r="C4567" s="111">
        <v>0</v>
      </c>
      <c r="D4567" s="111">
        <f t="shared" ref="D4567:H4567" si="2345">SUM(D4568,D4569,D4570,D4571)</f>
        <v>0</v>
      </c>
      <c r="E4567" s="111">
        <f t="shared" si="2345"/>
        <v>0</v>
      </c>
      <c r="F4567" s="111">
        <f t="shared" si="2345"/>
        <v>0</v>
      </c>
      <c r="G4567" s="111">
        <f t="shared" si="2345"/>
        <v>0</v>
      </c>
      <c r="H4567" s="112">
        <f t="shared" si="2345"/>
        <v>0</v>
      </c>
      <c r="I4567" s="100">
        <f t="shared" si="2340"/>
        <v>0</v>
      </c>
    </row>
    <row r="4568" spans="1:9" hidden="1" x14ac:dyDescent="0.2">
      <c r="A4568" s="8" t="s">
        <v>72</v>
      </c>
      <c r="B4568" s="9"/>
      <c r="C4568" s="55">
        <v>0</v>
      </c>
      <c r="D4568" s="55"/>
      <c r="E4568" s="55">
        <f>SUM(C4568,D4568)</f>
        <v>0</v>
      </c>
      <c r="F4568" s="55"/>
      <c r="G4568" s="55"/>
      <c r="H4568" s="95"/>
      <c r="I4568" s="100">
        <f t="shared" si="2340"/>
        <v>0</v>
      </c>
    </row>
    <row r="4569" spans="1:9" s="3" customFormat="1" ht="25.5" hidden="1" x14ac:dyDescent="0.2">
      <c r="A4569" s="8" t="s">
        <v>136</v>
      </c>
      <c r="B4569" s="12"/>
      <c r="C4569" s="10">
        <v>0</v>
      </c>
      <c r="D4569" s="10"/>
      <c r="E4569" s="10">
        <f t="shared" ref="E4569:E4570" si="2346">SUM(C4569,D4569)</f>
        <v>0</v>
      </c>
      <c r="F4569" s="10"/>
      <c r="G4569" s="10"/>
      <c r="H4569" s="11"/>
      <c r="I4569" s="100">
        <f t="shared" si="2340"/>
        <v>0</v>
      </c>
    </row>
    <row r="4570" spans="1:9" s="3" customFormat="1" ht="38.25" hidden="1" x14ac:dyDescent="0.2">
      <c r="A4570" s="8" t="s">
        <v>12</v>
      </c>
      <c r="B4570" s="9">
        <v>420269</v>
      </c>
      <c r="C4570" s="10">
        <v>0</v>
      </c>
      <c r="D4570" s="10"/>
      <c r="E4570" s="10">
        <f t="shared" si="2346"/>
        <v>0</v>
      </c>
      <c r="F4570" s="10"/>
      <c r="G4570" s="10"/>
      <c r="H4570" s="11"/>
      <c r="I4570" s="100">
        <f t="shared" si="2340"/>
        <v>0</v>
      </c>
    </row>
    <row r="4571" spans="1:9" ht="25.5" hidden="1" x14ac:dyDescent="0.2">
      <c r="A4571" s="13" t="s">
        <v>13</v>
      </c>
      <c r="B4571" s="14" t="s">
        <v>14</v>
      </c>
      <c r="C4571" s="15">
        <v>0</v>
      </c>
      <c r="D4571" s="15">
        <f t="shared" ref="D4571:H4571" si="2347">SUM(D4572,D4576,D4580)</f>
        <v>0</v>
      </c>
      <c r="E4571" s="15">
        <f t="shared" si="2347"/>
        <v>0</v>
      </c>
      <c r="F4571" s="15">
        <f t="shared" si="2347"/>
        <v>0</v>
      </c>
      <c r="G4571" s="15">
        <f t="shared" si="2347"/>
        <v>0</v>
      </c>
      <c r="H4571" s="16">
        <f t="shared" si="2347"/>
        <v>0</v>
      </c>
      <c r="I4571" s="100">
        <f t="shared" si="2340"/>
        <v>0</v>
      </c>
    </row>
    <row r="4572" spans="1:9" hidden="1" x14ac:dyDescent="0.2">
      <c r="A4572" s="17" t="s">
        <v>15</v>
      </c>
      <c r="B4572" s="18" t="s">
        <v>16</v>
      </c>
      <c r="C4572" s="15">
        <v>0</v>
      </c>
      <c r="D4572" s="15">
        <f t="shared" ref="D4572:H4572" si="2348">SUM(D4573:D4575)</f>
        <v>0</v>
      </c>
      <c r="E4572" s="15">
        <f t="shared" si="2348"/>
        <v>0</v>
      </c>
      <c r="F4572" s="15">
        <f t="shared" si="2348"/>
        <v>0</v>
      </c>
      <c r="G4572" s="15">
        <f t="shared" si="2348"/>
        <v>0</v>
      </c>
      <c r="H4572" s="16">
        <f t="shared" si="2348"/>
        <v>0</v>
      </c>
      <c r="I4572" s="100">
        <f t="shared" si="2340"/>
        <v>0</v>
      </c>
    </row>
    <row r="4573" spans="1:9" hidden="1" x14ac:dyDescent="0.2">
      <c r="A4573" s="19" t="s">
        <v>17</v>
      </c>
      <c r="B4573" s="20" t="s">
        <v>18</v>
      </c>
      <c r="C4573" s="55">
        <v>0</v>
      </c>
      <c r="D4573" s="55"/>
      <c r="E4573" s="55">
        <f t="shared" ref="E4573:E4575" si="2349">SUM(C4573,D4573)</f>
        <v>0</v>
      </c>
      <c r="F4573" s="55"/>
      <c r="G4573" s="55"/>
      <c r="H4573" s="95"/>
      <c r="I4573" s="100">
        <f t="shared" si="2340"/>
        <v>0</v>
      </c>
    </row>
    <row r="4574" spans="1:9" s="3" customFormat="1" hidden="1" x14ac:dyDescent="0.2">
      <c r="A4574" s="19" t="s">
        <v>19</v>
      </c>
      <c r="B4574" s="21" t="s">
        <v>20</v>
      </c>
      <c r="C4574" s="10">
        <v>0</v>
      </c>
      <c r="D4574" s="10"/>
      <c r="E4574" s="10">
        <f t="shared" si="2349"/>
        <v>0</v>
      </c>
      <c r="F4574" s="10"/>
      <c r="G4574" s="10"/>
      <c r="H4574" s="11"/>
      <c r="I4574" s="100">
        <f t="shared" si="2340"/>
        <v>0</v>
      </c>
    </row>
    <row r="4575" spans="1:9" s="3" customFormat="1" hidden="1" x14ac:dyDescent="0.2">
      <c r="A4575" s="19" t="s">
        <v>21</v>
      </c>
      <c r="B4575" s="21" t="s">
        <v>22</v>
      </c>
      <c r="C4575" s="10">
        <v>0</v>
      </c>
      <c r="D4575" s="10"/>
      <c r="E4575" s="10">
        <f t="shared" si="2349"/>
        <v>0</v>
      </c>
      <c r="F4575" s="10"/>
      <c r="G4575" s="10"/>
      <c r="H4575" s="11"/>
      <c r="I4575" s="100">
        <f t="shared" si="2340"/>
        <v>0</v>
      </c>
    </row>
    <row r="4576" spans="1:9" s="3" customFormat="1" hidden="1" x14ac:dyDescent="0.2">
      <c r="A4576" s="17" t="s">
        <v>23</v>
      </c>
      <c r="B4576" s="22" t="s">
        <v>24</v>
      </c>
      <c r="C4576" s="15">
        <v>0</v>
      </c>
      <c r="D4576" s="15">
        <f t="shared" ref="D4576:H4576" si="2350">SUM(D4577:D4579)</f>
        <v>0</v>
      </c>
      <c r="E4576" s="15">
        <f t="shared" si="2350"/>
        <v>0</v>
      </c>
      <c r="F4576" s="15">
        <f t="shared" si="2350"/>
        <v>0</v>
      </c>
      <c r="G4576" s="15">
        <f t="shared" si="2350"/>
        <v>0</v>
      </c>
      <c r="H4576" s="16">
        <f t="shared" si="2350"/>
        <v>0</v>
      </c>
      <c r="I4576" s="100">
        <f t="shared" si="2340"/>
        <v>0</v>
      </c>
    </row>
    <row r="4577" spans="1:9" s="3" customFormat="1" hidden="1" x14ac:dyDescent="0.2">
      <c r="A4577" s="19" t="s">
        <v>17</v>
      </c>
      <c r="B4577" s="21" t="s">
        <v>25</v>
      </c>
      <c r="C4577" s="10">
        <v>0</v>
      </c>
      <c r="D4577" s="10"/>
      <c r="E4577" s="10">
        <f t="shared" ref="E4577:E4579" si="2351">SUM(C4577,D4577)</f>
        <v>0</v>
      </c>
      <c r="F4577" s="10"/>
      <c r="G4577" s="10"/>
      <c r="H4577" s="11"/>
      <c r="I4577" s="100">
        <f t="shared" si="2340"/>
        <v>0</v>
      </c>
    </row>
    <row r="4578" spans="1:9" s="3" customFormat="1" hidden="1" x14ac:dyDescent="0.2">
      <c r="A4578" s="19" t="s">
        <v>19</v>
      </c>
      <c r="B4578" s="21" t="s">
        <v>26</v>
      </c>
      <c r="C4578" s="10">
        <v>0</v>
      </c>
      <c r="D4578" s="10"/>
      <c r="E4578" s="10">
        <f t="shared" si="2351"/>
        <v>0</v>
      </c>
      <c r="F4578" s="10"/>
      <c r="G4578" s="10"/>
      <c r="H4578" s="11"/>
      <c r="I4578" s="100">
        <f t="shared" si="2340"/>
        <v>0</v>
      </c>
    </row>
    <row r="4579" spans="1:9" s="3" customFormat="1" hidden="1" x14ac:dyDescent="0.2">
      <c r="A4579" s="19" t="s">
        <v>21</v>
      </c>
      <c r="B4579" s="21" t="s">
        <v>27</v>
      </c>
      <c r="C4579" s="10">
        <v>0</v>
      </c>
      <c r="D4579" s="10"/>
      <c r="E4579" s="10">
        <f t="shared" si="2351"/>
        <v>0</v>
      </c>
      <c r="F4579" s="10"/>
      <c r="G4579" s="10"/>
      <c r="H4579" s="11"/>
      <c r="I4579" s="100">
        <f t="shared" si="2340"/>
        <v>0</v>
      </c>
    </row>
    <row r="4580" spans="1:9" s="3" customFormat="1" hidden="1" x14ac:dyDescent="0.2">
      <c r="A4580" s="17" t="s">
        <v>28</v>
      </c>
      <c r="B4580" s="22" t="s">
        <v>29</v>
      </c>
      <c r="C4580" s="15">
        <v>0</v>
      </c>
      <c r="D4580" s="15">
        <f t="shared" ref="D4580:H4580" si="2352">SUM(D4581:D4583)</f>
        <v>0</v>
      </c>
      <c r="E4580" s="15">
        <f t="shared" si="2352"/>
        <v>0</v>
      </c>
      <c r="F4580" s="15">
        <f t="shared" si="2352"/>
        <v>0</v>
      </c>
      <c r="G4580" s="15">
        <f t="shared" si="2352"/>
        <v>0</v>
      </c>
      <c r="H4580" s="16">
        <f t="shared" si="2352"/>
        <v>0</v>
      </c>
      <c r="I4580" s="100">
        <f t="shared" si="2340"/>
        <v>0</v>
      </c>
    </row>
    <row r="4581" spans="1:9" s="3" customFormat="1" hidden="1" x14ac:dyDescent="0.2">
      <c r="A4581" s="19" t="s">
        <v>17</v>
      </c>
      <c r="B4581" s="21" t="s">
        <v>30</v>
      </c>
      <c r="C4581" s="10">
        <v>0</v>
      </c>
      <c r="D4581" s="10"/>
      <c r="E4581" s="10">
        <f t="shared" ref="E4581:E4583" si="2353">SUM(C4581,D4581)</f>
        <v>0</v>
      </c>
      <c r="F4581" s="10"/>
      <c r="G4581" s="10"/>
      <c r="H4581" s="11"/>
      <c r="I4581" s="100">
        <f t="shared" si="2340"/>
        <v>0</v>
      </c>
    </row>
    <row r="4582" spans="1:9" s="3" customFormat="1" hidden="1" x14ac:dyDescent="0.2">
      <c r="A4582" s="19" t="s">
        <v>19</v>
      </c>
      <c r="B4582" s="21" t="s">
        <v>31</v>
      </c>
      <c r="C4582" s="10">
        <v>0</v>
      </c>
      <c r="D4582" s="10"/>
      <c r="E4582" s="10">
        <f t="shared" si="2353"/>
        <v>0</v>
      </c>
      <c r="F4582" s="10"/>
      <c r="G4582" s="10"/>
      <c r="H4582" s="11"/>
      <c r="I4582" s="100">
        <f t="shared" si="2340"/>
        <v>0</v>
      </c>
    </row>
    <row r="4583" spans="1:9" s="3" customFormat="1" hidden="1" x14ac:dyDescent="0.2">
      <c r="A4583" s="19" t="s">
        <v>21</v>
      </c>
      <c r="B4583" s="21" t="s">
        <v>32</v>
      </c>
      <c r="C4583" s="10">
        <v>0</v>
      </c>
      <c r="D4583" s="10"/>
      <c r="E4583" s="10">
        <f t="shared" si="2353"/>
        <v>0</v>
      </c>
      <c r="F4583" s="10"/>
      <c r="G4583" s="10"/>
      <c r="H4583" s="11"/>
      <c r="I4583" s="100">
        <f t="shared" si="2340"/>
        <v>0</v>
      </c>
    </row>
    <row r="4584" spans="1:9" s="68" customFormat="1" hidden="1" x14ac:dyDescent="0.2">
      <c r="A4584" s="109" t="s">
        <v>69</v>
      </c>
      <c r="B4584" s="110"/>
      <c r="C4584" s="111">
        <v>0</v>
      </c>
      <c r="D4584" s="111">
        <f t="shared" ref="D4584:H4584" si="2354">SUM(D4585,D4588,D4611)</f>
        <v>0</v>
      </c>
      <c r="E4584" s="111">
        <f t="shared" si="2354"/>
        <v>0</v>
      </c>
      <c r="F4584" s="111">
        <f t="shared" si="2354"/>
        <v>0</v>
      </c>
      <c r="G4584" s="111">
        <f t="shared" si="2354"/>
        <v>0</v>
      </c>
      <c r="H4584" s="112">
        <f t="shared" si="2354"/>
        <v>0</v>
      </c>
      <c r="I4584" s="100">
        <f t="shared" si="2340"/>
        <v>0</v>
      </c>
    </row>
    <row r="4585" spans="1:9" hidden="1" x14ac:dyDescent="0.2">
      <c r="A4585" s="29" t="s">
        <v>34</v>
      </c>
      <c r="B4585" s="30">
        <v>20</v>
      </c>
      <c r="C4585" s="15">
        <v>0</v>
      </c>
      <c r="D4585" s="15">
        <f t="shared" ref="D4585:H4585" si="2355">SUM(D4586)</f>
        <v>0</v>
      </c>
      <c r="E4585" s="15">
        <f t="shared" si="2355"/>
        <v>0</v>
      </c>
      <c r="F4585" s="15">
        <f t="shared" si="2355"/>
        <v>0</v>
      </c>
      <c r="G4585" s="15">
        <f t="shared" si="2355"/>
        <v>0</v>
      </c>
      <c r="H4585" s="16">
        <f t="shared" si="2355"/>
        <v>0</v>
      </c>
      <c r="I4585" s="100">
        <f t="shared" si="2340"/>
        <v>0</v>
      </c>
    </row>
    <row r="4586" spans="1:9" hidden="1" x14ac:dyDescent="0.2">
      <c r="A4586" s="19" t="s">
        <v>37</v>
      </c>
      <c r="B4586" s="143" t="s">
        <v>38</v>
      </c>
      <c r="C4586" s="55">
        <v>0</v>
      </c>
      <c r="D4586" s="55"/>
      <c r="E4586" s="55">
        <f>C4586+D4586</f>
        <v>0</v>
      </c>
      <c r="F4586" s="55"/>
      <c r="G4586" s="55"/>
      <c r="H4586" s="95"/>
      <c r="I4586" s="100">
        <f t="shared" si="2340"/>
        <v>0</v>
      </c>
    </row>
    <row r="4587" spans="1:9" s="3" customFormat="1" hidden="1" x14ac:dyDescent="0.2">
      <c r="A4587" s="19"/>
      <c r="B4587" s="20"/>
      <c r="C4587" s="10"/>
      <c r="D4587" s="10"/>
      <c r="E4587" s="10"/>
      <c r="F4587" s="10"/>
      <c r="G4587" s="10"/>
      <c r="H4587" s="11"/>
      <c r="I4587" s="100">
        <f t="shared" si="2340"/>
        <v>0</v>
      </c>
    </row>
    <row r="4588" spans="1:9" ht="25.5" hidden="1" x14ac:dyDescent="0.2">
      <c r="A4588" s="29" t="s">
        <v>42</v>
      </c>
      <c r="B4588" s="31">
        <v>58</v>
      </c>
      <c r="C4588" s="15">
        <v>0</v>
      </c>
      <c r="D4588" s="15">
        <f t="shared" ref="D4588:H4588" si="2356">SUM(D4589,D4596,D4603)</f>
        <v>0</v>
      </c>
      <c r="E4588" s="15">
        <f t="shared" si="2356"/>
        <v>0</v>
      </c>
      <c r="F4588" s="15">
        <f t="shared" si="2356"/>
        <v>0</v>
      </c>
      <c r="G4588" s="15">
        <f t="shared" si="2356"/>
        <v>0</v>
      </c>
      <c r="H4588" s="16">
        <f t="shared" si="2356"/>
        <v>0</v>
      </c>
      <c r="I4588" s="100">
        <f t="shared" si="2340"/>
        <v>0</v>
      </c>
    </row>
    <row r="4589" spans="1:9" hidden="1" x14ac:dyDescent="0.2">
      <c r="A4589" s="29" t="s">
        <v>43</v>
      </c>
      <c r="B4589" s="32" t="s">
        <v>147</v>
      </c>
      <c r="C4589" s="15">
        <v>0</v>
      </c>
      <c r="D4589" s="15">
        <f t="shared" ref="D4589:H4589" si="2357">SUM(D4593,D4594,D4595)</f>
        <v>0</v>
      </c>
      <c r="E4589" s="15">
        <f t="shared" si="2357"/>
        <v>0</v>
      </c>
      <c r="F4589" s="15">
        <f t="shared" si="2357"/>
        <v>0</v>
      </c>
      <c r="G4589" s="15">
        <f t="shared" si="2357"/>
        <v>0</v>
      </c>
      <c r="H4589" s="16">
        <f t="shared" si="2357"/>
        <v>0</v>
      </c>
      <c r="I4589" s="100">
        <f t="shared" si="2340"/>
        <v>0</v>
      </c>
    </row>
    <row r="4590" spans="1:9" s="3" customFormat="1" hidden="1" x14ac:dyDescent="0.2">
      <c r="A4590" s="33" t="s">
        <v>45</v>
      </c>
      <c r="B4590" s="34"/>
      <c r="C4590" s="15"/>
      <c r="D4590" s="15"/>
      <c r="E4590" s="15"/>
      <c r="F4590" s="15"/>
      <c r="G4590" s="15"/>
      <c r="H4590" s="16"/>
      <c r="I4590" s="100">
        <f t="shared" si="2340"/>
        <v>0</v>
      </c>
    </row>
    <row r="4591" spans="1:9" hidden="1" x14ac:dyDescent="0.2">
      <c r="A4591" s="33" t="s">
        <v>46</v>
      </c>
      <c r="B4591" s="34"/>
      <c r="C4591" s="15">
        <v>0</v>
      </c>
      <c r="D4591" s="15">
        <f t="shared" ref="D4591:H4591" si="2358">D4593+D4594+D4595-D4592</f>
        <v>0</v>
      </c>
      <c r="E4591" s="15">
        <f t="shared" si="2358"/>
        <v>0</v>
      </c>
      <c r="F4591" s="15">
        <f t="shared" si="2358"/>
        <v>0</v>
      </c>
      <c r="G4591" s="15">
        <f t="shared" si="2358"/>
        <v>0</v>
      </c>
      <c r="H4591" s="16">
        <f t="shared" si="2358"/>
        <v>0</v>
      </c>
      <c r="I4591" s="100">
        <f t="shared" si="2340"/>
        <v>0</v>
      </c>
    </row>
    <row r="4592" spans="1:9" hidden="1" x14ac:dyDescent="0.2">
      <c r="A4592" s="33" t="s">
        <v>47</v>
      </c>
      <c r="B4592" s="34"/>
      <c r="C4592" s="15">
        <v>0</v>
      </c>
      <c r="D4592" s="15"/>
      <c r="E4592" s="15">
        <f t="shared" ref="E4592:E4595" si="2359">C4592+D4592</f>
        <v>0</v>
      </c>
      <c r="F4592" s="15"/>
      <c r="G4592" s="15"/>
      <c r="H4592" s="16"/>
      <c r="I4592" s="100">
        <f t="shared" si="2340"/>
        <v>0</v>
      </c>
    </row>
    <row r="4593" spans="1:11" hidden="1" x14ac:dyDescent="0.2">
      <c r="A4593" s="8" t="s">
        <v>48</v>
      </c>
      <c r="B4593" s="144" t="s">
        <v>149</v>
      </c>
      <c r="C4593" s="55">
        <v>0</v>
      </c>
      <c r="D4593" s="55"/>
      <c r="E4593" s="55">
        <f t="shared" si="2359"/>
        <v>0</v>
      </c>
      <c r="F4593" s="55"/>
      <c r="G4593" s="55"/>
      <c r="H4593" s="95"/>
      <c r="I4593" s="100">
        <f t="shared" si="2340"/>
        <v>0</v>
      </c>
      <c r="J4593" s="69">
        <v>0.02</v>
      </c>
      <c r="K4593" s="69">
        <v>0.13</v>
      </c>
    </row>
    <row r="4594" spans="1:11" hidden="1" x14ac:dyDescent="0.2">
      <c r="A4594" s="8" t="s">
        <v>50</v>
      </c>
      <c r="B4594" s="144" t="s">
        <v>150</v>
      </c>
      <c r="C4594" s="55">
        <v>0</v>
      </c>
      <c r="D4594" s="55"/>
      <c r="E4594" s="55">
        <f t="shared" si="2359"/>
        <v>0</v>
      </c>
      <c r="F4594" s="55"/>
      <c r="G4594" s="55"/>
      <c r="H4594" s="95"/>
      <c r="I4594" s="100">
        <f t="shared" si="2340"/>
        <v>0</v>
      </c>
      <c r="J4594" s="69">
        <v>0.85</v>
      </c>
    </row>
    <row r="4595" spans="1:11" hidden="1" x14ac:dyDescent="0.2">
      <c r="A4595" s="8" t="s">
        <v>52</v>
      </c>
      <c r="B4595" s="145" t="s">
        <v>148</v>
      </c>
      <c r="C4595" s="55">
        <v>0</v>
      </c>
      <c r="D4595" s="55"/>
      <c r="E4595" s="55">
        <f t="shared" si="2359"/>
        <v>0</v>
      </c>
      <c r="F4595" s="55"/>
      <c r="G4595" s="55"/>
      <c r="H4595" s="95"/>
      <c r="I4595" s="100">
        <f t="shared" si="2340"/>
        <v>0</v>
      </c>
    </row>
    <row r="4596" spans="1:11" s="3" customFormat="1" hidden="1" x14ac:dyDescent="0.2">
      <c r="A4596" s="29" t="s">
        <v>54</v>
      </c>
      <c r="B4596" s="30" t="s">
        <v>55</v>
      </c>
      <c r="C4596" s="15">
        <v>0</v>
      </c>
      <c r="D4596" s="15">
        <f t="shared" ref="D4596:H4596" si="2360">SUM(D4600,D4601,D4602)</f>
        <v>0</v>
      </c>
      <c r="E4596" s="15">
        <f t="shared" si="2360"/>
        <v>0</v>
      </c>
      <c r="F4596" s="15">
        <f t="shared" si="2360"/>
        <v>0</v>
      </c>
      <c r="G4596" s="15">
        <f t="shared" si="2360"/>
        <v>0</v>
      </c>
      <c r="H4596" s="16">
        <f t="shared" si="2360"/>
        <v>0</v>
      </c>
      <c r="I4596" s="100">
        <f t="shared" si="2340"/>
        <v>0</v>
      </c>
    </row>
    <row r="4597" spans="1:11" s="3" customFormat="1" hidden="1" x14ac:dyDescent="0.2">
      <c r="A4597" s="35" t="s">
        <v>45</v>
      </c>
      <c r="B4597" s="30"/>
      <c r="C4597" s="15"/>
      <c r="D4597" s="15"/>
      <c r="E4597" s="15"/>
      <c r="F4597" s="15"/>
      <c r="G4597" s="15"/>
      <c r="H4597" s="16"/>
      <c r="I4597" s="100">
        <f t="shared" si="2340"/>
        <v>0</v>
      </c>
    </row>
    <row r="4598" spans="1:11" s="3" customFormat="1" hidden="1" x14ac:dyDescent="0.2">
      <c r="A4598" s="33" t="s">
        <v>46</v>
      </c>
      <c r="B4598" s="34"/>
      <c r="C4598" s="15">
        <v>0</v>
      </c>
      <c r="D4598" s="15">
        <f t="shared" ref="D4598:H4598" si="2361">D4600+D4601+D4602-D4599</f>
        <v>0</v>
      </c>
      <c r="E4598" s="15">
        <f t="shared" si="2361"/>
        <v>0</v>
      </c>
      <c r="F4598" s="15">
        <f t="shared" si="2361"/>
        <v>0</v>
      </c>
      <c r="G4598" s="15">
        <f t="shared" si="2361"/>
        <v>0</v>
      </c>
      <c r="H4598" s="16">
        <f t="shared" si="2361"/>
        <v>0</v>
      </c>
      <c r="I4598" s="100">
        <f t="shared" si="2340"/>
        <v>0</v>
      </c>
    </row>
    <row r="4599" spans="1:11" s="3" customFormat="1" hidden="1" x14ac:dyDescent="0.2">
      <c r="A4599" s="33" t="s">
        <v>47</v>
      </c>
      <c r="B4599" s="34"/>
      <c r="C4599" s="15">
        <v>0</v>
      </c>
      <c r="D4599" s="15"/>
      <c r="E4599" s="15">
        <f t="shared" ref="E4599:E4602" si="2362">C4599+D4599</f>
        <v>0</v>
      </c>
      <c r="F4599" s="15"/>
      <c r="G4599" s="15"/>
      <c r="H4599" s="16"/>
      <c r="I4599" s="100">
        <f t="shared" si="2340"/>
        <v>0</v>
      </c>
    </row>
    <row r="4600" spans="1:11" s="3" customFormat="1" hidden="1" x14ac:dyDescent="0.2">
      <c r="A4600" s="8" t="s">
        <v>48</v>
      </c>
      <c r="B4600" s="145" t="s">
        <v>56</v>
      </c>
      <c r="C4600" s="10">
        <v>0</v>
      </c>
      <c r="D4600" s="10"/>
      <c r="E4600" s="10">
        <f t="shared" si="2362"/>
        <v>0</v>
      </c>
      <c r="F4600" s="10"/>
      <c r="G4600" s="10"/>
      <c r="H4600" s="11"/>
      <c r="I4600" s="100">
        <f t="shared" si="2340"/>
        <v>0</v>
      </c>
    </row>
    <row r="4601" spans="1:11" s="3" customFormat="1" hidden="1" x14ac:dyDescent="0.2">
      <c r="A4601" s="8" t="s">
        <v>50</v>
      </c>
      <c r="B4601" s="145" t="s">
        <v>57</v>
      </c>
      <c r="C4601" s="10">
        <v>0</v>
      </c>
      <c r="D4601" s="10"/>
      <c r="E4601" s="10">
        <f t="shared" si="2362"/>
        <v>0</v>
      </c>
      <c r="F4601" s="10"/>
      <c r="G4601" s="10"/>
      <c r="H4601" s="11"/>
      <c r="I4601" s="100">
        <f t="shared" si="2340"/>
        <v>0</v>
      </c>
    </row>
    <row r="4602" spans="1:11" s="3" customFormat="1" hidden="1" x14ac:dyDescent="0.2">
      <c r="A4602" s="8" t="s">
        <v>52</v>
      </c>
      <c r="B4602" s="145" t="s">
        <v>58</v>
      </c>
      <c r="C4602" s="10">
        <v>0</v>
      </c>
      <c r="D4602" s="10"/>
      <c r="E4602" s="10">
        <f t="shared" si="2362"/>
        <v>0</v>
      </c>
      <c r="F4602" s="10"/>
      <c r="G4602" s="10"/>
      <c r="H4602" s="11"/>
      <c r="I4602" s="100">
        <f t="shared" si="2340"/>
        <v>0</v>
      </c>
    </row>
    <row r="4603" spans="1:11" s="3" customFormat="1" hidden="1" x14ac:dyDescent="0.2">
      <c r="A4603" s="29" t="s">
        <v>59</v>
      </c>
      <c r="B4603" s="36" t="s">
        <v>60</v>
      </c>
      <c r="C4603" s="15">
        <v>0</v>
      </c>
      <c r="D4603" s="15">
        <f t="shared" ref="D4603:H4603" si="2363">SUM(D4607,D4608,D4609)</f>
        <v>0</v>
      </c>
      <c r="E4603" s="15">
        <f t="shared" si="2363"/>
        <v>0</v>
      </c>
      <c r="F4603" s="15">
        <f t="shared" si="2363"/>
        <v>0</v>
      </c>
      <c r="G4603" s="15">
        <f t="shared" si="2363"/>
        <v>0</v>
      </c>
      <c r="H4603" s="16">
        <f t="shared" si="2363"/>
        <v>0</v>
      </c>
      <c r="I4603" s="100">
        <f t="shared" si="2340"/>
        <v>0</v>
      </c>
    </row>
    <row r="4604" spans="1:11" s="3" customFormat="1" hidden="1" x14ac:dyDescent="0.2">
      <c r="A4604" s="35" t="s">
        <v>45</v>
      </c>
      <c r="B4604" s="36"/>
      <c r="C4604" s="15"/>
      <c r="D4604" s="15"/>
      <c r="E4604" s="15"/>
      <c r="F4604" s="15"/>
      <c r="G4604" s="15"/>
      <c r="H4604" s="16"/>
      <c r="I4604" s="100">
        <f t="shared" si="2340"/>
        <v>0</v>
      </c>
    </row>
    <row r="4605" spans="1:11" s="3" customFormat="1" hidden="1" x14ac:dyDescent="0.2">
      <c r="A4605" s="33" t="s">
        <v>46</v>
      </c>
      <c r="B4605" s="34"/>
      <c r="C4605" s="15">
        <v>0</v>
      </c>
      <c r="D4605" s="15">
        <f t="shared" ref="D4605:H4605" si="2364">D4607+D4608+D4609-D4606</f>
        <v>0</v>
      </c>
      <c r="E4605" s="15">
        <f t="shared" si="2364"/>
        <v>0</v>
      </c>
      <c r="F4605" s="15">
        <f t="shared" si="2364"/>
        <v>0</v>
      </c>
      <c r="G4605" s="15">
        <f t="shared" si="2364"/>
        <v>0</v>
      </c>
      <c r="H4605" s="16">
        <f t="shared" si="2364"/>
        <v>0</v>
      </c>
      <c r="I4605" s="100">
        <f t="shared" si="2340"/>
        <v>0</v>
      </c>
    </row>
    <row r="4606" spans="1:11" s="3" customFormat="1" hidden="1" x14ac:dyDescent="0.2">
      <c r="A4606" s="33" t="s">
        <v>47</v>
      </c>
      <c r="B4606" s="34"/>
      <c r="C4606" s="15">
        <v>0</v>
      </c>
      <c r="D4606" s="15"/>
      <c r="E4606" s="15">
        <f t="shared" ref="E4606:E4609" si="2365">C4606+D4606</f>
        <v>0</v>
      </c>
      <c r="F4606" s="15"/>
      <c r="G4606" s="15"/>
      <c r="H4606" s="16"/>
      <c r="I4606" s="100">
        <f t="shared" si="2340"/>
        <v>0</v>
      </c>
    </row>
    <row r="4607" spans="1:11" s="3" customFormat="1" hidden="1" x14ac:dyDescent="0.2">
      <c r="A4607" s="8" t="s">
        <v>48</v>
      </c>
      <c r="B4607" s="145" t="s">
        <v>61</v>
      </c>
      <c r="C4607" s="10">
        <v>0</v>
      </c>
      <c r="D4607" s="10"/>
      <c r="E4607" s="10">
        <f t="shared" si="2365"/>
        <v>0</v>
      </c>
      <c r="F4607" s="10"/>
      <c r="G4607" s="10"/>
      <c r="H4607" s="11"/>
      <c r="I4607" s="100">
        <f t="shared" si="2340"/>
        <v>0</v>
      </c>
    </row>
    <row r="4608" spans="1:11" s="3" customFormat="1" hidden="1" x14ac:dyDescent="0.2">
      <c r="A4608" s="8" t="s">
        <v>50</v>
      </c>
      <c r="B4608" s="145" t="s">
        <v>62</v>
      </c>
      <c r="C4608" s="10">
        <v>0</v>
      </c>
      <c r="D4608" s="10"/>
      <c r="E4608" s="10">
        <f t="shared" si="2365"/>
        <v>0</v>
      </c>
      <c r="F4608" s="10"/>
      <c r="G4608" s="10"/>
      <c r="H4608" s="11"/>
      <c r="I4608" s="100">
        <f t="shared" si="2340"/>
        <v>0</v>
      </c>
    </row>
    <row r="4609" spans="1:9" s="3" customFormat="1" hidden="1" x14ac:dyDescent="0.2">
      <c r="A4609" s="8" t="s">
        <v>52</v>
      </c>
      <c r="B4609" s="145" t="s">
        <v>63</v>
      </c>
      <c r="C4609" s="10">
        <v>0</v>
      </c>
      <c r="D4609" s="10"/>
      <c r="E4609" s="10">
        <f t="shared" si="2365"/>
        <v>0</v>
      </c>
      <c r="F4609" s="10"/>
      <c r="G4609" s="10"/>
      <c r="H4609" s="11"/>
      <c r="I4609" s="100">
        <f t="shared" si="2340"/>
        <v>0</v>
      </c>
    </row>
    <row r="4610" spans="1:9" s="3" customFormat="1" hidden="1" x14ac:dyDescent="0.2">
      <c r="A4610" s="37"/>
      <c r="B4610" s="24"/>
      <c r="C4610" s="10"/>
      <c r="D4610" s="10"/>
      <c r="E4610" s="10"/>
      <c r="F4610" s="10"/>
      <c r="G4610" s="10"/>
      <c r="H4610" s="11"/>
      <c r="I4610" s="100">
        <f t="shared" si="2340"/>
        <v>0</v>
      </c>
    </row>
    <row r="4611" spans="1:9" s="3" customFormat="1" hidden="1" x14ac:dyDescent="0.2">
      <c r="A4611" s="17" t="s">
        <v>64</v>
      </c>
      <c r="B4611" s="36" t="s">
        <v>65</v>
      </c>
      <c r="C4611" s="15">
        <v>0</v>
      </c>
      <c r="D4611" s="15"/>
      <c r="E4611" s="15">
        <f>C4611+D4611</f>
        <v>0</v>
      </c>
      <c r="F4611" s="15"/>
      <c r="G4611" s="15"/>
      <c r="H4611" s="16"/>
      <c r="I4611" s="100">
        <f t="shared" si="2340"/>
        <v>0</v>
      </c>
    </row>
    <row r="4612" spans="1:9" s="3" customFormat="1" hidden="1" x14ac:dyDescent="0.2">
      <c r="A4612" s="37"/>
      <c r="B4612" s="24"/>
      <c r="C4612" s="10"/>
      <c r="D4612" s="10"/>
      <c r="E4612" s="10"/>
      <c r="F4612" s="10"/>
      <c r="G4612" s="10"/>
      <c r="H4612" s="11"/>
      <c r="I4612" s="100">
        <f t="shared" si="2340"/>
        <v>0</v>
      </c>
    </row>
    <row r="4613" spans="1:9" s="3" customFormat="1" hidden="1" x14ac:dyDescent="0.2">
      <c r="A4613" s="17" t="s">
        <v>66</v>
      </c>
      <c r="B4613" s="36"/>
      <c r="C4613" s="15">
        <v>0</v>
      </c>
      <c r="D4613" s="15">
        <f t="shared" ref="D4613:H4613" si="2366">D4566-D4584</f>
        <v>0</v>
      </c>
      <c r="E4613" s="15">
        <f t="shared" si="2366"/>
        <v>0</v>
      </c>
      <c r="F4613" s="15">
        <f t="shared" si="2366"/>
        <v>0</v>
      </c>
      <c r="G4613" s="15">
        <f t="shared" si="2366"/>
        <v>0</v>
      </c>
      <c r="H4613" s="16">
        <f t="shared" si="2366"/>
        <v>0</v>
      </c>
      <c r="I4613" s="100">
        <f t="shared" si="2340"/>
        <v>0</v>
      </c>
    </row>
    <row r="4614" spans="1:9" s="3" customFormat="1" hidden="1" x14ac:dyDescent="0.2">
      <c r="A4614" s="23"/>
      <c r="B4614" s="24"/>
      <c r="C4614" s="10"/>
      <c r="D4614" s="10"/>
      <c r="E4614" s="10"/>
      <c r="F4614" s="10"/>
      <c r="G4614" s="10"/>
      <c r="H4614" s="11"/>
      <c r="I4614" s="100">
        <f t="shared" si="2340"/>
        <v>0</v>
      </c>
    </row>
    <row r="4615" spans="1:9" s="67" customFormat="1" hidden="1" x14ac:dyDescent="0.2">
      <c r="A4615" s="96" t="s">
        <v>94</v>
      </c>
      <c r="B4615" s="97" t="s">
        <v>95</v>
      </c>
      <c r="C4615" s="98">
        <v>0</v>
      </c>
      <c r="D4615" s="98">
        <f t="shared" ref="D4615:H4615" si="2367">SUM(D4645,D4694,D4742,D4791)</f>
        <v>0</v>
      </c>
      <c r="E4615" s="98">
        <f t="shared" si="2367"/>
        <v>0</v>
      </c>
      <c r="F4615" s="98">
        <f t="shared" si="2367"/>
        <v>0</v>
      </c>
      <c r="G4615" s="98">
        <f t="shared" si="2367"/>
        <v>0</v>
      </c>
      <c r="H4615" s="99">
        <f t="shared" si="2367"/>
        <v>0</v>
      </c>
      <c r="I4615" s="100">
        <f t="shared" si="2340"/>
        <v>0</v>
      </c>
    </row>
    <row r="4616" spans="1:9" s="68" customFormat="1" hidden="1" x14ac:dyDescent="0.2">
      <c r="A4616" s="109" t="s">
        <v>96</v>
      </c>
      <c r="B4616" s="110"/>
      <c r="C4616" s="111">
        <v>0</v>
      </c>
      <c r="D4616" s="111">
        <f t="shared" ref="D4616:H4616" si="2368">SUM(D4617,D4620,D4643)</f>
        <v>0</v>
      </c>
      <c r="E4616" s="111">
        <f t="shared" si="2368"/>
        <v>0</v>
      </c>
      <c r="F4616" s="111">
        <f t="shared" si="2368"/>
        <v>0</v>
      </c>
      <c r="G4616" s="111">
        <f t="shared" si="2368"/>
        <v>0</v>
      </c>
      <c r="H4616" s="112">
        <f t="shared" si="2368"/>
        <v>0</v>
      </c>
      <c r="I4616" s="100">
        <f t="shared" si="2340"/>
        <v>0</v>
      </c>
    </row>
    <row r="4617" spans="1:9" hidden="1" x14ac:dyDescent="0.2">
      <c r="A4617" s="29" t="s">
        <v>34</v>
      </c>
      <c r="B4617" s="30">
        <v>20</v>
      </c>
      <c r="C4617" s="15">
        <v>0</v>
      </c>
      <c r="D4617" s="15">
        <f t="shared" ref="D4617:H4617" si="2369">SUM(D4618)</f>
        <v>0</v>
      </c>
      <c r="E4617" s="15">
        <f t="shared" si="2369"/>
        <v>0</v>
      </c>
      <c r="F4617" s="15">
        <f t="shared" si="2369"/>
        <v>0</v>
      </c>
      <c r="G4617" s="15">
        <f t="shared" si="2369"/>
        <v>0</v>
      </c>
      <c r="H4617" s="16">
        <f t="shared" si="2369"/>
        <v>0</v>
      </c>
      <c r="I4617" s="100">
        <f t="shared" si="2340"/>
        <v>0</v>
      </c>
    </row>
    <row r="4618" spans="1:9" hidden="1" x14ac:dyDescent="0.2">
      <c r="A4618" s="19" t="s">
        <v>37</v>
      </c>
      <c r="B4618" s="143" t="s">
        <v>38</v>
      </c>
      <c r="C4618" s="55">
        <v>0</v>
      </c>
      <c r="D4618" s="55">
        <f>SUM(D4665,D4714,D4762,D4811)</f>
        <v>0</v>
      </c>
      <c r="E4618" s="55">
        <f>C4618+D4618</f>
        <v>0</v>
      </c>
      <c r="F4618" s="55">
        <f t="shared" ref="F4618:H4618" si="2370">SUM(F4665,F4714,F4762,F4811)</f>
        <v>0</v>
      </c>
      <c r="G4618" s="55">
        <f t="shared" si="2370"/>
        <v>0</v>
      </c>
      <c r="H4618" s="95">
        <f t="shared" si="2370"/>
        <v>0</v>
      </c>
      <c r="I4618" s="100">
        <f t="shared" si="2340"/>
        <v>0</v>
      </c>
    </row>
    <row r="4619" spans="1:9" s="3" customFormat="1" hidden="1" x14ac:dyDescent="0.2">
      <c r="A4619" s="19"/>
      <c r="B4619" s="20"/>
      <c r="C4619" s="10"/>
      <c r="D4619" s="10"/>
      <c r="E4619" s="10"/>
      <c r="F4619" s="10"/>
      <c r="G4619" s="10"/>
      <c r="H4619" s="11"/>
      <c r="I4619" s="100">
        <f t="shared" si="2340"/>
        <v>0</v>
      </c>
    </row>
    <row r="4620" spans="1:9" ht="25.5" hidden="1" x14ac:dyDescent="0.2">
      <c r="A4620" s="29" t="s">
        <v>42</v>
      </c>
      <c r="B4620" s="31">
        <v>58</v>
      </c>
      <c r="C4620" s="15">
        <v>0</v>
      </c>
      <c r="D4620" s="15">
        <f t="shared" ref="D4620:H4620" si="2371">SUM(D4621,D4628,D4635)</f>
        <v>0</v>
      </c>
      <c r="E4620" s="15">
        <f t="shared" si="2371"/>
        <v>0</v>
      </c>
      <c r="F4620" s="15">
        <f t="shared" si="2371"/>
        <v>0</v>
      </c>
      <c r="G4620" s="15">
        <f t="shared" si="2371"/>
        <v>0</v>
      </c>
      <c r="H4620" s="16">
        <f t="shared" si="2371"/>
        <v>0</v>
      </c>
      <c r="I4620" s="100">
        <f t="shared" si="2340"/>
        <v>0</v>
      </c>
    </row>
    <row r="4621" spans="1:9" hidden="1" x14ac:dyDescent="0.2">
      <c r="A4621" s="29" t="s">
        <v>43</v>
      </c>
      <c r="B4621" s="32" t="s">
        <v>147</v>
      </c>
      <c r="C4621" s="15">
        <v>0</v>
      </c>
      <c r="D4621" s="15">
        <f t="shared" ref="D4621:H4621" si="2372">SUM(D4625,D4626,D4627)</f>
        <v>0</v>
      </c>
      <c r="E4621" s="15">
        <f t="shared" si="2372"/>
        <v>0</v>
      </c>
      <c r="F4621" s="15">
        <f t="shared" si="2372"/>
        <v>0</v>
      </c>
      <c r="G4621" s="15">
        <f t="shared" si="2372"/>
        <v>0</v>
      </c>
      <c r="H4621" s="16">
        <f t="shared" si="2372"/>
        <v>0</v>
      </c>
      <c r="I4621" s="100">
        <f t="shared" si="2340"/>
        <v>0</v>
      </c>
    </row>
    <row r="4622" spans="1:9" s="3" customFormat="1" hidden="1" x14ac:dyDescent="0.2">
      <c r="A4622" s="33" t="s">
        <v>45</v>
      </c>
      <c r="B4622" s="34"/>
      <c r="C4622" s="15"/>
      <c r="D4622" s="15"/>
      <c r="E4622" s="15"/>
      <c r="F4622" s="15"/>
      <c r="G4622" s="15"/>
      <c r="H4622" s="16"/>
      <c r="I4622" s="100">
        <f t="shared" si="2340"/>
        <v>0</v>
      </c>
    </row>
    <row r="4623" spans="1:9" hidden="1" x14ac:dyDescent="0.2">
      <c r="A4623" s="33" t="s">
        <v>46</v>
      </c>
      <c r="B4623" s="34"/>
      <c r="C4623" s="15">
        <v>0</v>
      </c>
      <c r="D4623" s="15">
        <f t="shared" ref="D4623:H4623" si="2373">D4625+D4626+D4627-D4624</f>
        <v>0</v>
      </c>
      <c r="E4623" s="15">
        <f t="shared" si="2373"/>
        <v>0</v>
      </c>
      <c r="F4623" s="15">
        <f t="shared" si="2373"/>
        <v>0</v>
      </c>
      <c r="G4623" s="15">
        <f t="shared" si="2373"/>
        <v>0</v>
      </c>
      <c r="H4623" s="16">
        <f t="shared" si="2373"/>
        <v>0</v>
      </c>
      <c r="I4623" s="100">
        <f t="shared" ref="I4623:I4686" si="2374">SUM(E4623:H4623)</f>
        <v>0</v>
      </c>
    </row>
    <row r="4624" spans="1:9" hidden="1" x14ac:dyDescent="0.2">
      <c r="A4624" s="33" t="s">
        <v>47</v>
      </c>
      <c r="B4624" s="34"/>
      <c r="C4624" s="15">
        <v>0</v>
      </c>
      <c r="D4624" s="15">
        <f t="shared" ref="D4624:H4627" si="2375">SUM(D4671,D4720,D4768,D4817)</f>
        <v>0</v>
      </c>
      <c r="E4624" s="15">
        <f t="shared" si="2375"/>
        <v>0</v>
      </c>
      <c r="F4624" s="15">
        <f t="shared" si="2375"/>
        <v>0</v>
      </c>
      <c r="G4624" s="15">
        <f t="shared" si="2375"/>
        <v>0</v>
      </c>
      <c r="H4624" s="16">
        <f t="shared" si="2375"/>
        <v>0</v>
      </c>
      <c r="I4624" s="100">
        <f t="shared" si="2374"/>
        <v>0</v>
      </c>
    </row>
    <row r="4625" spans="1:9" hidden="1" x14ac:dyDescent="0.2">
      <c r="A4625" s="8" t="s">
        <v>48</v>
      </c>
      <c r="B4625" s="144" t="s">
        <v>149</v>
      </c>
      <c r="C4625" s="55">
        <v>0</v>
      </c>
      <c r="D4625" s="55">
        <f t="shared" si="2375"/>
        <v>0</v>
      </c>
      <c r="E4625" s="55">
        <f t="shared" ref="E4625:E4627" si="2376">C4625+D4625</f>
        <v>0</v>
      </c>
      <c r="F4625" s="55">
        <f t="shared" si="2375"/>
        <v>0</v>
      </c>
      <c r="G4625" s="55">
        <f t="shared" si="2375"/>
        <v>0</v>
      </c>
      <c r="H4625" s="95">
        <f t="shared" si="2375"/>
        <v>0</v>
      </c>
      <c r="I4625" s="100">
        <f t="shared" si="2374"/>
        <v>0</v>
      </c>
    </row>
    <row r="4626" spans="1:9" hidden="1" x14ac:dyDescent="0.2">
      <c r="A4626" s="8" t="s">
        <v>50</v>
      </c>
      <c r="B4626" s="144" t="s">
        <v>150</v>
      </c>
      <c r="C4626" s="55">
        <v>0</v>
      </c>
      <c r="D4626" s="55">
        <f t="shared" si="2375"/>
        <v>0</v>
      </c>
      <c r="E4626" s="55">
        <f t="shared" si="2376"/>
        <v>0</v>
      </c>
      <c r="F4626" s="55">
        <f t="shared" si="2375"/>
        <v>0</v>
      </c>
      <c r="G4626" s="55">
        <f t="shared" si="2375"/>
        <v>0</v>
      </c>
      <c r="H4626" s="95">
        <f t="shared" si="2375"/>
        <v>0</v>
      </c>
      <c r="I4626" s="100">
        <f t="shared" si="2374"/>
        <v>0</v>
      </c>
    </row>
    <row r="4627" spans="1:9" hidden="1" x14ac:dyDescent="0.2">
      <c r="A4627" s="8" t="s">
        <v>52</v>
      </c>
      <c r="B4627" s="145" t="s">
        <v>148</v>
      </c>
      <c r="C4627" s="55">
        <v>0</v>
      </c>
      <c r="D4627" s="55">
        <f t="shared" si="2375"/>
        <v>0</v>
      </c>
      <c r="E4627" s="55">
        <f t="shared" si="2376"/>
        <v>0</v>
      </c>
      <c r="F4627" s="55">
        <f t="shared" si="2375"/>
        <v>0</v>
      </c>
      <c r="G4627" s="55">
        <f t="shared" si="2375"/>
        <v>0</v>
      </c>
      <c r="H4627" s="95">
        <f t="shared" si="2375"/>
        <v>0</v>
      </c>
      <c r="I4627" s="100">
        <f t="shared" si="2374"/>
        <v>0</v>
      </c>
    </row>
    <row r="4628" spans="1:9" s="3" customFormat="1" hidden="1" x14ac:dyDescent="0.2">
      <c r="A4628" s="29" t="s">
        <v>54</v>
      </c>
      <c r="B4628" s="30" t="s">
        <v>55</v>
      </c>
      <c r="C4628" s="15">
        <v>0</v>
      </c>
      <c r="D4628" s="15">
        <f t="shared" ref="D4628:H4628" si="2377">SUM(D4632,D4633,D4634)</f>
        <v>0</v>
      </c>
      <c r="E4628" s="15">
        <f t="shared" si="2377"/>
        <v>0</v>
      </c>
      <c r="F4628" s="15">
        <f t="shared" si="2377"/>
        <v>0</v>
      </c>
      <c r="G4628" s="15">
        <f t="shared" si="2377"/>
        <v>0</v>
      </c>
      <c r="H4628" s="16">
        <f t="shared" si="2377"/>
        <v>0</v>
      </c>
      <c r="I4628" s="100">
        <f t="shared" si="2374"/>
        <v>0</v>
      </c>
    </row>
    <row r="4629" spans="1:9" s="3" customFormat="1" hidden="1" x14ac:dyDescent="0.2">
      <c r="A4629" s="35" t="s">
        <v>45</v>
      </c>
      <c r="B4629" s="30"/>
      <c r="C4629" s="15"/>
      <c r="D4629" s="15"/>
      <c r="E4629" s="15"/>
      <c r="F4629" s="15"/>
      <c r="G4629" s="15"/>
      <c r="H4629" s="16"/>
      <c r="I4629" s="100">
        <f t="shared" si="2374"/>
        <v>0</v>
      </c>
    </row>
    <row r="4630" spans="1:9" s="3" customFormat="1" hidden="1" x14ac:dyDescent="0.2">
      <c r="A4630" s="33" t="s">
        <v>46</v>
      </c>
      <c r="B4630" s="34"/>
      <c r="C4630" s="15">
        <v>0</v>
      </c>
      <c r="D4630" s="15">
        <f t="shared" ref="D4630:H4630" si="2378">D4632+D4633+D4634-D4631</f>
        <v>0</v>
      </c>
      <c r="E4630" s="15">
        <f t="shared" si="2378"/>
        <v>0</v>
      </c>
      <c r="F4630" s="15">
        <f t="shared" si="2378"/>
        <v>0</v>
      </c>
      <c r="G4630" s="15">
        <f t="shared" si="2378"/>
        <v>0</v>
      </c>
      <c r="H4630" s="16">
        <f t="shared" si="2378"/>
        <v>0</v>
      </c>
      <c r="I4630" s="100">
        <f t="shared" si="2374"/>
        <v>0</v>
      </c>
    </row>
    <row r="4631" spans="1:9" s="3" customFormat="1" hidden="1" x14ac:dyDescent="0.2">
      <c r="A4631" s="33" t="s">
        <v>47</v>
      </c>
      <c r="B4631" s="34"/>
      <c r="C4631" s="15">
        <v>0</v>
      </c>
      <c r="D4631" s="15">
        <f t="shared" ref="D4631:H4634" si="2379">SUM(D4678,D4727,D4775,D4824)</f>
        <v>0</v>
      </c>
      <c r="E4631" s="15">
        <f t="shared" si="2379"/>
        <v>0</v>
      </c>
      <c r="F4631" s="15">
        <f t="shared" si="2379"/>
        <v>0</v>
      </c>
      <c r="G4631" s="15">
        <f t="shared" si="2379"/>
        <v>0</v>
      </c>
      <c r="H4631" s="16">
        <f t="shared" si="2379"/>
        <v>0</v>
      </c>
      <c r="I4631" s="100">
        <f t="shared" si="2374"/>
        <v>0</v>
      </c>
    </row>
    <row r="4632" spans="1:9" s="3" customFormat="1" hidden="1" x14ac:dyDescent="0.2">
      <c r="A4632" s="8" t="s">
        <v>48</v>
      </c>
      <c r="B4632" s="145" t="s">
        <v>56</v>
      </c>
      <c r="C4632" s="10">
        <v>0</v>
      </c>
      <c r="D4632" s="10">
        <f t="shared" si="2379"/>
        <v>0</v>
      </c>
      <c r="E4632" s="10">
        <f t="shared" ref="E4632:E4634" si="2380">C4632+D4632</f>
        <v>0</v>
      </c>
      <c r="F4632" s="10">
        <f t="shared" si="2379"/>
        <v>0</v>
      </c>
      <c r="G4632" s="10">
        <f t="shared" si="2379"/>
        <v>0</v>
      </c>
      <c r="H4632" s="11">
        <f t="shared" si="2379"/>
        <v>0</v>
      </c>
      <c r="I4632" s="100">
        <f t="shared" si="2374"/>
        <v>0</v>
      </c>
    </row>
    <row r="4633" spans="1:9" s="3" customFormat="1" hidden="1" x14ac:dyDescent="0.2">
      <c r="A4633" s="8" t="s">
        <v>50</v>
      </c>
      <c r="B4633" s="145" t="s">
        <v>57</v>
      </c>
      <c r="C4633" s="10">
        <v>0</v>
      </c>
      <c r="D4633" s="10">
        <f t="shared" si="2379"/>
        <v>0</v>
      </c>
      <c r="E4633" s="10">
        <f t="shared" si="2380"/>
        <v>0</v>
      </c>
      <c r="F4633" s="10">
        <f t="shared" si="2379"/>
        <v>0</v>
      </c>
      <c r="G4633" s="10">
        <f t="shared" si="2379"/>
        <v>0</v>
      </c>
      <c r="H4633" s="11">
        <f t="shared" si="2379"/>
        <v>0</v>
      </c>
      <c r="I4633" s="100">
        <f t="shared" si="2374"/>
        <v>0</v>
      </c>
    </row>
    <row r="4634" spans="1:9" s="3" customFormat="1" hidden="1" x14ac:dyDescent="0.2">
      <c r="A4634" s="8" t="s">
        <v>52</v>
      </c>
      <c r="B4634" s="145" t="s">
        <v>58</v>
      </c>
      <c r="C4634" s="10">
        <v>0</v>
      </c>
      <c r="D4634" s="10">
        <f t="shared" si="2379"/>
        <v>0</v>
      </c>
      <c r="E4634" s="10">
        <f t="shared" si="2380"/>
        <v>0</v>
      </c>
      <c r="F4634" s="10">
        <f t="shared" si="2379"/>
        <v>0</v>
      </c>
      <c r="G4634" s="10">
        <f t="shared" si="2379"/>
        <v>0</v>
      </c>
      <c r="H4634" s="11">
        <f t="shared" si="2379"/>
        <v>0</v>
      </c>
      <c r="I4634" s="100">
        <f t="shared" si="2374"/>
        <v>0</v>
      </c>
    </row>
    <row r="4635" spans="1:9" hidden="1" x14ac:dyDescent="0.2">
      <c r="A4635" s="29" t="s">
        <v>59</v>
      </c>
      <c r="B4635" s="36" t="s">
        <v>60</v>
      </c>
      <c r="C4635" s="15">
        <v>0</v>
      </c>
      <c r="D4635" s="15">
        <f t="shared" ref="D4635:H4635" si="2381">SUM(D4639,D4640,D4641)</f>
        <v>0</v>
      </c>
      <c r="E4635" s="15">
        <f t="shared" si="2381"/>
        <v>0</v>
      </c>
      <c r="F4635" s="15">
        <f t="shared" si="2381"/>
        <v>0</v>
      </c>
      <c r="G4635" s="15">
        <f t="shared" si="2381"/>
        <v>0</v>
      </c>
      <c r="H4635" s="16">
        <f t="shared" si="2381"/>
        <v>0</v>
      </c>
      <c r="I4635" s="100">
        <f t="shared" si="2374"/>
        <v>0</v>
      </c>
    </row>
    <row r="4636" spans="1:9" s="3" customFormat="1" hidden="1" x14ac:dyDescent="0.2">
      <c r="A4636" s="35" t="s">
        <v>45</v>
      </c>
      <c r="B4636" s="36"/>
      <c r="C4636" s="15"/>
      <c r="D4636" s="15"/>
      <c r="E4636" s="15"/>
      <c r="F4636" s="15"/>
      <c r="G4636" s="15"/>
      <c r="H4636" s="16"/>
      <c r="I4636" s="100">
        <f t="shared" si="2374"/>
        <v>0</v>
      </c>
    </row>
    <row r="4637" spans="1:9" hidden="1" x14ac:dyDescent="0.2">
      <c r="A4637" s="33" t="s">
        <v>46</v>
      </c>
      <c r="B4637" s="34"/>
      <c r="C4637" s="15">
        <v>0</v>
      </c>
      <c r="D4637" s="15">
        <f t="shared" ref="D4637:H4637" si="2382">D4639+D4640+D4641-D4638</f>
        <v>0</v>
      </c>
      <c r="E4637" s="15">
        <f t="shared" si="2382"/>
        <v>0</v>
      </c>
      <c r="F4637" s="15">
        <f t="shared" si="2382"/>
        <v>0</v>
      </c>
      <c r="G4637" s="15">
        <f t="shared" si="2382"/>
        <v>0</v>
      </c>
      <c r="H4637" s="16">
        <f t="shared" si="2382"/>
        <v>0</v>
      </c>
      <c r="I4637" s="100">
        <f t="shared" si="2374"/>
        <v>0</v>
      </c>
    </row>
    <row r="4638" spans="1:9" s="3" customFormat="1" hidden="1" x14ac:dyDescent="0.2">
      <c r="A4638" s="33" t="s">
        <v>47</v>
      </c>
      <c r="B4638" s="34"/>
      <c r="C4638" s="15">
        <v>0</v>
      </c>
      <c r="D4638" s="15">
        <f t="shared" ref="D4638:H4641" si="2383">SUM(D4685,D4734,D4782,D4831)</f>
        <v>0</v>
      </c>
      <c r="E4638" s="15">
        <f t="shared" si="2383"/>
        <v>0</v>
      </c>
      <c r="F4638" s="15">
        <f t="shared" si="2383"/>
        <v>0</v>
      </c>
      <c r="G4638" s="15">
        <f t="shared" si="2383"/>
        <v>0</v>
      </c>
      <c r="H4638" s="16">
        <f t="shared" si="2383"/>
        <v>0</v>
      </c>
      <c r="I4638" s="100">
        <f t="shared" si="2374"/>
        <v>0</v>
      </c>
    </row>
    <row r="4639" spans="1:9" hidden="1" x14ac:dyDescent="0.2">
      <c r="A4639" s="8" t="s">
        <v>48</v>
      </c>
      <c r="B4639" s="145" t="s">
        <v>61</v>
      </c>
      <c r="C4639" s="55">
        <v>0</v>
      </c>
      <c r="D4639" s="55">
        <f t="shared" si="2383"/>
        <v>0</v>
      </c>
      <c r="E4639" s="55">
        <f t="shared" ref="E4639:E4641" si="2384">C4639+D4639</f>
        <v>0</v>
      </c>
      <c r="F4639" s="55">
        <f t="shared" si="2383"/>
        <v>0</v>
      </c>
      <c r="G4639" s="55">
        <f t="shared" si="2383"/>
        <v>0</v>
      </c>
      <c r="H4639" s="95">
        <f t="shared" si="2383"/>
        <v>0</v>
      </c>
      <c r="I4639" s="100">
        <f t="shared" si="2374"/>
        <v>0</v>
      </c>
    </row>
    <row r="4640" spans="1:9" hidden="1" x14ac:dyDescent="0.2">
      <c r="A4640" s="8" t="s">
        <v>50</v>
      </c>
      <c r="B4640" s="145" t="s">
        <v>62</v>
      </c>
      <c r="C4640" s="55">
        <v>0</v>
      </c>
      <c r="D4640" s="55">
        <f t="shared" si="2383"/>
        <v>0</v>
      </c>
      <c r="E4640" s="55">
        <f t="shared" si="2384"/>
        <v>0</v>
      </c>
      <c r="F4640" s="55">
        <f t="shared" si="2383"/>
        <v>0</v>
      </c>
      <c r="G4640" s="55">
        <f t="shared" si="2383"/>
        <v>0</v>
      </c>
      <c r="H4640" s="95">
        <f t="shared" si="2383"/>
        <v>0</v>
      </c>
      <c r="I4640" s="100">
        <f t="shared" si="2374"/>
        <v>0</v>
      </c>
    </row>
    <row r="4641" spans="1:11" s="3" customFormat="1" hidden="1" x14ac:dyDescent="0.2">
      <c r="A4641" s="8" t="s">
        <v>52</v>
      </c>
      <c r="B4641" s="145" t="s">
        <v>63</v>
      </c>
      <c r="C4641" s="10">
        <v>0</v>
      </c>
      <c r="D4641" s="10">
        <f t="shared" si="2383"/>
        <v>0</v>
      </c>
      <c r="E4641" s="10">
        <f t="shared" si="2384"/>
        <v>0</v>
      </c>
      <c r="F4641" s="10">
        <f t="shared" si="2383"/>
        <v>0</v>
      </c>
      <c r="G4641" s="10">
        <f t="shared" si="2383"/>
        <v>0</v>
      </c>
      <c r="H4641" s="11">
        <f t="shared" si="2383"/>
        <v>0</v>
      </c>
      <c r="I4641" s="100">
        <f t="shared" si="2374"/>
        <v>0</v>
      </c>
    </row>
    <row r="4642" spans="1:11" s="3" customFormat="1" hidden="1" x14ac:dyDescent="0.2">
      <c r="A4642" s="37"/>
      <c r="B4642" s="24"/>
      <c r="C4642" s="10"/>
      <c r="D4642" s="10"/>
      <c r="E4642" s="10"/>
      <c r="F4642" s="10"/>
      <c r="G4642" s="10"/>
      <c r="H4642" s="11"/>
      <c r="I4642" s="100">
        <f t="shared" si="2374"/>
        <v>0</v>
      </c>
    </row>
    <row r="4643" spans="1:11" s="3" customFormat="1" hidden="1" x14ac:dyDescent="0.2">
      <c r="A4643" s="17" t="s">
        <v>64</v>
      </c>
      <c r="B4643" s="36" t="s">
        <v>65</v>
      </c>
      <c r="C4643" s="15">
        <v>0</v>
      </c>
      <c r="D4643" s="15">
        <f t="shared" ref="D4643" si="2385">SUM(D4690,D4739,D4787,D4836)</f>
        <v>0</v>
      </c>
      <c r="E4643" s="15">
        <f>C4643+D4643</f>
        <v>0</v>
      </c>
      <c r="F4643" s="15">
        <f t="shared" ref="F4643:H4643" si="2386">SUM(F4690,F4739,F4787,F4836)</f>
        <v>0</v>
      </c>
      <c r="G4643" s="15">
        <f t="shared" si="2386"/>
        <v>0</v>
      </c>
      <c r="H4643" s="16">
        <f t="shared" si="2386"/>
        <v>0</v>
      </c>
      <c r="I4643" s="100">
        <f t="shared" si="2374"/>
        <v>0</v>
      </c>
    </row>
    <row r="4644" spans="1:11" s="3" customFormat="1" hidden="1" x14ac:dyDescent="0.2">
      <c r="A4644" s="37"/>
      <c r="B4644" s="24"/>
      <c r="C4644" s="10"/>
      <c r="D4644" s="10"/>
      <c r="E4644" s="10"/>
      <c r="F4644" s="10"/>
      <c r="G4644" s="10"/>
      <c r="H4644" s="11"/>
      <c r="I4644" s="100">
        <f t="shared" si="2374"/>
        <v>0</v>
      </c>
    </row>
    <row r="4645" spans="1:11" s="67" customFormat="1" ht="38.25" hidden="1" x14ac:dyDescent="0.2">
      <c r="A4645" s="105" t="s">
        <v>97</v>
      </c>
      <c r="B4645" s="106"/>
      <c r="C4645" s="107">
        <v>0</v>
      </c>
      <c r="D4645" s="107">
        <f t="shared" ref="D4645:H4645" si="2387">D4646</f>
        <v>0</v>
      </c>
      <c r="E4645" s="107">
        <f t="shared" si="2387"/>
        <v>0</v>
      </c>
      <c r="F4645" s="107">
        <f t="shared" si="2387"/>
        <v>0</v>
      </c>
      <c r="G4645" s="107">
        <f t="shared" si="2387"/>
        <v>0</v>
      </c>
      <c r="H4645" s="108">
        <f t="shared" si="2387"/>
        <v>0</v>
      </c>
      <c r="I4645" s="100">
        <f t="shared" si="2374"/>
        <v>0</v>
      </c>
    </row>
    <row r="4646" spans="1:11" s="68" customFormat="1" hidden="1" x14ac:dyDescent="0.2">
      <c r="A4646" s="109" t="s">
        <v>71</v>
      </c>
      <c r="B4646" s="110"/>
      <c r="C4646" s="111">
        <v>0</v>
      </c>
      <c r="D4646" s="111">
        <f>SUM(D4647,D4648,D4649,D4650)</f>
        <v>0</v>
      </c>
      <c r="E4646" s="111">
        <f t="shared" ref="E4646:H4646" si="2388">SUM(E4647,E4648,E4649,E4650)</f>
        <v>0</v>
      </c>
      <c r="F4646" s="111">
        <f t="shared" si="2388"/>
        <v>0</v>
      </c>
      <c r="G4646" s="111">
        <f t="shared" si="2388"/>
        <v>0</v>
      </c>
      <c r="H4646" s="112">
        <f t="shared" si="2388"/>
        <v>0</v>
      </c>
      <c r="I4646" s="100">
        <f t="shared" si="2374"/>
        <v>0</v>
      </c>
    </row>
    <row r="4647" spans="1:11" ht="25.5" hidden="1" x14ac:dyDescent="0.2">
      <c r="A4647" s="139" t="s">
        <v>79</v>
      </c>
      <c r="B4647" s="140">
        <v>41070217</v>
      </c>
      <c r="C4647" s="55">
        <v>0</v>
      </c>
      <c r="D4647" s="55"/>
      <c r="E4647" s="55">
        <f>SUM(C4647,D4647)</f>
        <v>0</v>
      </c>
      <c r="F4647" s="55"/>
      <c r="G4647" s="55"/>
      <c r="H4647" s="95"/>
      <c r="I4647" s="100">
        <f t="shared" si="2374"/>
        <v>0</v>
      </c>
    </row>
    <row r="4648" spans="1:11" s="3" customFormat="1" ht="25.5" hidden="1" x14ac:dyDescent="0.2">
      <c r="A4648" s="8" t="s">
        <v>136</v>
      </c>
      <c r="B4648" s="12"/>
      <c r="C4648" s="10">
        <v>0</v>
      </c>
      <c r="D4648" s="10"/>
      <c r="E4648" s="10">
        <f t="shared" ref="E4648:E4649" si="2389">SUM(C4648,D4648)</f>
        <v>0</v>
      </c>
      <c r="F4648" s="10"/>
      <c r="G4648" s="10"/>
      <c r="H4648" s="11"/>
      <c r="I4648" s="100">
        <f t="shared" si="2374"/>
        <v>0</v>
      </c>
      <c r="J4648" s="3">
        <f>J4649+J4652</f>
        <v>0.98</v>
      </c>
      <c r="K4648" s="3">
        <v>1</v>
      </c>
    </row>
    <row r="4649" spans="1:11" s="3" customFormat="1" ht="38.25" hidden="1" x14ac:dyDescent="0.2">
      <c r="A4649" s="8" t="s">
        <v>12</v>
      </c>
      <c r="B4649" s="9">
        <v>420269</v>
      </c>
      <c r="C4649" s="10">
        <v>0</v>
      </c>
      <c r="D4649" s="10"/>
      <c r="E4649" s="10">
        <f t="shared" si="2389"/>
        <v>0</v>
      </c>
      <c r="F4649" s="10"/>
      <c r="G4649" s="10"/>
      <c r="H4649" s="11"/>
      <c r="I4649" s="100">
        <f t="shared" si="2374"/>
        <v>0</v>
      </c>
      <c r="J4649" s="3">
        <v>0.13</v>
      </c>
      <c r="K4649" s="3">
        <f>K4648*J4649/J4648</f>
        <v>0.1326530612244898</v>
      </c>
    </row>
    <row r="4650" spans="1:11" ht="25.5" hidden="1" x14ac:dyDescent="0.2">
      <c r="A4650" s="13" t="s">
        <v>13</v>
      </c>
      <c r="B4650" s="14" t="s">
        <v>14</v>
      </c>
      <c r="C4650" s="15">
        <v>0</v>
      </c>
      <c r="D4650" s="15">
        <f t="shared" ref="D4650:H4650" si="2390">SUM(D4651,D4655,D4659)</f>
        <v>0</v>
      </c>
      <c r="E4650" s="15">
        <f t="shared" si="2390"/>
        <v>0</v>
      </c>
      <c r="F4650" s="15">
        <f t="shared" si="2390"/>
        <v>0</v>
      </c>
      <c r="G4650" s="15">
        <f t="shared" si="2390"/>
        <v>0</v>
      </c>
      <c r="H4650" s="16">
        <f t="shared" si="2390"/>
        <v>0</v>
      </c>
      <c r="I4650" s="100">
        <f t="shared" si="2374"/>
        <v>0</v>
      </c>
    </row>
    <row r="4651" spans="1:11" hidden="1" x14ac:dyDescent="0.2">
      <c r="A4651" s="17" t="s">
        <v>15</v>
      </c>
      <c r="B4651" s="18" t="s">
        <v>16</v>
      </c>
      <c r="C4651" s="15">
        <v>0</v>
      </c>
      <c r="D4651" s="15">
        <f t="shared" ref="D4651:H4651" si="2391">SUM(D4652:D4654)</f>
        <v>0</v>
      </c>
      <c r="E4651" s="15">
        <f t="shared" si="2391"/>
        <v>0</v>
      </c>
      <c r="F4651" s="15">
        <f t="shared" si="2391"/>
        <v>0</v>
      </c>
      <c r="G4651" s="15">
        <f t="shared" si="2391"/>
        <v>0</v>
      </c>
      <c r="H4651" s="16">
        <f t="shared" si="2391"/>
        <v>0</v>
      </c>
      <c r="I4651" s="100">
        <f t="shared" si="2374"/>
        <v>0</v>
      </c>
    </row>
    <row r="4652" spans="1:11" s="3" customFormat="1" hidden="1" x14ac:dyDescent="0.2">
      <c r="A4652" s="19" t="s">
        <v>17</v>
      </c>
      <c r="B4652" s="20" t="s">
        <v>18</v>
      </c>
      <c r="C4652" s="10">
        <v>0</v>
      </c>
      <c r="D4652" s="10"/>
      <c r="E4652" s="10">
        <f t="shared" ref="E4652:E4654" si="2392">SUM(C4652,D4652)</f>
        <v>0</v>
      </c>
      <c r="F4652" s="10"/>
      <c r="G4652" s="10"/>
      <c r="H4652" s="11"/>
      <c r="I4652" s="100">
        <f t="shared" si="2374"/>
        <v>0</v>
      </c>
      <c r="J4652" s="3">
        <v>0.85</v>
      </c>
      <c r="K4652" s="3">
        <f>K4648*J4652/J4648</f>
        <v>0.86734693877551017</v>
      </c>
    </row>
    <row r="4653" spans="1:11" s="3" customFormat="1" hidden="1" x14ac:dyDescent="0.2">
      <c r="A4653" s="19" t="s">
        <v>19</v>
      </c>
      <c r="B4653" s="21" t="s">
        <v>20</v>
      </c>
      <c r="C4653" s="10">
        <v>0</v>
      </c>
      <c r="D4653" s="10"/>
      <c r="E4653" s="10">
        <f t="shared" si="2392"/>
        <v>0</v>
      </c>
      <c r="F4653" s="10"/>
      <c r="G4653" s="10"/>
      <c r="H4653" s="11"/>
      <c r="I4653" s="100">
        <f t="shared" si="2374"/>
        <v>0</v>
      </c>
    </row>
    <row r="4654" spans="1:11" hidden="1" x14ac:dyDescent="0.2">
      <c r="A4654" s="19" t="s">
        <v>21</v>
      </c>
      <c r="B4654" s="21" t="s">
        <v>22</v>
      </c>
      <c r="C4654" s="55">
        <v>0</v>
      </c>
      <c r="D4654" s="55"/>
      <c r="E4654" s="55">
        <f t="shared" si="2392"/>
        <v>0</v>
      </c>
      <c r="F4654" s="55"/>
      <c r="G4654" s="55"/>
      <c r="H4654" s="95"/>
      <c r="I4654" s="100">
        <f t="shared" si="2374"/>
        <v>0</v>
      </c>
    </row>
    <row r="4655" spans="1:11" s="3" customFormat="1" hidden="1" x14ac:dyDescent="0.2">
      <c r="A4655" s="17" t="s">
        <v>23</v>
      </c>
      <c r="B4655" s="22" t="s">
        <v>24</v>
      </c>
      <c r="C4655" s="15">
        <v>0</v>
      </c>
      <c r="D4655" s="15">
        <f t="shared" ref="D4655:H4655" si="2393">SUM(D4656:D4658)</f>
        <v>0</v>
      </c>
      <c r="E4655" s="15">
        <f t="shared" si="2393"/>
        <v>0</v>
      </c>
      <c r="F4655" s="15">
        <f t="shared" si="2393"/>
        <v>0</v>
      </c>
      <c r="G4655" s="15">
        <f t="shared" si="2393"/>
        <v>0</v>
      </c>
      <c r="H4655" s="16">
        <f t="shared" si="2393"/>
        <v>0</v>
      </c>
      <c r="I4655" s="100">
        <f t="shared" si="2374"/>
        <v>0</v>
      </c>
    </row>
    <row r="4656" spans="1:11" s="3" customFormat="1" hidden="1" x14ac:dyDescent="0.2">
      <c r="A4656" s="19" t="s">
        <v>17</v>
      </c>
      <c r="B4656" s="21" t="s">
        <v>25</v>
      </c>
      <c r="C4656" s="10">
        <v>0</v>
      </c>
      <c r="D4656" s="10"/>
      <c r="E4656" s="10">
        <f t="shared" ref="E4656:E4658" si="2394">SUM(C4656,D4656)</f>
        <v>0</v>
      </c>
      <c r="F4656" s="10"/>
      <c r="G4656" s="10"/>
      <c r="H4656" s="11"/>
      <c r="I4656" s="100">
        <f t="shared" si="2374"/>
        <v>0</v>
      </c>
    </row>
    <row r="4657" spans="1:11" s="3" customFormat="1" hidden="1" x14ac:dyDescent="0.2">
      <c r="A4657" s="19" t="s">
        <v>19</v>
      </c>
      <c r="B4657" s="21" t="s">
        <v>26</v>
      </c>
      <c r="C4657" s="10">
        <v>0</v>
      </c>
      <c r="D4657" s="10"/>
      <c r="E4657" s="10">
        <f t="shared" si="2394"/>
        <v>0</v>
      </c>
      <c r="F4657" s="10"/>
      <c r="G4657" s="10"/>
      <c r="H4657" s="11"/>
      <c r="I4657" s="100">
        <f t="shared" si="2374"/>
        <v>0</v>
      </c>
    </row>
    <row r="4658" spans="1:11" s="3" customFormat="1" hidden="1" x14ac:dyDescent="0.2">
      <c r="A4658" s="19" t="s">
        <v>21</v>
      </c>
      <c r="B4658" s="21" t="s">
        <v>27</v>
      </c>
      <c r="C4658" s="10">
        <v>0</v>
      </c>
      <c r="D4658" s="10"/>
      <c r="E4658" s="10">
        <f t="shared" si="2394"/>
        <v>0</v>
      </c>
      <c r="F4658" s="10"/>
      <c r="G4658" s="10"/>
      <c r="H4658" s="11"/>
      <c r="I4658" s="100">
        <f t="shared" si="2374"/>
        <v>0</v>
      </c>
    </row>
    <row r="4659" spans="1:11" s="3" customFormat="1" hidden="1" x14ac:dyDescent="0.2">
      <c r="A4659" s="17" t="s">
        <v>28</v>
      </c>
      <c r="B4659" s="22" t="s">
        <v>29</v>
      </c>
      <c r="C4659" s="15">
        <v>0</v>
      </c>
      <c r="D4659" s="15">
        <f t="shared" ref="D4659:H4659" si="2395">SUM(D4660:D4662)</f>
        <v>0</v>
      </c>
      <c r="E4659" s="15">
        <f t="shared" si="2395"/>
        <v>0</v>
      </c>
      <c r="F4659" s="15">
        <f t="shared" si="2395"/>
        <v>0</v>
      </c>
      <c r="G4659" s="15">
        <f t="shared" si="2395"/>
        <v>0</v>
      </c>
      <c r="H4659" s="16">
        <f t="shared" si="2395"/>
        <v>0</v>
      </c>
      <c r="I4659" s="100">
        <f t="shared" si="2374"/>
        <v>0</v>
      </c>
    </row>
    <row r="4660" spans="1:11" s="3" customFormat="1" hidden="1" x14ac:dyDescent="0.2">
      <c r="A4660" s="19" t="s">
        <v>17</v>
      </c>
      <c r="B4660" s="21" t="s">
        <v>30</v>
      </c>
      <c r="C4660" s="10">
        <v>0</v>
      </c>
      <c r="D4660" s="10"/>
      <c r="E4660" s="10">
        <f t="shared" ref="E4660:E4662" si="2396">SUM(C4660,D4660)</f>
        <v>0</v>
      </c>
      <c r="F4660" s="10"/>
      <c r="G4660" s="10"/>
      <c r="H4660" s="11"/>
      <c r="I4660" s="100">
        <f t="shared" si="2374"/>
        <v>0</v>
      </c>
    </row>
    <row r="4661" spans="1:11" s="3" customFormat="1" hidden="1" x14ac:dyDescent="0.2">
      <c r="A4661" s="19" t="s">
        <v>19</v>
      </c>
      <c r="B4661" s="21" t="s">
        <v>31</v>
      </c>
      <c r="C4661" s="10">
        <v>0</v>
      </c>
      <c r="D4661" s="10"/>
      <c r="E4661" s="10">
        <f t="shared" si="2396"/>
        <v>0</v>
      </c>
      <c r="F4661" s="10"/>
      <c r="G4661" s="10"/>
      <c r="H4661" s="11"/>
      <c r="I4661" s="100">
        <f t="shared" si="2374"/>
        <v>0</v>
      </c>
    </row>
    <row r="4662" spans="1:11" s="3" customFormat="1" hidden="1" x14ac:dyDescent="0.2">
      <c r="A4662" s="19" t="s">
        <v>21</v>
      </c>
      <c r="B4662" s="21" t="s">
        <v>32</v>
      </c>
      <c r="C4662" s="10">
        <v>0</v>
      </c>
      <c r="D4662" s="10"/>
      <c r="E4662" s="10">
        <f t="shared" si="2396"/>
        <v>0</v>
      </c>
      <c r="F4662" s="10"/>
      <c r="G4662" s="10"/>
      <c r="H4662" s="11"/>
      <c r="I4662" s="100">
        <f t="shared" si="2374"/>
        <v>0</v>
      </c>
    </row>
    <row r="4663" spans="1:11" s="68" customFormat="1" hidden="1" x14ac:dyDescent="0.2">
      <c r="A4663" s="109" t="s">
        <v>69</v>
      </c>
      <c r="B4663" s="110"/>
      <c r="C4663" s="111">
        <v>0</v>
      </c>
      <c r="D4663" s="111">
        <f t="shared" ref="D4663:H4663" si="2397">SUM(D4664,D4667,D4690)</f>
        <v>0</v>
      </c>
      <c r="E4663" s="111">
        <f t="shared" si="2397"/>
        <v>0</v>
      </c>
      <c r="F4663" s="111">
        <f t="shared" si="2397"/>
        <v>0</v>
      </c>
      <c r="G4663" s="111">
        <f t="shared" si="2397"/>
        <v>0</v>
      </c>
      <c r="H4663" s="112">
        <f t="shared" si="2397"/>
        <v>0</v>
      </c>
      <c r="I4663" s="100">
        <f t="shared" si="2374"/>
        <v>0</v>
      </c>
    </row>
    <row r="4664" spans="1:11" s="3" customFormat="1" hidden="1" x14ac:dyDescent="0.2">
      <c r="A4664" s="29" t="s">
        <v>34</v>
      </c>
      <c r="B4664" s="30">
        <v>20</v>
      </c>
      <c r="C4664" s="15">
        <v>0</v>
      </c>
      <c r="D4664" s="15">
        <f t="shared" ref="D4664:H4664" si="2398">SUM(D4665)</f>
        <v>0</v>
      </c>
      <c r="E4664" s="15">
        <f t="shared" si="2398"/>
        <v>0</v>
      </c>
      <c r="F4664" s="15">
        <f t="shared" si="2398"/>
        <v>0</v>
      </c>
      <c r="G4664" s="15">
        <f t="shared" si="2398"/>
        <v>0</v>
      </c>
      <c r="H4664" s="16">
        <f t="shared" si="2398"/>
        <v>0</v>
      </c>
      <c r="I4664" s="100">
        <f t="shared" si="2374"/>
        <v>0</v>
      </c>
    </row>
    <row r="4665" spans="1:11" s="3" customFormat="1" hidden="1" x14ac:dyDescent="0.2">
      <c r="A4665" s="19" t="s">
        <v>37</v>
      </c>
      <c r="B4665" s="143" t="s">
        <v>38</v>
      </c>
      <c r="C4665" s="10">
        <v>0</v>
      </c>
      <c r="D4665" s="10"/>
      <c r="E4665" s="10">
        <f>C4665+D4665</f>
        <v>0</v>
      </c>
      <c r="F4665" s="10"/>
      <c r="G4665" s="10"/>
      <c r="H4665" s="11"/>
      <c r="I4665" s="100">
        <f t="shared" si="2374"/>
        <v>0</v>
      </c>
    </row>
    <row r="4666" spans="1:11" s="3" customFormat="1" hidden="1" x14ac:dyDescent="0.2">
      <c r="A4666" s="19"/>
      <c r="B4666" s="20"/>
      <c r="C4666" s="10"/>
      <c r="D4666" s="10"/>
      <c r="E4666" s="10"/>
      <c r="F4666" s="10"/>
      <c r="G4666" s="10"/>
      <c r="H4666" s="11"/>
      <c r="I4666" s="100">
        <f t="shared" si="2374"/>
        <v>0</v>
      </c>
    </row>
    <row r="4667" spans="1:11" ht="25.5" hidden="1" x14ac:dyDescent="0.2">
      <c r="A4667" s="29" t="s">
        <v>42</v>
      </c>
      <c r="B4667" s="31">
        <v>58</v>
      </c>
      <c r="C4667" s="15">
        <v>0</v>
      </c>
      <c r="D4667" s="15">
        <f t="shared" ref="D4667:H4667" si="2399">SUM(D4668,D4675,D4682)</f>
        <v>0</v>
      </c>
      <c r="E4667" s="15">
        <f t="shared" si="2399"/>
        <v>0</v>
      </c>
      <c r="F4667" s="15">
        <f t="shared" si="2399"/>
        <v>0</v>
      </c>
      <c r="G4667" s="15">
        <f t="shared" si="2399"/>
        <v>0</v>
      </c>
      <c r="H4667" s="16">
        <f t="shared" si="2399"/>
        <v>0</v>
      </c>
      <c r="I4667" s="100">
        <f t="shared" si="2374"/>
        <v>0</v>
      </c>
    </row>
    <row r="4668" spans="1:11" hidden="1" x14ac:dyDescent="0.2">
      <c r="A4668" s="29" t="s">
        <v>43</v>
      </c>
      <c r="B4668" s="32" t="s">
        <v>147</v>
      </c>
      <c r="C4668" s="15">
        <v>0</v>
      </c>
      <c r="D4668" s="15">
        <f t="shared" ref="D4668:H4668" si="2400">SUM(D4672,D4673,D4674)</f>
        <v>0</v>
      </c>
      <c r="E4668" s="15">
        <f t="shared" si="2400"/>
        <v>0</v>
      </c>
      <c r="F4668" s="15">
        <f t="shared" si="2400"/>
        <v>0</v>
      </c>
      <c r="G4668" s="15">
        <f t="shared" si="2400"/>
        <v>0</v>
      </c>
      <c r="H4668" s="16">
        <f t="shared" si="2400"/>
        <v>0</v>
      </c>
      <c r="I4668" s="100">
        <f t="shared" si="2374"/>
        <v>0</v>
      </c>
    </row>
    <row r="4669" spans="1:11" s="3" customFormat="1" hidden="1" x14ac:dyDescent="0.2">
      <c r="A4669" s="33" t="s">
        <v>45</v>
      </c>
      <c r="B4669" s="34"/>
      <c r="C4669" s="15"/>
      <c r="D4669" s="15"/>
      <c r="E4669" s="15"/>
      <c r="F4669" s="15"/>
      <c r="G4669" s="15"/>
      <c r="H4669" s="16"/>
      <c r="I4669" s="100">
        <f t="shared" si="2374"/>
        <v>0</v>
      </c>
    </row>
    <row r="4670" spans="1:11" hidden="1" x14ac:dyDescent="0.2">
      <c r="A4670" s="33" t="s">
        <v>46</v>
      </c>
      <c r="B4670" s="34"/>
      <c r="C4670" s="15">
        <v>0</v>
      </c>
      <c r="D4670" s="15">
        <f t="shared" ref="D4670:H4670" si="2401">D4672+D4673+D4674-D4671</f>
        <v>0</v>
      </c>
      <c r="E4670" s="15">
        <f t="shared" si="2401"/>
        <v>0</v>
      </c>
      <c r="F4670" s="15">
        <f t="shared" si="2401"/>
        <v>0</v>
      </c>
      <c r="G4670" s="15">
        <f t="shared" si="2401"/>
        <v>0</v>
      </c>
      <c r="H4670" s="16">
        <f t="shared" si="2401"/>
        <v>0</v>
      </c>
      <c r="I4670" s="100">
        <f t="shared" si="2374"/>
        <v>0</v>
      </c>
    </row>
    <row r="4671" spans="1:11" hidden="1" x14ac:dyDescent="0.2">
      <c r="A4671" s="33" t="s">
        <v>47</v>
      </c>
      <c r="B4671" s="34"/>
      <c r="C4671" s="15">
        <v>0</v>
      </c>
      <c r="D4671" s="15"/>
      <c r="E4671" s="15">
        <f>C4671+D4671</f>
        <v>0</v>
      </c>
      <c r="F4671" s="15"/>
      <c r="G4671" s="15"/>
      <c r="H4671" s="16"/>
      <c r="I4671" s="100">
        <f t="shared" si="2374"/>
        <v>0</v>
      </c>
    </row>
    <row r="4672" spans="1:11" hidden="1" x14ac:dyDescent="0.2">
      <c r="A4672" s="8" t="s">
        <v>48</v>
      </c>
      <c r="B4672" s="144" t="s">
        <v>149</v>
      </c>
      <c r="C4672" s="55">
        <v>0</v>
      </c>
      <c r="D4672" s="55"/>
      <c r="E4672" s="55">
        <f t="shared" ref="E4672:E4673" si="2402">C4672+D4672</f>
        <v>0</v>
      </c>
      <c r="F4672" s="55"/>
      <c r="G4672" s="55"/>
      <c r="H4672" s="95"/>
      <c r="I4672" s="100">
        <f t="shared" si="2374"/>
        <v>0</v>
      </c>
      <c r="J4672" s="69">
        <v>0.02</v>
      </c>
      <c r="K4672" s="69">
        <v>0.13</v>
      </c>
    </row>
    <row r="4673" spans="1:10" hidden="1" x14ac:dyDescent="0.2">
      <c r="A4673" s="8" t="s">
        <v>50</v>
      </c>
      <c r="B4673" s="144" t="s">
        <v>150</v>
      </c>
      <c r="C4673" s="55">
        <v>0</v>
      </c>
      <c r="D4673" s="55"/>
      <c r="E4673" s="55">
        <f t="shared" si="2402"/>
        <v>0</v>
      </c>
      <c r="F4673" s="55"/>
      <c r="G4673" s="55"/>
      <c r="H4673" s="95"/>
      <c r="I4673" s="100">
        <f t="shared" si="2374"/>
        <v>0</v>
      </c>
      <c r="J4673" s="69">
        <v>0.85</v>
      </c>
    </row>
    <row r="4674" spans="1:10" hidden="1" x14ac:dyDescent="0.2">
      <c r="A4674" s="8" t="s">
        <v>52</v>
      </c>
      <c r="B4674" s="145" t="s">
        <v>148</v>
      </c>
      <c r="C4674" s="55">
        <v>0</v>
      </c>
      <c r="D4674" s="55"/>
      <c r="E4674" s="55">
        <f>C4674+D4674</f>
        <v>0</v>
      </c>
      <c r="F4674" s="55"/>
      <c r="G4674" s="55"/>
      <c r="H4674" s="95"/>
      <c r="I4674" s="100">
        <f t="shared" si="2374"/>
        <v>0</v>
      </c>
    </row>
    <row r="4675" spans="1:10" s="3" customFormat="1" hidden="1" x14ac:dyDescent="0.2">
      <c r="A4675" s="29" t="s">
        <v>54</v>
      </c>
      <c r="B4675" s="30" t="s">
        <v>55</v>
      </c>
      <c r="C4675" s="15">
        <v>0</v>
      </c>
      <c r="D4675" s="15">
        <f t="shared" ref="D4675:H4675" si="2403">SUM(D4679,D4680,D4681)</f>
        <v>0</v>
      </c>
      <c r="E4675" s="15">
        <f t="shared" si="2403"/>
        <v>0</v>
      </c>
      <c r="F4675" s="15">
        <f t="shared" si="2403"/>
        <v>0</v>
      </c>
      <c r="G4675" s="15">
        <f t="shared" si="2403"/>
        <v>0</v>
      </c>
      <c r="H4675" s="16">
        <f t="shared" si="2403"/>
        <v>0</v>
      </c>
      <c r="I4675" s="100">
        <f t="shared" si="2374"/>
        <v>0</v>
      </c>
    </row>
    <row r="4676" spans="1:10" s="3" customFormat="1" hidden="1" x14ac:dyDescent="0.2">
      <c r="A4676" s="35" t="s">
        <v>45</v>
      </c>
      <c r="B4676" s="30"/>
      <c r="C4676" s="15"/>
      <c r="D4676" s="15"/>
      <c r="E4676" s="15"/>
      <c r="F4676" s="15"/>
      <c r="G4676" s="15"/>
      <c r="H4676" s="16"/>
      <c r="I4676" s="100">
        <f t="shared" si="2374"/>
        <v>0</v>
      </c>
    </row>
    <row r="4677" spans="1:10" s="3" customFormat="1" hidden="1" x14ac:dyDescent="0.2">
      <c r="A4677" s="33" t="s">
        <v>46</v>
      </c>
      <c r="B4677" s="34"/>
      <c r="C4677" s="15">
        <v>0</v>
      </c>
      <c r="D4677" s="15">
        <f t="shared" ref="D4677:H4677" si="2404">D4679+D4680+D4681-D4678</f>
        <v>0</v>
      </c>
      <c r="E4677" s="15">
        <f t="shared" si="2404"/>
        <v>0</v>
      </c>
      <c r="F4677" s="15">
        <f t="shared" si="2404"/>
        <v>0</v>
      </c>
      <c r="G4677" s="15">
        <f t="shared" si="2404"/>
        <v>0</v>
      </c>
      <c r="H4677" s="16">
        <f t="shared" si="2404"/>
        <v>0</v>
      </c>
      <c r="I4677" s="100">
        <f t="shared" si="2374"/>
        <v>0</v>
      </c>
    </row>
    <row r="4678" spans="1:10" s="3" customFormat="1" hidden="1" x14ac:dyDescent="0.2">
      <c r="A4678" s="33" t="s">
        <v>47</v>
      </c>
      <c r="B4678" s="34"/>
      <c r="C4678" s="15">
        <v>0</v>
      </c>
      <c r="D4678" s="15"/>
      <c r="E4678" s="15">
        <f t="shared" ref="E4678:E4681" si="2405">C4678+D4678</f>
        <v>0</v>
      </c>
      <c r="F4678" s="15"/>
      <c r="G4678" s="15"/>
      <c r="H4678" s="16"/>
      <c r="I4678" s="100">
        <f t="shared" si="2374"/>
        <v>0</v>
      </c>
    </row>
    <row r="4679" spans="1:10" s="3" customFormat="1" hidden="1" x14ac:dyDescent="0.2">
      <c r="A4679" s="8" t="s">
        <v>48</v>
      </c>
      <c r="B4679" s="145" t="s">
        <v>56</v>
      </c>
      <c r="C4679" s="10">
        <v>0</v>
      </c>
      <c r="D4679" s="10"/>
      <c r="E4679" s="10">
        <f t="shared" si="2405"/>
        <v>0</v>
      </c>
      <c r="F4679" s="10"/>
      <c r="G4679" s="10"/>
      <c r="H4679" s="11"/>
      <c r="I4679" s="100">
        <f t="shared" si="2374"/>
        <v>0</v>
      </c>
    </row>
    <row r="4680" spans="1:10" s="3" customFormat="1" hidden="1" x14ac:dyDescent="0.2">
      <c r="A4680" s="8" t="s">
        <v>50</v>
      </c>
      <c r="B4680" s="145" t="s">
        <v>57</v>
      </c>
      <c r="C4680" s="10">
        <v>0</v>
      </c>
      <c r="D4680" s="10"/>
      <c r="E4680" s="10">
        <f t="shared" si="2405"/>
        <v>0</v>
      </c>
      <c r="F4680" s="10"/>
      <c r="G4680" s="10"/>
      <c r="H4680" s="11"/>
      <c r="I4680" s="100">
        <f t="shared" si="2374"/>
        <v>0</v>
      </c>
    </row>
    <row r="4681" spans="1:10" s="3" customFormat="1" hidden="1" x14ac:dyDescent="0.2">
      <c r="A4681" s="8" t="s">
        <v>52</v>
      </c>
      <c r="B4681" s="145" t="s">
        <v>58</v>
      </c>
      <c r="C4681" s="10">
        <v>0</v>
      </c>
      <c r="D4681" s="10"/>
      <c r="E4681" s="10">
        <f t="shared" si="2405"/>
        <v>0</v>
      </c>
      <c r="F4681" s="10"/>
      <c r="G4681" s="10"/>
      <c r="H4681" s="11"/>
      <c r="I4681" s="100">
        <f t="shared" si="2374"/>
        <v>0</v>
      </c>
    </row>
    <row r="4682" spans="1:10" s="3" customFormat="1" hidden="1" x14ac:dyDescent="0.2">
      <c r="A4682" s="29" t="s">
        <v>59</v>
      </c>
      <c r="B4682" s="36" t="s">
        <v>60</v>
      </c>
      <c r="C4682" s="15">
        <v>0</v>
      </c>
      <c r="D4682" s="15">
        <f t="shared" ref="D4682:H4682" si="2406">SUM(D4686,D4687,D4688)</f>
        <v>0</v>
      </c>
      <c r="E4682" s="15">
        <f t="shared" si="2406"/>
        <v>0</v>
      </c>
      <c r="F4682" s="15">
        <f t="shared" si="2406"/>
        <v>0</v>
      </c>
      <c r="G4682" s="15">
        <f t="shared" si="2406"/>
        <v>0</v>
      </c>
      <c r="H4682" s="16">
        <f t="shared" si="2406"/>
        <v>0</v>
      </c>
      <c r="I4682" s="100">
        <f t="shared" si="2374"/>
        <v>0</v>
      </c>
    </row>
    <row r="4683" spans="1:10" s="3" customFormat="1" hidden="1" x14ac:dyDescent="0.2">
      <c r="A4683" s="35" t="s">
        <v>45</v>
      </c>
      <c r="B4683" s="36"/>
      <c r="C4683" s="15"/>
      <c r="D4683" s="15"/>
      <c r="E4683" s="15"/>
      <c r="F4683" s="15"/>
      <c r="G4683" s="15"/>
      <c r="H4683" s="16"/>
      <c r="I4683" s="100">
        <f t="shared" si="2374"/>
        <v>0</v>
      </c>
    </row>
    <row r="4684" spans="1:10" s="3" customFormat="1" hidden="1" x14ac:dyDescent="0.2">
      <c r="A4684" s="33" t="s">
        <v>46</v>
      </c>
      <c r="B4684" s="34"/>
      <c r="C4684" s="15">
        <v>0</v>
      </c>
      <c r="D4684" s="15">
        <f t="shared" ref="D4684:H4684" si="2407">D4686+D4687+D4688-D4685</f>
        <v>0</v>
      </c>
      <c r="E4684" s="15">
        <f t="shared" si="2407"/>
        <v>0</v>
      </c>
      <c r="F4684" s="15">
        <f t="shared" si="2407"/>
        <v>0</v>
      </c>
      <c r="G4684" s="15">
        <f t="shared" si="2407"/>
        <v>0</v>
      </c>
      <c r="H4684" s="16">
        <f t="shared" si="2407"/>
        <v>0</v>
      </c>
      <c r="I4684" s="100">
        <f t="shared" si="2374"/>
        <v>0</v>
      </c>
    </row>
    <row r="4685" spans="1:10" s="3" customFormat="1" hidden="1" x14ac:dyDescent="0.2">
      <c r="A4685" s="33" t="s">
        <v>47</v>
      </c>
      <c r="B4685" s="34"/>
      <c r="C4685" s="15">
        <v>0</v>
      </c>
      <c r="D4685" s="15"/>
      <c r="E4685" s="15">
        <f t="shared" ref="E4685:E4688" si="2408">C4685+D4685</f>
        <v>0</v>
      </c>
      <c r="F4685" s="15"/>
      <c r="G4685" s="15"/>
      <c r="H4685" s="16"/>
      <c r="I4685" s="100">
        <f t="shared" si="2374"/>
        <v>0</v>
      </c>
    </row>
    <row r="4686" spans="1:10" s="3" customFormat="1" hidden="1" x14ac:dyDescent="0.2">
      <c r="A4686" s="8" t="s">
        <v>48</v>
      </c>
      <c r="B4686" s="145" t="s">
        <v>61</v>
      </c>
      <c r="C4686" s="10">
        <v>0</v>
      </c>
      <c r="D4686" s="10"/>
      <c r="E4686" s="10">
        <f t="shared" si="2408"/>
        <v>0</v>
      </c>
      <c r="F4686" s="10"/>
      <c r="G4686" s="10"/>
      <c r="H4686" s="11"/>
      <c r="I4686" s="100">
        <f t="shared" si="2374"/>
        <v>0</v>
      </c>
    </row>
    <row r="4687" spans="1:10" s="3" customFormat="1" hidden="1" x14ac:dyDescent="0.2">
      <c r="A4687" s="8" t="s">
        <v>50</v>
      </c>
      <c r="B4687" s="145" t="s">
        <v>62</v>
      </c>
      <c r="C4687" s="10">
        <v>0</v>
      </c>
      <c r="D4687" s="10"/>
      <c r="E4687" s="10">
        <f t="shared" si="2408"/>
        <v>0</v>
      </c>
      <c r="F4687" s="10"/>
      <c r="G4687" s="10"/>
      <c r="H4687" s="11"/>
      <c r="I4687" s="100">
        <f t="shared" ref="I4687:I4750" si="2409">SUM(E4687:H4687)</f>
        <v>0</v>
      </c>
    </row>
    <row r="4688" spans="1:10" s="3" customFormat="1" hidden="1" x14ac:dyDescent="0.2">
      <c r="A4688" s="8" t="s">
        <v>52</v>
      </c>
      <c r="B4688" s="145" t="s">
        <v>63</v>
      </c>
      <c r="C4688" s="10">
        <v>0</v>
      </c>
      <c r="D4688" s="10"/>
      <c r="E4688" s="10">
        <f t="shared" si="2408"/>
        <v>0</v>
      </c>
      <c r="F4688" s="10"/>
      <c r="G4688" s="10"/>
      <c r="H4688" s="11"/>
      <c r="I4688" s="100">
        <f t="shared" si="2409"/>
        <v>0</v>
      </c>
    </row>
    <row r="4689" spans="1:9" s="3" customFormat="1" hidden="1" x14ac:dyDescent="0.2">
      <c r="A4689" s="37"/>
      <c r="B4689" s="24"/>
      <c r="C4689" s="10"/>
      <c r="D4689" s="10"/>
      <c r="E4689" s="10"/>
      <c r="F4689" s="10"/>
      <c r="G4689" s="10"/>
      <c r="H4689" s="11"/>
      <c r="I4689" s="100">
        <f t="shared" si="2409"/>
        <v>0</v>
      </c>
    </row>
    <row r="4690" spans="1:9" s="3" customFormat="1" hidden="1" x14ac:dyDescent="0.2">
      <c r="A4690" s="17" t="s">
        <v>64</v>
      </c>
      <c r="B4690" s="36" t="s">
        <v>65</v>
      </c>
      <c r="C4690" s="15">
        <v>0</v>
      </c>
      <c r="D4690" s="15"/>
      <c r="E4690" s="15">
        <f>C4690+D4690</f>
        <v>0</v>
      </c>
      <c r="F4690" s="15"/>
      <c r="G4690" s="15"/>
      <c r="H4690" s="16"/>
      <c r="I4690" s="100">
        <f t="shared" si="2409"/>
        <v>0</v>
      </c>
    </row>
    <row r="4691" spans="1:9" s="3" customFormat="1" hidden="1" x14ac:dyDescent="0.2">
      <c r="A4691" s="37"/>
      <c r="B4691" s="24"/>
      <c r="C4691" s="10"/>
      <c r="D4691" s="10"/>
      <c r="E4691" s="10"/>
      <c r="F4691" s="10"/>
      <c r="G4691" s="10"/>
      <c r="H4691" s="11"/>
      <c r="I4691" s="100">
        <f t="shared" si="2409"/>
        <v>0</v>
      </c>
    </row>
    <row r="4692" spans="1:9" s="3" customFormat="1" hidden="1" x14ac:dyDescent="0.2">
      <c r="A4692" s="17" t="s">
        <v>66</v>
      </c>
      <c r="B4692" s="36"/>
      <c r="C4692" s="15">
        <v>0</v>
      </c>
      <c r="D4692" s="15">
        <f t="shared" ref="D4692:H4692" si="2410">D4645-D4663</f>
        <v>0</v>
      </c>
      <c r="E4692" s="15">
        <f t="shared" si="2410"/>
        <v>0</v>
      </c>
      <c r="F4692" s="15">
        <f t="shared" si="2410"/>
        <v>0</v>
      </c>
      <c r="G4692" s="15">
        <f t="shared" si="2410"/>
        <v>0</v>
      </c>
      <c r="H4692" s="16">
        <f t="shared" si="2410"/>
        <v>0</v>
      </c>
      <c r="I4692" s="100">
        <f t="shared" si="2409"/>
        <v>0</v>
      </c>
    </row>
    <row r="4693" spans="1:9" s="3" customFormat="1" hidden="1" x14ac:dyDescent="0.2">
      <c r="A4693" s="23"/>
      <c r="B4693" s="24"/>
      <c r="C4693" s="10"/>
      <c r="D4693" s="10"/>
      <c r="E4693" s="10"/>
      <c r="F4693" s="10"/>
      <c r="G4693" s="10"/>
      <c r="H4693" s="11"/>
      <c r="I4693" s="100">
        <f t="shared" si="2409"/>
        <v>0</v>
      </c>
    </row>
    <row r="4694" spans="1:9" s="67" customFormat="1" ht="25.5" hidden="1" x14ac:dyDescent="0.2">
      <c r="A4694" s="105" t="s">
        <v>98</v>
      </c>
      <c r="B4694" s="106"/>
      <c r="C4694" s="107">
        <v>0</v>
      </c>
      <c r="D4694" s="107">
        <f t="shared" ref="D4694:H4694" si="2411">D4695</f>
        <v>0</v>
      </c>
      <c r="E4694" s="107">
        <f t="shared" si="2411"/>
        <v>0</v>
      </c>
      <c r="F4694" s="107">
        <f t="shared" si="2411"/>
        <v>0</v>
      </c>
      <c r="G4694" s="107">
        <f t="shared" si="2411"/>
        <v>0</v>
      </c>
      <c r="H4694" s="108">
        <f t="shared" si="2411"/>
        <v>0</v>
      </c>
      <c r="I4694" s="100">
        <f t="shared" si="2409"/>
        <v>0</v>
      </c>
    </row>
    <row r="4695" spans="1:9" hidden="1" x14ac:dyDescent="0.2">
      <c r="A4695" s="101" t="s">
        <v>71</v>
      </c>
      <c r="B4695" s="102"/>
      <c r="C4695" s="103">
        <v>0</v>
      </c>
      <c r="D4695" s="103">
        <f t="shared" ref="D4695:H4695" si="2412">SUM(D4696,D4697,D4698,D4699)</f>
        <v>0</v>
      </c>
      <c r="E4695" s="103">
        <f t="shared" si="2412"/>
        <v>0</v>
      </c>
      <c r="F4695" s="103">
        <f t="shared" si="2412"/>
        <v>0</v>
      </c>
      <c r="G4695" s="103">
        <f t="shared" si="2412"/>
        <v>0</v>
      </c>
      <c r="H4695" s="104">
        <f t="shared" si="2412"/>
        <v>0</v>
      </c>
      <c r="I4695" s="100">
        <f t="shared" si="2409"/>
        <v>0</v>
      </c>
    </row>
    <row r="4696" spans="1:9" hidden="1" x14ac:dyDescent="0.2">
      <c r="A4696" s="8" t="s">
        <v>72</v>
      </c>
      <c r="B4696" s="9"/>
      <c r="C4696" s="55">
        <v>0</v>
      </c>
      <c r="D4696" s="55"/>
      <c r="E4696" s="55">
        <f>SUM(C4696,D4696)</f>
        <v>0</v>
      </c>
      <c r="F4696" s="55"/>
      <c r="G4696" s="55"/>
      <c r="H4696" s="95"/>
      <c r="I4696" s="100">
        <f t="shared" si="2409"/>
        <v>0</v>
      </c>
    </row>
    <row r="4697" spans="1:9" s="3" customFormat="1" ht="25.5" hidden="1" x14ac:dyDescent="0.2">
      <c r="A4697" s="8" t="s">
        <v>136</v>
      </c>
      <c r="B4697" s="12"/>
      <c r="C4697" s="10">
        <v>0</v>
      </c>
      <c r="D4697" s="10"/>
      <c r="E4697" s="10">
        <f t="shared" ref="E4697:E4698" si="2413">SUM(C4697,D4697)</f>
        <v>0</v>
      </c>
      <c r="F4697" s="10"/>
      <c r="G4697" s="10"/>
      <c r="H4697" s="11"/>
      <c r="I4697" s="100">
        <f t="shared" si="2409"/>
        <v>0</v>
      </c>
    </row>
    <row r="4698" spans="1:9" s="3" customFormat="1" ht="38.25" hidden="1" x14ac:dyDescent="0.2">
      <c r="A4698" s="8" t="s">
        <v>12</v>
      </c>
      <c r="B4698" s="9">
        <v>420269</v>
      </c>
      <c r="C4698" s="10">
        <v>0</v>
      </c>
      <c r="D4698" s="10"/>
      <c r="E4698" s="10">
        <f t="shared" si="2413"/>
        <v>0</v>
      </c>
      <c r="F4698" s="10"/>
      <c r="G4698" s="10"/>
      <c r="H4698" s="11"/>
      <c r="I4698" s="100">
        <f t="shared" si="2409"/>
        <v>0</v>
      </c>
    </row>
    <row r="4699" spans="1:9" s="3" customFormat="1" ht="25.5" hidden="1" x14ac:dyDescent="0.2">
      <c r="A4699" s="13" t="s">
        <v>13</v>
      </c>
      <c r="B4699" s="14" t="s">
        <v>14</v>
      </c>
      <c r="C4699" s="15">
        <v>0</v>
      </c>
      <c r="D4699" s="15">
        <f t="shared" ref="D4699:H4699" si="2414">SUM(D4700,D4704,D4708)</f>
        <v>0</v>
      </c>
      <c r="E4699" s="15">
        <f t="shared" si="2414"/>
        <v>0</v>
      </c>
      <c r="F4699" s="15">
        <f t="shared" si="2414"/>
        <v>0</v>
      </c>
      <c r="G4699" s="15">
        <f t="shared" si="2414"/>
        <v>0</v>
      </c>
      <c r="H4699" s="16">
        <f t="shared" si="2414"/>
        <v>0</v>
      </c>
      <c r="I4699" s="100">
        <f t="shared" si="2409"/>
        <v>0</v>
      </c>
    </row>
    <row r="4700" spans="1:9" s="3" customFormat="1" hidden="1" x14ac:dyDescent="0.2">
      <c r="A4700" s="17" t="s">
        <v>15</v>
      </c>
      <c r="B4700" s="18" t="s">
        <v>16</v>
      </c>
      <c r="C4700" s="15">
        <v>0</v>
      </c>
      <c r="D4700" s="15">
        <f t="shared" ref="D4700:H4700" si="2415">SUM(D4701:D4703)</f>
        <v>0</v>
      </c>
      <c r="E4700" s="15">
        <f t="shared" si="2415"/>
        <v>0</v>
      </c>
      <c r="F4700" s="15">
        <f t="shared" si="2415"/>
        <v>0</v>
      </c>
      <c r="G4700" s="15">
        <f t="shared" si="2415"/>
        <v>0</v>
      </c>
      <c r="H4700" s="16">
        <f t="shared" si="2415"/>
        <v>0</v>
      </c>
      <c r="I4700" s="100">
        <f t="shared" si="2409"/>
        <v>0</v>
      </c>
    </row>
    <row r="4701" spans="1:9" s="3" customFormat="1" hidden="1" x14ac:dyDescent="0.2">
      <c r="A4701" s="19" t="s">
        <v>17</v>
      </c>
      <c r="B4701" s="20" t="s">
        <v>18</v>
      </c>
      <c r="C4701" s="10">
        <v>0</v>
      </c>
      <c r="D4701" s="10"/>
      <c r="E4701" s="10">
        <f t="shared" ref="E4701:E4703" si="2416">SUM(C4701,D4701)</f>
        <v>0</v>
      </c>
      <c r="F4701" s="10"/>
      <c r="G4701" s="10"/>
      <c r="H4701" s="11"/>
      <c r="I4701" s="100">
        <f t="shared" si="2409"/>
        <v>0</v>
      </c>
    </row>
    <row r="4702" spans="1:9" s="3" customFormat="1" hidden="1" x14ac:dyDescent="0.2">
      <c r="A4702" s="19" t="s">
        <v>19</v>
      </c>
      <c r="B4702" s="21" t="s">
        <v>20</v>
      </c>
      <c r="C4702" s="10">
        <v>0</v>
      </c>
      <c r="D4702" s="10"/>
      <c r="E4702" s="10">
        <f t="shared" si="2416"/>
        <v>0</v>
      </c>
      <c r="F4702" s="10"/>
      <c r="G4702" s="10"/>
      <c r="H4702" s="11"/>
      <c r="I4702" s="100">
        <f t="shared" si="2409"/>
        <v>0</v>
      </c>
    </row>
    <row r="4703" spans="1:9" s="3" customFormat="1" hidden="1" x14ac:dyDescent="0.2">
      <c r="A4703" s="19" t="s">
        <v>21</v>
      </c>
      <c r="B4703" s="21" t="s">
        <v>22</v>
      </c>
      <c r="C4703" s="10">
        <v>0</v>
      </c>
      <c r="D4703" s="10"/>
      <c r="E4703" s="10">
        <f t="shared" si="2416"/>
        <v>0</v>
      </c>
      <c r="F4703" s="10"/>
      <c r="G4703" s="10"/>
      <c r="H4703" s="11"/>
      <c r="I4703" s="100">
        <f t="shared" si="2409"/>
        <v>0</v>
      </c>
    </row>
    <row r="4704" spans="1:9" s="3" customFormat="1" hidden="1" x14ac:dyDescent="0.2">
      <c r="A4704" s="17" t="s">
        <v>23</v>
      </c>
      <c r="B4704" s="22" t="s">
        <v>24</v>
      </c>
      <c r="C4704" s="15">
        <v>0</v>
      </c>
      <c r="D4704" s="15">
        <f t="shared" ref="D4704:H4704" si="2417">SUM(D4705:D4707)</f>
        <v>0</v>
      </c>
      <c r="E4704" s="15">
        <f t="shared" si="2417"/>
        <v>0</v>
      </c>
      <c r="F4704" s="15">
        <f t="shared" si="2417"/>
        <v>0</v>
      </c>
      <c r="G4704" s="15">
        <f t="shared" si="2417"/>
        <v>0</v>
      </c>
      <c r="H4704" s="16">
        <f t="shared" si="2417"/>
        <v>0</v>
      </c>
      <c r="I4704" s="100">
        <f t="shared" si="2409"/>
        <v>0</v>
      </c>
    </row>
    <row r="4705" spans="1:9" s="3" customFormat="1" hidden="1" x14ac:dyDescent="0.2">
      <c r="A4705" s="19" t="s">
        <v>17</v>
      </c>
      <c r="B4705" s="21" t="s">
        <v>25</v>
      </c>
      <c r="C4705" s="10">
        <v>0</v>
      </c>
      <c r="D4705" s="10"/>
      <c r="E4705" s="10">
        <f t="shared" ref="E4705:E4707" si="2418">SUM(C4705,D4705)</f>
        <v>0</v>
      </c>
      <c r="F4705" s="10"/>
      <c r="G4705" s="10"/>
      <c r="H4705" s="11"/>
      <c r="I4705" s="100">
        <f t="shared" si="2409"/>
        <v>0</v>
      </c>
    </row>
    <row r="4706" spans="1:9" s="3" customFormat="1" hidden="1" x14ac:dyDescent="0.2">
      <c r="A4706" s="19" t="s">
        <v>19</v>
      </c>
      <c r="B4706" s="21" t="s">
        <v>26</v>
      </c>
      <c r="C4706" s="10">
        <v>0</v>
      </c>
      <c r="D4706" s="10"/>
      <c r="E4706" s="10">
        <f t="shared" si="2418"/>
        <v>0</v>
      </c>
      <c r="F4706" s="10"/>
      <c r="G4706" s="10"/>
      <c r="H4706" s="11"/>
      <c r="I4706" s="100">
        <f t="shared" si="2409"/>
        <v>0</v>
      </c>
    </row>
    <row r="4707" spans="1:9" s="3" customFormat="1" hidden="1" x14ac:dyDescent="0.2">
      <c r="A4707" s="19" t="s">
        <v>21</v>
      </c>
      <c r="B4707" s="21" t="s">
        <v>27</v>
      </c>
      <c r="C4707" s="10">
        <v>0</v>
      </c>
      <c r="D4707" s="10"/>
      <c r="E4707" s="10">
        <f t="shared" si="2418"/>
        <v>0</v>
      </c>
      <c r="F4707" s="10"/>
      <c r="G4707" s="10"/>
      <c r="H4707" s="11"/>
      <c r="I4707" s="100">
        <f t="shared" si="2409"/>
        <v>0</v>
      </c>
    </row>
    <row r="4708" spans="1:9" s="3" customFormat="1" hidden="1" x14ac:dyDescent="0.2">
      <c r="A4708" s="17" t="s">
        <v>28</v>
      </c>
      <c r="B4708" s="22" t="s">
        <v>29</v>
      </c>
      <c r="C4708" s="15">
        <v>0</v>
      </c>
      <c r="D4708" s="15">
        <f t="shared" ref="D4708:H4708" si="2419">SUM(D4709:D4711)</f>
        <v>0</v>
      </c>
      <c r="E4708" s="15">
        <f t="shared" si="2419"/>
        <v>0</v>
      </c>
      <c r="F4708" s="15">
        <f t="shared" si="2419"/>
        <v>0</v>
      </c>
      <c r="G4708" s="15">
        <f t="shared" si="2419"/>
        <v>0</v>
      </c>
      <c r="H4708" s="16">
        <f t="shared" si="2419"/>
        <v>0</v>
      </c>
      <c r="I4708" s="100">
        <f t="shared" si="2409"/>
        <v>0</v>
      </c>
    </row>
    <row r="4709" spans="1:9" s="3" customFormat="1" hidden="1" x14ac:dyDescent="0.2">
      <c r="A4709" s="19" t="s">
        <v>17</v>
      </c>
      <c r="B4709" s="21" t="s">
        <v>30</v>
      </c>
      <c r="C4709" s="10">
        <v>0</v>
      </c>
      <c r="D4709" s="10"/>
      <c r="E4709" s="10">
        <f t="shared" ref="E4709:E4711" si="2420">SUM(C4709,D4709)</f>
        <v>0</v>
      </c>
      <c r="F4709" s="10"/>
      <c r="G4709" s="10"/>
      <c r="H4709" s="11"/>
      <c r="I4709" s="100">
        <f t="shared" si="2409"/>
        <v>0</v>
      </c>
    </row>
    <row r="4710" spans="1:9" s="3" customFormat="1" hidden="1" x14ac:dyDescent="0.2">
      <c r="A4710" s="19" t="s">
        <v>19</v>
      </c>
      <c r="B4710" s="21" t="s">
        <v>31</v>
      </c>
      <c r="C4710" s="10">
        <v>0</v>
      </c>
      <c r="D4710" s="10"/>
      <c r="E4710" s="10">
        <f t="shared" si="2420"/>
        <v>0</v>
      </c>
      <c r="F4710" s="10"/>
      <c r="G4710" s="10"/>
      <c r="H4710" s="11"/>
      <c r="I4710" s="100">
        <f t="shared" si="2409"/>
        <v>0</v>
      </c>
    </row>
    <row r="4711" spans="1:9" s="3" customFormat="1" hidden="1" x14ac:dyDescent="0.2">
      <c r="A4711" s="19" t="s">
        <v>21</v>
      </c>
      <c r="B4711" s="21" t="s">
        <v>32</v>
      </c>
      <c r="C4711" s="10">
        <v>0</v>
      </c>
      <c r="D4711" s="10"/>
      <c r="E4711" s="10">
        <f t="shared" si="2420"/>
        <v>0</v>
      </c>
      <c r="F4711" s="10"/>
      <c r="G4711" s="10"/>
      <c r="H4711" s="11"/>
      <c r="I4711" s="100">
        <f t="shared" si="2409"/>
        <v>0</v>
      </c>
    </row>
    <row r="4712" spans="1:9" hidden="1" x14ac:dyDescent="0.2">
      <c r="A4712" s="101" t="s">
        <v>69</v>
      </c>
      <c r="B4712" s="102"/>
      <c r="C4712" s="103">
        <v>0</v>
      </c>
      <c r="D4712" s="103">
        <f t="shared" ref="D4712:H4712" si="2421">SUM(D4713,D4716,D4739)</f>
        <v>0</v>
      </c>
      <c r="E4712" s="103">
        <f t="shared" si="2421"/>
        <v>0</v>
      </c>
      <c r="F4712" s="103">
        <f t="shared" si="2421"/>
        <v>0</v>
      </c>
      <c r="G4712" s="103">
        <f t="shared" si="2421"/>
        <v>0</v>
      </c>
      <c r="H4712" s="104">
        <f t="shared" si="2421"/>
        <v>0</v>
      </c>
      <c r="I4712" s="100">
        <f t="shared" si="2409"/>
        <v>0</v>
      </c>
    </row>
    <row r="4713" spans="1:9" hidden="1" x14ac:dyDescent="0.2">
      <c r="A4713" s="29" t="s">
        <v>34</v>
      </c>
      <c r="B4713" s="30">
        <v>20</v>
      </c>
      <c r="C4713" s="15">
        <v>0</v>
      </c>
      <c r="D4713" s="15">
        <f t="shared" ref="D4713:H4713" si="2422">SUM(D4714)</f>
        <v>0</v>
      </c>
      <c r="E4713" s="15">
        <f t="shared" si="2422"/>
        <v>0</v>
      </c>
      <c r="F4713" s="15">
        <f t="shared" si="2422"/>
        <v>0</v>
      </c>
      <c r="G4713" s="15">
        <f t="shared" si="2422"/>
        <v>0</v>
      </c>
      <c r="H4713" s="16">
        <f t="shared" si="2422"/>
        <v>0</v>
      </c>
      <c r="I4713" s="100">
        <f t="shared" si="2409"/>
        <v>0</v>
      </c>
    </row>
    <row r="4714" spans="1:9" hidden="1" x14ac:dyDescent="0.2">
      <c r="A4714" s="19" t="s">
        <v>37</v>
      </c>
      <c r="B4714" s="143" t="s">
        <v>38</v>
      </c>
      <c r="C4714" s="55">
        <v>0</v>
      </c>
      <c r="D4714" s="55"/>
      <c r="E4714" s="55">
        <f>C4714+D4714</f>
        <v>0</v>
      </c>
      <c r="F4714" s="55"/>
      <c r="G4714" s="55"/>
      <c r="H4714" s="95"/>
      <c r="I4714" s="100">
        <f t="shared" si="2409"/>
        <v>0</v>
      </c>
    </row>
    <row r="4715" spans="1:9" s="3" customFormat="1" hidden="1" x14ac:dyDescent="0.2">
      <c r="A4715" s="19"/>
      <c r="B4715" s="20"/>
      <c r="C4715" s="10"/>
      <c r="D4715" s="10"/>
      <c r="E4715" s="10"/>
      <c r="F4715" s="10"/>
      <c r="G4715" s="10"/>
      <c r="H4715" s="11"/>
      <c r="I4715" s="100">
        <f t="shared" si="2409"/>
        <v>0</v>
      </c>
    </row>
    <row r="4716" spans="1:9" ht="25.5" hidden="1" x14ac:dyDescent="0.2">
      <c r="A4716" s="29" t="s">
        <v>42</v>
      </c>
      <c r="B4716" s="31">
        <v>58</v>
      </c>
      <c r="C4716" s="15">
        <v>0</v>
      </c>
      <c r="D4716" s="15">
        <f t="shared" ref="D4716:H4716" si="2423">SUM(D4717,D4724,D4731)</f>
        <v>0</v>
      </c>
      <c r="E4716" s="15">
        <f t="shared" si="2423"/>
        <v>0</v>
      </c>
      <c r="F4716" s="15">
        <f t="shared" si="2423"/>
        <v>0</v>
      </c>
      <c r="G4716" s="15">
        <f t="shared" si="2423"/>
        <v>0</v>
      </c>
      <c r="H4716" s="16">
        <f t="shared" si="2423"/>
        <v>0</v>
      </c>
      <c r="I4716" s="100">
        <f t="shared" si="2409"/>
        <v>0</v>
      </c>
    </row>
    <row r="4717" spans="1:9" s="3" customFormat="1" hidden="1" x14ac:dyDescent="0.2">
      <c r="A4717" s="29" t="s">
        <v>43</v>
      </c>
      <c r="B4717" s="32" t="s">
        <v>147</v>
      </c>
      <c r="C4717" s="15">
        <v>0</v>
      </c>
      <c r="D4717" s="15">
        <f t="shared" ref="D4717:H4717" si="2424">SUM(D4721,D4722,D4723)</f>
        <v>0</v>
      </c>
      <c r="E4717" s="15">
        <f t="shared" si="2424"/>
        <v>0</v>
      </c>
      <c r="F4717" s="15">
        <f t="shared" si="2424"/>
        <v>0</v>
      </c>
      <c r="G4717" s="15">
        <f t="shared" si="2424"/>
        <v>0</v>
      </c>
      <c r="H4717" s="16">
        <f t="shared" si="2424"/>
        <v>0</v>
      </c>
      <c r="I4717" s="100">
        <f t="shared" si="2409"/>
        <v>0</v>
      </c>
    </row>
    <row r="4718" spans="1:9" s="3" customFormat="1" hidden="1" x14ac:dyDescent="0.2">
      <c r="A4718" s="33" t="s">
        <v>45</v>
      </c>
      <c r="B4718" s="34"/>
      <c r="C4718" s="15"/>
      <c r="D4718" s="15"/>
      <c r="E4718" s="15"/>
      <c r="F4718" s="15"/>
      <c r="G4718" s="15"/>
      <c r="H4718" s="16"/>
      <c r="I4718" s="100">
        <f t="shared" si="2409"/>
        <v>0</v>
      </c>
    </row>
    <row r="4719" spans="1:9" s="3" customFormat="1" hidden="1" x14ac:dyDescent="0.2">
      <c r="A4719" s="33" t="s">
        <v>46</v>
      </c>
      <c r="B4719" s="34"/>
      <c r="C4719" s="15">
        <v>0</v>
      </c>
      <c r="D4719" s="15">
        <f t="shared" ref="D4719:H4719" si="2425">D4721+D4722+D4723-D4720</f>
        <v>0</v>
      </c>
      <c r="E4719" s="15">
        <f t="shared" si="2425"/>
        <v>0</v>
      </c>
      <c r="F4719" s="15">
        <f t="shared" si="2425"/>
        <v>0</v>
      </c>
      <c r="G4719" s="15">
        <f t="shared" si="2425"/>
        <v>0</v>
      </c>
      <c r="H4719" s="16">
        <f t="shared" si="2425"/>
        <v>0</v>
      </c>
      <c r="I4719" s="100">
        <f t="shared" si="2409"/>
        <v>0</v>
      </c>
    </row>
    <row r="4720" spans="1:9" s="3" customFormat="1" hidden="1" x14ac:dyDescent="0.2">
      <c r="A4720" s="33" t="s">
        <v>47</v>
      </c>
      <c r="B4720" s="34"/>
      <c r="C4720" s="15">
        <v>0</v>
      </c>
      <c r="D4720" s="15"/>
      <c r="E4720" s="15">
        <f t="shared" ref="E4720:E4723" si="2426">C4720+D4720</f>
        <v>0</v>
      </c>
      <c r="F4720" s="15"/>
      <c r="G4720" s="15"/>
      <c r="H4720" s="16"/>
      <c r="I4720" s="100">
        <f t="shared" si="2409"/>
        <v>0</v>
      </c>
    </row>
    <row r="4721" spans="1:11" s="3" customFormat="1" hidden="1" x14ac:dyDescent="0.2">
      <c r="A4721" s="8" t="s">
        <v>48</v>
      </c>
      <c r="B4721" s="144" t="s">
        <v>149</v>
      </c>
      <c r="C4721" s="10">
        <v>0</v>
      </c>
      <c r="D4721" s="10"/>
      <c r="E4721" s="10">
        <f t="shared" si="2426"/>
        <v>0</v>
      </c>
      <c r="F4721" s="10"/>
      <c r="G4721" s="10"/>
      <c r="H4721" s="11"/>
      <c r="I4721" s="100">
        <f t="shared" si="2409"/>
        <v>0</v>
      </c>
    </row>
    <row r="4722" spans="1:11" s="3" customFormat="1" hidden="1" x14ac:dyDescent="0.2">
      <c r="A4722" s="8" t="s">
        <v>50</v>
      </c>
      <c r="B4722" s="144" t="s">
        <v>150</v>
      </c>
      <c r="C4722" s="10">
        <v>0</v>
      </c>
      <c r="D4722" s="10"/>
      <c r="E4722" s="10">
        <f t="shared" si="2426"/>
        <v>0</v>
      </c>
      <c r="F4722" s="10"/>
      <c r="G4722" s="10"/>
      <c r="H4722" s="11"/>
      <c r="I4722" s="100">
        <f t="shared" si="2409"/>
        <v>0</v>
      </c>
    </row>
    <row r="4723" spans="1:11" s="3" customFormat="1" hidden="1" x14ac:dyDescent="0.2">
      <c r="A4723" s="8" t="s">
        <v>52</v>
      </c>
      <c r="B4723" s="145" t="s">
        <v>148</v>
      </c>
      <c r="C4723" s="10">
        <v>0</v>
      </c>
      <c r="D4723" s="10"/>
      <c r="E4723" s="10">
        <f t="shared" si="2426"/>
        <v>0</v>
      </c>
      <c r="F4723" s="10"/>
      <c r="G4723" s="10"/>
      <c r="H4723" s="11"/>
      <c r="I4723" s="100">
        <f t="shared" si="2409"/>
        <v>0</v>
      </c>
    </row>
    <row r="4724" spans="1:11" s="3" customFormat="1" hidden="1" x14ac:dyDescent="0.2">
      <c r="A4724" s="29" t="s">
        <v>54</v>
      </c>
      <c r="B4724" s="30" t="s">
        <v>55</v>
      </c>
      <c r="C4724" s="15">
        <v>0</v>
      </c>
      <c r="D4724" s="15">
        <f t="shared" ref="D4724:H4724" si="2427">SUM(D4728,D4729,D4730)</f>
        <v>0</v>
      </c>
      <c r="E4724" s="15">
        <f t="shared" si="2427"/>
        <v>0</v>
      </c>
      <c r="F4724" s="15">
        <f t="shared" si="2427"/>
        <v>0</v>
      </c>
      <c r="G4724" s="15">
        <f t="shared" si="2427"/>
        <v>0</v>
      </c>
      <c r="H4724" s="16">
        <f t="shared" si="2427"/>
        <v>0</v>
      </c>
      <c r="I4724" s="100">
        <f t="shared" si="2409"/>
        <v>0</v>
      </c>
    </row>
    <row r="4725" spans="1:11" s="3" customFormat="1" hidden="1" x14ac:dyDescent="0.2">
      <c r="A4725" s="35" t="s">
        <v>45</v>
      </c>
      <c r="B4725" s="30"/>
      <c r="C4725" s="15"/>
      <c r="D4725" s="15"/>
      <c r="E4725" s="15"/>
      <c r="F4725" s="15"/>
      <c r="G4725" s="15"/>
      <c r="H4725" s="16"/>
      <c r="I4725" s="100">
        <f t="shared" si="2409"/>
        <v>0</v>
      </c>
    </row>
    <row r="4726" spans="1:11" s="3" customFormat="1" hidden="1" x14ac:dyDescent="0.2">
      <c r="A4726" s="33" t="s">
        <v>46</v>
      </c>
      <c r="B4726" s="34"/>
      <c r="C4726" s="15">
        <v>0</v>
      </c>
      <c r="D4726" s="15">
        <f t="shared" ref="D4726:H4726" si="2428">D4728+D4729+D4730-D4727</f>
        <v>0</v>
      </c>
      <c r="E4726" s="15">
        <f t="shared" si="2428"/>
        <v>0</v>
      </c>
      <c r="F4726" s="15">
        <f t="shared" si="2428"/>
        <v>0</v>
      </c>
      <c r="G4726" s="15">
        <f t="shared" si="2428"/>
        <v>0</v>
      </c>
      <c r="H4726" s="16">
        <f t="shared" si="2428"/>
        <v>0</v>
      </c>
      <c r="I4726" s="100">
        <f t="shared" si="2409"/>
        <v>0</v>
      </c>
    </row>
    <row r="4727" spans="1:11" s="3" customFormat="1" hidden="1" x14ac:dyDescent="0.2">
      <c r="A4727" s="33" t="s">
        <v>47</v>
      </c>
      <c r="B4727" s="34"/>
      <c r="C4727" s="15">
        <v>0</v>
      </c>
      <c r="D4727" s="15"/>
      <c r="E4727" s="15">
        <f t="shared" ref="E4727:E4730" si="2429">C4727+D4727</f>
        <v>0</v>
      </c>
      <c r="F4727" s="15"/>
      <c r="G4727" s="15"/>
      <c r="H4727" s="16"/>
      <c r="I4727" s="100">
        <f t="shared" si="2409"/>
        <v>0</v>
      </c>
    </row>
    <row r="4728" spans="1:11" s="3" customFormat="1" hidden="1" x14ac:dyDescent="0.2">
      <c r="A4728" s="8" t="s">
        <v>48</v>
      </c>
      <c r="B4728" s="145" t="s">
        <v>56</v>
      </c>
      <c r="C4728" s="10">
        <v>0</v>
      </c>
      <c r="D4728" s="10"/>
      <c r="E4728" s="10">
        <f t="shared" si="2429"/>
        <v>0</v>
      </c>
      <c r="F4728" s="10"/>
      <c r="G4728" s="10"/>
      <c r="H4728" s="11"/>
      <c r="I4728" s="100">
        <f t="shared" si="2409"/>
        <v>0</v>
      </c>
    </row>
    <row r="4729" spans="1:11" s="3" customFormat="1" hidden="1" x14ac:dyDescent="0.2">
      <c r="A4729" s="8" t="s">
        <v>50</v>
      </c>
      <c r="B4729" s="145" t="s">
        <v>57</v>
      </c>
      <c r="C4729" s="10">
        <v>0</v>
      </c>
      <c r="D4729" s="10"/>
      <c r="E4729" s="10">
        <f t="shared" si="2429"/>
        <v>0</v>
      </c>
      <c r="F4729" s="10"/>
      <c r="G4729" s="10"/>
      <c r="H4729" s="11"/>
      <c r="I4729" s="100">
        <f t="shared" si="2409"/>
        <v>0</v>
      </c>
    </row>
    <row r="4730" spans="1:11" s="3" customFormat="1" hidden="1" x14ac:dyDescent="0.2">
      <c r="A4730" s="8" t="s">
        <v>52</v>
      </c>
      <c r="B4730" s="145" t="s">
        <v>58</v>
      </c>
      <c r="C4730" s="10">
        <v>0</v>
      </c>
      <c r="D4730" s="10"/>
      <c r="E4730" s="10">
        <f t="shared" si="2429"/>
        <v>0</v>
      </c>
      <c r="F4730" s="10"/>
      <c r="G4730" s="10"/>
      <c r="H4730" s="11"/>
      <c r="I4730" s="100">
        <f t="shared" si="2409"/>
        <v>0</v>
      </c>
    </row>
    <row r="4731" spans="1:11" hidden="1" x14ac:dyDescent="0.2">
      <c r="A4731" s="29" t="s">
        <v>59</v>
      </c>
      <c r="B4731" s="36" t="s">
        <v>60</v>
      </c>
      <c r="C4731" s="15">
        <v>0</v>
      </c>
      <c r="D4731" s="15">
        <f t="shared" ref="D4731:H4731" si="2430">SUM(D4735,D4736,D4737)</f>
        <v>0</v>
      </c>
      <c r="E4731" s="15">
        <f t="shared" si="2430"/>
        <v>0</v>
      </c>
      <c r="F4731" s="15">
        <f t="shared" si="2430"/>
        <v>0</v>
      </c>
      <c r="G4731" s="15">
        <f t="shared" si="2430"/>
        <v>0</v>
      </c>
      <c r="H4731" s="16">
        <f t="shared" si="2430"/>
        <v>0</v>
      </c>
      <c r="I4731" s="100">
        <f t="shared" si="2409"/>
        <v>0</v>
      </c>
    </row>
    <row r="4732" spans="1:11" s="3" customFormat="1" hidden="1" x14ac:dyDescent="0.2">
      <c r="A4732" s="35" t="s">
        <v>45</v>
      </c>
      <c r="B4732" s="36"/>
      <c r="C4732" s="15"/>
      <c r="D4732" s="15"/>
      <c r="E4732" s="15"/>
      <c r="F4732" s="15"/>
      <c r="G4732" s="15"/>
      <c r="H4732" s="16"/>
      <c r="I4732" s="100">
        <f t="shared" si="2409"/>
        <v>0</v>
      </c>
    </row>
    <row r="4733" spans="1:11" hidden="1" x14ac:dyDescent="0.2">
      <c r="A4733" s="33" t="s">
        <v>46</v>
      </c>
      <c r="B4733" s="34"/>
      <c r="C4733" s="15">
        <v>0</v>
      </c>
      <c r="D4733" s="15">
        <f t="shared" ref="D4733:H4733" si="2431">D4735+D4736+D4737-D4734</f>
        <v>0</v>
      </c>
      <c r="E4733" s="15">
        <f t="shared" si="2431"/>
        <v>0</v>
      </c>
      <c r="F4733" s="15">
        <f t="shared" si="2431"/>
        <v>0</v>
      </c>
      <c r="G4733" s="15">
        <f t="shared" si="2431"/>
        <v>0</v>
      </c>
      <c r="H4733" s="16">
        <f t="shared" si="2431"/>
        <v>0</v>
      </c>
      <c r="I4733" s="100">
        <f t="shared" si="2409"/>
        <v>0</v>
      </c>
    </row>
    <row r="4734" spans="1:11" s="3" customFormat="1" hidden="1" x14ac:dyDescent="0.2">
      <c r="A4734" s="33" t="s">
        <v>47</v>
      </c>
      <c r="B4734" s="34"/>
      <c r="C4734" s="15">
        <v>0</v>
      </c>
      <c r="D4734" s="15"/>
      <c r="E4734" s="15">
        <f>C4734+D4734</f>
        <v>0</v>
      </c>
      <c r="F4734" s="15"/>
      <c r="G4734" s="15"/>
      <c r="H4734" s="16"/>
      <c r="I4734" s="100">
        <f t="shared" si="2409"/>
        <v>0</v>
      </c>
    </row>
    <row r="4735" spans="1:11" hidden="1" x14ac:dyDescent="0.2">
      <c r="A4735" s="8" t="s">
        <v>48</v>
      </c>
      <c r="B4735" s="145" t="s">
        <v>61</v>
      </c>
      <c r="C4735" s="55">
        <v>0</v>
      </c>
      <c r="D4735" s="55"/>
      <c r="E4735" s="55">
        <f t="shared" ref="E4735:E4737" si="2432">C4735+D4735</f>
        <v>0</v>
      </c>
      <c r="F4735" s="55"/>
      <c r="G4735" s="55"/>
      <c r="H4735" s="95"/>
      <c r="I4735" s="100">
        <f t="shared" si="2409"/>
        <v>0</v>
      </c>
      <c r="J4735" s="69">
        <v>0.05</v>
      </c>
      <c r="K4735" s="69">
        <v>0.05</v>
      </c>
    </row>
    <row r="4736" spans="1:11" hidden="1" x14ac:dyDescent="0.2">
      <c r="A4736" s="8" t="s">
        <v>50</v>
      </c>
      <c r="B4736" s="145" t="s">
        <v>62</v>
      </c>
      <c r="C4736" s="55">
        <v>0</v>
      </c>
      <c r="D4736" s="55"/>
      <c r="E4736" s="55">
        <f t="shared" si="2432"/>
        <v>0</v>
      </c>
      <c r="F4736" s="55"/>
      <c r="G4736" s="55"/>
      <c r="H4736" s="95"/>
      <c r="I4736" s="100">
        <f t="shared" si="2409"/>
        <v>0</v>
      </c>
      <c r="J4736" s="69">
        <v>0.9</v>
      </c>
    </row>
    <row r="4737" spans="1:9" s="3" customFormat="1" hidden="1" x14ac:dyDescent="0.2">
      <c r="A4737" s="8" t="s">
        <v>52</v>
      </c>
      <c r="B4737" s="145" t="s">
        <v>63</v>
      </c>
      <c r="C4737" s="10">
        <v>0</v>
      </c>
      <c r="D4737" s="10"/>
      <c r="E4737" s="10">
        <f t="shared" si="2432"/>
        <v>0</v>
      </c>
      <c r="F4737" s="10"/>
      <c r="G4737" s="10"/>
      <c r="H4737" s="11"/>
      <c r="I4737" s="100">
        <f t="shared" si="2409"/>
        <v>0</v>
      </c>
    </row>
    <row r="4738" spans="1:9" s="3" customFormat="1" hidden="1" x14ac:dyDescent="0.2">
      <c r="A4738" s="37"/>
      <c r="B4738" s="24"/>
      <c r="C4738" s="10"/>
      <c r="D4738" s="10"/>
      <c r="E4738" s="10"/>
      <c r="F4738" s="10"/>
      <c r="G4738" s="10"/>
      <c r="H4738" s="11"/>
      <c r="I4738" s="100">
        <f t="shared" si="2409"/>
        <v>0</v>
      </c>
    </row>
    <row r="4739" spans="1:9" s="3" customFormat="1" hidden="1" x14ac:dyDescent="0.2">
      <c r="A4739" s="17" t="s">
        <v>64</v>
      </c>
      <c r="B4739" s="36" t="s">
        <v>65</v>
      </c>
      <c r="C4739" s="15">
        <v>0</v>
      </c>
      <c r="D4739" s="15"/>
      <c r="E4739" s="15">
        <f>C4739+D4739</f>
        <v>0</v>
      </c>
      <c r="F4739" s="15"/>
      <c r="G4739" s="15"/>
      <c r="H4739" s="16"/>
      <c r="I4739" s="100">
        <f t="shared" si="2409"/>
        <v>0</v>
      </c>
    </row>
    <row r="4740" spans="1:9" s="3" customFormat="1" hidden="1" x14ac:dyDescent="0.2">
      <c r="A4740" s="37"/>
      <c r="B4740" s="24"/>
      <c r="C4740" s="10"/>
      <c r="D4740" s="10"/>
      <c r="E4740" s="10"/>
      <c r="F4740" s="10"/>
      <c r="G4740" s="10"/>
      <c r="H4740" s="11"/>
      <c r="I4740" s="100">
        <f t="shared" si="2409"/>
        <v>0</v>
      </c>
    </row>
    <row r="4741" spans="1:9" s="3" customFormat="1" hidden="1" x14ac:dyDescent="0.2">
      <c r="A4741" s="17" t="s">
        <v>66</v>
      </c>
      <c r="B4741" s="36"/>
      <c r="C4741" s="15">
        <v>0</v>
      </c>
      <c r="D4741" s="15">
        <f t="shared" ref="D4741:H4741" si="2433">D4694-D4712</f>
        <v>0</v>
      </c>
      <c r="E4741" s="15">
        <f t="shared" si="2433"/>
        <v>0</v>
      </c>
      <c r="F4741" s="15">
        <f t="shared" si="2433"/>
        <v>0</v>
      </c>
      <c r="G4741" s="15">
        <f t="shared" si="2433"/>
        <v>0</v>
      </c>
      <c r="H4741" s="16">
        <f t="shared" si="2433"/>
        <v>0</v>
      </c>
      <c r="I4741" s="100">
        <f t="shared" si="2409"/>
        <v>0</v>
      </c>
    </row>
    <row r="4742" spans="1:9" s="67" customFormat="1" ht="38.25" hidden="1" x14ac:dyDescent="0.2">
      <c r="A4742" s="105" t="s">
        <v>99</v>
      </c>
      <c r="B4742" s="106"/>
      <c r="C4742" s="107">
        <v>0</v>
      </c>
      <c r="D4742" s="107">
        <f t="shared" ref="D4742:H4742" si="2434">D4743</f>
        <v>0</v>
      </c>
      <c r="E4742" s="107">
        <f t="shared" si="2434"/>
        <v>0</v>
      </c>
      <c r="F4742" s="107">
        <f t="shared" si="2434"/>
        <v>0</v>
      </c>
      <c r="G4742" s="107">
        <f t="shared" si="2434"/>
        <v>0</v>
      </c>
      <c r="H4742" s="108">
        <f t="shared" si="2434"/>
        <v>0</v>
      </c>
      <c r="I4742" s="100">
        <f t="shared" si="2409"/>
        <v>0</v>
      </c>
    </row>
    <row r="4743" spans="1:9" hidden="1" x14ac:dyDescent="0.2">
      <c r="A4743" s="101" t="s">
        <v>71</v>
      </c>
      <c r="B4743" s="102"/>
      <c r="C4743" s="103">
        <v>0</v>
      </c>
      <c r="D4743" s="103">
        <f t="shared" ref="D4743:H4743" si="2435">SUM(D4744,D4745,D4746,D4747)</f>
        <v>0</v>
      </c>
      <c r="E4743" s="103">
        <f t="shared" si="2435"/>
        <v>0</v>
      </c>
      <c r="F4743" s="103">
        <f t="shared" si="2435"/>
        <v>0</v>
      </c>
      <c r="G4743" s="103">
        <f t="shared" si="2435"/>
        <v>0</v>
      </c>
      <c r="H4743" s="104">
        <f t="shared" si="2435"/>
        <v>0</v>
      </c>
      <c r="I4743" s="100">
        <f t="shared" si="2409"/>
        <v>0</v>
      </c>
    </row>
    <row r="4744" spans="1:9" hidden="1" x14ac:dyDescent="0.2">
      <c r="A4744" s="8" t="s">
        <v>72</v>
      </c>
      <c r="B4744" s="9"/>
      <c r="C4744" s="55">
        <v>0</v>
      </c>
      <c r="D4744" s="55"/>
      <c r="E4744" s="55">
        <f>SUM(C4744,D4744)</f>
        <v>0</v>
      </c>
      <c r="F4744" s="55"/>
      <c r="G4744" s="55"/>
      <c r="H4744" s="95"/>
      <c r="I4744" s="100">
        <f t="shared" si="2409"/>
        <v>0</v>
      </c>
    </row>
    <row r="4745" spans="1:9" s="3" customFormat="1" ht="25.5" hidden="1" x14ac:dyDescent="0.2">
      <c r="A4745" s="8" t="s">
        <v>136</v>
      </c>
      <c r="B4745" s="12"/>
      <c r="C4745" s="10">
        <v>0</v>
      </c>
      <c r="D4745" s="10"/>
      <c r="E4745" s="10">
        <f t="shared" ref="E4745:E4746" si="2436">SUM(C4745,D4745)</f>
        <v>0</v>
      </c>
      <c r="F4745" s="10"/>
      <c r="G4745" s="10"/>
      <c r="H4745" s="11"/>
      <c r="I4745" s="100">
        <f t="shared" si="2409"/>
        <v>0</v>
      </c>
    </row>
    <row r="4746" spans="1:9" s="3" customFormat="1" ht="38.25" hidden="1" x14ac:dyDescent="0.2">
      <c r="A4746" s="8" t="s">
        <v>12</v>
      </c>
      <c r="B4746" s="9">
        <v>420269</v>
      </c>
      <c r="C4746" s="10">
        <v>0</v>
      </c>
      <c r="D4746" s="10"/>
      <c r="E4746" s="10">
        <f t="shared" si="2436"/>
        <v>0</v>
      </c>
      <c r="F4746" s="10"/>
      <c r="G4746" s="10"/>
      <c r="H4746" s="11"/>
      <c r="I4746" s="100">
        <f t="shared" si="2409"/>
        <v>0</v>
      </c>
    </row>
    <row r="4747" spans="1:9" s="3" customFormat="1" ht="25.5" hidden="1" x14ac:dyDescent="0.2">
      <c r="A4747" s="13" t="s">
        <v>13</v>
      </c>
      <c r="B4747" s="14" t="s">
        <v>14</v>
      </c>
      <c r="C4747" s="15">
        <v>0</v>
      </c>
      <c r="D4747" s="15">
        <f t="shared" ref="D4747:H4747" si="2437">SUM(D4748,D4752,D4756)</f>
        <v>0</v>
      </c>
      <c r="E4747" s="15">
        <f t="shared" si="2437"/>
        <v>0</v>
      </c>
      <c r="F4747" s="15">
        <f t="shared" si="2437"/>
        <v>0</v>
      </c>
      <c r="G4747" s="15">
        <f t="shared" si="2437"/>
        <v>0</v>
      </c>
      <c r="H4747" s="16">
        <f t="shared" si="2437"/>
        <v>0</v>
      </c>
      <c r="I4747" s="100">
        <f t="shared" si="2409"/>
        <v>0</v>
      </c>
    </row>
    <row r="4748" spans="1:9" s="3" customFormat="1" hidden="1" x14ac:dyDescent="0.2">
      <c r="A4748" s="17" t="s">
        <v>15</v>
      </c>
      <c r="B4748" s="18" t="s">
        <v>16</v>
      </c>
      <c r="C4748" s="15">
        <v>0</v>
      </c>
      <c r="D4748" s="15">
        <f t="shared" ref="D4748:H4748" si="2438">SUM(D4749:D4751)</f>
        <v>0</v>
      </c>
      <c r="E4748" s="15">
        <f t="shared" si="2438"/>
        <v>0</v>
      </c>
      <c r="F4748" s="15">
        <f t="shared" si="2438"/>
        <v>0</v>
      </c>
      <c r="G4748" s="15">
        <f t="shared" si="2438"/>
        <v>0</v>
      </c>
      <c r="H4748" s="16">
        <f t="shared" si="2438"/>
        <v>0</v>
      </c>
      <c r="I4748" s="100">
        <f t="shared" si="2409"/>
        <v>0</v>
      </c>
    </row>
    <row r="4749" spans="1:9" s="3" customFormat="1" hidden="1" x14ac:dyDescent="0.2">
      <c r="A4749" s="19" t="s">
        <v>17</v>
      </c>
      <c r="B4749" s="20" t="s">
        <v>18</v>
      </c>
      <c r="C4749" s="10">
        <v>0</v>
      </c>
      <c r="D4749" s="10"/>
      <c r="E4749" s="10">
        <f t="shared" ref="E4749:E4751" si="2439">SUM(C4749,D4749)</f>
        <v>0</v>
      </c>
      <c r="F4749" s="10"/>
      <c r="G4749" s="10"/>
      <c r="H4749" s="11"/>
      <c r="I4749" s="100">
        <f t="shared" si="2409"/>
        <v>0</v>
      </c>
    </row>
    <row r="4750" spans="1:9" s="3" customFormat="1" hidden="1" x14ac:dyDescent="0.2">
      <c r="A4750" s="19" t="s">
        <v>19</v>
      </c>
      <c r="B4750" s="21" t="s">
        <v>20</v>
      </c>
      <c r="C4750" s="10">
        <v>0</v>
      </c>
      <c r="D4750" s="10"/>
      <c r="E4750" s="10">
        <f t="shared" si="2439"/>
        <v>0</v>
      </c>
      <c r="F4750" s="10"/>
      <c r="G4750" s="10"/>
      <c r="H4750" s="11"/>
      <c r="I4750" s="100">
        <f t="shared" si="2409"/>
        <v>0</v>
      </c>
    </row>
    <row r="4751" spans="1:9" s="3" customFormat="1" hidden="1" x14ac:dyDescent="0.2">
      <c r="A4751" s="19" t="s">
        <v>21</v>
      </c>
      <c r="B4751" s="21" t="s">
        <v>22</v>
      </c>
      <c r="C4751" s="10">
        <v>0</v>
      </c>
      <c r="D4751" s="10"/>
      <c r="E4751" s="10">
        <f t="shared" si="2439"/>
        <v>0</v>
      </c>
      <c r="F4751" s="10"/>
      <c r="G4751" s="10"/>
      <c r="H4751" s="11"/>
      <c r="I4751" s="100">
        <f t="shared" ref="I4751:I4814" si="2440">SUM(E4751:H4751)</f>
        <v>0</v>
      </c>
    </row>
    <row r="4752" spans="1:9" s="3" customFormat="1" hidden="1" x14ac:dyDescent="0.2">
      <c r="A4752" s="17" t="s">
        <v>23</v>
      </c>
      <c r="B4752" s="22" t="s">
        <v>24</v>
      </c>
      <c r="C4752" s="15">
        <v>0</v>
      </c>
      <c r="D4752" s="15">
        <f t="shared" ref="D4752:H4752" si="2441">SUM(D4753:D4755)</f>
        <v>0</v>
      </c>
      <c r="E4752" s="15">
        <f t="shared" si="2441"/>
        <v>0</v>
      </c>
      <c r="F4752" s="15">
        <f t="shared" si="2441"/>
        <v>0</v>
      </c>
      <c r="G4752" s="15">
        <f t="shared" si="2441"/>
        <v>0</v>
      </c>
      <c r="H4752" s="16">
        <f t="shared" si="2441"/>
        <v>0</v>
      </c>
      <c r="I4752" s="100">
        <f t="shared" si="2440"/>
        <v>0</v>
      </c>
    </row>
    <row r="4753" spans="1:9" s="3" customFormat="1" hidden="1" x14ac:dyDescent="0.2">
      <c r="A4753" s="19" t="s">
        <v>17</v>
      </c>
      <c r="B4753" s="21" t="s">
        <v>25</v>
      </c>
      <c r="C4753" s="10">
        <v>0</v>
      </c>
      <c r="D4753" s="10"/>
      <c r="E4753" s="10">
        <f t="shared" ref="E4753:E4755" si="2442">SUM(C4753,D4753)</f>
        <v>0</v>
      </c>
      <c r="F4753" s="10"/>
      <c r="G4753" s="10"/>
      <c r="H4753" s="11"/>
      <c r="I4753" s="100">
        <f t="shared" si="2440"/>
        <v>0</v>
      </c>
    </row>
    <row r="4754" spans="1:9" s="3" customFormat="1" hidden="1" x14ac:dyDescent="0.2">
      <c r="A4754" s="19" t="s">
        <v>19</v>
      </c>
      <c r="B4754" s="21" t="s">
        <v>26</v>
      </c>
      <c r="C4754" s="10">
        <v>0</v>
      </c>
      <c r="D4754" s="10"/>
      <c r="E4754" s="10">
        <f t="shared" si="2442"/>
        <v>0</v>
      </c>
      <c r="F4754" s="10"/>
      <c r="G4754" s="10"/>
      <c r="H4754" s="11"/>
      <c r="I4754" s="100">
        <f t="shared" si="2440"/>
        <v>0</v>
      </c>
    </row>
    <row r="4755" spans="1:9" s="3" customFormat="1" hidden="1" x14ac:dyDescent="0.2">
      <c r="A4755" s="19" t="s">
        <v>21</v>
      </c>
      <c r="B4755" s="21" t="s">
        <v>27</v>
      </c>
      <c r="C4755" s="10">
        <v>0</v>
      </c>
      <c r="D4755" s="10"/>
      <c r="E4755" s="10">
        <f t="shared" si="2442"/>
        <v>0</v>
      </c>
      <c r="F4755" s="10"/>
      <c r="G4755" s="10"/>
      <c r="H4755" s="11"/>
      <c r="I4755" s="100">
        <f t="shared" si="2440"/>
        <v>0</v>
      </c>
    </row>
    <row r="4756" spans="1:9" s="3" customFormat="1" hidden="1" x14ac:dyDescent="0.2">
      <c r="A4756" s="17" t="s">
        <v>28</v>
      </c>
      <c r="B4756" s="22" t="s">
        <v>29</v>
      </c>
      <c r="C4756" s="15">
        <v>0</v>
      </c>
      <c r="D4756" s="15">
        <f t="shared" ref="D4756:H4756" si="2443">SUM(D4757:D4759)</f>
        <v>0</v>
      </c>
      <c r="E4756" s="15">
        <f t="shared" si="2443"/>
        <v>0</v>
      </c>
      <c r="F4756" s="15">
        <f t="shared" si="2443"/>
        <v>0</v>
      </c>
      <c r="G4756" s="15">
        <f t="shared" si="2443"/>
        <v>0</v>
      </c>
      <c r="H4756" s="16">
        <f t="shared" si="2443"/>
        <v>0</v>
      </c>
      <c r="I4756" s="100">
        <f t="shared" si="2440"/>
        <v>0</v>
      </c>
    </row>
    <row r="4757" spans="1:9" s="3" customFormat="1" hidden="1" x14ac:dyDescent="0.2">
      <c r="A4757" s="19" t="s">
        <v>17</v>
      </c>
      <c r="B4757" s="21" t="s">
        <v>30</v>
      </c>
      <c r="C4757" s="10">
        <v>0</v>
      </c>
      <c r="D4757" s="10"/>
      <c r="E4757" s="10">
        <f t="shared" ref="E4757:E4759" si="2444">SUM(C4757,D4757)</f>
        <v>0</v>
      </c>
      <c r="F4757" s="10"/>
      <c r="G4757" s="10"/>
      <c r="H4757" s="11"/>
      <c r="I4757" s="100">
        <f t="shared" si="2440"/>
        <v>0</v>
      </c>
    </row>
    <row r="4758" spans="1:9" s="3" customFormat="1" hidden="1" x14ac:dyDescent="0.2">
      <c r="A4758" s="19" t="s">
        <v>19</v>
      </c>
      <c r="B4758" s="21" t="s">
        <v>31</v>
      </c>
      <c r="C4758" s="10">
        <v>0</v>
      </c>
      <c r="D4758" s="10"/>
      <c r="E4758" s="10">
        <f t="shared" si="2444"/>
        <v>0</v>
      </c>
      <c r="F4758" s="10"/>
      <c r="G4758" s="10"/>
      <c r="H4758" s="11"/>
      <c r="I4758" s="100">
        <f t="shared" si="2440"/>
        <v>0</v>
      </c>
    </row>
    <row r="4759" spans="1:9" s="3" customFormat="1" hidden="1" x14ac:dyDescent="0.2">
      <c r="A4759" s="19" t="s">
        <v>21</v>
      </c>
      <c r="B4759" s="21" t="s">
        <v>32</v>
      </c>
      <c r="C4759" s="10">
        <v>0</v>
      </c>
      <c r="D4759" s="10"/>
      <c r="E4759" s="10">
        <f t="shared" si="2444"/>
        <v>0</v>
      </c>
      <c r="F4759" s="10"/>
      <c r="G4759" s="10"/>
      <c r="H4759" s="11"/>
      <c r="I4759" s="100">
        <f t="shared" si="2440"/>
        <v>0</v>
      </c>
    </row>
    <row r="4760" spans="1:9" hidden="1" x14ac:dyDescent="0.2">
      <c r="A4760" s="101" t="s">
        <v>69</v>
      </c>
      <c r="B4760" s="102"/>
      <c r="C4760" s="103">
        <v>0</v>
      </c>
      <c r="D4760" s="103">
        <f t="shared" ref="D4760:H4760" si="2445">SUM(D4761,D4764,D4787)</f>
        <v>0</v>
      </c>
      <c r="E4760" s="103">
        <f t="shared" si="2445"/>
        <v>0</v>
      </c>
      <c r="F4760" s="103">
        <f t="shared" si="2445"/>
        <v>0</v>
      </c>
      <c r="G4760" s="103">
        <f t="shared" si="2445"/>
        <v>0</v>
      </c>
      <c r="H4760" s="104">
        <f t="shared" si="2445"/>
        <v>0</v>
      </c>
      <c r="I4760" s="100">
        <f t="shared" si="2440"/>
        <v>0</v>
      </c>
    </row>
    <row r="4761" spans="1:9" hidden="1" x14ac:dyDescent="0.2">
      <c r="A4761" s="29" t="s">
        <v>34</v>
      </c>
      <c r="B4761" s="30">
        <v>20</v>
      </c>
      <c r="C4761" s="15">
        <v>0</v>
      </c>
      <c r="D4761" s="15">
        <f t="shared" ref="D4761:H4761" si="2446">SUM(D4762)</f>
        <v>0</v>
      </c>
      <c r="E4761" s="15">
        <f t="shared" si="2446"/>
        <v>0</v>
      </c>
      <c r="F4761" s="15">
        <f t="shared" si="2446"/>
        <v>0</v>
      </c>
      <c r="G4761" s="15">
        <f t="shared" si="2446"/>
        <v>0</v>
      </c>
      <c r="H4761" s="16">
        <f t="shared" si="2446"/>
        <v>0</v>
      </c>
      <c r="I4761" s="100">
        <f t="shared" si="2440"/>
        <v>0</v>
      </c>
    </row>
    <row r="4762" spans="1:9" hidden="1" x14ac:dyDescent="0.2">
      <c r="A4762" s="19" t="s">
        <v>37</v>
      </c>
      <c r="B4762" s="143" t="s">
        <v>38</v>
      </c>
      <c r="C4762" s="55">
        <v>0</v>
      </c>
      <c r="D4762" s="55"/>
      <c r="E4762" s="55">
        <f>C4762+D4762</f>
        <v>0</v>
      </c>
      <c r="F4762" s="55"/>
      <c r="G4762" s="55"/>
      <c r="H4762" s="95"/>
      <c r="I4762" s="100">
        <f t="shared" si="2440"/>
        <v>0</v>
      </c>
    </row>
    <row r="4763" spans="1:9" s="3" customFormat="1" hidden="1" x14ac:dyDescent="0.2">
      <c r="A4763" s="19"/>
      <c r="B4763" s="20"/>
      <c r="C4763" s="10"/>
      <c r="D4763" s="10"/>
      <c r="E4763" s="10"/>
      <c r="F4763" s="10"/>
      <c r="G4763" s="10"/>
      <c r="H4763" s="11"/>
      <c r="I4763" s="100">
        <f t="shared" si="2440"/>
        <v>0</v>
      </c>
    </row>
    <row r="4764" spans="1:9" ht="25.5" hidden="1" x14ac:dyDescent="0.2">
      <c r="A4764" s="29" t="s">
        <v>42</v>
      </c>
      <c r="B4764" s="31">
        <v>58</v>
      </c>
      <c r="C4764" s="15">
        <v>0</v>
      </c>
      <c r="D4764" s="15">
        <f t="shared" ref="D4764:H4764" si="2447">SUM(D4765,D4772,D4779)</f>
        <v>0</v>
      </c>
      <c r="E4764" s="15">
        <f t="shared" si="2447"/>
        <v>0</v>
      </c>
      <c r="F4764" s="15">
        <f t="shared" si="2447"/>
        <v>0</v>
      </c>
      <c r="G4764" s="15">
        <f t="shared" si="2447"/>
        <v>0</v>
      </c>
      <c r="H4764" s="16">
        <f t="shared" si="2447"/>
        <v>0</v>
      </c>
      <c r="I4764" s="100">
        <f t="shared" si="2440"/>
        <v>0</v>
      </c>
    </row>
    <row r="4765" spans="1:9" s="3" customFormat="1" hidden="1" x14ac:dyDescent="0.2">
      <c r="A4765" s="29" t="s">
        <v>43</v>
      </c>
      <c r="B4765" s="32" t="s">
        <v>147</v>
      </c>
      <c r="C4765" s="15">
        <v>0</v>
      </c>
      <c r="D4765" s="15">
        <f t="shared" ref="D4765:H4765" si="2448">SUM(D4769,D4770,D4771)</f>
        <v>0</v>
      </c>
      <c r="E4765" s="15">
        <f t="shared" si="2448"/>
        <v>0</v>
      </c>
      <c r="F4765" s="15">
        <f t="shared" si="2448"/>
        <v>0</v>
      </c>
      <c r="G4765" s="15">
        <f t="shared" si="2448"/>
        <v>0</v>
      </c>
      <c r="H4765" s="16">
        <f t="shared" si="2448"/>
        <v>0</v>
      </c>
      <c r="I4765" s="100">
        <f t="shared" si="2440"/>
        <v>0</v>
      </c>
    </row>
    <row r="4766" spans="1:9" s="3" customFormat="1" hidden="1" x14ac:dyDescent="0.2">
      <c r="A4766" s="33" t="s">
        <v>45</v>
      </c>
      <c r="B4766" s="34"/>
      <c r="C4766" s="15"/>
      <c r="D4766" s="15"/>
      <c r="E4766" s="15"/>
      <c r="F4766" s="15"/>
      <c r="G4766" s="15"/>
      <c r="H4766" s="16"/>
      <c r="I4766" s="100">
        <f t="shared" si="2440"/>
        <v>0</v>
      </c>
    </row>
    <row r="4767" spans="1:9" s="3" customFormat="1" hidden="1" x14ac:dyDescent="0.2">
      <c r="A4767" s="33" t="s">
        <v>46</v>
      </c>
      <c r="B4767" s="34"/>
      <c r="C4767" s="15">
        <v>0</v>
      </c>
      <c r="D4767" s="15">
        <f t="shared" ref="D4767:H4767" si="2449">D4769+D4770+D4771-D4768</f>
        <v>0</v>
      </c>
      <c r="E4767" s="15">
        <f t="shared" si="2449"/>
        <v>0</v>
      </c>
      <c r="F4767" s="15">
        <f t="shared" si="2449"/>
        <v>0</v>
      </c>
      <c r="G4767" s="15">
        <f t="shared" si="2449"/>
        <v>0</v>
      </c>
      <c r="H4767" s="16">
        <f t="shared" si="2449"/>
        <v>0</v>
      </c>
      <c r="I4767" s="100">
        <f t="shared" si="2440"/>
        <v>0</v>
      </c>
    </row>
    <row r="4768" spans="1:9" s="3" customFormat="1" hidden="1" x14ac:dyDescent="0.2">
      <c r="A4768" s="33" t="s">
        <v>47</v>
      </c>
      <c r="B4768" s="34"/>
      <c r="C4768" s="15">
        <v>0</v>
      </c>
      <c r="D4768" s="15"/>
      <c r="E4768" s="15">
        <f t="shared" ref="E4768:E4771" si="2450">C4768+D4768</f>
        <v>0</v>
      </c>
      <c r="F4768" s="15"/>
      <c r="G4768" s="15"/>
      <c r="H4768" s="16"/>
      <c r="I4768" s="100">
        <f t="shared" si="2440"/>
        <v>0</v>
      </c>
    </row>
    <row r="4769" spans="1:11" s="3" customFormat="1" hidden="1" x14ac:dyDescent="0.2">
      <c r="A4769" s="8" t="s">
        <v>48</v>
      </c>
      <c r="B4769" s="144" t="s">
        <v>149</v>
      </c>
      <c r="C4769" s="10">
        <v>0</v>
      </c>
      <c r="D4769" s="10"/>
      <c r="E4769" s="10">
        <f t="shared" si="2450"/>
        <v>0</v>
      </c>
      <c r="F4769" s="10"/>
      <c r="G4769" s="10"/>
      <c r="H4769" s="11"/>
      <c r="I4769" s="100">
        <f t="shared" si="2440"/>
        <v>0</v>
      </c>
    </row>
    <row r="4770" spans="1:11" s="3" customFormat="1" hidden="1" x14ac:dyDescent="0.2">
      <c r="A4770" s="8" t="s">
        <v>50</v>
      </c>
      <c r="B4770" s="144" t="s">
        <v>150</v>
      </c>
      <c r="C4770" s="10">
        <v>0</v>
      </c>
      <c r="D4770" s="10"/>
      <c r="E4770" s="10">
        <f t="shared" si="2450"/>
        <v>0</v>
      </c>
      <c r="F4770" s="10"/>
      <c r="G4770" s="10"/>
      <c r="H4770" s="11"/>
      <c r="I4770" s="100">
        <f t="shared" si="2440"/>
        <v>0</v>
      </c>
    </row>
    <row r="4771" spans="1:11" s="3" customFormat="1" hidden="1" x14ac:dyDescent="0.2">
      <c r="A4771" s="8" t="s">
        <v>52</v>
      </c>
      <c r="B4771" s="145" t="s">
        <v>148</v>
      </c>
      <c r="C4771" s="10">
        <v>0</v>
      </c>
      <c r="D4771" s="10"/>
      <c r="E4771" s="10">
        <f t="shared" si="2450"/>
        <v>0</v>
      </c>
      <c r="F4771" s="10"/>
      <c r="G4771" s="10"/>
      <c r="H4771" s="11"/>
      <c r="I4771" s="100">
        <f t="shared" si="2440"/>
        <v>0</v>
      </c>
    </row>
    <row r="4772" spans="1:11" s="3" customFormat="1" hidden="1" x14ac:dyDescent="0.2">
      <c r="A4772" s="29" t="s">
        <v>54</v>
      </c>
      <c r="B4772" s="30" t="s">
        <v>55</v>
      </c>
      <c r="C4772" s="15">
        <v>0</v>
      </c>
      <c r="D4772" s="15">
        <f t="shared" ref="D4772:H4772" si="2451">SUM(D4776,D4777,D4778)</f>
        <v>0</v>
      </c>
      <c r="E4772" s="15">
        <f t="shared" si="2451"/>
        <v>0</v>
      </c>
      <c r="F4772" s="15">
        <f t="shared" si="2451"/>
        <v>0</v>
      </c>
      <c r="G4772" s="15">
        <f t="shared" si="2451"/>
        <v>0</v>
      </c>
      <c r="H4772" s="16">
        <f t="shared" si="2451"/>
        <v>0</v>
      </c>
      <c r="I4772" s="100">
        <f t="shared" si="2440"/>
        <v>0</v>
      </c>
    </row>
    <row r="4773" spans="1:11" s="3" customFormat="1" hidden="1" x14ac:dyDescent="0.2">
      <c r="A4773" s="35" t="s">
        <v>45</v>
      </c>
      <c r="B4773" s="30"/>
      <c r="C4773" s="15"/>
      <c r="D4773" s="15"/>
      <c r="E4773" s="15"/>
      <c r="F4773" s="15"/>
      <c r="G4773" s="15"/>
      <c r="H4773" s="16"/>
      <c r="I4773" s="100">
        <f t="shared" si="2440"/>
        <v>0</v>
      </c>
    </row>
    <row r="4774" spans="1:11" s="3" customFormat="1" hidden="1" x14ac:dyDescent="0.2">
      <c r="A4774" s="33" t="s">
        <v>46</v>
      </c>
      <c r="B4774" s="34"/>
      <c r="C4774" s="15">
        <v>0</v>
      </c>
      <c r="D4774" s="15">
        <f t="shared" ref="D4774:H4774" si="2452">D4776+D4777+D4778-D4775</f>
        <v>0</v>
      </c>
      <c r="E4774" s="15">
        <f t="shared" si="2452"/>
        <v>0</v>
      </c>
      <c r="F4774" s="15">
        <f t="shared" si="2452"/>
        <v>0</v>
      </c>
      <c r="G4774" s="15">
        <f t="shared" si="2452"/>
        <v>0</v>
      </c>
      <c r="H4774" s="16">
        <f t="shared" si="2452"/>
        <v>0</v>
      </c>
      <c r="I4774" s="100">
        <f t="shared" si="2440"/>
        <v>0</v>
      </c>
    </row>
    <row r="4775" spans="1:11" s="3" customFormat="1" hidden="1" x14ac:dyDescent="0.2">
      <c r="A4775" s="33" t="s">
        <v>47</v>
      </c>
      <c r="B4775" s="34"/>
      <c r="C4775" s="15">
        <v>0</v>
      </c>
      <c r="D4775" s="15"/>
      <c r="E4775" s="15">
        <f t="shared" ref="E4775:E4778" si="2453">C4775+D4775</f>
        <v>0</v>
      </c>
      <c r="F4775" s="15"/>
      <c r="G4775" s="15"/>
      <c r="H4775" s="16"/>
      <c r="I4775" s="100">
        <f t="shared" si="2440"/>
        <v>0</v>
      </c>
    </row>
    <row r="4776" spans="1:11" s="3" customFormat="1" hidden="1" x14ac:dyDescent="0.2">
      <c r="A4776" s="8" t="s">
        <v>48</v>
      </c>
      <c r="B4776" s="145" t="s">
        <v>56</v>
      </c>
      <c r="C4776" s="10">
        <v>0</v>
      </c>
      <c r="D4776" s="10"/>
      <c r="E4776" s="10">
        <f t="shared" si="2453"/>
        <v>0</v>
      </c>
      <c r="F4776" s="10"/>
      <c r="G4776" s="10"/>
      <c r="H4776" s="11"/>
      <c r="I4776" s="100">
        <f t="shared" si="2440"/>
        <v>0</v>
      </c>
    </row>
    <row r="4777" spans="1:11" s="3" customFormat="1" hidden="1" x14ac:dyDescent="0.2">
      <c r="A4777" s="8" t="s">
        <v>50</v>
      </c>
      <c r="B4777" s="145" t="s">
        <v>57</v>
      </c>
      <c r="C4777" s="10">
        <v>0</v>
      </c>
      <c r="D4777" s="10"/>
      <c r="E4777" s="10">
        <f t="shared" si="2453"/>
        <v>0</v>
      </c>
      <c r="F4777" s="10"/>
      <c r="G4777" s="10"/>
      <c r="H4777" s="11"/>
      <c r="I4777" s="100">
        <f t="shared" si="2440"/>
        <v>0</v>
      </c>
    </row>
    <row r="4778" spans="1:11" s="3" customFormat="1" hidden="1" x14ac:dyDescent="0.2">
      <c r="A4778" s="8" t="s">
        <v>52</v>
      </c>
      <c r="B4778" s="145" t="s">
        <v>58</v>
      </c>
      <c r="C4778" s="10">
        <v>0</v>
      </c>
      <c r="D4778" s="10"/>
      <c r="E4778" s="10">
        <f t="shared" si="2453"/>
        <v>0</v>
      </c>
      <c r="F4778" s="10"/>
      <c r="G4778" s="10"/>
      <c r="H4778" s="11"/>
      <c r="I4778" s="100">
        <f t="shared" si="2440"/>
        <v>0</v>
      </c>
    </row>
    <row r="4779" spans="1:11" hidden="1" x14ac:dyDescent="0.2">
      <c r="A4779" s="29" t="s">
        <v>59</v>
      </c>
      <c r="B4779" s="36" t="s">
        <v>60</v>
      </c>
      <c r="C4779" s="15">
        <v>0</v>
      </c>
      <c r="D4779" s="15">
        <f t="shared" ref="D4779:H4779" si="2454">SUM(D4783,D4784,D4785)</f>
        <v>0</v>
      </c>
      <c r="E4779" s="15">
        <f t="shared" si="2454"/>
        <v>0</v>
      </c>
      <c r="F4779" s="15">
        <f t="shared" si="2454"/>
        <v>0</v>
      </c>
      <c r="G4779" s="15">
        <f t="shared" si="2454"/>
        <v>0</v>
      </c>
      <c r="H4779" s="16">
        <f t="shared" si="2454"/>
        <v>0</v>
      </c>
      <c r="I4779" s="100">
        <f t="shared" si="2440"/>
        <v>0</v>
      </c>
    </row>
    <row r="4780" spans="1:11" s="3" customFormat="1" hidden="1" x14ac:dyDescent="0.2">
      <c r="A4780" s="35" t="s">
        <v>45</v>
      </c>
      <c r="B4780" s="36"/>
      <c r="C4780" s="15"/>
      <c r="D4780" s="15"/>
      <c r="E4780" s="15"/>
      <c r="F4780" s="15"/>
      <c r="G4780" s="15"/>
      <c r="H4780" s="16"/>
      <c r="I4780" s="100">
        <f t="shared" si="2440"/>
        <v>0</v>
      </c>
    </row>
    <row r="4781" spans="1:11" s="68" customFormat="1" hidden="1" x14ac:dyDescent="0.2">
      <c r="A4781" s="33" t="s">
        <v>46</v>
      </c>
      <c r="B4781" s="34"/>
      <c r="C4781" s="60">
        <v>0</v>
      </c>
      <c r="D4781" s="60">
        <f t="shared" ref="D4781:H4781" si="2455">D4783+D4784+D4785-D4782</f>
        <v>0</v>
      </c>
      <c r="E4781" s="60">
        <f t="shared" si="2455"/>
        <v>0</v>
      </c>
      <c r="F4781" s="60">
        <f t="shared" si="2455"/>
        <v>0</v>
      </c>
      <c r="G4781" s="60">
        <f t="shared" si="2455"/>
        <v>0</v>
      </c>
      <c r="H4781" s="61">
        <f t="shared" si="2455"/>
        <v>0</v>
      </c>
      <c r="I4781" s="100">
        <f t="shared" si="2440"/>
        <v>0</v>
      </c>
    </row>
    <row r="4782" spans="1:11" s="2" customFormat="1" hidden="1" x14ac:dyDescent="0.2">
      <c r="A4782" s="33" t="s">
        <v>47</v>
      </c>
      <c r="B4782" s="34"/>
      <c r="C4782" s="60">
        <v>0</v>
      </c>
      <c r="D4782" s="60"/>
      <c r="E4782" s="60">
        <f t="shared" ref="E4782:E4785" si="2456">C4782+D4782</f>
        <v>0</v>
      </c>
      <c r="F4782" s="60"/>
      <c r="G4782" s="60"/>
      <c r="H4782" s="61"/>
      <c r="I4782" s="100">
        <f t="shared" si="2440"/>
        <v>0</v>
      </c>
    </row>
    <row r="4783" spans="1:11" hidden="1" x14ac:dyDescent="0.2">
      <c r="A4783" s="8" t="s">
        <v>48</v>
      </c>
      <c r="B4783" s="145" t="s">
        <v>61</v>
      </c>
      <c r="C4783" s="55">
        <v>0</v>
      </c>
      <c r="D4783" s="55"/>
      <c r="E4783" s="55">
        <f t="shared" si="2456"/>
        <v>0</v>
      </c>
      <c r="F4783" s="55"/>
      <c r="G4783" s="55"/>
      <c r="H4783" s="95"/>
      <c r="I4783" s="100">
        <f t="shared" si="2440"/>
        <v>0</v>
      </c>
      <c r="J4783" s="69">
        <v>0.05</v>
      </c>
      <c r="K4783" s="69">
        <v>0.05</v>
      </c>
    </row>
    <row r="4784" spans="1:11" hidden="1" x14ac:dyDescent="0.2">
      <c r="A4784" s="8" t="s">
        <v>50</v>
      </c>
      <c r="B4784" s="145" t="s">
        <v>62</v>
      </c>
      <c r="C4784" s="55">
        <v>0</v>
      </c>
      <c r="D4784" s="55"/>
      <c r="E4784" s="55">
        <f t="shared" si="2456"/>
        <v>0</v>
      </c>
      <c r="F4784" s="55"/>
      <c r="G4784" s="55"/>
      <c r="H4784" s="95"/>
      <c r="I4784" s="100">
        <f t="shared" si="2440"/>
        <v>0</v>
      </c>
      <c r="J4784" s="69">
        <v>0.9</v>
      </c>
    </row>
    <row r="4785" spans="1:9" s="3" customFormat="1" hidden="1" x14ac:dyDescent="0.2">
      <c r="A4785" s="8" t="s">
        <v>52</v>
      </c>
      <c r="B4785" s="145" t="s">
        <v>63</v>
      </c>
      <c r="C4785" s="10">
        <v>0</v>
      </c>
      <c r="D4785" s="10"/>
      <c r="E4785" s="10">
        <f t="shared" si="2456"/>
        <v>0</v>
      </c>
      <c r="F4785" s="10"/>
      <c r="G4785" s="10"/>
      <c r="H4785" s="11"/>
      <c r="I4785" s="100">
        <f t="shared" si="2440"/>
        <v>0</v>
      </c>
    </row>
    <row r="4786" spans="1:9" s="3" customFormat="1" hidden="1" x14ac:dyDescent="0.2">
      <c r="A4786" s="37"/>
      <c r="B4786" s="24"/>
      <c r="C4786" s="10"/>
      <c r="D4786" s="10"/>
      <c r="E4786" s="10"/>
      <c r="F4786" s="10"/>
      <c r="G4786" s="10"/>
      <c r="H4786" s="11"/>
      <c r="I4786" s="100">
        <f t="shared" si="2440"/>
        <v>0</v>
      </c>
    </row>
    <row r="4787" spans="1:9" s="3" customFormat="1" hidden="1" x14ac:dyDescent="0.2">
      <c r="A4787" s="17" t="s">
        <v>64</v>
      </c>
      <c r="B4787" s="36" t="s">
        <v>65</v>
      </c>
      <c r="C4787" s="15">
        <v>0</v>
      </c>
      <c r="D4787" s="15"/>
      <c r="E4787" s="15">
        <f>C4787+D4787</f>
        <v>0</v>
      </c>
      <c r="F4787" s="15"/>
      <c r="G4787" s="15"/>
      <c r="H4787" s="16"/>
      <c r="I4787" s="100">
        <f t="shared" si="2440"/>
        <v>0</v>
      </c>
    </row>
    <row r="4788" spans="1:9" s="3" customFormat="1" hidden="1" x14ac:dyDescent="0.2">
      <c r="A4788" s="37"/>
      <c r="B4788" s="24"/>
      <c r="C4788" s="10"/>
      <c r="D4788" s="10"/>
      <c r="E4788" s="10"/>
      <c r="F4788" s="10"/>
      <c r="G4788" s="10"/>
      <c r="H4788" s="11"/>
      <c r="I4788" s="100">
        <f t="shared" si="2440"/>
        <v>0</v>
      </c>
    </row>
    <row r="4789" spans="1:9" s="3" customFormat="1" hidden="1" x14ac:dyDescent="0.2">
      <c r="A4789" s="17" t="s">
        <v>66</v>
      </c>
      <c r="B4789" s="36"/>
      <c r="C4789" s="15">
        <v>0</v>
      </c>
      <c r="D4789" s="15">
        <f t="shared" ref="D4789:H4789" si="2457">D4742-D4760</f>
        <v>0</v>
      </c>
      <c r="E4789" s="15">
        <f t="shared" si="2457"/>
        <v>0</v>
      </c>
      <c r="F4789" s="15">
        <f t="shared" si="2457"/>
        <v>0</v>
      </c>
      <c r="G4789" s="15">
        <f t="shared" si="2457"/>
        <v>0</v>
      </c>
      <c r="H4789" s="16">
        <f t="shared" si="2457"/>
        <v>0</v>
      </c>
      <c r="I4789" s="100">
        <f t="shared" si="2440"/>
        <v>0</v>
      </c>
    </row>
    <row r="4790" spans="1:9" s="3" customFormat="1" hidden="1" x14ac:dyDescent="0.2">
      <c r="A4790" s="23"/>
      <c r="B4790" s="24"/>
      <c r="C4790" s="10"/>
      <c r="D4790" s="10"/>
      <c r="E4790" s="10"/>
      <c r="F4790" s="10"/>
      <c r="G4790" s="10"/>
      <c r="H4790" s="11"/>
      <c r="I4790" s="100">
        <f t="shared" si="2440"/>
        <v>0</v>
      </c>
    </row>
    <row r="4791" spans="1:9" s="1" customFormat="1" ht="63.75" hidden="1" x14ac:dyDescent="0.2">
      <c r="A4791" s="47" t="s">
        <v>100</v>
      </c>
      <c r="B4791" s="48"/>
      <c r="C4791" s="49">
        <v>0</v>
      </c>
      <c r="D4791" s="49">
        <f t="shared" ref="D4791:H4791" si="2458">D4792</f>
        <v>0</v>
      </c>
      <c r="E4791" s="49">
        <f t="shared" si="2458"/>
        <v>0</v>
      </c>
      <c r="F4791" s="49">
        <f t="shared" si="2458"/>
        <v>0</v>
      </c>
      <c r="G4791" s="49">
        <f t="shared" si="2458"/>
        <v>0</v>
      </c>
      <c r="H4791" s="50">
        <f t="shared" si="2458"/>
        <v>0</v>
      </c>
      <c r="I4791" s="100">
        <f t="shared" si="2440"/>
        <v>0</v>
      </c>
    </row>
    <row r="4792" spans="1:9" s="2" customFormat="1" hidden="1" x14ac:dyDescent="0.2">
      <c r="A4792" s="56" t="s">
        <v>71</v>
      </c>
      <c r="B4792" s="57"/>
      <c r="C4792" s="58">
        <v>0</v>
      </c>
      <c r="D4792" s="58">
        <f t="shared" ref="D4792:H4792" si="2459">SUM(D4793,D4794,D4795,D4796)</f>
        <v>0</v>
      </c>
      <c r="E4792" s="58">
        <f t="shared" si="2459"/>
        <v>0</v>
      </c>
      <c r="F4792" s="58">
        <f t="shared" si="2459"/>
        <v>0</v>
      </c>
      <c r="G4792" s="58">
        <f t="shared" si="2459"/>
        <v>0</v>
      </c>
      <c r="H4792" s="59">
        <f t="shared" si="2459"/>
        <v>0</v>
      </c>
      <c r="I4792" s="100">
        <f t="shared" si="2440"/>
        <v>0</v>
      </c>
    </row>
    <row r="4793" spans="1:9" s="3" customFormat="1" hidden="1" x14ac:dyDescent="0.2">
      <c r="A4793" s="8" t="s">
        <v>72</v>
      </c>
      <c r="B4793" s="9"/>
      <c r="C4793" s="10">
        <v>0</v>
      </c>
      <c r="D4793" s="10"/>
      <c r="E4793" s="10">
        <f>SUM(C4793,D4793)</f>
        <v>0</v>
      </c>
      <c r="F4793" s="10"/>
      <c r="G4793" s="10"/>
      <c r="H4793" s="11"/>
      <c r="I4793" s="100">
        <f t="shared" si="2440"/>
        <v>0</v>
      </c>
    </row>
    <row r="4794" spans="1:9" s="3" customFormat="1" ht="25.5" hidden="1" x14ac:dyDescent="0.2">
      <c r="A4794" s="8" t="s">
        <v>136</v>
      </c>
      <c r="B4794" s="12"/>
      <c r="C4794" s="10">
        <v>0</v>
      </c>
      <c r="D4794" s="10"/>
      <c r="E4794" s="10">
        <f t="shared" ref="E4794:E4795" si="2460">SUM(C4794,D4794)</f>
        <v>0</v>
      </c>
      <c r="F4794" s="10"/>
      <c r="G4794" s="10"/>
      <c r="H4794" s="11"/>
      <c r="I4794" s="100">
        <f t="shared" si="2440"/>
        <v>0</v>
      </c>
    </row>
    <row r="4795" spans="1:9" s="3" customFormat="1" ht="38.25" hidden="1" x14ac:dyDescent="0.2">
      <c r="A4795" s="8" t="s">
        <v>12</v>
      </c>
      <c r="B4795" s="9">
        <v>420269</v>
      </c>
      <c r="C4795" s="10">
        <v>0</v>
      </c>
      <c r="D4795" s="10"/>
      <c r="E4795" s="10">
        <f t="shared" si="2460"/>
        <v>0</v>
      </c>
      <c r="F4795" s="10"/>
      <c r="G4795" s="10"/>
      <c r="H4795" s="11"/>
      <c r="I4795" s="100">
        <f t="shared" si="2440"/>
        <v>0</v>
      </c>
    </row>
    <row r="4796" spans="1:9" s="3" customFormat="1" ht="25.5" hidden="1" x14ac:dyDescent="0.2">
      <c r="A4796" s="13" t="s">
        <v>13</v>
      </c>
      <c r="B4796" s="14" t="s">
        <v>14</v>
      </c>
      <c r="C4796" s="15">
        <v>0</v>
      </c>
      <c r="D4796" s="15">
        <f t="shared" ref="D4796:H4796" si="2461">SUM(D4797,D4801,D4805)</f>
        <v>0</v>
      </c>
      <c r="E4796" s="15">
        <f t="shared" si="2461"/>
        <v>0</v>
      </c>
      <c r="F4796" s="15">
        <f t="shared" si="2461"/>
        <v>0</v>
      </c>
      <c r="G4796" s="15">
        <f t="shared" si="2461"/>
        <v>0</v>
      </c>
      <c r="H4796" s="16">
        <f t="shared" si="2461"/>
        <v>0</v>
      </c>
      <c r="I4796" s="100">
        <f t="shared" si="2440"/>
        <v>0</v>
      </c>
    </row>
    <row r="4797" spans="1:9" s="3" customFormat="1" hidden="1" x14ac:dyDescent="0.2">
      <c r="A4797" s="17" t="s">
        <v>15</v>
      </c>
      <c r="B4797" s="18" t="s">
        <v>16</v>
      </c>
      <c r="C4797" s="15">
        <v>0</v>
      </c>
      <c r="D4797" s="15">
        <f t="shared" ref="D4797:H4797" si="2462">SUM(D4798:D4800)</f>
        <v>0</v>
      </c>
      <c r="E4797" s="15">
        <f t="shared" si="2462"/>
        <v>0</v>
      </c>
      <c r="F4797" s="15">
        <f t="shared" si="2462"/>
        <v>0</v>
      </c>
      <c r="G4797" s="15">
        <f t="shared" si="2462"/>
        <v>0</v>
      </c>
      <c r="H4797" s="16">
        <f t="shared" si="2462"/>
        <v>0</v>
      </c>
      <c r="I4797" s="100">
        <f t="shared" si="2440"/>
        <v>0</v>
      </c>
    </row>
    <row r="4798" spans="1:9" s="3" customFormat="1" hidden="1" x14ac:dyDescent="0.2">
      <c r="A4798" s="19" t="s">
        <v>17</v>
      </c>
      <c r="B4798" s="20" t="s">
        <v>18</v>
      </c>
      <c r="C4798" s="10">
        <v>0</v>
      </c>
      <c r="D4798" s="10"/>
      <c r="E4798" s="10">
        <f t="shared" ref="E4798:E4800" si="2463">SUM(C4798,D4798)</f>
        <v>0</v>
      </c>
      <c r="F4798" s="10"/>
      <c r="G4798" s="10"/>
      <c r="H4798" s="11"/>
      <c r="I4798" s="100">
        <f t="shared" si="2440"/>
        <v>0</v>
      </c>
    </row>
    <row r="4799" spans="1:9" s="3" customFormat="1" hidden="1" x14ac:dyDescent="0.2">
      <c r="A4799" s="19" t="s">
        <v>19</v>
      </c>
      <c r="B4799" s="21" t="s">
        <v>20</v>
      </c>
      <c r="C4799" s="10">
        <v>0</v>
      </c>
      <c r="D4799" s="10"/>
      <c r="E4799" s="10">
        <f t="shared" si="2463"/>
        <v>0</v>
      </c>
      <c r="F4799" s="10"/>
      <c r="G4799" s="10"/>
      <c r="H4799" s="11"/>
      <c r="I4799" s="100">
        <f t="shared" si="2440"/>
        <v>0</v>
      </c>
    </row>
    <row r="4800" spans="1:9" s="3" customFormat="1" hidden="1" x14ac:dyDescent="0.2">
      <c r="A4800" s="19" t="s">
        <v>21</v>
      </c>
      <c r="B4800" s="21" t="s">
        <v>22</v>
      </c>
      <c r="C4800" s="10">
        <v>0</v>
      </c>
      <c r="D4800" s="10"/>
      <c r="E4800" s="10">
        <f t="shared" si="2463"/>
        <v>0</v>
      </c>
      <c r="F4800" s="10"/>
      <c r="G4800" s="10"/>
      <c r="H4800" s="11"/>
      <c r="I4800" s="100">
        <f t="shared" si="2440"/>
        <v>0</v>
      </c>
    </row>
    <row r="4801" spans="1:9" s="3" customFormat="1" hidden="1" x14ac:dyDescent="0.2">
      <c r="A4801" s="17" t="s">
        <v>23</v>
      </c>
      <c r="B4801" s="22" t="s">
        <v>24</v>
      </c>
      <c r="C4801" s="15">
        <v>0</v>
      </c>
      <c r="D4801" s="15">
        <f t="shared" ref="D4801:H4801" si="2464">SUM(D4802:D4804)</f>
        <v>0</v>
      </c>
      <c r="E4801" s="15">
        <f t="shared" si="2464"/>
        <v>0</v>
      </c>
      <c r="F4801" s="15">
        <f t="shared" si="2464"/>
        <v>0</v>
      </c>
      <c r="G4801" s="15">
        <f t="shared" si="2464"/>
        <v>0</v>
      </c>
      <c r="H4801" s="16">
        <f t="shared" si="2464"/>
        <v>0</v>
      </c>
      <c r="I4801" s="100">
        <f t="shared" si="2440"/>
        <v>0</v>
      </c>
    </row>
    <row r="4802" spans="1:9" s="3" customFormat="1" hidden="1" x14ac:dyDescent="0.2">
      <c r="A4802" s="19" t="s">
        <v>17</v>
      </c>
      <c r="B4802" s="21" t="s">
        <v>25</v>
      </c>
      <c r="C4802" s="10">
        <v>0</v>
      </c>
      <c r="D4802" s="10"/>
      <c r="E4802" s="10">
        <f t="shared" ref="E4802:E4804" si="2465">SUM(C4802,D4802)</f>
        <v>0</v>
      </c>
      <c r="F4802" s="10"/>
      <c r="G4802" s="10"/>
      <c r="H4802" s="11"/>
      <c r="I4802" s="100">
        <f t="shared" si="2440"/>
        <v>0</v>
      </c>
    </row>
    <row r="4803" spans="1:9" s="3" customFormat="1" hidden="1" x14ac:dyDescent="0.2">
      <c r="A4803" s="19" t="s">
        <v>19</v>
      </c>
      <c r="B4803" s="21" t="s">
        <v>26</v>
      </c>
      <c r="C4803" s="10">
        <v>0</v>
      </c>
      <c r="D4803" s="10"/>
      <c r="E4803" s="10">
        <f t="shared" si="2465"/>
        <v>0</v>
      </c>
      <c r="F4803" s="10"/>
      <c r="G4803" s="10"/>
      <c r="H4803" s="11"/>
      <c r="I4803" s="100">
        <f t="shared" si="2440"/>
        <v>0</v>
      </c>
    </row>
    <row r="4804" spans="1:9" s="3" customFormat="1" hidden="1" x14ac:dyDescent="0.2">
      <c r="A4804" s="19" t="s">
        <v>21</v>
      </c>
      <c r="B4804" s="21" t="s">
        <v>27</v>
      </c>
      <c r="C4804" s="10">
        <v>0</v>
      </c>
      <c r="D4804" s="10"/>
      <c r="E4804" s="10">
        <f t="shared" si="2465"/>
        <v>0</v>
      </c>
      <c r="F4804" s="10"/>
      <c r="G4804" s="10"/>
      <c r="H4804" s="11"/>
      <c r="I4804" s="100">
        <f t="shared" si="2440"/>
        <v>0</v>
      </c>
    </row>
    <row r="4805" spans="1:9" s="3" customFormat="1" hidden="1" x14ac:dyDescent="0.2">
      <c r="A4805" s="17" t="s">
        <v>28</v>
      </c>
      <c r="B4805" s="22" t="s">
        <v>29</v>
      </c>
      <c r="C4805" s="15">
        <v>0</v>
      </c>
      <c r="D4805" s="15">
        <f t="shared" ref="D4805:H4805" si="2466">SUM(D4806:D4808)</f>
        <v>0</v>
      </c>
      <c r="E4805" s="15">
        <f t="shared" si="2466"/>
        <v>0</v>
      </c>
      <c r="F4805" s="15">
        <f t="shared" si="2466"/>
        <v>0</v>
      </c>
      <c r="G4805" s="15">
        <f t="shared" si="2466"/>
        <v>0</v>
      </c>
      <c r="H4805" s="16">
        <f t="shared" si="2466"/>
        <v>0</v>
      </c>
      <c r="I4805" s="100">
        <f t="shared" si="2440"/>
        <v>0</v>
      </c>
    </row>
    <row r="4806" spans="1:9" s="3" customFormat="1" hidden="1" x14ac:dyDescent="0.2">
      <c r="A4806" s="19" t="s">
        <v>17</v>
      </c>
      <c r="B4806" s="21" t="s">
        <v>30</v>
      </c>
      <c r="C4806" s="10">
        <v>0</v>
      </c>
      <c r="D4806" s="10"/>
      <c r="E4806" s="10">
        <f t="shared" ref="E4806:E4808" si="2467">SUM(C4806,D4806)</f>
        <v>0</v>
      </c>
      <c r="F4806" s="10"/>
      <c r="G4806" s="10"/>
      <c r="H4806" s="11"/>
      <c r="I4806" s="100">
        <f t="shared" si="2440"/>
        <v>0</v>
      </c>
    </row>
    <row r="4807" spans="1:9" s="3" customFormat="1" hidden="1" x14ac:dyDescent="0.2">
      <c r="A4807" s="19" t="s">
        <v>19</v>
      </c>
      <c r="B4807" s="21" t="s">
        <v>31</v>
      </c>
      <c r="C4807" s="10">
        <v>0</v>
      </c>
      <c r="D4807" s="10"/>
      <c r="E4807" s="10">
        <f t="shared" si="2467"/>
        <v>0</v>
      </c>
      <c r="F4807" s="10"/>
      <c r="G4807" s="10"/>
      <c r="H4807" s="11"/>
      <c r="I4807" s="100">
        <f t="shared" si="2440"/>
        <v>0</v>
      </c>
    </row>
    <row r="4808" spans="1:9" s="3" customFormat="1" hidden="1" x14ac:dyDescent="0.2">
      <c r="A4808" s="19" t="s">
        <v>21</v>
      </c>
      <c r="B4808" s="21" t="s">
        <v>32</v>
      </c>
      <c r="C4808" s="10">
        <v>0</v>
      </c>
      <c r="D4808" s="10"/>
      <c r="E4808" s="10">
        <f t="shared" si="2467"/>
        <v>0</v>
      </c>
      <c r="F4808" s="10"/>
      <c r="G4808" s="10"/>
      <c r="H4808" s="11"/>
      <c r="I4808" s="100">
        <f t="shared" si="2440"/>
        <v>0</v>
      </c>
    </row>
    <row r="4809" spans="1:9" s="2" customFormat="1" hidden="1" x14ac:dyDescent="0.2">
      <c r="A4809" s="56" t="s">
        <v>69</v>
      </c>
      <c r="B4809" s="57"/>
      <c r="C4809" s="58">
        <v>0</v>
      </c>
      <c r="D4809" s="58">
        <f t="shared" ref="D4809:H4809" si="2468">SUM(D4810,D4813,D4836)</f>
        <v>0</v>
      </c>
      <c r="E4809" s="58">
        <f t="shared" si="2468"/>
        <v>0</v>
      </c>
      <c r="F4809" s="58">
        <f t="shared" si="2468"/>
        <v>0</v>
      </c>
      <c r="G4809" s="58">
        <f t="shared" si="2468"/>
        <v>0</v>
      </c>
      <c r="H4809" s="59">
        <f t="shared" si="2468"/>
        <v>0</v>
      </c>
      <c r="I4809" s="100">
        <f t="shared" si="2440"/>
        <v>0</v>
      </c>
    </row>
    <row r="4810" spans="1:9" s="3" customFormat="1" hidden="1" x14ac:dyDescent="0.2">
      <c r="A4810" s="29" t="s">
        <v>34</v>
      </c>
      <c r="B4810" s="30">
        <v>20</v>
      </c>
      <c r="C4810" s="15">
        <v>0</v>
      </c>
      <c r="D4810" s="15">
        <f t="shared" ref="D4810:H4810" si="2469">SUM(D4811)</f>
        <v>0</v>
      </c>
      <c r="E4810" s="15">
        <f t="shared" si="2469"/>
        <v>0</v>
      </c>
      <c r="F4810" s="15">
        <f t="shared" si="2469"/>
        <v>0</v>
      </c>
      <c r="G4810" s="15">
        <f t="shared" si="2469"/>
        <v>0</v>
      </c>
      <c r="H4810" s="16">
        <f t="shared" si="2469"/>
        <v>0</v>
      </c>
      <c r="I4810" s="100">
        <f t="shared" si="2440"/>
        <v>0</v>
      </c>
    </row>
    <row r="4811" spans="1:9" s="3" customFormat="1" hidden="1" x14ac:dyDescent="0.2">
      <c r="A4811" s="19" t="s">
        <v>37</v>
      </c>
      <c r="B4811" s="143" t="s">
        <v>38</v>
      </c>
      <c r="C4811" s="10">
        <v>0</v>
      </c>
      <c r="D4811" s="10"/>
      <c r="E4811" s="10">
        <f>C4811+D4811</f>
        <v>0</v>
      </c>
      <c r="F4811" s="10"/>
      <c r="G4811" s="10"/>
      <c r="H4811" s="11"/>
      <c r="I4811" s="100">
        <f t="shared" si="2440"/>
        <v>0</v>
      </c>
    </row>
    <row r="4812" spans="1:9" s="3" customFormat="1" hidden="1" x14ac:dyDescent="0.2">
      <c r="A4812" s="19"/>
      <c r="B4812" s="20"/>
      <c r="C4812" s="10"/>
      <c r="D4812" s="10"/>
      <c r="E4812" s="10"/>
      <c r="F4812" s="10"/>
      <c r="G4812" s="10"/>
      <c r="H4812" s="11"/>
      <c r="I4812" s="100">
        <f t="shared" si="2440"/>
        <v>0</v>
      </c>
    </row>
    <row r="4813" spans="1:9" s="3" customFormat="1" ht="25.5" hidden="1" x14ac:dyDescent="0.2">
      <c r="A4813" s="29" t="s">
        <v>42</v>
      </c>
      <c r="B4813" s="31">
        <v>58</v>
      </c>
      <c r="C4813" s="15">
        <v>0</v>
      </c>
      <c r="D4813" s="15">
        <f t="shared" ref="D4813:H4813" si="2470">SUM(D4814,D4821,D4828)</f>
        <v>0</v>
      </c>
      <c r="E4813" s="15">
        <f t="shared" si="2470"/>
        <v>0</v>
      </c>
      <c r="F4813" s="15">
        <f t="shared" si="2470"/>
        <v>0</v>
      </c>
      <c r="G4813" s="15">
        <f t="shared" si="2470"/>
        <v>0</v>
      </c>
      <c r="H4813" s="16">
        <f t="shared" si="2470"/>
        <v>0</v>
      </c>
      <c r="I4813" s="100">
        <f t="shared" si="2440"/>
        <v>0</v>
      </c>
    </row>
    <row r="4814" spans="1:9" s="3" customFormat="1" hidden="1" x14ac:dyDescent="0.2">
      <c r="A4814" s="29" t="s">
        <v>43</v>
      </c>
      <c r="B4814" s="32" t="s">
        <v>147</v>
      </c>
      <c r="C4814" s="15">
        <v>0</v>
      </c>
      <c r="D4814" s="15">
        <f t="shared" ref="D4814:H4814" si="2471">SUM(D4818,D4819,D4820)</f>
        <v>0</v>
      </c>
      <c r="E4814" s="15">
        <f t="shared" si="2471"/>
        <v>0</v>
      </c>
      <c r="F4814" s="15">
        <f t="shared" si="2471"/>
        <v>0</v>
      </c>
      <c r="G4814" s="15">
        <f t="shared" si="2471"/>
        <v>0</v>
      </c>
      <c r="H4814" s="16">
        <f t="shared" si="2471"/>
        <v>0</v>
      </c>
      <c r="I4814" s="100">
        <f t="shared" si="2440"/>
        <v>0</v>
      </c>
    </row>
    <row r="4815" spans="1:9" s="3" customFormat="1" hidden="1" x14ac:dyDescent="0.2">
      <c r="A4815" s="33" t="s">
        <v>45</v>
      </c>
      <c r="B4815" s="34"/>
      <c r="C4815" s="15"/>
      <c r="D4815" s="15"/>
      <c r="E4815" s="15"/>
      <c r="F4815" s="15"/>
      <c r="G4815" s="15"/>
      <c r="H4815" s="16"/>
      <c r="I4815" s="100">
        <f t="shared" ref="I4815:I4878" si="2472">SUM(E4815:H4815)</f>
        <v>0</v>
      </c>
    </row>
    <row r="4816" spans="1:9" s="3" customFormat="1" hidden="1" x14ac:dyDescent="0.2">
      <c r="A4816" s="33" t="s">
        <v>46</v>
      </c>
      <c r="B4816" s="34"/>
      <c r="C4816" s="15">
        <v>0</v>
      </c>
      <c r="D4816" s="15">
        <f t="shared" ref="D4816:H4816" si="2473">D4818+D4819+D4820-D4817</f>
        <v>0</v>
      </c>
      <c r="E4816" s="15">
        <f t="shared" si="2473"/>
        <v>0</v>
      </c>
      <c r="F4816" s="15">
        <f t="shared" si="2473"/>
        <v>0</v>
      </c>
      <c r="G4816" s="15">
        <f t="shared" si="2473"/>
        <v>0</v>
      </c>
      <c r="H4816" s="16">
        <f t="shared" si="2473"/>
        <v>0</v>
      </c>
      <c r="I4816" s="100">
        <f t="shared" si="2472"/>
        <v>0</v>
      </c>
    </row>
    <row r="4817" spans="1:11" s="2" customFormat="1" hidden="1" x14ac:dyDescent="0.2">
      <c r="A4817" s="33" t="s">
        <v>47</v>
      </c>
      <c r="B4817" s="34"/>
      <c r="C4817" s="60">
        <v>0</v>
      </c>
      <c r="D4817" s="60"/>
      <c r="E4817" s="60">
        <f t="shared" ref="E4817:E4820" si="2474">C4817+D4817</f>
        <v>0</v>
      </c>
      <c r="F4817" s="60"/>
      <c r="G4817" s="60"/>
      <c r="H4817" s="61"/>
      <c r="I4817" s="100">
        <f t="shared" si="2472"/>
        <v>0</v>
      </c>
    </row>
    <row r="4818" spans="1:11" s="3" customFormat="1" hidden="1" x14ac:dyDescent="0.2">
      <c r="A4818" s="8" t="s">
        <v>48</v>
      </c>
      <c r="B4818" s="144" t="s">
        <v>149</v>
      </c>
      <c r="C4818" s="10">
        <v>0</v>
      </c>
      <c r="D4818" s="10"/>
      <c r="E4818" s="10">
        <f t="shared" si="2474"/>
        <v>0</v>
      </c>
      <c r="F4818" s="10"/>
      <c r="G4818" s="10"/>
      <c r="H4818" s="11"/>
      <c r="I4818" s="100">
        <f t="shared" si="2472"/>
        <v>0</v>
      </c>
      <c r="J4818" s="3">
        <v>0.02</v>
      </c>
      <c r="K4818" s="3">
        <v>0.13</v>
      </c>
    </row>
    <row r="4819" spans="1:11" s="3" customFormat="1" hidden="1" x14ac:dyDescent="0.2">
      <c r="A4819" s="8" t="s">
        <v>50</v>
      </c>
      <c r="B4819" s="144" t="s">
        <v>150</v>
      </c>
      <c r="C4819" s="10">
        <v>0</v>
      </c>
      <c r="D4819" s="10"/>
      <c r="E4819" s="10">
        <f t="shared" si="2474"/>
        <v>0</v>
      </c>
      <c r="F4819" s="10"/>
      <c r="G4819" s="10"/>
      <c r="H4819" s="11"/>
      <c r="I4819" s="100">
        <f t="shared" si="2472"/>
        <v>0</v>
      </c>
      <c r="J4819" s="3">
        <v>0.85</v>
      </c>
    </row>
    <row r="4820" spans="1:11" s="3" customFormat="1" hidden="1" x14ac:dyDescent="0.2">
      <c r="A4820" s="8" t="s">
        <v>52</v>
      </c>
      <c r="B4820" s="145" t="s">
        <v>148</v>
      </c>
      <c r="C4820" s="10">
        <v>0</v>
      </c>
      <c r="D4820" s="10"/>
      <c r="E4820" s="10">
        <f t="shared" si="2474"/>
        <v>0</v>
      </c>
      <c r="F4820" s="10"/>
      <c r="G4820" s="10"/>
      <c r="H4820" s="11"/>
      <c r="I4820" s="100">
        <f t="shared" si="2472"/>
        <v>0</v>
      </c>
    </row>
    <row r="4821" spans="1:11" s="3" customFormat="1" hidden="1" x14ac:dyDescent="0.2">
      <c r="A4821" s="29" t="s">
        <v>54</v>
      </c>
      <c r="B4821" s="30" t="s">
        <v>55</v>
      </c>
      <c r="C4821" s="15">
        <v>0</v>
      </c>
      <c r="D4821" s="15">
        <f t="shared" ref="D4821:H4821" si="2475">SUM(D4825,D4826,D4827)</f>
        <v>0</v>
      </c>
      <c r="E4821" s="15">
        <f t="shared" si="2475"/>
        <v>0</v>
      </c>
      <c r="F4821" s="15">
        <f t="shared" si="2475"/>
        <v>0</v>
      </c>
      <c r="G4821" s="15">
        <f t="shared" si="2475"/>
        <v>0</v>
      </c>
      <c r="H4821" s="16">
        <f t="shared" si="2475"/>
        <v>0</v>
      </c>
      <c r="I4821" s="100">
        <f t="shared" si="2472"/>
        <v>0</v>
      </c>
    </row>
    <row r="4822" spans="1:11" s="3" customFormat="1" hidden="1" x14ac:dyDescent="0.2">
      <c r="A4822" s="35" t="s">
        <v>45</v>
      </c>
      <c r="B4822" s="30"/>
      <c r="C4822" s="15"/>
      <c r="D4822" s="15"/>
      <c r="E4822" s="15"/>
      <c r="F4822" s="15"/>
      <c r="G4822" s="15"/>
      <c r="H4822" s="16"/>
      <c r="I4822" s="100">
        <f t="shared" si="2472"/>
        <v>0</v>
      </c>
    </row>
    <row r="4823" spans="1:11" s="3" customFormat="1" hidden="1" x14ac:dyDescent="0.2">
      <c r="A4823" s="33" t="s">
        <v>46</v>
      </c>
      <c r="B4823" s="34"/>
      <c r="C4823" s="15">
        <v>0</v>
      </c>
      <c r="D4823" s="15">
        <f t="shared" ref="D4823:H4823" si="2476">D4825+D4826+D4827-D4824</f>
        <v>0</v>
      </c>
      <c r="E4823" s="15">
        <f t="shared" si="2476"/>
        <v>0</v>
      </c>
      <c r="F4823" s="15">
        <f t="shared" si="2476"/>
        <v>0</v>
      </c>
      <c r="G4823" s="15">
        <f t="shared" si="2476"/>
        <v>0</v>
      </c>
      <c r="H4823" s="16">
        <f t="shared" si="2476"/>
        <v>0</v>
      </c>
      <c r="I4823" s="100">
        <f t="shared" si="2472"/>
        <v>0</v>
      </c>
    </row>
    <row r="4824" spans="1:11" s="3" customFormat="1" hidden="1" x14ac:dyDescent="0.2">
      <c r="A4824" s="33" t="s">
        <v>47</v>
      </c>
      <c r="B4824" s="34"/>
      <c r="C4824" s="15">
        <v>0</v>
      </c>
      <c r="D4824" s="15"/>
      <c r="E4824" s="15">
        <f t="shared" ref="E4824:E4827" si="2477">C4824+D4824</f>
        <v>0</v>
      </c>
      <c r="F4824" s="15"/>
      <c r="G4824" s="15"/>
      <c r="H4824" s="16"/>
      <c r="I4824" s="100">
        <f t="shared" si="2472"/>
        <v>0</v>
      </c>
    </row>
    <row r="4825" spans="1:11" s="3" customFormat="1" hidden="1" x14ac:dyDescent="0.2">
      <c r="A4825" s="8" t="s">
        <v>48</v>
      </c>
      <c r="B4825" s="145" t="s">
        <v>56</v>
      </c>
      <c r="C4825" s="10">
        <v>0</v>
      </c>
      <c r="D4825" s="10"/>
      <c r="E4825" s="10">
        <f t="shared" si="2477"/>
        <v>0</v>
      </c>
      <c r="F4825" s="10"/>
      <c r="G4825" s="10"/>
      <c r="H4825" s="11"/>
      <c r="I4825" s="100">
        <f t="shared" si="2472"/>
        <v>0</v>
      </c>
    </row>
    <row r="4826" spans="1:11" s="3" customFormat="1" hidden="1" x14ac:dyDescent="0.2">
      <c r="A4826" s="8" t="s">
        <v>50</v>
      </c>
      <c r="B4826" s="145" t="s">
        <v>57</v>
      </c>
      <c r="C4826" s="10">
        <v>0</v>
      </c>
      <c r="D4826" s="10"/>
      <c r="E4826" s="10">
        <f t="shared" si="2477"/>
        <v>0</v>
      </c>
      <c r="F4826" s="10"/>
      <c r="G4826" s="10"/>
      <c r="H4826" s="11"/>
      <c r="I4826" s="100">
        <f t="shared" si="2472"/>
        <v>0</v>
      </c>
    </row>
    <row r="4827" spans="1:11" s="3" customFormat="1" hidden="1" x14ac:dyDescent="0.2">
      <c r="A4827" s="8" t="s">
        <v>52</v>
      </c>
      <c r="B4827" s="145" t="s">
        <v>58</v>
      </c>
      <c r="C4827" s="10">
        <v>0</v>
      </c>
      <c r="D4827" s="10"/>
      <c r="E4827" s="10">
        <f t="shared" si="2477"/>
        <v>0</v>
      </c>
      <c r="F4827" s="10"/>
      <c r="G4827" s="10"/>
      <c r="H4827" s="11"/>
      <c r="I4827" s="100">
        <f t="shared" si="2472"/>
        <v>0</v>
      </c>
    </row>
    <row r="4828" spans="1:11" s="3" customFormat="1" hidden="1" x14ac:dyDescent="0.2">
      <c r="A4828" s="29" t="s">
        <v>59</v>
      </c>
      <c r="B4828" s="36" t="s">
        <v>60</v>
      </c>
      <c r="C4828" s="15">
        <v>0</v>
      </c>
      <c r="D4828" s="15">
        <f t="shared" ref="D4828:H4828" si="2478">SUM(D4832,D4833,D4834)</f>
        <v>0</v>
      </c>
      <c r="E4828" s="15">
        <f t="shared" si="2478"/>
        <v>0</v>
      </c>
      <c r="F4828" s="15">
        <f t="shared" si="2478"/>
        <v>0</v>
      </c>
      <c r="G4828" s="15">
        <f t="shared" si="2478"/>
        <v>0</v>
      </c>
      <c r="H4828" s="16">
        <f t="shared" si="2478"/>
        <v>0</v>
      </c>
      <c r="I4828" s="100">
        <f t="shared" si="2472"/>
        <v>0</v>
      </c>
    </row>
    <row r="4829" spans="1:11" s="3" customFormat="1" hidden="1" x14ac:dyDescent="0.2">
      <c r="A4829" s="35" t="s">
        <v>45</v>
      </c>
      <c r="B4829" s="36"/>
      <c r="C4829" s="15"/>
      <c r="D4829" s="15"/>
      <c r="E4829" s="15"/>
      <c r="F4829" s="15"/>
      <c r="G4829" s="15"/>
      <c r="H4829" s="16"/>
      <c r="I4829" s="100">
        <f t="shared" si="2472"/>
        <v>0</v>
      </c>
    </row>
    <row r="4830" spans="1:11" s="3" customFormat="1" hidden="1" x14ac:dyDescent="0.2">
      <c r="A4830" s="33" t="s">
        <v>46</v>
      </c>
      <c r="B4830" s="34"/>
      <c r="C4830" s="15">
        <v>0</v>
      </c>
      <c r="D4830" s="15">
        <f t="shared" ref="D4830:H4830" si="2479">D4832+D4833+D4834-D4831</f>
        <v>0</v>
      </c>
      <c r="E4830" s="15">
        <f t="shared" si="2479"/>
        <v>0</v>
      </c>
      <c r="F4830" s="15">
        <f t="shared" si="2479"/>
        <v>0</v>
      </c>
      <c r="G4830" s="15">
        <f t="shared" si="2479"/>
        <v>0</v>
      </c>
      <c r="H4830" s="16">
        <f t="shared" si="2479"/>
        <v>0</v>
      </c>
      <c r="I4830" s="100">
        <f t="shared" si="2472"/>
        <v>0</v>
      </c>
    </row>
    <row r="4831" spans="1:11" s="3" customFormat="1" hidden="1" x14ac:dyDescent="0.2">
      <c r="A4831" s="33" t="s">
        <v>47</v>
      </c>
      <c r="B4831" s="34"/>
      <c r="C4831" s="15">
        <v>0</v>
      </c>
      <c r="D4831" s="15"/>
      <c r="E4831" s="15">
        <f t="shared" ref="E4831:E4834" si="2480">C4831+D4831</f>
        <v>0</v>
      </c>
      <c r="F4831" s="15"/>
      <c r="G4831" s="15"/>
      <c r="H4831" s="16"/>
      <c r="I4831" s="100">
        <f t="shared" si="2472"/>
        <v>0</v>
      </c>
    </row>
    <row r="4832" spans="1:11" s="3" customFormat="1" hidden="1" x14ac:dyDescent="0.2">
      <c r="A4832" s="8" t="s">
        <v>48</v>
      </c>
      <c r="B4832" s="145" t="s">
        <v>61</v>
      </c>
      <c r="C4832" s="10">
        <v>0</v>
      </c>
      <c r="D4832" s="10"/>
      <c r="E4832" s="10">
        <f t="shared" si="2480"/>
        <v>0</v>
      </c>
      <c r="F4832" s="10"/>
      <c r="G4832" s="10"/>
      <c r="H4832" s="11"/>
      <c r="I4832" s="100">
        <f t="shared" si="2472"/>
        <v>0</v>
      </c>
    </row>
    <row r="4833" spans="1:9" s="3" customFormat="1" hidden="1" x14ac:dyDescent="0.2">
      <c r="A4833" s="8" t="s">
        <v>50</v>
      </c>
      <c r="B4833" s="145" t="s">
        <v>62</v>
      </c>
      <c r="C4833" s="10">
        <v>0</v>
      </c>
      <c r="D4833" s="10"/>
      <c r="E4833" s="10">
        <f t="shared" si="2480"/>
        <v>0</v>
      </c>
      <c r="F4833" s="10"/>
      <c r="G4833" s="10"/>
      <c r="H4833" s="11"/>
      <c r="I4833" s="100">
        <f t="shared" si="2472"/>
        <v>0</v>
      </c>
    </row>
    <row r="4834" spans="1:9" s="3" customFormat="1" hidden="1" x14ac:dyDescent="0.2">
      <c r="A4834" s="8" t="s">
        <v>52</v>
      </c>
      <c r="B4834" s="145" t="s">
        <v>63</v>
      </c>
      <c r="C4834" s="10">
        <v>0</v>
      </c>
      <c r="D4834" s="10"/>
      <c r="E4834" s="10">
        <f t="shared" si="2480"/>
        <v>0</v>
      </c>
      <c r="F4834" s="10"/>
      <c r="G4834" s="10"/>
      <c r="H4834" s="11"/>
      <c r="I4834" s="100">
        <f t="shared" si="2472"/>
        <v>0</v>
      </c>
    </row>
    <row r="4835" spans="1:9" s="3" customFormat="1" hidden="1" x14ac:dyDescent="0.2">
      <c r="A4835" s="37"/>
      <c r="B4835" s="24"/>
      <c r="C4835" s="10"/>
      <c r="D4835" s="10"/>
      <c r="E4835" s="10"/>
      <c r="F4835" s="10"/>
      <c r="G4835" s="10"/>
      <c r="H4835" s="11"/>
      <c r="I4835" s="100">
        <f t="shared" si="2472"/>
        <v>0</v>
      </c>
    </row>
    <row r="4836" spans="1:9" s="3" customFormat="1" hidden="1" x14ac:dyDescent="0.2">
      <c r="A4836" s="17" t="s">
        <v>64</v>
      </c>
      <c r="B4836" s="36" t="s">
        <v>65</v>
      </c>
      <c r="C4836" s="15">
        <v>0</v>
      </c>
      <c r="D4836" s="15"/>
      <c r="E4836" s="15">
        <f>C4836+D4836</f>
        <v>0</v>
      </c>
      <c r="F4836" s="15"/>
      <c r="G4836" s="15"/>
      <c r="H4836" s="16"/>
      <c r="I4836" s="100">
        <f t="shared" si="2472"/>
        <v>0</v>
      </c>
    </row>
    <row r="4837" spans="1:9" s="3" customFormat="1" hidden="1" x14ac:dyDescent="0.2">
      <c r="A4837" s="37"/>
      <c r="B4837" s="24"/>
      <c r="C4837" s="10"/>
      <c r="D4837" s="10"/>
      <c r="E4837" s="10"/>
      <c r="F4837" s="10"/>
      <c r="G4837" s="10"/>
      <c r="H4837" s="11"/>
      <c r="I4837" s="100">
        <f t="shared" si="2472"/>
        <v>0</v>
      </c>
    </row>
    <row r="4838" spans="1:9" s="3" customFormat="1" ht="13.5" hidden="1" thickBot="1" x14ac:dyDescent="0.25">
      <c r="A4838" s="62" t="s">
        <v>66</v>
      </c>
      <c r="B4838" s="63"/>
      <c r="C4838" s="64">
        <v>0</v>
      </c>
      <c r="D4838" s="64">
        <f t="shared" ref="D4838:H4838" si="2481">D4791-D4809</f>
        <v>0</v>
      </c>
      <c r="E4838" s="64">
        <f t="shared" si="2481"/>
        <v>0</v>
      </c>
      <c r="F4838" s="64">
        <f t="shared" si="2481"/>
        <v>0</v>
      </c>
      <c r="G4838" s="64">
        <f t="shared" si="2481"/>
        <v>0</v>
      </c>
      <c r="H4838" s="65">
        <f t="shared" si="2481"/>
        <v>0</v>
      </c>
      <c r="I4838" s="100">
        <f t="shared" si="2472"/>
        <v>0</v>
      </c>
    </row>
    <row r="4839" spans="1:9" ht="25.5" hidden="1" x14ac:dyDescent="0.2">
      <c r="A4839" s="117" t="s">
        <v>101</v>
      </c>
      <c r="B4839" s="118"/>
      <c r="C4839" s="119"/>
      <c r="D4839" s="119"/>
      <c r="E4839" s="119"/>
      <c r="F4839" s="119"/>
      <c r="G4839" s="119"/>
      <c r="H4839" s="120"/>
      <c r="I4839" s="100">
        <f t="shared" si="2472"/>
        <v>0</v>
      </c>
    </row>
    <row r="4840" spans="1:9" s="67" customFormat="1" hidden="1" x14ac:dyDescent="0.2">
      <c r="A4840" s="91" t="s">
        <v>102</v>
      </c>
      <c r="B4840" s="92"/>
      <c r="C4840" s="93">
        <v>0</v>
      </c>
      <c r="D4840" s="93">
        <f t="shared" ref="D4840:H4840" si="2482">SUM(D4841,D4842,D4843,D4847)</f>
        <v>0</v>
      </c>
      <c r="E4840" s="93">
        <f t="shared" si="2482"/>
        <v>0</v>
      </c>
      <c r="F4840" s="93">
        <f t="shared" si="2482"/>
        <v>0</v>
      </c>
      <c r="G4840" s="93">
        <f t="shared" si="2482"/>
        <v>0</v>
      </c>
      <c r="H4840" s="94">
        <f t="shared" si="2482"/>
        <v>0</v>
      </c>
      <c r="I4840" s="100">
        <f t="shared" si="2472"/>
        <v>0</v>
      </c>
    </row>
    <row r="4841" spans="1:9" hidden="1" x14ac:dyDescent="0.2">
      <c r="A4841" s="8" t="s">
        <v>72</v>
      </c>
      <c r="B4841" s="9"/>
      <c r="C4841" s="55">
        <v>0</v>
      </c>
      <c r="D4841" s="55">
        <f t="shared" ref="D4841:D4846" si="2483">SUM(D4931,D5019,D5073,D5128,D5217,D5305,D5360,D5414,D5469,D5557,D5645,D5700,D5754,D5809)</f>
        <v>0</v>
      </c>
      <c r="E4841" s="55">
        <f>SUM(C4841,D4841)</f>
        <v>0</v>
      </c>
      <c r="F4841" s="55">
        <f t="shared" ref="F4841:H4846" si="2484">SUM(F4931,F5019,F5073,F5128,F5217,F5305,F5360,F5414,F5469,F5557,F5645,F5700,F5754,F5809)</f>
        <v>0</v>
      </c>
      <c r="G4841" s="55">
        <f t="shared" si="2484"/>
        <v>0</v>
      </c>
      <c r="H4841" s="95">
        <f t="shared" si="2484"/>
        <v>0</v>
      </c>
      <c r="I4841" s="100">
        <f t="shared" si="2472"/>
        <v>0</v>
      </c>
    </row>
    <row r="4842" spans="1:9" s="3" customFormat="1" ht="25.5" hidden="1" x14ac:dyDescent="0.2">
      <c r="A4842" s="8" t="s">
        <v>136</v>
      </c>
      <c r="B4842" s="12"/>
      <c r="C4842" s="10">
        <v>0</v>
      </c>
      <c r="D4842" s="10">
        <f t="shared" si="2483"/>
        <v>0</v>
      </c>
      <c r="E4842" s="10">
        <f t="shared" ref="E4842:E4846" si="2485">SUM(C4842,D4842)</f>
        <v>0</v>
      </c>
      <c r="F4842" s="10">
        <f t="shared" si="2484"/>
        <v>0</v>
      </c>
      <c r="G4842" s="10">
        <f t="shared" si="2484"/>
        <v>0</v>
      </c>
      <c r="H4842" s="11">
        <f t="shared" si="2484"/>
        <v>0</v>
      </c>
      <c r="I4842" s="100">
        <f t="shared" si="2472"/>
        <v>0</v>
      </c>
    </row>
    <row r="4843" spans="1:9" ht="25.5" hidden="1" x14ac:dyDescent="0.2">
      <c r="A4843" s="13" t="s">
        <v>103</v>
      </c>
      <c r="B4843" s="14" t="s">
        <v>104</v>
      </c>
      <c r="C4843" s="15">
        <v>0</v>
      </c>
      <c r="D4843" s="15">
        <f t="shared" si="2483"/>
        <v>0</v>
      </c>
      <c r="E4843" s="15">
        <f t="shared" si="2485"/>
        <v>0</v>
      </c>
      <c r="F4843" s="15">
        <f t="shared" si="2484"/>
        <v>0</v>
      </c>
      <c r="G4843" s="15">
        <f t="shared" si="2484"/>
        <v>0</v>
      </c>
      <c r="H4843" s="16">
        <f t="shared" si="2484"/>
        <v>0</v>
      </c>
      <c r="I4843" s="100">
        <f t="shared" si="2472"/>
        <v>0</v>
      </c>
    </row>
    <row r="4844" spans="1:9" hidden="1" x14ac:dyDescent="0.2">
      <c r="A4844" s="121" t="s">
        <v>105</v>
      </c>
      <c r="B4844" s="9" t="s">
        <v>106</v>
      </c>
      <c r="C4844" s="55">
        <v>0</v>
      </c>
      <c r="D4844" s="55">
        <f t="shared" si="2483"/>
        <v>0</v>
      </c>
      <c r="E4844" s="55">
        <f t="shared" si="2485"/>
        <v>0</v>
      </c>
      <c r="F4844" s="55">
        <f t="shared" si="2484"/>
        <v>0</v>
      </c>
      <c r="G4844" s="55">
        <f t="shared" si="2484"/>
        <v>0</v>
      </c>
      <c r="H4844" s="95">
        <f t="shared" si="2484"/>
        <v>0</v>
      </c>
      <c r="I4844" s="100">
        <f t="shared" si="2472"/>
        <v>0</v>
      </c>
    </row>
    <row r="4845" spans="1:9" s="3" customFormat="1" hidden="1" x14ac:dyDescent="0.2">
      <c r="A4845" s="121" t="s">
        <v>107</v>
      </c>
      <c r="B4845" s="9" t="s">
        <v>108</v>
      </c>
      <c r="C4845" s="10">
        <v>0</v>
      </c>
      <c r="D4845" s="10">
        <f t="shared" si="2483"/>
        <v>0</v>
      </c>
      <c r="E4845" s="10">
        <f t="shared" si="2485"/>
        <v>0</v>
      </c>
      <c r="F4845" s="10">
        <f t="shared" si="2484"/>
        <v>0</v>
      </c>
      <c r="G4845" s="10">
        <f t="shared" si="2484"/>
        <v>0</v>
      </c>
      <c r="H4845" s="11">
        <f t="shared" si="2484"/>
        <v>0</v>
      </c>
      <c r="I4845" s="100">
        <f t="shared" si="2472"/>
        <v>0</v>
      </c>
    </row>
    <row r="4846" spans="1:9" hidden="1" x14ac:dyDescent="0.2">
      <c r="A4846" s="121" t="s">
        <v>109</v>
      </c>
      <c r="B4846" s="9" t="s">
        <v>110</v>
      </c>
      <c r="C4846" s="55">
        <v>0</v>
      </c>
      <c r="D4846" s="55">
        <f t="shared" si="2483"/>
        <v>0</v>
      </c>
      <c r="E4846" s="55">
        <f t="shared" si="2485"/>
        <v>0</v>
      </c>
      <c r="F4846" s="55">
        <f t="shared" si="2484"/>
        <v>0</v>
      </c>
      <c r="G4846" s="55">
        <f t="shared" si="2484"/>
        <v>0</v>
      </c>
      <c r="H4846" s="95">
        <f t="shared" si="2484"/>
        <v>0</v>
      </c>
      <c r="I4846" s="100">
        <f t="shared" si="2472"/>
        <v>0</v>
      </c>
    </row>
    <row r="4847" spans="1:9" s="3" customFormat="1" ht="25.5" hidden="1" x14ac:dyDescent="0.2">
      <c r="A4847" s="13" t="s">
        <v>13</v>
      </c>
      <c r="B4847" s="14" t="s">
        <v>14</v>
      </c>
      <c r="C4847" s="15">
        <v>0</v>
      </c>
      <c r="D4847" s="15">
        <f t="shared" ref="D4847:H4847" si="2486">SUM(D4848,D4852,D4856)</f>
        <v>0</v>
      </c>
      <c r="E4847" s="15">
        <f t="shared" si="2486"/>
        <v>0</v>
      </c>
      <c r="F4847" s="15">
        <f t="shared" si="2486"/>
        <v>0</v>
      </c>
      <c r="G4847" s="15">
        <f t="shared" si="2486"/>
        <v>0</v>
      </c>
      <c r="H4847" s="16">
        <f t="shared" si="2486"/>
        <v>0</v>
      </c>
      <c r="I4847" s="100">
        <f t="shared" si="2472"/>
        <v>0</v>
      </c>
    </row>
    <row r="4848" spans="1:9" s="3" customFormat="1" hidden="1" x14ac:dyDescent="0.2">
      <c r="A4848" s="17" t="s">
        <v>15</v>
      </c>
      <c r="B4848" s="18" t="s">
        <v>16</v>
      </c>
      <c r="C4848" s="15">
        <v>0</v>
      </c>
      <c r="D4848" s="15">
        <f t="shared" ref="D4848:H4848" si="2487">SUM(D4849:D4851)</f>
        <v>0</v>
      </c>
      <c r="E4848" s="15">
        <f t="shared" si="2487"/>
        <v>0</v>
      </c>
      <c r="F4848" s="15">
        <f t="shared" si="2487"/>
        <v>0</v>
      </c>
      <c r="G4848" s="15">
        <f t="shared" si="2487"/>
        <v>0</v>
      </c>
      <c r="H4848" s="16">
        <f t="shared" si="2487"/>
        <v>0</v>
      </c>
      <c r="I4848" s="100">
        <f t="shared" si="2472"/>
        <v>0</v>
      </c>
    </row>
    <row r="4849" spans="1:9" s="3" customFormat="1" hidden="1" x14ac:dyDescent="0.2">
      <c r="A4849" s="19" t="s">
        <v>17</v>
      </c>
      <c r="B4849" s="20" t="s">
        <v>18</v>
      </c>
      <c r="C4849" s="10">
        <v>0</v>
      </c>
      <c r="D4849" s="10">
        <f t="shared" ref="D4849:D4851" si="2488">SUM(D4939,D5027,D5081,D5136,D5225,D5313,D5368,D5422,D5477,D5565,D5653,D5708,D5762,D5817)</f>
        <v>0</v>
      </c>
      <c r="E4849" s="10">
        <f t="shared" ref="E4849:E4851" si="2489">SUM(C4849,D4849)</f>
        <v>0</v>
      </c>
      <c r="F4849" s="10">
        <f t="shared" ref="F4849:H4851" si="2490">SUM(F4939,F5027,F5081,F5136,F5225,F5313,F5368,F5422,F5477,F5565,F5653,F5708,F5762,F5817)</f>
        <v>0</v>
      </c>
      <c r="G4849" s="10">
        <f t="shared" si="2490"/>
        <v>0</v>
      </c>
      <c r="H4849" s="11">
        <f t="shared" si="2490"/>
        <v>0</v>
      </c>
      <c r="I4849" s="100">
        <f t="shared" si="2472"/>
        <v>0</v>
      </c>
    </row>
    <row r="4850" spans="1:9" s="3" customFormat="1" hidden="1" x14ac:dyDescent="0.2">
      <c r="A4850" s="19" t="s">
        <v>19</v>
      </c>
      <c r="B4850" s="21" t="s">
        <v>20</v>
      </c>
      <c r="C4850" s="10">
        <v>0</v>
      </c>
      <c r="D4850" s="10">
        <f t="shared" si="2488"/>
        <v>0</v>
      </c>
      <c r="E4850" s="10">
        <f t="shared" si="2489"/>
        <v>0</v>
      </c>
      <c r="F4850" s="10">
        <f t="shared" si="2490"/>
        <v>0</v>
      </c>
      <c r="G4850" s="10">
        <f t="shared" si="2490"/>
        <v>0</v>
      </c>
      <c r="H4850" s="11">
        <f t="shared" si="2490"/>
        <v>0</v>
      </c>
      <c r="I4850" s="100">
        <f t="shared" si="2472"/>
        <v>0</v>
      </c>
    </row>
    <row r="4851" spans="1:9" s="3" customFormat="1" hidden="1" x14ac:dyDescent="0.2">
      <c r="A4851" s="19" t="s">
        <v>21</v>
      </c>
      <c r="B4851" s="21" t="s">
        <v>22</v>
      </c>
      <c r="C4851" s="10">
        <v>0</v>
      </c>
      <c r="D4851" s="10">
        <f t="shared" si="2488"/>
        <v>0</v>
      </c>
      <c r="E4851" s="10">
        <f t="shared" si="2489"/>
        <v>0</v>
      </c>
      <c r="F4851" s="10">
        <f t="shared" si="2490"/>
        <v>0</v>
      </c>
      <c r="G4851" s="10">
        <f t="shared" si="2490"/>
        <v>0</v>
      </c>
      <c r="H4851" s="11">
        <f t="shared" si="2490"/>
        <v>0</v>
      </c>
      <c r="I4851" s="100">
        <f t="shared" si="2472"/>
        <v>0</v>
      </c>
    </row>
    <row r="4852" spans="1:9" s="3" customFormat="1" hidden="1" x14ac:dyDescent="0.2">
      <c r="A4852" s="17" t="s">
        <v>23</v>
      </c>
      <c r="B4852" s="22" t="s">
        <v>24</v>
      </c>
      <c r="C4852" s="15">
        <v>0</v>
      </c>
      <c r="D4852" s="15">
        <f t="shared" ref="D4852:H4852" si="2491">SUM(D4853:D4855)</f>
        <v>0</v>
      </c>
      <c r="E4852" s="15">
        <f t="shared" si="2491"/>
        <v>0</v>
      </c>
      <c r="F4852" s="15">
        <f t="shared" si="2491"/>
        <v>0</v>
      </c>
      <c r="G4852" s="15">
        <f t="shared" si="2491"/>
        <v>0</v>
      </c>
      <c r="H4852" s="16">
        <f t="shared" si="2491"/>
        <v>0</v>
      </c>
      <c r="I4852" s="100">
        <f t="shared" si="2472"/>
        <v>0</v>
      </c>
    </row>
    <row r="4853" spans="1:9" s="3" customFormat="1" hidden="1" x14ac:dyDescent="0.2">
      <c r="A4853" s="19" t="s">
        <v>17</v>
      </c>
      <c r="B4853" s="21" t="s">
        <v>25</v>
      </c>
      <c r="C4853" s="10">
        <v>0</v>
      </c>
      <c r="D4853" s="10">
        <f t="shared" ref="D4853:D4855" si="2492">SUM(D4943,D5031,D5085,D5140,D5229,D5317,D5372,D5426,D5481,D5569,D5657,D5712,D5766,D5821)</f>
        <v>0</v>
      </c>
      <c r="E4853" s="10">
        <f t="shared" ref="E4853:E4855" si="2493">SUM(C4853,D4853)</f>
        <v>0</v>
      </c>
      <c r="F4853" s="10">
        <f t="shared" ref="F4853:H4855" si="2494">SUM(F4943,F5031,F5085,F5140,F5229,F5317,F5372,F5426,F5481,F5569,F5657,F5712,F5766,F5821)</f>
        <v>0</v>
      </c>
      <c r="G4853" s="10">
        <f t="shared" si="2494"/>
        <v>0</v>
      </c>
      <c r="H4853" s="11">
        <f t="shared" si="2494"/>
        <v>0</v>
      </c>
      <c r="I4853" s="100">
        <f t="shared" si="2472"/>
        <v>0</v>
      </c>
    </row>
    <row r="4854" spans="1:9" s="3" customFormat="1" hidden="1" x14ac:dyDescent="0.2">
      <c r="A4854" s="19" t="s">
        <v>19</v>
      </c>
      <c r="B4854" s="21" t="s">
        <v>26</v>
      </c>
      <c r="C4854" s="10">
        <v>0</v>
      </c>
      <c r="D4854" s="10">
        <f t="shared" si="2492"/>
        <v>0</v>
      </c>
      <c r="E4854" s="10">
        <f t="shared" si="2493"/>
        <v>0</v>
      </c>
      <c r="F4854" s="10">
        <f t="shared" si="2494"/>
        <v>0</v>
      </c>
      <c r="G4854" s="10">
        <f t="shared" si="2494"/>
        <v>0</v>
      </c>
      <c r="H4854" s="11">
        <f t="shared" si="2494"/>
        <v>0</v>
      </c>
      <c r="I4854" s="100">
        <f t="shared" si="2472"/>
        <v>0</v>
      </c>
    </row>
    <row r="4855" spans="1:9" s="3" customFormat="1" hidden="1" x14ac:dyDescent="0.2">
      <c r="A4855" s="19" t="s">
        <v>21</v>
      </c>
      <c r="B4855" s="21" t="s">
        <v>27</v>
      </c>
      <c r="C4855" s="10">
        <v>0</v>
      </c>
      <c r="D4855" s="10">
        <f t="shared" si="2492"/>
        <v>0</v>
      </c>
      <c r="E4855" s="10">
        <f t="shared" si="2493"/>
        <v>0</v>
      </c>
      <c r="F4855" s="10">
        <f t="shared" si="2494"/>
        <v>0</v>
      </c>
      <c r="G4855" s="10">
        <f t="shared" si="2494"/>
        <v>0</v>
      </c>
      <c r="H4855" s="11">
        <f t="shared" si="2494"/>
        <v>0</v>
      </c>
      <c r="I4855" s="100">
        <f t="shared" si="2472"/>
        <v>0</v>
      </c>
    </row>
    <row r="4856" spans="1:9" s="3" customFormat="1" hidden="1" x14ac:dyDescent="0.2">
      <c r="A4856" s="17" t="s">
        <v>28</v>
      </c>
      <c r="B4856" s="22" t="s">
        <v>29</v>
      </c>
      <c r="C4856" s="15">
        <v>0</v>
      </c>
      <c r="D4856" s="15">
        <f t="shared" ref="D4856:H4856" si="2495">SUM(D4857:D4859)</f>
        <v>0</v>
      </c>
      <c r="E4856" s="15">
        <f t="shared" si="2495"/>
        <v>0</v>
      </c>
      <c r="F4856" s="15">
        <f t="shared" si="2495"/>
        <v>0</v>
      </c>
      <c r="G4856" s="15">
        <f t="shared" si="2495"/>
        <v>0</v>
      </c>
      <c r="H4856" s="16">
        <f t="shared" si="2495"/>
        <v>0</v>
      </c>
      <c r="I4856" s="100">
        <f t="shared" si="2472"/>
        <v>0</v>
      </c>
    </row>
    <row r="4857" spans="1:9" s="3" customFormat="1" hidden="1" x14ac:dyDescent="0.2">
      <c r="A4857" s="19" t="s">
        <v>17</v>
      </c>
      <c r="B4857" s="21" t="s">
        <v>30</v>
      </c>
      <c r="C4857" s="10">
        <v>0</v>
      </c>
      <c r="D4857" s="10">
        <f t="shared" ref="D4857:D4859" si="2496">SUM(D4947,D5035,D5089,D5144,D5233,D5321,D5376,D5430,D5485,D5573,D5661,D5716,D5770,D5825)</f>
        <v>0</v>
      </c>
      <c r="E4857" s="10">
        <f t="shared" ref="E4857:E4859" si="2497">SUM(C4857,D4857)</f>
        <v>0</v>
      </c>
      <c r="F4857" s="10">
        <f t="shared" ref="F4857:H4859" si="2498">SUM(F4947,F5035,F5089,F5144,F5233,F5321,F5376,F5430,F5485,F5573,F5661,F5716,F5770,F5825)</f>
        <v>0</v>
      </c>
      <c r="G4857" s="10">
        <f t="shared" si="2498"/>
        <v>0</v>
      </c>
      <c r="H4857" s="11">
        <f t="shared" si="2498"/>
        <v>0</v>
      </c>
      <c r="I4857" s="100">
        <f t="shared" si="2472"/>
        <v>0</v>
      </c>
    </row>
    <row r="4858" spans="1:9" s="3" customFormat="1" hidden="1" x14ac:dyDescent="0.2">
      <c r="A4858" s="19" t="s">
        <v>19</v>
      </c>
      <c r="B4858" s="21" t="s">
        <v>31</v>
      </c>
      <c r="C4858" s="10">
        <v>0</v>
      </c>
      <c r="D4858" s="10">
        <f t="shared" si="2496"/>
        <v>0</v>
      </c>
      <c r="E4858" s="10">
        <f t="shared" si="2497"/>
        <v>0</v>
      </c>
      <c r="F4858" s="10">
        <f t="shared" si="2498"/>
        <v>0</v>
      </c>
      <c r="G4858" s="10">
        <f t="shared" si="2498"/>
        <v>0</v>
      </c>
      <c r="H4858" s="11">
        <f t="shared" si="2498"/>
        <v>0</v>
      </c>
      <c r="I4858" s="100">
        <f t="shared" si="2472"/>
        <v>0</v>
      </c>
    </row>
    <row r="4859" spans="1:9" s="3" customFormat="1" hidden="1" x14ac:dyDescent="0.2">
      <c r="A4859" s="19" t="s">
        <v>21</v>
      </c>
      <c r="B4859" s="21" t="s">
        <v>32</v>
      </c>
      <c r="C4859" s="10">
        <v>0</v>
      </c>
      <c r="D4859" s="10">
        <f t="shared" si="2496"/>
        <v>0</v>
      </c>
      <c r="E4859" s="10">
        <f t="shared" si="2497"/>
        <v>0</v>
      </c>
      <c r="F4859" s="10">
        <f t="shared" si="2498"/>
        <v>0</v>
      </c>
      <c r="G4859" s="10">
        <f t="shared" si="2498"/>
        <v>0</v>
      </c>
      <c r="H4859" s="11">
        <f t="shared" si="2498"/>
        <v>0</v>
      </c>
      <c r="I4859" s="100">
        <f t="shared" si="2472"/>
        <v>0</v>
      </c>
    </row>
    <row r="4860" spans="1:9" s="3" customFormat="1" hidden="1" x14ac:dyDescent="0.2">
      <c r="A4860" s="23"/>
      <c r="B4860" s="24"/>
      <c r="C4860" s="10"/>
      <c r="D4860" s="10"/>
      <c r="E4860" s="10"/>
      <c r="F4860" s="10"/>
      <c r="G4860" s="10"/>
      <c r="H4860" s="11"/>
      <c r="I4860" s="100">
        <f t="shared" si="2472"/>
        <v>0</v>
      </c>
    </row>
    <row r="4861" spans="1:9" s="67" customFormat="1" hidden="1" x14ac:dyDescent="0.2">
      <c r="A4861" s="96" t="s">
        <v>33</v>
      </c>
      <c r="B4861" s="97"/>
      <c r="C4861" s="134">
        <v>0</v>
      </c>
      <c r="D4861" s="134">
        <f>SUM(D4862,D4865,D4891,D4888)</f>
        <v>0</v>
      </c>
      <c r="E4861" s="134">
        <f t="shared" ref="E4861:H4861" si="2499">SUM(E4862,E4865,E4891,E4888)</f>
        <v>0</v>
      </c>
      <c r="F4861" s="134">
        <f t="shared" si="2499"/>
        <v>0</v>
      </c>
      <c r="G4861" s="134">
        <f t="shared" si="2499"/>
        <v>0</v>
      </c>
      <c r="H4861" s="135">
        <f t="shared" si="2499"/>
        <v>0</v>
      </c>
      <c r="I4861" s="100">
        <f t="shared" si="2472"/>
        <v>0</v>
      </c>
    </row>
    <row r="4862" spans="1:9" hidden="1" x14ac:dyDescent="0.2">
      <c r="A4862" s="29" t="s">
        <v>34</v>
      </c>
      <c r="B4862" s="30">
        <v>20</v>
      </c>
      <c r="C4862" s="15">
        <v>0</v>
      </c>
      <c r="D4862" s="15">
        <f t="shared" ref="D4862:H4862" si="2500">SUM(D4863)</f>
        <v>0</v>
      </c>
      <c r="E4862" s="15">
        <f t="shared" si="2500"/>
        <v>0</v>
      </c>
      <c r="F4862" s="15">
        <f t="shared" si="2500"/>
        <v>0</v>
      </c>
      <c r="G4862" s="15">
        <f t="shared" si="2500"/>
        <v>0</v>
      </c>
      <c r="H4862" s="16">
        <f t="shared" si="2500"/>
        <v>0</v>
      </c>
      <c r="I4862" s="100">
        <f t="shared" si="2472"/>
        <v>0</v>
      </c>
    </row>
    <row r="4863" spans="1:9" hidden="1" x14ac:dyDescent="0.2">
      <c r="A4863" s="19" t="s">
        <v>111</v>
      </c>
      <c r="B4863" s="143" t="s">
        <v>112</v>
      </c>
      <c r="C4863" s="55">
        <v>0</v>
      </c>
      <c r="D4863" s="55">
        <f>SUM(D4899,D4987,D5185,D5273,D5525,D5613)</f>
        <v>0</v>
      </c>
      <c r="E4863" s="55">
        <f>C4863+D4863</f>
        <v>0</v>
      </c>
      <c r="F4863" s="55">
        <f>SUM(F4899,F4987,F5185,F5273,F5525,F5613)</f>
        <v>0</v>
      </c>
      <c r="G4863" s="55">
        <f>SUM(G4899,G4987,G5185,G5273,G5525,G5613)</f>
        <v>0</v>
      </c>
      <c r="H4863" s="95">
        <f>SUM(H4899,H4987,H5185,H5273,H5525,H5613)</f>
        <v>0</v>
      </c>
      <c r="I4863" s="100">
        <f t="shared" si="2472"/>
        <v>0</v>
      </c>
    </row>
    <row r="4864" spans="1:9" s="3" customFormat="1" hidden="1" x14ac:dyDescent="0.2">
      <c r="A4864" s="19"/>
      <c r="B4864" s="20"/>
      <c r="C4864" s="10"/>
      <c r="D4864" s="10"/>
      <c r="E4864" s="10"/>
      <c r="F4864" s="10"/>
      <c r="G4864" s="10"/>
      <c r="H4864" s="11"/>
      <c r="I4864" s="100">
        <f t="shared" si="2472"/>
        <v>0</v>
      </c>
    </row>
    <row r="4865" spans="1:9" ht="25.5" hidden="1" x14ac:dyDescent="0.2">
      <c r="A4865" s="146" t="s">
        <v>113</v>
      </c>
      <c r="B4865" s="31">
        <v>60</v>
      </c>
      <c r="C4865" s="15">
        <v>0</v>
      </c>
      <c r="D4865" s="15">
        <f t="shared" ref="D4865:H4865" si="2501">SUM(D4866,D4873,D4880)</f>
        <v>0</v>
      </c>
      <c r="E4865" s="15">
        <f t="shared" si="2501"/>
        <v>0</v>
      </c>
      <c r="F4865" s="15">
        <f t="shared" si="2501"/>
        <v>0</v>
      </c>
      <c r="G4865" s="15">
        <f t="shared" si="2501"/>
        <v>0</v>
      </c>
      <c r="H4865" s="16">
        <f t="shared" si="2501"/>
        <v>0</v>
      </c>
      <c r="I4865" s="100">
        <f t="shared" si="2472"/>
        <v>0</v>
      </c>
    </row>
    <row r="4866" spans="1:9" ht="25.5" hidden="1" x14ac:dyDescent="0.2">
      <c r="A4866" s="29" t="s">
        <v>114</v>
      </c>
      <c r="B4866" s="32">
        <v>60</v>
      </c>
      <c r="C4866" s="15">
        <v>0</v>
      </c>
      <c r="D4866" s="15">
        <f t="shared" ref="D4866:H4866" si="2502">SUM(D4870,D4871,D4872)</f>
        <v>0</v>
      </c>
      <c r="E4866" s="15">
        <f t="shared" si="2502"/>
        <v>0</v>
      </c>
      <c r="F4866" s="15">
        <f t="shared" si="2502"/>
        <v>0</v>
      </c>
      <c r="G4866" s="15">
        <f t="shared" si="2502"/>
        <v>0</v>
      </c>
      <c r="H4866" s="16">
        <f t="shared" si="2502"/>
        <v>0</v>
      </c>
      <c r="I4866" s="100">
        <f t="shared" si="2472"/>
        <v>0</v>
      </c>
    </row>
    <row r="4867" spans="1:9" s="3" customFormat="1" hidden="1" x14ac:dyDescent="0.2">
      <c r="A4867" s="33" t="s">
        <v>45</v>
      </c>
      <c r="B4867" s="34"/>
      <c r="C4867" s="15"/>
      <c r="D4867" s="15"/>
      <c r="E4867" s="15"/>
      <c r="F4867" s="15"/>
      <c r="G4867" s="15"/>
      <c r="H4867" s="16"/>
      <c r="I4867" s="100">
        <f t="shared" si="2472"/>
        <v>0</v>
      </c>
    </row>
    <row r="4868" spans="1:9" hidden="1" x14ac:dyDescent="0.2">
      <c r="A4868" s="33" t="s">
        <v>46</v>
      </c>
      <c r="B4868" s="34"/>
      <c r="C4868" s="15">
        <v>0</v>
      </c>
      <c r="D4868" s="15">
        <f t="shared" ref="D4868:H4868" si="2503">D4870+D4871+D4872-D4869</f>
        <v>0</v>
      </c>
      <c r="E4868" s="15">
        <f t="shared" si="2503"/>
        <v>0</v>
      </c>
      <c r="F4868" s="15">
        <f t="shared" si="2503"/>
        <v>0</v>
      </c>
      <c r="G4868" s="15">
        <f t="shared" si="2503"/>
        <v>0</v>
      </c>
      <c r="H4868" s="16">
        <f t="shared" si="2503"/>
        <v>0</v>
      </c>
      <c r="I4868" s="100">
        <f t="shared" si="2472"/>
        <v>0</v>
      </c>
    </row>
    <row r="4869" spans="1:9" hidden="1" x14ac:dyDescent="0.2">
      <c r="A4869" s="33" t="s">
        <v>47</v>
      </c>
      <c r="B4869" s="34"/>
      <c r="C4869" s="15">
        <v>0</v>
      </c>
      <c r="D4869" s="15">
        <f t="shared" ref="D4869:H4872" si="2504">SUM(D4905,D4993,D5191,D5279,D5531,D5619)</f>
        <v>0</v>
      </c>
      <c r="E4869" s="15">
        <f t="shared" si="2504"/>
        <v>0</v>
      </c>
      <c r="F4869" s="15">
        <f t="shared" si="2504"/>
        <v>0</v>
      </c>
      <c r="G4869" s="15">
        <f t="shared" si="2504"/>
        <v>0</v>
      </c>
      <c r="H4869" s="16">
        <f t="shared" si="2504"/>
        <v>0</v>
      </c>
      <c r="I4869" s="100">
        <f t="shared" si="2472"/>
        <v>0</v>
      </c>
    </row>
    <row r="4870" spans="1:9" hidden="1" x14ac:dyDescent="0.2">
      <c r="A4870" s="8" t="s">
        <v>115</v>
      </c>
      <c r="B4870" s="144" t="s">
        <v>116</v>
      </c>
      <c r="C4870" s="55">
        <v>0</v>
      </c>
      <c r="D4870" s="55">
        <f t="shared" si="2504"/>
        <v>0</v>
      </c>
      <c r="E4870" s="55">
        <f t="shared" ref="E4870:E4872" si="2505">C4870+D4870</f>
        <v>0</v>
      </c>
      <c r="F4870" s="55">
        <f t="shared" si="2504"/>
        <v>0</v>
      </c>
      <c r="G4870" s="55">
        <f t="shared" si="2504"/>
        <v>0</v>
      </c>
      <c r="H4870" s="95">
        <f t="shared" si="2504"/>
        <v>0</v>
      </c>
      <c r="I4870" s="100">
        <f t="shared" si="2472"/>
        <v>0</v>
      </c>
    </row>
    <row r="4871" spans="1:9" s="3" customFormat="1" hidden="1" x14ac:dyDescent="0.2">
      <c r="A4871" s="8" t="s">
        <v>107</v>
      </c>
      <c r="B4871" s="144" t="s">
        <v>117</v>
      </c>
      <c r="C4871" s="10">
        <v>0</v>
      </c>
      <c r="D4871" s="10">
        <f t="shared" si="2504"/>
        <v>0</v>
      </c>
      <c r="E4871" s="10">
        <f t="shared" si="2505"/>
        <v>0</v>
      </c>
      <c r="F4871" s="10">
        <f t="shared" si="2504"/>
        <v>0</v>
      </c>
      <c r="G4871" s="10">
        <f t="shared" si="2504"/>
        <v>0</v>
      </c>
      <c r="H4871" s="11">
        <f t="shared" si="2504"/>
        <v>0</v>
      </c>
      <c r="I4871" s="100">
        <f t="shared" si="2472"/>
        <v>0</v>
      </c>
    </row>
    <row r="4872" spans="1:9" hidden="1" x14ac:dyDescent="0.2">
      <c r="A4872" s="8" t="s">
        <v>109</v>
      </c>
      <c r="B4872" s="145" t="s">
        <v>118</v>
      </c>
      <c r="C4872" s="55">
        <v>0</v>
      </c>
      <c r="D4872" s="55">
        <f t="shared" si="2504"/>
        <v>0</v>
      </c>
      <c r="E4872" s="55">
        <f t="shared" si="2505"/>
        <v>0</v>
      </c>
      <c r="F4872" s="55">
        <f t="shared" si="2504"/>
        <v>0</v>
      </c>
      <c r="G4872" s="55">
        <f t="shared" si="2504"/>
        <v>0</v>
      </c>
      <c r="H4872" s="95">
        <f t="shared" si="2504"/>
        <v>0</v>
      </c>
      <c r="I4872" s="100">
        <f t="shared" si="2472"/>
        <v>0</v>
      </c>
    </row>
    <row r="4873" spans="1:9" s="3" customFormat="1" hidden="1" x14ac:dyDescent="0.2">
      <c r="A4873" s="29" t="s">
        <v>54</v>
      </c>
      <c r="B4873" s="30" t="s">
        <v>55</v>
      </c>
      <c r="C4873" s="15">
        <v>0</v>
      </c>
      <c r="D4873" s="15">
        <f t="shared" ref="D4873:H4873" si="2506">SUM(D4877,D4878,D4879)</f>
        <v>0</v>
      </c>
      <c r="E4873" s="15">
        <f t="shared" si="2506"/>
        <v>0</v>
      </c>
      <c r="F4873" s="15">
        <f t="shared" si="2506"/>
        <v>0</v>
      </c>
      <c r="G4873" s="15">
        <f t="shared" si="2506"/>
        <v>0</v>
      </c>
      <c r="H4873" s="16">
        <f t="shared" si="2506"/>
        <v>0</v>
      </c>
      <c r="I4873" s="100">
        <f t="shared" si="2472"/>
        <v>0</v>
      </c>
    </row>
    <row r="4874" spans="1:9" s="3" customFormat="1" hidden="1" x14ac:dyDescent="0.2">
      <c r="A4874" s="35" t="s">
        <v>45</v>
      </c>
      <c r="B4874" s="30"/>
      <c r="C4874" s="15"/>
      <c r="D4874" s="15"/>
      <c r="E4874" s="15"/>
      <c r="F4874" s="15"/>
      <c r="G4874" s="15"/>
      <c r="H4874" s="16"/>
      <c r="I4874" s="100">
        <f t="shared" si="2472"/>
        <v>0</v>
      </c>
    </row>
    <row r="4875" spans="1:9" s="3" customFormat="1" hidden="1" x14ac:dyDescent="0.2">
      <c r="A4875" s="33" t="s">
        <v>46</v>
      </c>
      <c r="B4875" s="34"/>
      <c r="C4875" s="15">
        <v>0</v>
      </c>
      <c r="D4875" s="15">
        <f t="shared" ref="D4875:H4875" si="2507">D4877+D4878+D4879-D4876</f>
        <v>0</v>
      </c>
      <c r="E4875" s="15">
        <f t="shared" si="2507"/>
        <v>0</v>
      </c>
      <c r="F4875" s="15">
        <f t="shared" si="2507"/>
        <v>0</v>
      </c>
      <c r="G4875" s="15">
        <f t="shared" si="2507"/>
        <v>0</v>
      </c>
      <c r="H4875" s="16">
        <f t="shared" si="2507"/>
        <v>0</v>
      </c>
      <c r="I4875" s="100">
        <f t="shared" si="2472"/>
        <v>0</v>
      </c>
    </row>
    <row r="4876" spans="1:9" s="3" customFormat="1" hidden="1" x14ac:dyDescent="0.2">
      <c r="A4876" s="33" t="s">
        <v>47</v>
      </c>
      <c r="B4876" s="34"/>
      <c r="C4876" s="15">
        <v>0</v>
      </c>
      <c r="D4876" s="15">
        <f t="shared" ref="D4876:H4879" si="2508">SUM(D4912,D5000,D5198,D5286,D5538,D5626)</f>
        <v>0</v>
      </c>
      <c r="E4876" s="15">
        <f t="shared" si="2508"/>
        <v>0</v>
      </c>
      <c r="F4876" s="15">
        <f t="shared" si="2508"/>
        <v>0</v>
      </c>
      <c r="G4876" s="15">
        <f t="shared" si="2508"/>
        <v>0</v>
      </c>
      <c r="H4876" s="16">
        <f t="shared" si="2508"/>
        <v>0</v>
      </c>
      <c r="I4876" s="100">
        <f t="shared" si="2472"/>
        <v>0</v>
      </c>
    </row>
    <row r="4877" spans="1:9" s="3" customFormat="1" hidden="1" x14ac:dyDescent="0.2">
      <c r="A4877" s="8" t="s">
        <v>48</v>
      </c>
      <c r="B4877" s="145" t="s">
        <v>56</v>
      </c>
      <c r="C4877" s="10">
        <v>0</v>
      </c>
      <c r="D4877" s="10">
        <f t="shared" si="2508"/>
        <v>0</v>
      </c>
      <c r="E4877" s="10">
        <f t="shared" ref="E4877:E4879" si="2509">C4877+D4877</f>
        <v>0</v>
      </c>
      <c r="F4877" s="10">
        <f t="shared" si="2508"/>
        <v>0</v>
      </c>
      <c r="G4877" s="10">
        <f t="shared" si="2508"/>
        <v>0</v>
      </c>
      <c r="H4877" s="11">
        <f t="shared" si="2508"/>
        <v>0</v>
      </c>
      <c r="I4877" s="100">
        <f t="shared" si="2472"/>
        <v>0</v>
      </c>
    </row>
    <row r="4878" spans="1:9" s="3" customFormat="1" hidden="1" x14ac:dyDescent="0.2">
      <c r="A4878" s="8" t="s">
        <v>50</v>
      </c>
      <c r="B4878" s="145" t="s">
        <v>57</v>
      </c>
      <c r="C4878" s="10">
        <v>0</v>
      </c>
      <c r="D4878" s="10">
        <f t="shared" si="2508"/>
        <v>0</v>
      </c>
      <c r="E4878" s="10">
        <f t="shared" si="2509"/>
        <v>0</v>
      </c>
      <c r="F4878" s="10">
        <f t="shared" si="2508"/>
        <v>0</v>
      </c>
      <c r="G4878" s="10">
        <f t="shared" si="2508"/>
        <v>0</v>
      </c>
      <c r="H4878" s="11">
        <f t="shared" si="2508"/>
        <v>0</v>
      </c>
      <c r="I4878" s="100">
        <f t="shared" si="2472"/>
        <v>0</v>
      </c>
    </row>
    <row r="4879" spans="1:9" s="3" customFormat="1" hidden="1" x14ac:dyDescent="0.2">
      <c r="A4879" s="8" t="s">
        <v>52</v>
      </c>
      <c r="B4879" s="145" t="s">
        <v>58</v>
      </c>
      <c r="C4879" s="10">
        <v>0</v>
      </c>
      <c r="D4879" s="10">
        <f t="shared" si="2508"/>
        <v>0</v>
      </c>
      <c r="E4879" s="10">
        <f t="shared" si="2509"/>
        <v>0</v>
      </c>
      <c r="F4879" s="10">
        <f t="shared" si="2508"/>
        <v>0</v>
      </c>
      <c r="G4879" s="10">
        <f t="shared" si="2508"/>
        <v>0</v>
      </c>
      <c r="H4879" s="11">
        <f t="shared" si="2508"/>
        <v>0</v>
      </c>
      <c r="I4879" s="100">
        <f t="shared" ref="I4879:I4942" si="2510">SUM(E4879:H4879)</f>
        <v>0</v>
      </c>
    </row>
    <row r="4880" spans="1:9" s="3" customFormat="1" hidden="1" x14ac:dyDescent="0.2">
      <c r="A4880" s="29" t="s">
        <v>59</v>
      </c>
      <c r="B4880" s="36" t="s">
        <v>60</v>
      </c>
      <c r="C4880" s="15">
        <v>0</v>
      </c>
      <c r="D4880" s="15">
        <f t="shared" ref="D4880:H4880" si="2511">SUM(D4884,D4885,D4886)</f>
        <v>0</v>
      </c>
      <c r="E4880" s="15">
        <f t="shared" si="2511"/>
        <v>0</v>
      </c>
      <c r="F4880" s="15">
        <f t="shared" si="2511"/>
        <v>0</v>
      </c>
      <c r="G4880" s="15">
        <f t="shared" si="2511"/>
        <v>0</v>
      </c>
      <c r="H4880" s="16">
        <f t="shared" si="2511"/>
        <v>0</v>
      </c>
      <c r="I4880" s="100">
        <f t="shared" si="2510"/>
        <v>0</v>
      </c>
    </row>
    <row r="4881" spans="1:9" s="3" customFormat="1" hidden="1" x14ac:dyDescent="0.2">
      <c r="A4881" s="35" t="s">
        <v>45</v>
      </c>
      <c r="B4881" s="36"/>
      <c r="C4881" s="15"/>
      <c r="D4881" s="15"/>
      <c r="E4881" s="15"/>
      <c r="F4881" s="15"/>
      <c r="G4881" s="15"/>
      <c r="H4881" s="16"/>
      <c r="I4881" s="100">
        <f t="shared" si="2510"/>
        <v>0</v>
      </c>
    </row>
    <row r="4882" spans="1:9" s="3" customFormat="1" hidden="1" x14ac:dyDescent="0.2">
      <c r="A4882" s="33" t="s">
        <v>46</v>
      </c>
      <c r="B4882" s="34"/>
      <c r="C4882" s="15">
        <v>0</v>
      </c>
      <c r="D4882" s="15">
        <f t="shared" ref="D4882:H4882" si="2512">D4884+D4885+D4886-D4883</f>
        <v>0</v>
      </c>
      <c r="E4882" s="15">
        <f t="shared" si="2512"/>
        <v>0</v>
      </c>
      <c r="F4882" s="15">
        <f t="shared" si="2512"/>
        <v>0</v>
      </c>
      <c r="G4882" s="15">
        <f t="shared" si="2512"/>
        <v>0</v>
      </c>
      <c r="H4882" s="16">
        <f t="shared" si="2512"/>
        <v>0</v>
      </c>
      <c r="I4882" s="100">
        <f t="shared" si="2510"/>
        <v>0</v>
      </c>
    </row>
    <row r="4883" spans="1:9" s="3" customFormat="1" hidden="1" x14ac:dyDescent="0.2">
      <c r="A4883" s="33" t="s">
        <v>47</v>
      </c>
      <c r="B4883" s="34"/>
      <c r="C4883" s="15">
        <v>0</v>
      </c>
      <c r="D4883" s="15">
        <f t="shared" ref="D4883:H4886" si="2513">SUM(D4919,D5007,D5205,D5293,D5545,D5633)</f>
        <v>0</v>
      </c>
      <c r="E4883" s="15">
        <f t="shared" si="2513"/>
        <v>0</v>
      </c>
      <c r="F4883" s="15">
        <f t="shared" si="2513"/>
        <v>0</v>
      </c>
      <c r="G4883" s="15">
        <f t="shared" si="2513"/>
        <v>0</v>
      </c>
      <c r="H4883" s="16">
        <f t="shared" si="2513"/>
        <v>0</v>
      </c>
      <c r="I4883" s="100">
        <f t="shared" si="2510"/>
        <v>0</v>
      </c>
    </row>
    <row r="4884" spans="1:9" s="3" customFormat="1" hidden="1" x14ac:dyDescent="0.2">
      <c r="A4884" s="8" t="s">
        <v>48</v>
      </c>
      <c r="B4884" s="145" t="s">
        <v>61</v>
      </c>
      <c r="C4884" s="10">
        <v>0</v>
      </c>
      <c r="D4884" s="10">
        <f t="shared" si="2513"/>
        <v>0</v>
      </c>
      <c r="E4884" s="10">
        <f t="shared" ref="E4884:E4886" si="2514">C4884+D4884</f>
        <v>0</v>
      </c>
      <c r="F4884" s="10">
        <f t="shared" si="2513"/>
        <v>0</v>
      </c>
      <c r="G4884" s="10">
        <f t="shared" si="2513"/>
        <v>0</v>
      </c>
      <c r="H4884" s="11">
        <f t="shared" si="2513"/>
        <v>0</v>
      </c>
      <c r="I4884" s="100">
        <f t="shared" si="2510"/>
        <v>0</v>
      </c>
    </row>
    <row r="4885" spans="1:9" s="3" customFormat="1" hidden="1" x14ac:dyDescent="0.2">
      <c r="A4885" s="8" t="s">
        <v>50</v>
      </c>
      <c r="B4885" s="145" t="s">
        <v>62</v>
      </c>
      <c r="C4885" s="10">
        <v>0</v>
      </c>
      <c r="D4885" s="10">
        <f t="shared" si="2513"/>
        <v>0</v>
      </c>
      <c r="E4885" s="10">
        <f t="shared" si="2514"/>
        <v>0</v>
      </c>
      <c r="F4885" s="10">
        <f t="shared" si="2513"/>
        <v>0</v>
      </c>
      <c r="G4885" s="10">
        <f t="shared" si="2513"/>
        <v>0</v>
      </c>
      <c r="H4885" s="11">
        <f t="shared" si="2513"/>
        <v>0</v>
      </c>
      <c r="I4885" s="100">
        <f t="shared" si="2510"/>
        <v>0</v>
      </c>
    </row>
    <row r="4886" spans="1:9" s="3" customFormat="1" hidden="1" x14ac:dyDescent="0.2">
      <c r="A4886" s="8" t="s">
        <v>52</v>
      </c>
      <c r="B4886" s="145" t="s">
        <v>63</v>
      </c>
      <c r="C4886" s="10">
        <v>0</v>
      </c>
      <c r="D4886" s="10">
        <f t="shared" si="2513"/>
        <v>0</v>
      </c>
      <c r="E4886" s="10">
        <f t="shared" si="2514"/>
        <v>0</v>
      </c>
      <c r="F4886" s="10">
        <f t="shared" si="2513"/>
        <v>0</v>
      </c>
      <c r="G4886" s="10">
        <f t="shared" si="2513"/>
        <v>0</v>
      </c>
      <c r="H4886" s="11">
        <f t="shared" si="2513"/>
        <v>0</v>
      </c>
      <c r="I4886" s="100">
        <f t="shared" si="2510"/>
        <v>0</v>
      </c>
    </row>
    <row r="4887" spans="1:9" s="3" customFormat="1" hidden="1" x14ac:dyDescent="0.2">
      <c r="A4887" s="37"/>
      <c r="B4887" s="24"/>
      <c r="C4887" s="10"/>
      <c r="D4887" s="10"/>
      <c r="E4887" s="10"/>
      <c r="F4887" s="10"/>
      <c r="G4887" s="10"/>
      <c r="H4887" s="11"/>
      <c r="I4887" s="100">
        <f t="shared" si="2510"/>
        <v>0</v>
      </c>
    </row>
    <row r="4888" spans="1:9" hidden="1" x14ac:dyDescent="0.2">
      <c r="A4888" s="29" t="s">
        <v>119</v>
      </c>
      <c r="B4888" s="30">
        <v>71</v>
      </c>
      <c r="C4888" s="15">
        <v>0</v>
      </c>
      <c r="D4888" s="15">
        <f t="shared" ref="D4888:H4888" si="2515">SUM(D4889)</f>
        <v>0</v>
      </c>
      <c r="E4888" s="15">
        <f t="shared" si="2515"/>
        <v>0</v>
      </c>
      <c r="F4888" s="15">
        <f t="shared" si="2515"/>
        <v>0</v>
      </c>
      <c r="G4888" s="15">
        <f t="shared" si="2515"/>
        <v>0</v>
      </c>
      <c r="H4888" s="16">
        <f t="shared" si="2515"/>
        <v>0</v>
      </c>
      <c r="I4888" s="100">
        <f t="shared" si="2510"/>
        <v>0</v>
      </c>
    </row>
    <row r="4889" spans="1:9" hidden="1" x14ac:dyDescent="0.2">
      <c r="A4889" s="19" t="s">
        <v>120</v>
      </c>
      <c r="B4889" s="143" t="s">
        <v>121</v>
      </c>
      <c r="C4889" s="55">
        <v>0</v>
      </c>
      <c r="D4889" s="55">
        <f>SUM(D4925,D5013,D5211,D5299,D5551,D5639)</f>
        <v>0</v>
      </c>
      <c r="E4889" s="55">
        <f>C4889+D4889</f>
        <v>0</v>
      </c>
      <c r="F4889" s="55">
        <f>SUM(F4925,F5013,F5211,F5299,F5551,F5639)</f>
        <v>0</v>
      </c>
      <c r="G4889" s="55">
        <f>SUM(G4925,G5013,G5211,G5299,G5551,G5639)</f>
        <v>0</v>
      </c>
      <c r="H4889" s="95">
        <f>SUM(H4925,H5013,H5211,H5299,H5551,H5639)</f>
        <v>0</v>
      </c>
      <c r="I4889" s="100">
        <f t="shared" si="2510"/>
        <v>0</v>
      </c>
    </row>
    <row r="4890" spans="1:9" s="3" customFormat="1" hidden="1" x14ac:dyDescent="0.2">
      <c r="A4890" s="19"/>
      <c r="B4890" s="20"/>
      <c r="C4890" s="10"/>
      <c r="D4890" s="10"/>
      <c r="E4890" s="10"/>
      <c r="F4890" s="10"/>
      <c r="G4890" s="10"/>
      <c r="H4890" s="11"/>
      <c r="I4890" s="100">
        <f t="shared" si="2510"/>
        <v>0</v>
      </c>
    </row>
    <row r="4891" spans="1:9" s="3" customFormat="1" hidden="1" x14ac:dyDescent="0.2">
      <c r="A4891" s="17" t="s">
        <v>64</v>
      </c>
      <c r="B4891" s="36" t="s">
        <v>65</v>
      </c>
      <c r="C4891" s="15">
        <v>0</v>
      </c>
      <c r="D4891" s="15">
        <f>SUM(D4927,D5015,D5213,D5301,D5553,D5641)</f>
        <v>0</v>
      </c>
      <c r="E4891" s="15">
        <f>C4891+D4891</f>
        <v>0</v>
      </c>
      <c r="F4891" s="15">
        <f>SUM(F4927,F5015,F5213,F5301,F5553,F5641)</f>
        <v>0</v>
      </c>
      <c r="G4891" s="15">
        <f>SUM(G4927,G5015,G5213,G5301,G5553,G5641)</f>
        <v>0</v>
      </c>
      <c r="H4891" s="16">
        <f>SUM(H4927,H5015,H5213,H5301,H5553,H5641)</f>
        <v>0</v>
      </c>
      <c r="I4891" s="100">
        <f t="shared" si="2510"/>
        <v>0</v>
      </c>
    </row>
    <row r="4892" spans="1:9" s="3" customFormat="1" hidden="1" x14ac:dyDescent="0.2">
      <c r="A4892" s="37"/>
      <c r="B4892" s="24"/>
      <c r="C4892" s="10"/>
      <c r="D4892" s="10"/>
      <c r="E4892" s="10"/>
      <c r="F4892" s="10"/>
      <c r="G4892" s="10"/>
      <c r="H4892" s="11"/>
      <c r="I4892" s="100">
        <f t="shared" si="2510"/>
        <v>0</v>
      </c>
    </row>
    <row r="4893" spans="1:9" hidden="1" x14ac:dyDescent="0.2">
      <c r="A4893" s="17" t="s">
        <v>66</v>
      </c>
      <c r="B4893" s="36"/>
      <c r="C4893" s="15">
        <v>0</v>
      </c>
      <c r="D4893" s="15">
        <f t="shared" ref="D4893:H4893" si="2516">D4840-D4861</f>
        <v>0</v>
      </c>
      <c r="E4893" s="15">
        <f t="shared" si="2516"/>
        <v>0</v>
      </c>
      <c r="F4893" s="15">
        <f t="shared" si="2516"/>
        <v>0</v>
      </c>
      <c r="G4893" s="15">
        <f t="shared" si="2516"/>
        <v>0</v>
      </c>
      <c r="H4893" s="16">
        <f t="shared" si="2516"/>
        <v>0</v>
      </c>
      <c r="I4893" s="100">
        <f t="shared" si="2510"/>
        <v>0</v>
      </c>
    </row>
    <row r="4894" spans="1:9" s="3" customFormat="1" hidden="1" x14ac:dyDescent="0.2">
      <c r="A4894" s="38"/>
      <c r="B4894" s="12"/>
      <c r="C4894" s="10"/>
      <c r="D4894" s="10"/>
      <c r="E4894" s="10"/>
      <c r="F4894" s="10"/>
      <c r="G4894" s="10"/>
      <c r="H4894" s="11"/>
      <c r="I4894" s="100">
        <f t="shared" si="2510"/>
        <v>0</v>
      </c>
    </row>
    <row r="4895" spans="1:9" s="3" customFormat="1" hidden="1" x14ac:dyDescent="0.2">
      <c r="A4895" s="23" t="s">
        <v>45</v>
      </c>
      <c r="B4895" s="24"/>
      <c r="C4895" s="10"/>
      <c r="D4895" s="10"/>
      <c r="E4895" s="10"/>
      <c r="F4895" s="10"/>
      <c r="G4895" s="10"/>
      <c r="H4895" s="11"/>
      <c r="I4895" s="100">
        <f t="shared" si="2510"/>
        <v>0</v>
      </c>
    </row>
    <row r="4896" spans="1:9" s="67" customFormat="1" hidden="1" x14ac:dyDescent="0.2">
      <c r="A4896" s="96" t="s">
        <v>67</v>
      </c>
      <c r="B4896" s="97" t="s">
        <v>68</v>
      </c>
      <c r="C4896" s="98">
        <v>0</v>
      </c>
      <c r="D4896" s="98">
        <f t="shared" ref="D4896:H4896" si="2517">SUM(D4929)</f>
        <v>0</v>
      </c>
      <c r="E4896" s="98">
        <f t="shared" si="2517"/>
        <v>0</v>
      </c>
      <c r="F4896" s="98">
        <f t="shared" si="2517"/>
        <v>0</v>
      </c>
      <c r="G4896" s="98">
        <f t="shared" si="2517"/>
        <v>0</v>
      </c>
      <c r="H4896" s="99">
        <f t="shared" si="2517"/>
        <v>0</v>
      </c>
      <c r="I4896" s="100">
        <f t="shared" si="2510"/>
        <v>0</v>
      </c>
    </row>
    <row r="4897" spans="1:9" hidden="1" x14ac:dyDescent="0.2">
      <c r="A4897" s="101" t="s">
        <v>69</v>
      </c>
      <c r="B4897" s="102"/>
      <c r="C4897" s="103">
        <v>0</v>
      </c>
      <c r="D4897" s="103">
        <f t="shared" ref="D4897:H4897" si="2518">SUM(D4898,D4901,D4927)</f>
        <v>0</v>
      </c>
      <c r="E4897" s="103">
        <f t="shared" si="2518"/>
        <v>0</v>
      </c>
      <c r="F4897" s="103">
        <f t="shared" si="2518"/>
        <v>0</v>
      </c>
      <c r="G4897" s="103">
        <f t="shared" si="2518"/>
        <v>0</v>
      </c>
      <c r="H4897" s="104">
        <f t="shared" si="2518"/>
        <v>0</v>
      </c>
      <c r="I4897" s="100">
        <f t="shared" si="2510"/>
        <v>0</v>
      </c>
    </row>
    <row r="4898" spans="1:9" hidden="1" x14ac:dyDescent="0.2">
      <c r="A4898" s="29" t="s">
        <v>34</v>
      </c>
      <c r="B4898" s="30">
        <v>20</v>
      </c>
      <c r="C4898" s="15">
        <v>0</v>
      </c>
      <c r="D4898" s="15">
        <f t="shared" ref="D4898:H4898" si="2519">SUM(D4899)</f>
        <v>0</v>
      </c>
      <c r="E4898" s="15">
        <f t="shared" si="2519"/>
        <v>0</v>
      </c>
      <c r="F4898" s="15">
        <f t="shared" si="2519"/>
        <v>0</v>
      </c>
      <c r="G4898" s="15">
        <f t="shared" si="2519"/>
        <v>0</v>
      </c>
      <c r="H4898" s="16">
        <f t="shared" si="2519"/>
        <v>0</v>
      </c>
      <c r="I4898" s="100">
        <f t="shared" si="2510"/>
        <v>0</v>
      </c>
    </row>
    <row r="4899" spans="1:9" hidden="1" x14ac:dyDescent="0.2">
      <c r="A4899" s="19" t="s">
        <v>111</v>
      </c>
      <c r="B4899" s="143" t="s">
        <v>112</v>
      </c>
      <c r="C4899" s="55">
        <v>0</v>
      </c>
      <c r="D4899" s="55">
        <f>D4952</f>
        <v>0</v>
      </c>
      <c r="E4899" s="55">
        <f>C4899+D4899</f>
        <v>0</v>
      </c>
      <c r="F4899" s="55">
        <f t="shared" ref="F4899:H4899" si="2520">F4952</f>
        <v>0</v>
      </c>
      <c r="G4899" s="55">
        <f t="shared" si="2520"/>
        <v>0</v>
      </c>
      <c r="H4899" s="95">
        <f t="shared" si="2520"/>
        <v>0</v>
      </c>
      <c r="I4899" s="100">
        <f t="shared" si="2510"/>
        <v>0</v>
      </c>
    </row>
    <row r="4900" spans="1:9" s="3" customFormat="1" hidden="1" x14ac:dyDescent="0.2">
      <c r="A4900" s="19"/>
      <c r="B4900" s="20"/>
      <c r="C4900" s="10"/>
      <c r="D4900" s="10"/>
      <c r="E4900" s="10"/>
      <c r="F4900" s="10"/>
      <c r="G4900" s="10"/>
      <c r="H4900" s="11"/>
      <c r="I4900" s="100">
        <f t="shared" si="2510"/>
        <v>0</v>
      </c>
    </row>
    <row r="4901" spans="1:9" ht="25.5" hidden="1" x14ac:dyDescent="0.2">
      <c r="A4901" s="146" t="s">
        <v>113</v>
      </c>
      <c r="B4901" s="31">
        <v>60</v>
      </c>
      <c r="C4901" s="15">
        <v>0</v>
      </c>
      <c r="D4901" s="15">
        <f t="shared" ref="D4901:H4901" si="2521">SUM(D4902,D4909,D4916)</f>
        <v>0</v>
      </c>
      <c r="E4901" s="15">
        <f t="shared" si="2521"/>
        <v>0</v>
      </c>
      <c r="F4901" s="15">
        <f t="shared" si="2521"/>
        <v>0</v>
      </c>
      <c r="G4901" s="15">
        <f t="shared" si="2521"/>
        <v>0</v>
      </c>
      <c r="H4901" s="16">
        <f t="shared" si="2521"/>
        <v>0</v>
      </c>
      <c r="I4901" s="100">
        <f t="shared" si="2510"/>
        <v>0</v>
      </c>
    </row>
    <row r="4902" spans="1:9" ht="25.5" hidden="1" x14ac:dyDescent="0.2">
      <c r="A4902" s="29" t="s">
        <v>114</v>
      </c>
      <c r="B4902" s="32">
        <v>60</v>
      </c>
      <c r="C4902" s="15">
        <v>0</v>
      </c>
      <c r="D4902" s="15">
        <f t="shared" ref="D4902:H4902" si="2522">SUM(D4906,D4907,D4908)</f>
        <v>0</v>
      </c>
      <c r="E4902" s="15">
        <f t="shared" si="2522"/>
        <v>0</v>
      </c>
      <c r="F4902" s="15">
        <f t="shared" si="2522"/>
        <v>0</v>
      </c>
      <c r="G4902" s="15">
        <f t="shared" si="2522"/>
        <v>0</v>
      </c>
      <c r="H4902" s="16">
        <f t="shared" si="2522"/>
        <v>0</v>
      </c>
      <c r="I4902" s="100">
        <f t="shared" si="2510"/>
        <v>0</v>
      </c>
    </row>
    <row r="4903" spans="1:9" s="3" customFormat="1" hidden="1" x14ac:dyDescent="0.2">
      <c r="A4903" s="33" t="s">
        <v>45</v>
      </c>
      <c r="B4903" s="34"/>
      <c r="C4903" s="15"/>
      <c r="D4903" s="15"/>
      <c r="E4903" s="15"/>
      <c r="F4903" s="15"/>
      <c r="G4903" s="15"/>
      <c r="H4903" s="16"/>
      <c r="I4903" s="100">
        <f t="shared" si="2510"/>
        <v>0</v>
      </c>
    </row>
    <row r="4904" spans="1:9" hidden="1" x14ac:dyDescent="0.2">
      <c r="A4904" s="33" t="s">
        <v>46</v>
      </c>
      <c r="B4904" s="34"/>
      <c r="C4904" s="15">
        <v>0</v>
      </c>
      <c r="D4904" s="15">
        <f t="shared" ref="D4904:H4904" si="2523">D4906+D4907+D4908-D4905</f>
        <v>0</v>
      </c>
      <c r="E4904" s="15">
        <f t="shared" si="2523"/>
        <v>0</v>
      </c>
      <c r="F4904" s="15">
        <f t="shared" si="2523"/>
        <v>0</v>
      </c>
      <c r="G4904" s="15">
        <f t="shared" si="2523"/>
        <v>0</v>
      </c>
      <c r="H4904" s="16">
        <f t="shared" si="2523"/>
        <v>0</v>
      </c>
      <c r="I4904" s="100">
        <f t="shared" si="2510"/>
        <v>0</v>
      </c>
    </row>
    <row r="4905" spans="1:9" hidden="1" x14ac:dyDescent="0.2">
      <c r="A4905" s="33" t="s">
        <v>47</v>
      </c>
      <c r="B4905" s="34"/>
      <c r="C4905" s="15">
        <v>0</v>
      </c>
      <c r="D4905" s="15">
        <f t="shared" ref="D4905:H4908" si="2524">D4958</f>
        <v>0</v>
      </c>
      <c r="E4905" s="15">
        <f t="shared" si="2524"/>
        <v>0</v>
      </c>
      <c r="F4905" s="15">
        <f t="shared" si="2524"/>
        <v>0</v>
      </c>
      <c r="G4905" s="15">
        <f t="shared" si="2524"/>
        <v>0</v>
      </c>
      <c r="H4905" s="16">
        <f t="shared" si="2524"/>
        <v>0</v>
      </c>
      <c r="I4905" s="100">
        <f t="shared" si="2510"/>
        <v>0</v>
      </c>
    </row>
    <row r="4906" spans="1:9" hidden="1" x14ac:dyDescent="0.2">
      <c r="A4906" s="8" t="s">
        <v>115</v>
      </c>
      <c r="B4906" s="144" t="s">
        <v>116</v>
      </c>
      <c r="C4906" s="55">
        <v>0</v>
      </c>
      <c r="D4906" s="55">
        <f t="shared" si="2524"/>
        <v>0</v>
      </c>
      <c r="E4906" s="55">
        <f t="shared" si="2524"/>
        <v>0</v>
      </c>
      <c r="F4906" s="55">
        <f t="shared" si="2524"/>
        <v>0</v>
      </c>
      <c r="G4906" s="55">
        <f t="shared" si="2524"/>
        <v>0</v>
      </c>
      <c r="H4906" s="95">
        <f t="shared" si="2524"/>
        <v>0</v>
      </c>
      <c r="I4906" s="100">
        <f t="shared" si="2510"/>
        <v>0</v>
      </c>
    </row>
    <row r="4907" spans="1:9" s="3" customFormat="1" hidden="1" x14ac:dyDescent="0.2">
      <c r="A4907" s="8" t="s">
        <v>107</v>
      </c>
      <c r="B4907" s="144" t="s">
        <v>117</v>
      </c>
      <c r="C4907" s="10">
        <v>0</v>
      </c>
      <c r="D4907" s="10">
        <f t="shared" si="2524"/>
        <v>0</v>
      </c>
      <c r="E4907" s="10">
        <f t="shared" ref="E4907" si="2525">C4907+D4907</f>
        <v>0</v>
      </c>
      <c r="F4907" s="10">
        <f t="shared" si="2524"/>
        <v>0</v>
      </c>
      <c r="G4907" s="10">
        <f t="shared" si="2524"/>
        <v>0</v>
      </c>
      <c r="H4907" s="11">
        <f t="shared" si="2524"/>
        <v>0</v>
      </c>
      <c r="I4907" s="100">
        <f t="shared" si="2510"/>
        <v>0</v>
      </c>
    </row>
    <row r="4908" spans="1:9" hidden="1" x14ac:dyDescent="0.2">
      <c r="A4908" s="8" t="s">
        <v>109</v>
      </c>
      <c r="B4908" s="145" t="s">
        <v>118</v>
      </c>
      <c r="C4908" s="55">
        <v>0</v>
      </c>
      <c r="D4908" s="55">
        <f t="shared" si="2524"/>
        <v>0</v>
      </c>
      <c r="E4908" s="55">
        <f t="shared" si="2524"/>
        <v>0</v>
      </c>
      <c r="F4908" s="55">
        <f t="shared" si="2524"/>
        <v>0</v>
      </c>
      <c r="G4908" s="55">
        <f t="shared" si="2524"/>
        <v>0</v>
      </c>
      <c r="H4908" s="95">
        <f t="shared" si="2524"/>
        <v>0</v>
      </c>
      <c r="I4908" s="100">
        <f t="shared" si="2510"/>
        <v>0</v>
      </c>
    </row>
    <row r="4909" spans="1:9" s="3" customFormat="1" hidden="1" x14ac:dyDescent="0.2">
      <c r="A4909" s="29" t="s">
        <v>54</v>
      </c>
      <c r="B4909" s="30" t="s">
        <v>55</v>
      </c>
      <c r="C4909" s="15">
        <v>0</v>
      </c>
      <c r="D4909" s="15">
        <f t="shared" ref="D4909:H4909" si="2526">SUM(D4913,D4914,D4915)</f>
        <v>0</v>
      </c>
      <c r="E4909" s="15">
        <f t="shared" si="2526"/>
        <v>0</v>
      </c>
      <c r="F4909" s="15">
        <f t="shared" si="2526"/>
        <v>0</v>
      </c>
      <c r="G4909" s="15">
        <f t="shared" si="2526"/>
        <v>0</v>
      </c>
      <c r="H4909" s="16">
        <f t="shared" si="2526"/>
        <v>0</v>
      </c>
      <c r="I4909" s="100">
        <f t="shared" si="2510"/>
        <v>0</v>
      </c>
    </row>
    <row r="4910" spans="1:9" s="3" customFormat="1" hidden="1" x14ac:dyDescent="0.2">
      <c r="A4910" s="35" t="s">
        <v>45</v>
      </c>
      <c r="B4910" s="30"/>
      <c r="C4910" s="15"/>
      <c r="D4910" s="15"/>
      <c r="E4910" s="15"/>
      <c r="F4910" s="15"/>
      <c r="G4910" s="15"/>
      <c r="H4910" s="16"/>
      <c r="I4910" s="100">
        <f t="shared" si="2510"/>
        <v>0</v>
      </c>
    </row>
    <row r="4911" spans="1:9" s="3" customFormat="1" hidden="1" x14ac:dyDescent="0.2">
      <c r="A4911" s="33" t="s">
        <v>46</v>
      </c>
      <c r="B4911" s="34"/>
      <c r="C4911" s="15">
        <v>0</v>
      </c>
      <c r="D4911" s="15">
        <f t="shared" ref="D4911:H4911" si="2527">D4913+D4914+D4915-D4912</f>
        <v>0</v>
      </c>
      <c r="E4911" s="15">
        <f t="shared" si="2527"/>
        <v>0</v>
      </c>
      <c r="F4911" s="15">
        <f t="shared" si="2527"/>
        <v>0</v>
      </c>
      <c r="G4911" s="15">
        <f t="shared" si="2527"/>
        <v>0</v>
      </c>
      <c r="H4911" s="16">
        <f t="shared" si="2527"/>
        <v>0</v>
      </c>
      <c r="I4911" s="100">
        <f t="shared" si="2510"/>
        <v>0</v>
      </c>
    </row>
    <row r="4912" spans="1:9" s="3" customFormat="1" hidden="1" x14ac:dyDescent="0.2">
      <c r="A4912" s="33" t="s">
        <v>47</v>
      </c>
      <c r="B4912" s="34"/>
      <c r="C4912" s="15">
        <v>0</v>
      </c>
      <c r="D4912" s="15">
        <f t="shared" ref="D4912:H4915" si="2528">D4965</f>
        <v>0</v>
      </c>
      <c r="E4912" s="15">
        <f t="shared" si="2528"/>
        <v>0</v>
      </c>
      <c r="F4912" s="15">
        <f t="shared" si="2528"/>
        <v>0</v>
      </c>
      <c r="G4912" s="15">
        <f t="shared" si="2528"/>
        <v>0</v>
      </c>
      <c r="H4912" s="16">
        <f t="shared" si="2528"/>
        <v>0</v>
      </c>
      <c r="I4912" s="100">
        <f t="shared" si="2510"/>
        <v>0</v>
      </c>
    </row>
    <row r="4913" spans="1:9" s="3" customFormat="1" hidden="1" x14ac:dyDescent="0.2">
      <c r="A4913" s="8" t="s">
        <v>48</v>
      </c>
      <c r="B4913" s="145" t="s">
        <v>56</v>
      </c>
      <c r="C4913" s="10">
        <v>0</v>
      </c>
      <c r="D4913" s="10">
        <f t="shared" si="2528"/>
        <v>0</v>
      </c>
      <c r="E4913" s="10">
        <f t="shared" ref="E4913:E4915" si="2529">C4913+D4913</f>
        <v>0</v>
      </c>
      <c r="F4913" s="10">
        <f t="shared" si="2528"/>
        <v>0</v>
      </c>
      <c r="G4913" s="10">
        <f t="shared" si="2528"/>
        <v>0</v>
      </c>
      <c r="H4913" s="11">
        <f t="shared" si="2528"/>
        <v>0</v>
      </c>
      <c r="I4913" s="100">
        <f t="shared" si="2510"/>
        <v>0</v>
      </c>
    </row>
    <row r="4914" spans="1:9" s="3" customFormat="1" hidden="1" x14ac:dyDescent="0.2">
      <c r="A4914" s="8" t="s">
        <v>50</v>
      </c>
      <c r="B4914" s="145" t="s">
        <v>57</v>
      </c>
      <c r="C4914" s="10">
        <v>0</v>
      </c>
      <c r="D4914" s="10">
        <f t="shared" si="2528"/>
        <v>0</v>
      </c>
      <c r="E4914" s="10">
        <f t="shared" si="2529"/>
        <v>0</v>
      </c>
      <c r="F4914" s="10">
        <f t="shared" si="2528"/>
        <v>0</v>
      </c>
      <c r="G4914" s="10">
        <f t="shared" si="2528"/>
        <v>0</v>
      </c>
      <c r="H4914" s="11">
        <f t="shared" si="2528"/>
        <v>0</v>
      </c>
      <c r="I4914" s="100">
        <f t="shared" si="2510"/>
        <v>0</v>
      </c>
    </row>
    <row r="4915" spans="1:9" s="3" customFormat="1" hidden="1" x14ac:dyDescent="0.2">
      <c r="A4915" s="8" t="s">
        <v>52</v>
      </c>
      <c r="B4915" s="145" t="s">
        <v>58</v>
      </c>
      <c r="C4915" s="10">
        <v>0</v>
      </c>
      <c r="D4915" s="10">
        <f t="shared" si="2528"/>
        <v>0</v>
      </c>
      <c r="E4915" s="10">
        <f t="shared" si="2529"/>
        <v>0</v>
      </c>
      <c r="F4915" s="10">
        <f t="shared" si="2528"/>
        <v>0</v>
      </c>
      <c r="G4915" s="10">
        <f t="shared" si="2528"/>
        <v>0</v>
      </c>
      <c r="H4915" s="11">
        <f t="shared" si="2528"/>
        <v>0</v>
      </c>
      <c r="I4915" s="100">
        <f t="shared" si="2510"/>
        <v>0</v>
      </c>
    </row>
    <row r="4916" spans="1:9" s="3" customFormat="1" hidden="1" x14ac:dyDescent="0.2">
      <c r="A4916" s="29" t="s">
        <v>59</v>
      </c>
      <c r="B4916" s="36" t="s">
        <v>60</v>
      </c>
      <c r="C4916" s="15">
        <v>0</v>
      </c>
      <c r="D4916" s="15">
        <f t="shared" ref="D4916:H4916" si="2530">SUM(D4920,D4921,D4922)</f>
        <v>0</v>
      </c>
      <c r="E4916" s="15">
        <f t="shared" si="2530"/>
        <v>0</v>
      </c>
      <c r="F4916" s="15">
        <f t="shared" si="2530"/>
        <v>0</v>
      </c>
      <c r="G4916" s="15">
        <f t="shared" si="2530"/>
        <v>0</v>
      </c>
      <c r="H4916" s="16">
        <f t="shared" si="2530"/>
        <v>0</v>
      </c>
      <c r="I4916" s="100">
        <f t="shared" si="2510"/>
        <v>0</v>
      </c>
    </row>
    <row r="4917" spans="1:9" s="3" customFormat="1" hidden="1" x14ac:dyDescent="0.2">
      <c r="A4917" s="35" t="s">
        <v>45</v>
      </c>
      <c r="B4917" s="36"/>
      <c r="C4917" s="15"/>
      <c r="D4917" s="15"/>
      <c r="E4917" s="15"/>
      <c r="F4917" s="15"/>
      <c r="G4917" s="15"/>
      <c r="H4917" s="16"/>
      <c r="I4917" s="100">
        <f t="shared" si="2510"/>
        <v>0</v>
      </c>
    </row>
    <row r="4918" spans="1:9" s="3" customFormat="1" hidden="1" x14ac:dyDescent="0.2">
      <c r="A4918" s="33" t="s">
        <v>46</v>
      </c>
      <c r="B4918" s="34"/>
      <c r="C4918" s="15">
        <v>0</v>
      </c>
      <c r="D4918" s="15">
        <f t="shared" ref="D4918:H4918" si="2531">D4920+D4921+D4922-D4919</f>
        <v>0</v>
      </c>
      <c r="E4918" s="15">
        <f t="shared" si="2531"/>
        <v>0</v>
      </c>
      <c r="F4918" s="15">
        <f t="shared" si="2531"/>
        <v>0</v>
      </c>
      <c r="G4918" s="15">
        <f t="shared" si="2531"/>
        <v>0</v>
      </c>
      <c r="H4918" s="16">
        <f t="shared" si="2531"/>
        <v>0</v>
      </c>
      <c r="I4918" s="100">
        <f t="shared" si="2510"/>
        <v>0</v>
      </c>
    </row>
    <row r="4919" spans="1:9" s="3" customFormat="1" hidden="1" x14ac:dyDescent="0.2">
      <c r="A4919" s="33" t="s">
        <v>47</v>
      </c>
      <c r="B4919" s="34"/>
      <c r="C4919" s="15">
        <v>0</v>
      </c>
      <c r="D4919" s="15">
        <f t="shared" ref="D4919:H4922" si="2532">D4972</f>
        <v>0</v>
      </c>
      <c r="E4919" s="15">
        <f t="shared" si="2532"/>
        <v>0</v>
      </c>
      <c r="F4919" s="15">
        <f t="shared" si="2532"/>
        <v>0</v>
      </c>
      <c r="G4919" s="15">
        <f t="shared" si="2532"/>
        <v>0</v>
      </c>
      <c r="H4919" s="16">
        <f t="shared" si="2532"/>
        <v>0</v>
      </c>
      <c r="I4919" s="100">
        <f t="shared" si="2510"/>
        <v>0</v>
      </c>
    </row>
    <row r="4920" spans="1:9" s="3" customFormat="1" hidden="1" x14ac:dyDescent="0.2">
      <c r="A4920" s="8" t="s">
        <v>48</v>
      </c>
      <c r="B4920" s="145" t="s">
        <v>61</v>
      </c>
      <c r="C4920" s="10">
        <v>0</v>
      </c>
      <c r="D4920" s="10">
        <f t="shared" si="2532"/>
        <v>0</v>
      </c>
      <c r="E4920" s="10">
        <f t="shared" ref="E4920:E4922" si="2533">C4920+D4920</f>
        <v>0</v>
      </c>
      <c r="F4920" s="10">
        <f t="shared" si="2532"/>
        <v>0</v>
      </c>
      <c r="G4920" s="10">
        <f t="shared" si="2532"/>
        <v>0</v>
      </c>
      <c r="H4920" s="11">
        <f t="shared" si="2532"/>
        <v>0</v>
      </c>
      <c r="I4920" s="100">
        <f t="shared" si="2510"/>
        <v>0</v>
      </c>
    </row>
    <row r="4921" spans="1:9" s="3" customFormat="1" hidden="1" x14ac:dyDescent="0.2">
      <c r="A4921" s="8" t="s">
        <v>50</v>
      </c>
      <c r="B4921" s="145" t="s">
        <v>62</v>
      </c>
      <c r="C4921" s="10">
        <v>0</v>
      </c>
      <c r="D4921" s="10">
        <f t="shared" si="2532"/>
        <v>0</v>
      </c>
      <c r="E4921" s="10">
        <f t="shared" si="2533"/>
        <v>0</v>
      </c>
      <c r="F4921" s="10">
        <f t="shared" si="2532"/>
        <v>0</v>
      </c>
      <c r="G4921" s="10">
        <f t="shared" si="2532"/>
        <v>0</v>
      </c>
      <c r="H4921" s="11">
        <f t="shared" si="2532"/>
        <v>0</v>
      </c>
      <c r="I4921" s="100">
        <f t="shared" si="2510"/>
        <v>0</v>
      </c>
    </row>
    <row r="4922" spans="1:9" s="3" customFormat="1" hidden="1" x14ac:dyDescent="0.2">
      <c r="A4922" s="8" t="s">
        <v>52</v>
      </c>
      <c r="B4922" s="145" t="s">
        <v>63</v>
      </c>
      <c r="C4922" s="10">
        <v>0</v>
      </c>
      <c r="D4922" s="10">
        <f t="shared" si="2532"/>
        <v>0</v>
      </c>
      <c r="E4922" s="10">
        <f t="shared" si="2533"/>
        <v>0</v>
      </c>
      <c r="F4922" s="10">
        <f t="shared" si="2532"/>
        <v>0</v>
      </c>
      <c r="G4922" s="10">
        <f t="shared" si="2532"/>
        <v>0</v>
      </c>
      <c r="H4922" s="11">
        <f t="shared" si="2532"/>
        <v>0</v>
      </c>
      <c r="I4922" s="100">
        <f t="shared" si="2510"/>
        <v>0</v>
      </c>
    </row>
    <row r="4923" spans="1:9" s="3" customFormat="1" hidden="1" x14ac:dyDescent="0.2">
      <c r="A4923" s="37"/>
      <c r="B4923" s="24"/>
      <c r="C4923" s="10"/>
      <c r="D4923" s="10"/>
      <c r="E4923" s="10"/>
      <c r="F4923" s="10"/>
      <c r="G4923" s="10"/>
      <c r="H4923" s="11"/>
      <c r="I4923" s="100">
        <f t="shared" si="2510"/>
        <v>0</v>
      </c>
    </row>
    <row r="4924" spans="1:9" s="3" customFormat="1" hidden="1" x14ac:dyDescent="0.2">
      <c r="A4924" s="136" t="s">
        <v>119</v>
      </c>
      <c r="B4924" s="30">
        <v>20</v>
      </c>
      <c r="C4924" s="15">
        <v>0</v>
      </c>
      <c r="D4924" s="15">
        <f t="shared" ref="D4924:H4924" si="2534">SUM(D4925)</f>
        <v>0</v>
      </c>
      <c r="E4924" s="15">
        <f t="shared" si="2534"/>
        <v>0</v>
      </c>
      <c r="F4924" s="15">
        <f t="shared" si="2534"/>
        <v>0</v>
      </c>
      <c r="G4924" s="15">
        <f t="shared" si="2534"/>
        <v>0</v>
      </c>
      <c r="H4924" s="16">
        <f t="shared" si="2534"/>
        <v>0</v>
      </c>
      <c r="I4924" s="100">
        <f t="shared" si="2510"/>
        <v>0</v>
      </c>
    </row>
    <row r="4925" spans="1:9" s="3" customFormat="1" hidden="1" x14ac:dyDescent="0.2">
      <c r="A4925" s="137" t="s">
        <v>120</v>
      </c>
      <c r="B4925" s="143" t="s">
        <v>121</v>
      </c>
      <c r="C4925" s="10">
        <v>0</v>
      </c>
      <c r="D4925" s="10">
        <f>D4978</f>
        <v>0</v>
      </c>
      <c r="E4925" s="10">
        <f>C4925+D4925</f>
        <v>0</v>
      </c>
      <c r="F4925" s="10">
        <f t="shared" ref="F4925:H4925" si="2535">F4978</f>
        <v>0</v>
      </c>
      <c r="G4925" s="10">
        <f t="shared" si="2535"/>
        <v>0</v>
      </c>
      <c r="H4925" s="11">
        <f t="shared" si="2535"/>
        <v>0</v>
      </c>
      <c r="I4925" s="100">
        <f t="shared" si="2510"/>
        <v>0</v>
      </c>
    </row>
    <row r="4926" spans="1:9" s="3" customFormat="1" hidden="1" x14ac:dyDescent="0.2">
      <c r="A4926" s="37"/>
      <c r="B4926" s="24"/>
      <c r="C4926" s="10"/>
      <c r="D4926" s="10"/>
      <c r="E4926" s="10"/>
      <c r="F4926" s="10"/>
      <c r="G4926" s="10"/>
      <c r="H4926" s="11"/>
      <c r="I4926" s="100">
        <f t="shared" si="2510"/>
        <v>0</v>
      </c>
    </row>
    <row r="4927" spans="1:9" s="3" customFormat="1" hidden="1" x14ac:dyDescent="0.2">
      <c r="A4927" s="17" t="s">
        <v>64</v>
      </c>
      <c r="B4927" s="36" t="s">
        <v>65</v>
      </c>
      <c r="C4927" s="15">
        <v>0</v>
      </c>
      <c r="D4927" s="15">
        <f t="shared" ref="D4927" si="2536">D4980</f>
        <v>0</v>
      </c>
      <c r="E4927" s="15">
        <f>C4927+D4927</f>
        <v>0</v>
      </c>
      <c r="F4927" s="15">
        <f t="shared" ref="F4927:H4927" si="2537">F4980</f>
        <v>0</v>
      </c>
      <c r="G4927" s="15">
        <f t="shared" si="2537"/>
        <v>0</v>
      </c>
      <c r="H4927" s="16">
        <f t="shared" si="2537"/>
        <v>0</v>
      </c>
      <c r="I4927" s="100">
        <f t="shared" si="2510"/>
        <v>0</v>
      </c>
    </row>
    <row r="4928" spans="1:9" s="3" customFormat="1" hidden="1" x14ac:dyDescent="0.2">
      <c r="A4928" s="43"/>
      <c r="B4928" s="44"/>
      <c r="C4928" s="45"/>
      <c r="D4928" s="45"/>
      <c r="E4928" s="45"/>
      <c r="F4928" s="45"/>
      <c r="G4928" s="45"/>
      <c r="H4928" s="46"/>
      <c r="I4928" s="100">
        <f t="shared" si="2510"/>
        <v>0</v>
      </c>
    </row>
    <row r="4929" spans="1:11" s="67" customFormat="1" ht="25.5" hidden="1" x14ac:dyDescent="0.2">
      <c r="A4929" s="105" t="s">
        <v>122</v>
      </c>
      <c r="B4929" s="106"/>
      <c r="C4929" s="107">
        <v>0</v>
      </c>
      <c r="D4929" s="107">
        <f t="shared" ref="D4929:H4929" si="2538">D4930</f>
        <v>0</v>
      </c>
      <c r="E4929" s="107">
        <f t="shared" si="2538"/>
        <v>0</v>
      </c>
      <c r="F4929" s="107">
        <f t="shared" si="2538"/>
        <v>0</v>
      </c>
      <c r="G4929" s="107">
        <f t="shared" si="2538"/>
        <v>0</v>
      </c>
      <c r="H4929" s="108">
        <f t="shared" si="2538"/>
        <v>0</v>
      </c>
      <c r="I4929" s="100">
        <f t="shared" si="2510"/>
        <v>0</v>
      </c>
    </row>
    <row r="4930" spans="1:11" s="68" customFormat="1" hidden="1" x14ac:dyDescent="0.2">
      <c r="A4930" s="124" t="s">
        <v>71</v>
      </c>
      <c r="B4930" s="125"/>
      <c r="C4930" s="126">
        <v>0</v>
      </c>
      <c r="D4930" s="126">
        <f t="shared" ref="D4930:H4930" si="2539">SUM(D4931,D4932,D4933,D4937)</f>
        <v>0</v>
      </c>
      <c r="E4930" s="126">
        <f t="shared" si="2539"/>
        <v>0</v>
      </c>
      <c r="F4930" s="126">
        <f t="shared" si="2539"/>
        <v>0</v>
      </c>
      <c r="G4930" s="126">
        <f t="shared" si="2539"/>
        <v>0</v>
      </c>
      <c r="H4930" s="127">
        <f t="shared" si="2539"/>
        <v>0</v>
      </c>
      <c r="I4930" s="100">
        <f t="shared" si="2510"/>
        <v>0</v>
      </c>
    </row>
    <row r="4931" spans="1:11" hidden="1" x14ac:dyDescent="0.2">
      <c r="A4931" s="8" t="s">
        <v>72</v>
      </c>
      <c r="B4931" s="9"/>
      <c r="C4931" s="55">
        <v>0</v>
      </c>
      <c r="D4931" s="55"/>
      <c r="E4931" s="55">
        <f>SUM(C4931,D4931)</f>
        <v>0</v>
      </c>
      <c r="F4931" s="55"/>
      <c r="G4931" s="55"/>
      <c r="H4931" s="95"/>
      <c r="I4931" s="100">
        <f t="shared" si="2510"/>
        <v>0</v>
      </c>
    </row>
    <row r="4932" spans="1:11" s="3" customFormat="1" ht="25.5" hidden="1" x14ac:dyDescent="0.2">
      <c r="A4932" s="8" t="s">
        <v>136</v>
      </c>
      <c r="B4932" s="12"/>
      <c r="C4932" s="10">
        <v>0</v>
      </c>
      <c r="D4932" s="10"/>
      <c r="E4932" s="10">
        <f t="shared" ref="E4932:E4936" si="2540">SUM(C4932,D4932)</f>
        <v>0</v>
      </c>
      <c r="F4932" s="10"/>
      <c r="G4932" s="10"/>
      <c r="H4932" s="11"/>
      <c r="I4932" s="100">
        <f t="shared" si="2510"/>
        <v>0</v>
      </c>
    </row>
    <row r="4933" spans="1:11" hidden="1" x14ac:dyDescent="0.2">
      <c r="A4933" s="13" t="s">
        <v>123</v>
      </c>
      <c r="B4933" s="14" t="s">
        <v>104</v>
      </c>
      <c r="C4933" s="15">
        <v>0</v>
      </c>
      <c r="D4933" s="15">
        <f>SUM(D4934:D4936)</f>
        <v>0</v>
      </c>
      <c r="E4933" s="15">
        <f t="shared" si="2540"/>
        <v>0</v>
      </c>
      <c r="F4933" s="15">
        <f t="shared" ref="F4933:H4933" si="2541">SUM(F4934:F4936)</f>
        <v>0</v>
      </c>
      <c r="G4933" s="15">
        <f t="shared" si="2541"/>
        <v>0</v>
      </c>
      <c r="H4933" s="16">
        <f t="shared" si="2541"/>
        <v>0</v>
      </c>
      <c r="I4933" s="100">
        <f t="shared" si="2510"/>
        <v>0</v>
      </c>
    </row>
    <row r="4934" spans="1:11" hidden="1" x14ac:dyDescent="0.2">
      <c r="A4934" s="121" t="s">
        <v>105</v>
      </c>
      <c r="B4934" s="9" t="s">
        <v>106</v>
      </c>
      <c r="C4934" s="55">
        <v>0</v>
      </c>
      <c r="D4934" s="55"/>
      <c r="E4934" s="55">
        <f t="shared" si="2540"/>
        <v>0</v>
      </c>
      <c r="F4934" s="55"/>
      <c r="G4934" s="55"/>
      <c r="H4934" s="95"/>
      <c r="I4934" s="100">
        <f t="shared" si="2510"/>
        <v>0</v>
      </c>
      <c r="J4934" s="69">
        <f>100/119</f>
        <v>0.84033613445378152</v>
      </c>
      <c r="K4934" s="69">
        <v>9241.7000000000007</v>
      </c>
    </row>
    <row r="4935" spans="1:11" s="3" customFormat="1" hidden="1" x14ac:dyDescent="0.2">
      <c r="A4935" s="121" t="s">
        <v>107</v>
      </c>
      <c r="B4935" s="9" t="s">
        <v>108</v>
      </c>
      <c r="C4935" s="10">
        <v>0</v>
      </c>
      <c r="D4935" s="10"/>
      <c r="E4935" s="10">
        <f t="shared" si="2540"/>
        <v>0</v>
      </c>
      <c r="F4935" s="10"/>
      <c r="G4935" s="10"/>
      <c r="H4935" s="11"/>
      <c r="I4935" s="100">
        <f t="shared" si="2510"/>
        <v>0</v>
      </c>
    </row>
    <row r="4936" spans="1:11" hidden="1" x14ac:dyDescent="0.2">
      <c r="A4936" s="121" t="s">
        <v>109</v>
      </c>
      <c r="B4936" s="9" t="s">
        <v>110</v>
      </c>
      <c r="C4936" s="55">
        <v>0</v>
      </c>
      <c r="D4936" s="55"/>
      <c r="E4936" s="55">
        <f t="shared" si="2540"/>
        <v>0</v>
      </c>
      <c r="F4936" s="55"/>
      <c r="G4936" s="55"/>
      <c r="H4936" s="95"/>
      <c r="I4936" s="100">
        <f t="shared" si="2510"/>
        <v>0</v>
      </c>
      <c r="J4936" s="69">
        <f>19/119</f>
        <v>0.15966386554621848</v>
      </c>
    </row>
    <row r="4937" spans="1:11" s="3" customFormat="1" ht="25.5" hidden="1" x14ac:dyDescent="0.2">
      <c r="A4937" s="13" t="s">
        <v>13</v>
      </c>
      <c r="B4937" s="14" t="s">
        <v>14</v>
      </c>
      <c r="C4937" s="15">
        <v>0</v>
      </c>
      <c r="D4937" s="15">
        <f t="shared" ref="D4937:H4937" si="2542">SUM(D4938,D4942,D4946)</f>
        <v>0</v>
      </c>
      <c r="E4937" s="15">
        <f t="shared" si="2542"/>
        <v>0</v>
      </c>
      <c r="F4937" s="15">
        <f t="shared" si="2542"/>
        <v>0</v>
      </c>
      <c r="G4937" s="15">
        <f t="shared" si="2542"/>
        <v>0</v>
      </c>
      <c r="H4937" s="16">
        <f t="shared" si="2542"/>
        <v>0</v>
      </c>
      <c r="I4937" s="100">
        <f t="shared" si="2510"/>
        <v>0</v>
      </c>
    </row>
    <row r="4938" spans="1:11" s="3" customFormat="1" hidden="1" x14ac:dyDescent="0.2">
      <c r="A4938" s="17" t="s">
        <v>15</v>
      </c>
      <c r="B4938" s="18" t="s">
        <v>16</v>
      </c>
      <c r="C4938" s="15">
        <v>0</v>
      </c>
      <c r="D4938" s="15">
        <f t="shared" ref="D4938:H4938" si="2543">SUM(D4939:D4941)</f>
        <v>0</v>
      </c>
      <c r="E4938" s="15">
        <f t="shared" si="2543"/>
        <v>0</v>
      </c>
      <c r="F4938" s="15">
        <f t="shared" si="2543"/>
        <v>0</v>
      </c>
      <c r="G4938" s="15">
        <f t="shared" si="2543"/>
        <v>0</v>
      </c>
      <c r="H4938" s="16">
        <f t="shared" si="2543"/>
        <v>0</v>
      </c>
      <c r="I4938" s="100">
        <f t="shared" si="2510"/>
        <v>0</v>
      </c>
    </row>
    <row r="4939" spans="1:11" s="3" customFormat="1" hidden="1" x14ac:dyDescent="0.2">
      <c r="A4939" s="19" t="s">
        <v>17</v>
      </c>
      <c r="B4939" s="20" t="s">
        <v>18</v>
      </c>
      <c r="C4939" s="10">
        <v>0</v>
      </c>
      <c r="D4939" s="10"/>
      <c r="E4939" s="10">
        <f t="shared" ref="E4939:E4941" si="2544">SUM(C4939,D4939)</f>
        <v>0</v>
      </c>
      <c r="F4939" s="10"/>
      <c r="G4939" s="10"/>
      <c r="H4939" s="11"/>
      <c r="I4939" s="100">
        <f t="shared" si="2510"/>
        <v>0</v>
      </c>
    </row>
    <row r="4940" spans="1:11" s="3" customFormat="1" hidden="1" x14ac:dyDescent="0.2">
      <c r="A4940" s="19" t="s">
        <v>19</v>
      </c>
      <c r="B4940" s="21" t="s">
        <v>20</v>
      </c>
      <c r="C4940" s="10">
        <v>0</v>
      </c>
      <c r="D4940" s="10"/>
      <c r="E4940" s="10">
        <f t="shared" si="2544"/>
        <v>0</v>
      </c>
      <c r="F4940" s="10"/>
      <c r="G4940" s="10"/>
      <c r="H4940" s="11"/>
      <c r="I4940" s="100">
        <f t="shared" si="2510"/>
        <v>0</v>
      </c>
    </row>
    <row r="4941" spans="1:11" s="3" customFormat="1" hidden="1" x14ac:dyDescent="0.2">
      <c r="A4941" s="19" t="s">
        <v>21</v>
      </c>
      <c r="B4941" s="21" t="s">
        <v>22</v>
      </c>
      <c r="C4941" s="10">
        <v>0</v>
      </c>
      <c r="D4941" s="10"/>
      <c r="E4941" s="10">
        <f t="shared" si="2544"/>
        <v>0</v>
      </c>
      <c r="F4941" s="10"/>
      <c r="G4941" s="10"/>
      <c r="H4941" s="11"/>
      <c r="I4941" s="100">
        <f t="shared" si="2510"/>
        <v>0</v>
      </c>
    </row>
    <row r="4942" spans="1:11" s="3" customFormat="1" hidden="1" x14ac:dyDescent="0.2">
      <c r="A4942" s="17" t="s">
        <v>23</v>
      </c>
      <c r="B4942" s="22" t="s">
        <v>24</v>
      </c>
      <c r="C4942" s="15">
        <v>0</v>
      </c>
      <c r="D4942" s="15">
        <f t="shared" ref="D4942:H4942" si="2545">SUM(D4943:D4945)</f>
        <v>0</v>
      </c>
      <c r="E4942" s="15">
        <f t="shared" si="2545"/>
        <v>0</v>
      </c>
      <c r="F4942" s="15">
        <f t="shared" si="2545"/>
        <v>0</v>
      </c>
      <c r="G4942" s="15">
        <f t="shared" si="2545"/>
        <v>0</v>
      </c>
      <c r="H4942" s="16">
        <f t="shared" si="2545"/>
        <v>0</v>
      </c>
      <c r="I4942" s="100">
        <f t="shared" si="2510"/>
        <v>0</v>
      </c>
    </row>
    <row r="4943" spans="1:11" s="3" customFormat="1" hidden="1" x14ac:dyDescent="0.2">
      <c r="A4943" s="19" t="s">
        <v>17</v>
      </c>
      <c r="B4943" s="21" t="s">
        <v>25</v>
      </c>
      <c r="C4943" s="10">
        <v>0</v>
      </c>
      <c r="D4943" s="10"/>
      <c r="E4943" s="10">
        <f t="shared" ref="E4943:E4945" si="2546">SUM(C4943,D4943)</f>
        <v>0</v>
      </c>
      <c r="F4943" s="10"/>
      <c r="G4943" s="10"/>
      <c r="H4943" s="11"/>
      <c r="I4943" s="100">
        <f t="shared" ref="I4943:I5006" si="2547">SUM(E4943:H4943)</f>
        <v>0</v>
      </c>
    </row>
    <row r="4944" spans="1:11" s="3" customFormat="1" hidden="1" x14ac:dyDescent="0.2">
      <c r="A4944" s="19" t="s">
        <v>19</v>
      </c>
      <c r="B4944" s="21" t="s">
        <v>26</v>
      </c>
      <c r="C4944" s="10">
        <v>0</v>
      </c>
      <c r="D4944" s="10"/>
      <c r="E4944" s="10">
        <f t="shared" si="2546"/>
        <v>0</v>
      </c>
      <c r="F4944" s="10"/>
      <c r="G4944" s="10"/>
      <c r="H4944" s="11"/>
      <c r="I4944" s="100">
        <f t="shared" si="2547"/>
        <v>0</v>
      </c>
    </row>
    <row r="4945" spans="1:11" s="3" customFormat="1" hidden="1" x14ac:dyDescent="0.2">
      <c r="A4945" s="19" t="s">
        <v>21</v>
      </c>
      <c r="B4945" s="21" t="s">
        <v>27</v>
      </c>
      <c r="C4945" s="10">
        <v>0</v>
      </c>
      <c r="D4945" s="10"/>
      <c r="E4945" s="10">
        <f t="shared" si="2546"/>
        <v>0</v>
      </c>
      <c r="F4945" s="10"/>
      <c r="G4945" s="10"/>
      <c r="H4945" s="11"/>
      <c r="I4945" s="100">
        <f t="shared" si="2547"/>
        <v>0</v>
      </c>
    </row>
    <row r="4946" spans="1:11" s="3" customFormat="1" hidden="1" x14ac:dyDescent="0.2">
      <c r="A4946" s="17" t="s">
        <v>28</v>
      </c>
      <c r="B4946" s="22" t="s">
        <v>29</v>
      </c>
      <c r="C4946" s="15">
        <v>0</v>
      </c>
      <c r="D4946" s="15">
        <f t="shared" ref="D4946:H4946" si="2548">SUM(D4947:D4949)</f>
        <v>0</v>
      </c>
      <c r="E4946" s="15">
        <f t="shared" si="2548"/>
        <v>0</v>
      </c>
      <c r="F4946" s="15">
        <f t="shared" si="2548"/>
        <v>0</v>
      </c>
      <c r="G4946" s="15">
        <f t="shared" si="2548"/>
        <v>0</v>
      </c>
      <c r="H4946" s="16">
        <f t="shared" si="2548"/>
        <v>0</v>
      </c>
      <c r="I4946" s="100">
        <f t="shared" si="2547"/>
        <v>0</v>
      </c>
    </row>
    <row r="4947" spans="1:11" s="3" customFormat="1" hidden="1" x14ac:dyDescent="0.2">
      <c r="A4947" s="19" t="s">
        <v>17</v>
      </c>
      <c r="B4947" s="21" t="s">
        <v>30</v>
      </c>
      <c r="C4947" s="10">
        <v>0</v>
      </c>
      <c r="D4947" s="10"/>
      <c r="E4947" s="10">
        <f t="shared" ref="E4947:E4949" si="2549">SUM(C4947,D4947)</f>
        <v>0</v>
      </c>
      <c r="F4947" s="10"/>
      <c r="G4947" s="10"/>
      <c r="H4947" s="11"/>
      <c r="I4947" s="100">
        <f t="shared" si="2547"/>
        <v>0</v>
      </c>
    </row>
    <row r="4948" spans="1:11" s="3" customFormat="1" hidden="1" x14ac:dyDescent="0.2">
      <c r="A4948" s="19" t="s">
        <v>19</v>
      </c>
      <c r="B4948" s="21" t="s">
        <v>31</v>
      </c>
      <c r="C4948" s="10">
        <v>0</v>
      </c>
      <c r="D4948" s="10"/>
      <c r="E4948" s="10">
        <f t="shared" si="2549"/>
        <v>0</v>
      </c>
      <c r="F4948" s="10"/>
      <c r="G4948" s="10"/>
      <c r="H4948" s="11"/>
      <c r="I4948" s="100">
        <f t="shared" si="2547"/>
        <v>0</v>
      </c>
    </row>
    <row r="4949" spans="1:11" s="3" customFormat="1" hidden="1" x14ac:dyDescent="0.2">
      <c r="A4949" s="19" t="s">
        <v>21</v>
      </c>
      <c r="B4949" s="21" t="s">
        <v>32</v>
      </c>
      <c r="C4949" s="10">
        <v>0</v>
      </c>
      <c r="D4949" s="10"/>
      <c r="E4949" s="10">
        <f t="shared" si="2549"/>
        <v>0</v>
      </c>
      <c r="F4949" s="10"/>
      <c r="G4949" s="10"/>
      <c r="H4949" s="11"/>
      <c r="I4949" s="100">
        <f t="shared" si="2547"/>
        <v>0</v>
      </c>
    </row>
    <row r="4950" spans="1:11" s="68" customFormat="1" hidden="1" x14ac:dyDescent="0.2">
      <c r="A4950" s="109" t="s">
        <v>69</v>
      </c>
      <c r="B4950" s="110"/>
      <c r="C4950" s="111">
        <v>0</v>
      </c>
      <c r="D4950" s="111">
        <f>SUM(D4951,D4954,D4980,D4977)</f>
        <v>0</v>
      </c>
      <c r="E4950" s="111">
        <f t="shared" ref="E4950:H4950" si="2550">SUM(E4951,E4954,E4980,E4977)</f>
        <v>0</v>
      </c>
      <c r="F4950" s="111">
        <f t="shared" si="2550"/>
        <v>0</v>
      </c>
      <c r="G4950" s="111">
        <f t="shared" si="2550"/>
        <v>0</v>
      </c>
      <c r="H4950" s="112">
        <f t="shared" si="2550"/>
        <v>0</v>
      </c>
      <c r="I4950" s="100">
        <f t="shared" si="2547"/>
        <v>0</v>
      </c>
    </row>
    <row r="4951" spans="1:11" hidden="1" x14ac:dyDescent="0.2">
      <c r="A4951" s="29" t="s">
        <v>34</v>
      </c>
      <c r="B4951" s="30">
        <v>20</v>
      </c>
      <c r="C4951" s="15">
        <v>0</v>
      </c>
      <c r="D4951" s="15">
        <f t="shared" ref="D4951:H4951" si="2551">SUM(D4952)</f>
        <v>0</v>
      </c>
      <c r="E4951" s="15">
        <f t="shared" si="2551"/>
        <v>0</v>
      </c>
      <c r="F4951" s="15">
        <f t="shared" si="2551"/>
        <v>0</v>
      </c>
      <c r="G4951" s="15">
        <f t="shared" si="2551"/>
        <v>0</v>
      </c>
      <c r="H4951" s="16">
        <f t="shared" si="2551"/>
        <v>0</v>
      </c>
      <c r="I4951" s="100">
        <f t="shared" si="2547"/>
        <v>0</v>
      </c>
    </row>
    <row r="4952" spans="1:11" hidden="1" x14ac:dyDescent="0.2">
      <c r="A4952" s="19" t="s">
        <v>111</v>
      </c>
      <c r="B4952" s="143" t="s">
        <v>112</v>
      </c>
      <c r="C4952" s="55">
        <v>0</v>
      </c>
      <c r="D4952" s="55"/>
      <c r="E4952" s="55">
        <f>C4952+D4952</f>
        <v>0</v>
      </c>
      <c r="F4952" s="55"/>
      <c r="G4952" s="55"/>
      <c r="H4952" s="95"/>
      <c r="I4952" s="100">
        <f t="shared" si="2547"/>
        <v>0</v>
      </c>
    </row>
    <row r="4953" spans="1:11" s="3" customFormat="1" hidden="1" x14ac:dyDescent="0.2">
      <c r="A4953" s="19"/>
      <c r="B4953" s="20"/>
      <c r="C4953" s="10"/>
      <c r="D4953" s="10"/>
      <c r="E4953" s="10"/>
      <c r="F4953" s="10"/>
      <c r="G4953" s="10"/>
      <c r="H4953" s="11"/>
      <c r="I4953" s="100">
        <f t="shared" si="2547"/>
        <v>0</v>
      </c>
    </row>
    <row r="4954" spans="1:11" ht="25.5" hidden="1" x14ac:dyDescent="0.2">
      <c r="A4954" s="146" t="s">
        <v>113</v>
      </c>
      <c r="B4954" s="31">
        <v>60</v>
      </c>
      <c r="C4954" s="15">
        <v>0</v>
      </c>
      <c r="D4954" s="15">
        <f t="shared" ref="D4954:H4954" si="2552">SUM(D4955,D4962,D4969)</f>
        <v>0</v>
      </c>
      <c r="E4954" s="15">
        <f t="shared" si="2552"/>
        <v>0</v>
      </c>
      <c r="F4954" s="15">
        <f t="shared" si="2552"/>
        <v>0</v>
      </c>
      <c r="G4954" s="15">
        <f t="shared" si="2552"/>
        <v>0</v>
      </c>
      <c r="H4954" s="16">
        <f t="shared" si="2552"/>
        <v>0</v>
      </c>
      <c r="I4954" s="100">
        <f t="shared" si="2547"/>
        <v>0</v>
      </c>
    </row>
    <row r="4955" spans="1:11" ht="25.5" hidden="1" x14ac:dyDescent="0.2">
      <c r="A4955" s="29" t="s">
        <v>114</v>
      </c>
      <c r="B4955" s="32">
        <v>60</v>
      </c>
      <c r="C4955" s="15">
        <v>0</v>
      </c>
      <c r="D4955" s="15">
        <f t="shared" ref="D4955:H4955" si="2553">SUM(D4959,D4960,D4961)</f>
        <v>0</v>
      </c>
      <c r="E4955" s="15">
        <f t="shared" si="2553"/>
        <v>0</v>
      </c>
      <c r="F4955" s="15">
        <f t="shared" si="2553"/>
        <v>0</v>
      </c>
      <c r="G4955" s="15">
        <f t="shared" si="2553"/>
        <v>0</v>
      </c>
      <c r="H4955" s="16">
        <f t="shared" si="2553"/>
        <v>0</v>
      </c>
      <c r="I4955" s="100">
        <f t="shared" si="2547"/>
        <v>0</v>
      </c>
    </row>
    <row r="4956" spans="1:11" s="3" customFormat="1" hidden="1" x14ac:dyDescent="0.2">
      <c r="A4956" s="33" t="s">
        <v>45</v>
      </c>
      <c r="B4956" s="34"/>
      <c r="C4956" s="15"/>
      <c r="D4956" s="15"/>
      <c r="E4956" s="15"/>
      <c r="F4956" s="15"/>
      <c r="G4956" s="15"/>
      <c r="H4956" s="16"/>
      <c r="I4956" s="100">
        <f t="shared" si="2547"/>
        <v>0</v>
      </c>
    </row>
    <row r="4957" spans="1:11" hidden="1" x14ac:dyDescent="0.2">
      <c r="A4957" s="33" t="s">
        <v>46</v>
      </c>
      <c r="B4957" s="34"/>
      <c r="C4957" s="15">
        <v>0</v>
      </c>
      <c r="D4957" s="15">
        <f t="shared" ref="D4957:H4957" si="2554">D4959+D4960+D4961-D4958</f>
        <v>0</v>
      </c>
      <c r="E4957" s="15">
        <f t="shared" si="2554"/>
        <v>0</v>
      </c>
      <c r="F4957" s="15">
        <f t="shared" si="2554"/>
        <v>0</v>
      </c>
      <c r="G4957" s="15">
        <f t="shared" si="2554"/>
        <v>0</v>
      </c>
      <c r="H4957" s="16">
        <f t="shared" si="2554"/>
        <v>0</v>
      </c>
      <c r="I4957" s="100">
        <f t="shared" si="2547"/>
        <v>0</v>
      </c>
    </row>
    <row r="4958" spans="1:11" hidden="1" x14ac:dyDescent="0.2">
      <c r="A4958" s="33" t="s">
        <v>47</v>
      </c>
      <c r="B4958" s="34"/>
      <c r="C4958" s="15">
        <v>0</v>
      </c>
      <c r="D4958" s="15"/>
      <c r="E4958" s="15">
        <f t="shared" ref="E4958:E4961" si="2555">C4958+D4958</f>
        <v>0</v>
      </c>
      <c r="F4958" s="15"/>
      <c r="G4958" s="15"/>
      <c r="H4958" s="16"/>
      <c r="I4958" s="100">
        <f t="shared" si="2547"/>
        <v>0</v>
      </c>
    </row>
    <row r="4959" spans="1:11" hidden="1" x14ac:dyDescent="0.2">
      <c r="A4959" s="8" t="s">
        <v>115</v>
      </c>
      <c r="B4959" s="144" t="s">
        <v>116</v>
      </c>
      <c r="C4959" s="55">
        <v>0</v>
      </c>
      <c r="D4959" s="55"/>
      <c r="E4959" s="55">
        <f t="shared" si="2555"/>
        <v>0</v>
      </c>
      <c r="F4959" s="55"/>
      <c r="G4959" s="55"/>
      <c r="H4959" s="95"/>
      <c r="I4959" s="100">
        <f t="shared" si="2547"/>
        <v>0</v>
      </c>
      <c r="J4959" s="69">
        <f>100/119</f>
        <v>0.84033613445378152</v>
      </c>
      <c r="K4959" s="69">
        <v>9241.7000000000007</v>
      </c>
    </row>
    <row r="4960" spans="1:11" s="3" customFormat="1" hidden="1" x14ac:dyDescent="0.2">
      <c r="A4960" s="8" t="s">
        <v>107</v>
      </c>
      <c r="B4960" s="144" t="s">
        <v>117</v>
      </c>
      <c r="C4960" s="10">
        <v>0</v>
      </c>
      <c r="D4960" s="10"/>
      <c r="E4960" s="10">
        <f t="shared" si="2555"/>
        <v>0</v>
      </c>
      <c r="F4960" s="10"/>
      <c r="G4960" s="10"/>
      <c r="H4960" s="11"/>
      <c r="I4960" s="100">
        <f t="shared" si="2547"/>
        <v>0</v>
      </c>
    </row>
    <row r="4961" spans="1:10" hidden="1" x14ac:dyDescent="0.2">
      <c r="A4961" s="8" t="s">
        <v>109</v>
      </c>
      <c r="B4961" s="145" t="s">
        <v>118</v>
      </c>
      <c r="C4961" s="55">
        <v>0</v>
      </c>
      <c r="D4961" s="55"/>
      <c r="E4961" s="55">
        <f t="shared" si="2555"/>
        <v>0</v>
      </c>
      <c r="F4961" s="55"/>
      <c r="G4961" s="55"/>
      <c r="H4961" s="95"/>
      <c r="I4961" s="100">
        <f t="shared" si="2547"/>
        <v>0</v>
      </c>
      <c r="J4961" s="69">
        <f>19/119</f>
        <v>0.15966386554621848</v>
      </c>
    </row>
    <row r="4962" spans="1:10" s="3" customFormat="1" hidden="1" x14ac:dyDescent="0.2">
      <c r="A4962" s="29" t="s">
        <v>54</v>
      </c>
      <c r="B4962" s="30" t="s">
        <v>55</v>
      </c>
      <c r="C4962" s="15">
        <v>0</v>
      </c>
      <c r="D4962" s="15">
        <f t="shared" ref="D4962:H4962" si="2556">SUM(D4966,D4967,D4968)</f>
        <v>0</v>
      </c>
      <c r="E4962" s="15">
        <f t="shared" si="2556"/>
        <v>0</v>
      </c>
      <c r="F4962" s="15">
        <f t="shared" si="2556"/>
        <v>0</v>
      </c>
      <c r="G4962" s="15">
        <f t="shared" si="2556"/>
        <v>0</v>
      </c>
      <c r="H4962" s="16">
        <f t="shared" si="2556"/>
        <v>0</v>
      </c>
      <c r="I4962" s="100">
        <f t="shared" si="2547"/>
        <v>0</v>
      </c>
    </row>
    <row r="4963" spans="1:10" s="3" customFormat="1" hidden="1" x14ac:dyDescent="0.2">
      <c r="A4963" s="35" t="s">
        <v>45</v>
      </c>
      <c r="B4963" s="30"/>
      <c r="C4963" s="15"/>
      <c r="D4963" s="15"/>
      <c r="E4963" s="15"/>
      <c r="F4963" s="15"/>
      <c r="G4963" s="15"/>
      <c r="H4963" s="16"/>
      <c r="I4963" s="100">
        <f t="shared" si="2547"/>
        <v>0</v>
      </c>
    </row>
    <row r="4964" spans="1:10" s="3" customFormat="1" hidden="1" x14ac:dyDescent="0.2">
      <c r="A4964" s="33" t="s">
        <v>46</v>
      </c>
      <c r="B4964" s="34"/>
      <c r="C4964" s="15">
        <v>0</v>
      </c>
      <c r="D4964" s="15">
        <f t="shared" ref="D4964:H4964" si="2557">D4966+D4967+D4968-D4965</f>
        <v>0</v>
      </c>
      <c r="E4964" s="15">
        <f t="shared" si="2557"/>
        <v>0</v>
      </c>
      <c r="F4964" s="15">
        <f t="shared" si="2557"/>
        <v>0</v>
      </c>
      <c r="G4964" s="15">
        <f t="shared" si="2557"/>
        <v>0</v>
      </c>
      <c r="H4964" s="16">
        <f t="shared" si="2557"/>
        <v>0</v>
      </c>
      <c r="I4964" s="100">
        <f t="shared" si="2547"/>
        <v>0</v>
      </c>
    </row>
    <row r="4965" spans="1:10" s="3" customFormat="1" hidden="1" x14ac:dyDescent="0.2">
      <c r="A4965" s="33" t="s">
        <v>47</v>
      </c>
      <c r="B4965" s="34"/>
      <c r="C4965" s="15">
        <v>0</v>
      </c>
      <c r="D4965" s="15"/>
      <c r="E4965" s="15">
        <f t="shared" ref="E4965:E4968" si="2558">C4965+D4965</f>
        <v>0</v>
      </c>
      <c r="F4965" s="15"/>
      <c r="G4965" s="15"/>
      <c r="H4965" s="16"/>
      <c r="I4965" s="100">
        <f t="shared" si="2547"/>
        <v>0</v>
      </c>
    </row>
    <row r="4966" spans="1:10" s="3" customFormat="1" hidden="1" x14ac:dyDescent="0.2">
      <c r="A4966" s="8" t="s">
        <v>48</v>
      </c>
      <c r="B4966" s="145" t="s">
        <v>56</v>
      </c>
      <c r="C4966" s="10">
        <v>0</v>
      </c>
      <c r="D4966" s="10"/>
      <c r="E4966" s="10">
        <f t="shared" si="2558"/>
        <v>0</v>
      </c>
      <c r="F4966" s="10"/>
      <c r="G4966" s="10"/>
      <c r="H4966" s="11"/>
      <c r="I4966" s="100">
        <f t="shared" si="2547"/>
        <v>0</v>
      </c>
    </row>
    <row r="4967" spans="1:10" s="3" customFormat="1" hidden="1" x14ac:dyDescent="0.2">
      <c r="A4967" s="8" t="s">
        <v>50</v>
      </c>
      <c r="B4967" s="145" t="s">
        <v>57</v>
      </c>
      <c r="C4967" s="10">
        <v>0</v>
      </c>
      <c r="D4967" s="10"/>
      <c r="E4967" s="10">
        <f t="shared" si="2558"/>
        <v>0</v>
      </c>
      <c r="F4967" s="10"/>
      <c r="G4967" s="10"/>
      <c r="H4967" s="11"/>
      <c r="I4967" s="100">
        <f t="shared" si="2547"/>
        <v>0</v>
      </c>
    </row>
    <row r="4968" spans="1:10" s="3" customFormat="1" hidden="1" x14ac:dyDescent="0.2">
      <c r="A4968" s="8" t="s">
        <v>52</v>
      </c>
      <c r="B4968" s="145" t="s">
        <v>58</v>
      </c>
      <c r="C4968" s="10">
        <v>0</v>
      </c>
      <c r="D4968" s="10"/>
      <c r="E4968" s="10">
        <f t="shared" si="2558"/>
        <v>0</v>
      </c>
      <c r="F4968" s="10"/>
      <c r="G4968" s="10"/>
      <c r="H4968" s="11"/>
      <c r="I4968" s="100">
        <f t="shared" si="2547"/>
        <v>0</v>
      </c>
    </row>
    <row r="4969" spans="1:10" s="3" customFormat="1" hidden="1" x14ac:dyDescent="0.2">
      <c r="A4969" s="29" t="s">
        <v>59</v>
      </c>
      <c r="B4969" s="36" t="s">
        <v>60</v>
      </c>
      <c r="C4969" s="15">
        <v>0</v>
      </c>
      <c r="D4969" s="15">
        <f t="shared" ref="D4969:H4969" si="2559">SUM(D4973,D4974,D4975)</f>
        <v>0</v>
      </c>
      <c r="E4969" s="15">
        <f t="shared" si="2559"/>
        <v>0</v>
      </c>
      <c r="F4969" s="15">
        <f t="shared" si="2559"/>
        <v>0</v>
      </c>
      <c r="G4969" s="15">
        <f t="shared" si="2559"/>
        <v>0</v>
      </c>
      <c r="H4969" s="16">
        <f t="shared" si="2559"/>
        <v>0</v>
      </c>
      <c r="I4969" s="100">
        <f t="shared" si="2547"/>
        <v>0</v>
      </c>
    </row>
    <row r="4970" spans="1:10" s="3" customFormat="1" hidden="1" x14ac:dyDescent="0.2">
      <c r="A4970" s="35" t="s">
        <v>45</v>
      </c>
      <c r="B4970" s="36"/>
      <c r="C4970" s="15"/>
      <c r="D4970" s="15"/>
      <c r="E4970" s="15"/>
      <c r="F4970" s="15"/>
      <c r="G4970" s="15"/>
      <c r="H4970" s="16"/>
      <c r="I4970" s="100">
        <f t="shared" si="2547"/>
        <v>0</v>
      </c>
    </row>
    <row r="4971" spans="1:10" s="3" customFormat="1" hidden="1" x14ac:dyDescent="0.2">
      <c r="A4971" s="33" t="s">
        <v>46</v>
      </c>
      <c r="B4971" s="34"/>
      <c r="C4971" s="15">
        <v>0</v>
      </c>
      <c r="D4971" s="15">
        <f t="shared" ref="D4971:H4971" si="2560">D4973+D4974+D4975-D4972</f>
        <v>0</v>
      </c>
      <c r="E4971" s="15">
        <f t="shared" si="2560"/>
        <v>0</v>
      </c>
      <c r="F4971" s="15">
        <f t="shared" si="2560"/>
        <v>0</v>
      </c>
      <c r="G4971" s="15">
        <f t="shared" si="2560"/>
        <v>0</v>
      </c>
      <c r="H4971" s="16">
        <f t="shared" si="2560"/>
        <v>0</v>
      </c>
      <c r="I4971" s="100">
        <f t="shared" si="2547"/>
        <v>0</v>
      </c>
    </row>
    <row r="4972" spans="1:10" s="3" customFormat="1" hidden="1" x14ac:dyDescent="0.2">
      <c r="A4972" s="33" t="s">
        <v>47</v>
      </c>
      <c r="B4972" s="34"/>
      <c r="C4972" s="15"/>
      <c r="D4972" s="15"/>
      <c r="E4972" s="15"/>
      <c r="F4972" s="15"/>
      <c r="G4972" s="15"/>
      <c r="H4972" s="16"/>
      <c r="I4972" s="100">
        <f t="shared" si="2547"/>
        <v>0</v>
      </c>
    </row>
    <row r="4973" spans="1:10" s="3" customFormat="1" hidden="1" x14ac:dyDescent="0.2">
      <c r="A4973" s="8" t="s">
        <v>48</v>
      </c>
      <c r="B4973" s="145" t="s">
        <v>61</v>
      </c>
      <c r="C4973" s="10">
        <v>0</v>
      </c>
      <c r="D4973" s="10"/>
      <c r="E4973" s="10">
        <f t="shared" ref="E4973:E4975" si="2561">C4973+D4973</f>
        <v>0</v>
      </c>
      <c r="F4973" s="10"/>
      <c r="G4973" s="10"/>
      <c r="H4973" s="11"/>
      <c r="I4973" s="100">
        <f t="shared" si="2547"/>
        <v>0</v>
      </c>
    </row>
    <row r="4974" spans="1:10" s="3" customFormat="1" hidden="1" x14ac:dyDescent="0.2">
      <c r="A4974" s="8" t="s">
        <v>50</v>
      </c>
      <c r="B4974" s="145" t="s">
        <v>62</v>
      </c>
      <c r="C4974" s="10">
        <v>0</v>
      </c>
      <c r="D4974" s="10"/>
      <c r="E4974" s="10">
        <f t="shared" si="2561"/>
        <v>0</v>
      </c>
      <c r="F4974" s="10"/>
      <c r="G4974" s="10"/>
      <c r="H4974" s="11"/>
      <c r="I4974" s="100">
        <f t="shared" si="2547"/>
        <v>0</v>
      </c>
    </row>
    <row r="4975" spans="1:10" s="3" customFormat="1" hidden="1" x14ac:dyDescent="0.2">
      <c r="A4975" s="8" t="s">
        <v>52</v>
      </c>
      <c r="B4975" s="145" t="s">
        <v>63</v>
      </c>
      <c r="C4975" s="10">
        <v>0</v>
      </c>
      <c r="D4975" s="10"/>
      <c r="E4975" s="10">
        <f t="shared" si="2561"/>
        <v>0</v>
      </c>
      <c r="F4975" s="10"/>
      <c r="G4975" s="10"/>
      <c r="H4975" s="11"/>
      <c r="I4975" s="100">
        <f t="shared" si="2547"/>
        <v>0</v>
      </c>
    </row>
    <row r="4976" spans="1:10" s="3" customFormat="1" hidden="1" x14ac:dyDescent="0.2">
      <c r="A4976" s="37"/>
      <c r="B4976" s="24"/>
      <c r="C4976" s="10"/>
      <c r="D4976" s="10"/>
      <c r="E4976" s="10"/>
      <c r="F4976" s="10"/>
      <c r="G4976" s="10"/>
      <c r="H4976" s="11"/>
      <c r="I4976" s="100">
        <f t="shared" si="2547"/>
        <v>0</v>
      </c>
    </row>
    <row r="4977" spans="1:9" s="3" customFormat="1" hidden="1" x14ac:dyDescent="0.2">
      <c r="A4977" s="29" t="s">
        <v>119</v>
      </c>
      <c r="B4977" s="30">
        <v>71</v>
      </c>
      <c r="C4977" s="15">
        <v>0</v>
      </c>
      <c r="D4977" s="15">
        <f t="shared" ref="D4977:H4977" si="2562">SUM(D4978)</f>
        <v>0</v>
      </c>
      <c r="E4977" s="15">
        <f t="shared" si="2562"/>
        <v>0</v>
      </c>
      <c r="F4977" s="15">
        <f t="shared" si="2562"/>
        <v>0</v>
      </c>
      <c r="G4977" s="15">
        <f t="shared" si="2562"/>
        <v>0</v>
      </c>
      <c r="H4977" s="16">
        <f t="shared" si="2562"/>
        <v>0</v>
      </c>
      <c r="I4977" s="100">
        <f t="shared" si="2547"/>
        <v>0</v>
      </c>
    </row>
    <row r="4978" spans="1:9" s="3" customFormat="1" hidden="1" x14ac:dyDescent="0.2">
      <c r="A4978" s="19" t="s">
        <v>120</v>
      </c>
      <c r="B4978" s="143" t="s">
        <v>121</v>
      </c>
      <c r="C4978" s="10">
        <v>0</v>
      </c>
      <c r="D4978" s="10"/>
      <c r="E4978" s="10">
        <f>C4978+D4978</f>
        <v>0</v>
      </c>
      <c r="F4978" s="10"/>
      <c r="G4978" s="10"/>
      <c r="H4978" s="11"/>
      <c r="I4978" s="100">
        <f t="shared" si="2547"/>
        <v>0</v>
      </c>
    </row>
    <row r="4979" spans="1:9" s="3" customFormat="1" hidden="1" x14ac:dyDescent="0.2">
      <c r="A4979" s="37"/>
      <c r="B4979" s="24"/>
      <c r="C4979" s="10"/>
      <c r="D4979" s="10"/>
      <c r="E4979" s="10"/>
      <c r="F4979" s="10"/>
      <c r="G4979" s="10"/>
      <c r="H4979" s="11"/>
      <c r="I4979" s="100">
        <f t="shared" si="2547"/>
        <v>0</v>
      </c>
    </row>
    <row r="4980" spans="1:9" s="3" customFormat="1" hidden="1" x14ac:dyDescent="0.2">
      <c r="A4980" s="17" t="s">
        <v>64</v>
      </c>
      <c r="B4980" s="36" t="s">
        <v>65</v>
      </c>
      <c r="C4980" s="15">
        <v>0</v>
      </c>
      <c r="D4980" s="15"/>
      <c r="E4980" s="15">
        <f>C4980+D4980</f>
        <v>0</v>
      </c>
      <c r="F4980" s="15"/>
      <c r="G4980" s="15"/>
      <c r="H4980" s="16"/>
      <c r="I4980" s="100">
        <f t="shared" si="2547"/>
        <v>0</v>
      </c>
    </row>
    <row r="4981" spans="1:9" s="3" customFormat="1" hidden="1" x14ac:dyDescent="0.2">
      <c r="A4981" s="37"/>
      <c r="B4981" s="24"/>
      <c r="C4981" s="10"/>
      <c r="D4981" s="10"/>
      <c r="E4981" s="10"/>
      <c r="F4981" s="10"/>
      <c r="G4981" s="10"/>
      <c r="H4981" s="11"/>
      <c r="I4981" s="100">
        <f t="shared" si="2547"/>
        <v>0</v>
      </c>
    </row>
    <row r="4982" spans="1:9" hidden="1" x14ac:dyDescent="0.2">
      <c r="A4982" s="17" t="s">
        <v>66</v>
      </c>
      <c r="B4982" s="36"/>
      <c r="C4982" s="15">
        <v>0</v>
      </c>
      <c r="D4982" s="15">
        <f t="shared" ref="D4982:H4982" si="2563">D4929-D4950</f>
        <v>0</v>
      </c>
      <c r="E4982" s="15">
        <f t="shared" si="2563"/>
        <v>0</v>
      </c>
      <c r="F4982" s="15">
        <f t="shared" si="2563"/>
        <v>0</v>
      </c>
      <c r="G4982" s="15">
        <f t="shared" si="2563"/>
        <v>0</v>
      </c>
      <c r="H4982" s="16">
        <f t="shared" si="2563"/>
        <v>0</v>
      </c>
      <c r="I4982" s="100">
        <f t="shared" si="2547"/>
        <v>0</v>
      </c>
    </row>
    <row r="4983" spans="1:9" s="3" customFormat="1" hidden="1" x14ac:dyDescent="0.2">
      <c r="A4983" s="23"/>
      <c r="B4983" s="24"/>
      <c r="C4983" s="10"/>
      <c r="D4983" s="10"/>
      <c r="E4983" s="10"/>
      <c r="F4983" s="10"/>
      <c r="G4983" s="10"/>
      <c r="H4983" s="11"/>
      <c r="I4983" s="100">
        <f t="shared" si="2547"/>
        <v>0</v>
      </c>
    </row>
    <row r="4984" spans="1:9" s="67" customFormat="1" hidden="1" x14ac:dyDescent="0.2">
      <c r="A4984" s="96" t="s">
        <v>73</v>
      </c>
      <c r="B4984" s="97" t="s">
        <v>124</v>
      </c>
      <c r="C4984" s="98">
        <v>0</v>
      </c>
      <c r="D4984" s="98">
        <f t="shared" ref="D4984:H4984" si="2564">SUM(D5017,D5071,D5126)</f>
        <v>0</v>
      </c>
      <c r="E4984" s="98">
        <f t="shared" si="2564"/>
        <v>0</v>
      </c>
      <c r="F4984" s="98">
        <f t="shared" si="2564"/>
        <v>0</v>
      </c>
      <c r="G4984" s="98">
        <f t="shared" si="2564"/>
        <v>0</v>
      </c>
      <c r="H4984" s="99">
        <f t="shared" si="2564"/>
        <v>0</v>
      </c>
      <c r="I4984" s="100">
        <f t="shared" si="2547"/>
        <v>0</v>
      </c>
    </row>
    <row r="4985" spans="1:9" hidden="1" x14ac:dyDescent="0.2">
      <c r="A4985" s="101" t="s">
        <v>69</v>
      </c>
      <c r="B4985" s="102"/>
      <c r="C4985" s="111">
        <v>0</v>
      </c>
      <c r="D4985" s="111">
        <f>SUM(D4986,D4989,D5015,D5012)</f>
        <v>0</v>
      </c>
      <c r="E4985" s="111">
        <f t="shared" ref="E4985:H4985" si="2565">SUM(E4986,E4989,E5015,E5012)</f>
        <v>0</v>
      </c>
      <c r="F4985" s="111">
        <f t="shared" si="2565"/>
        <v>0</v>
      </c>
      <c r="G4985" s="111">
        <f t="shared" si="2565"/>
        <v>0</v>
      </c>
      <c r="H4985" s="112">
        <f t="shared" si="2565"/>
        <v>0</v>
      </c>
      <c r="I4985" s="100">
        <f t="shared" si="2547"/>
        <v>0</v>
      </c>
    </row>
    <row r="4986" spans="1:9" hidden="1" x14ac:dyDescent="0.2">
      <c r="A4986" s="29" t="s">
        <v>34</v>
      </c>
      <c r="B4986" s="30">
        <v>20</v>
      </c>
      <c r="C4986" s="15">
        <v>0</v>
      </c>
      <c r="D4986" s="15">
        <f t="shared" ref="D4986:H4986" si="2566">SUM(D4987)</f>
        <v>0</v>
      </c>
      <c r="E4986" s="15">
        <f t="shared" si="2566"/>
        <v>0</v>
      </c>
      <c r="F4986" s="15">
        <f t="shared" si="2566"/>
        <v>0</v>
      </c>
      <c r="G4986" s="15">
        <f t="shared" si="2566"/>
        <v>0</v>
      </c>
      <c r="H4986" s="16">
        <f t="shared" si="2566"/>
        <v>0</v>
      </c>
      <c r="I4986" s="100">
        <f t="shared" si="2547"/>
        <v>0</v>
      </c>
    </row>
    <row r="4987" spans="1:9" hidden="1" x14ac:dyDescent="0.2">
      <c r="A4987" s="19" t="s">
        <v>111</v>
      </c>
      <c r="B4987" s="143" t="s">
        <v>112</v>
      </c>
      <c r="C4987" s="55">
        <v>0</v>
      </c>
      <c r="D4987" s="55">
        <f>SUM(D5040,D5094,D5149)</f>
        <v>0</v>
      </c>
      <c r="E4987" s="55">
        <f>C4987+D4987</f>
        <v>0</v>
      </c>
      <c r="F4987" s="55">
        <f>SUM(F5040,F5094,F5149)</f>
        <v>0</v>
      </c>
      <c r="G4987" s="55">
        <f>SUM(G5040,G5094,G5149)</f>
        <v>0</v>
      </c>
      <c r="H4987" s="95">
        <f>SUM(H5040,H5094,H5149)</f>
        <v>0</v>
      </c>
      <c r="I4987" s="100">
        <f t="shared" si="2547"/>
        <v>0</v>
      </c>
    </row>
    <row r="4988" spans="1:9" s="3" customFormat="1" hidden="1" x14ac:dyDescent="0.2">
      <c r="A4988" s="19"/>
      <c r="B4988" s="20"/>
      <c r="C4988" s="10"/>
      <c r="D4988" s="10"/>
      <c r="E4988" s="10"/>
      <c r="F4988" s="10"/>
      <c r="G4988" s="10"/>
      <c r="H4988" s="11"/>
      <c r="I4988" s="100">
        <f t="shared" si="2547"/>
        <v>0</v>
      </c>
    </row>
    <row r="4989" spans="1:9" ht="25.5" hidden="1" x14ac:dyDescent="0.2">
      <c r="A4989" s="146" t="s">
        <v>113</v>
      </c>
      <c r="B4989" s="31">
        <v>60</v>
      </c>
      <c r="C4989" s="15">
        <v>0</v>
      </c>
      <c r="D4989" s="15">
        <f t="shared" ref="D4989:H4989" si="2567">SUM(D4990,D4997,D5004)</f>
        <v>0</v>
      </c>
      <c r="E4989" s="15">
        <f t="shared" si="2567"/>
        <v>0</v>
      </c>
      <c r="F4989" s="15">
        <f t="shared" si="2567"/>
        <v>0</v>
      </c>
      <c r="G4989" s="15">
        <f t="shared" si="2567"/>
        <v>0</v>
      </c>
      <c r="H4989" s="16">
        <f t="shared" si="2567"/>
        <v>0</v>
      </c>
      <c r="I4989" s="100">
        <f t="shared" si="2547"/>
        <v>0</v>
      </c>
    </row>
    <row r="4990" spans="1:9" ht="25.5" hidden="1" x14ac:dyDescent="0.2">
      <c r="A4990" s="29" t="s">
        <v>114</v>
      </c>
      <c r="B4990" s="32">
        <v>60</v>
      </c>
      <c r="C4990" s="15">
        <v>0</v>
      </c>
      <c r="D4990" s="15">
        <f t="shared" ref="D4990:H4990" si="2568">SUM(D4994,D4995,D4996)</f>
        <v>0</v>
      </c>
      <c r="E4990" s="15">
        <f t="shared" si="2568"/>
        <v>0</v>
      </c>
      <c r="F4990" s="15">
        <f t="shared" si="2568"/>
        <v>0</v>
      </c>
      <c r="G4990" s="15">
        <f t="shared" si="2568"/>
        <v>0</v>
      </c>
      <c r="H4990" s="16">
        <f t="shared" si="2568"/>
        <v>0</v>
      </c>
      <c r="I4990" s="100">
        <f t="shared" si="2547"/>
        <v>0</v>
      </c>
    </row>
    <row r="4991" spans="1:9" s="3" customFormat="1" hidden="1" x14ac:dyDescent="0.2">
      <c r="A4991" s="33" t="s">
        <v>45</v>
      </c>
      <c r="B4991" s="34"/>
      <c r="C4991" s="15"/>
      <c r="D4991" s="15"/>
      <c r="E4991" s="15"/>
      <c r="F4991" s="15"/>
      <c r="G4991" s="15"/>
      <c r="H4991" s="16"/>
      <c r="I4991" s="100">
        <f t="shared" si="2547"/>
        <v>0</v>
      </c>
    </row>
    <row r="4992" spans="1:9" hidden="1" x14ac:dyDescent="0.2">
      <c r="A4992" s="33" t="s">
        <v>46</v>
      </c>
      <c r="B4992" s="34"/>
      <c r="C4992" s="15">
        <v>0</v>
      </c>
      <c r="D4992" s="15">
        <f t="shared" ref="D4992:H4992" si="2569">D4994+D4995+D4996-D4993</f>
        <v>0</v>
      </c>
      <c r="E4992" s="15">
        <f t="shared" si="2569"/>
        <v>0</v>
      </c>
      <c r="F4992" s="15">
        <f t="shared" si="2569"/>
        <v>0</v>
      </c>
      <c r="G4992" s="15">
        <f t="shared" si="2569"/>
        <v>0</v>
      </c>
      <c r="H4992" s="16">
        <f t="shared" si="2569"/>
        <v>0</v>
      </c>
      <c r="I4992" s="100">
        <f t="shared" si="2547"/>
        <v>0</v>
      </c>
    </row>
    <row r="4993" spans="1:9" hidden="1" x14ac:dyDescent="0.2">
      <c r="A4993" s="33" t="s">
        <v>47</v>
      </c>
      <c r="B4993" s="34"/>
      <c r="C4993" s="15">
        <v>0</v>
      </c>
      <c r="D4993" s="15">
        <f t="shared" ref="D4993:H4996" si="2570">SUM(D5046,D5100,D5155)</f>
        <v>0</v>
      </c>
      <c r="E4993" s="15">
        <f t="shared" si="2570"/>
        <v>0</v>
      </c>
      <c r="F4993" s="15">
        <f t="shared" si="2570"/>
        <v>0</v>
      </c>
      <c r="G4993" s="15">
        <f t="shared" si="2570"/>
        <v>0</v>
      </c>
      <c r="H4993" s="16">
        <f t="shared" si="2570"/>
        <v>0</v>
      </c>
      <c r="I4993" s="100">
        <f t="shared" si="2547"/>
        <v>0</v>
      </c>
    </row>
    <row r="4994" spans="1:9" hidden="1" x14ac:dyDescent="0.2">
      <c r="A4994" s="8" t="s">
        <v>115</v>
      </c>
      <c r="B4994" s="144" t="s">
        <v>116</v>
      </c>
      <c r="C4994" s="55">
        <v>0</v>
      </c>
      <c r="D4994" s="55">
        <f t="shared" si="2570"/>
        <v>0</v>
      </c>
      <c r="E4994" s="55">
        <f t="shared" ref="E4994:E4996" si="2571">C4994+D4994</f>
        <v>0</v>
      </c>
      <c r="F4994" s="55">
        <f t="shared" si="2570"/>
        <v>0</v>
      </c>
      <c r="G4994" s="55">
        <f t="shared" si="2570"/>
        <v>0</v>
      </c>
      <c r="H4994" s="95">
        <f t="shared" si="2570"/>
        <v>0</v>
      </c>
      <c r="I4994" s="100">
        <f t="shared" si="2547"/>
        <v>0</v>
      </c>
    </row>
    <row r="4995" spans="1:9" s="3" customFormat="1" hidden="1" x14ac:dyDescent="0.2">
      <c r="A4995" s="8" t="s">
        <v>107</v>
      </c>
      <c r="B4995" s="144" t="s">
        <v>117</v>
      </c>
      <c r="C4995" s="10">
        <v>0</v>
      </c>
      <c r="D4995" s="10">
        <f t="shared" si="2570"/>
        <v>0</v>
      </c>
      <c r="E4995" s="10">
        <f t="shared" si="2571"/>
        <v>0</v>
      </c>
      <c r="F4995" s="10">
        <f t="shared" si="2570"/>
        <v>0</v>
      </c>
      <c r="G4995" s="10">
        <f t="shared" si="2570"/>
        <v>0</v>
      </c>
      <c r="H4995" s="11">
        <f t="shared" si="2570"/>
        <v>0</v>
      </c>
      <c r="I4995" s="100">
        <f t="shared" si="2547"/>
        <v>0</v>
      </c>
    </row>
    <row r="4996" spans="1:9" hidden="1" x14ac:dyDescent="0.2">
      <c r="A4996" s="8" t="s">
        <v>109</v>
      </c>
      <c r="B4996" s="145" t="s">
        <v>118</v>
      </c>
      <c r="C4996" s="55">
        <v>0</v>
      </c>
      <c r="D4996" s="55">
        <f t="shared" si="2570"/>
        <v>0</v>
      </c>
      <c r="E4996" s="55">
        <f t="shared" si="2571"/>
        <v>0</v>
      </c>
      <c r="F4996" s="55">
        <f t="shared" si="2570"/>
        <v>0</v>
      </c>
      <c r="G4996" s="55">
        <f t="shared" si="2570"/>
        <v>0</v>
      </c>
      <c r="H4996" s="95">
        <f t="shared" si="2570"/>
        <v>0</v>
      </c>
      <c r="I4996" s="100">
        <f t="shared" si="2547"/>
        <v>0</v>
      </c>
    </row>
    <row r="4997" spans="1:9" s="3" customFormat="1" hidden="1" x14ac:dyDescent="0.2">
      <c r="A4997" s="29" t="s">
        <v>54</v>
      </c>
      <c r="B4997" s="30" t="s">
        <v>55</v>
      </c>
      <c r="C4997" s="15">
        <v>0</v>
      </c>
      <c r="D4997" s="15">
        <f t="shared" ref="D4997:H4997" si="2572">SUM(D5001,D5002,D5003)</f>
        <v>0</v>
      </c>
      <c r="E4997" s="15">
        <f t="shared" si="2572"/>
        <v>0</v>
      </c>
      <c r="F4997" s="15">
        <f t="shared" si="2572"/>
        <v>0</v>
      </c>
      <c r="G4997" s="15">
        <f t="shared" si="2572"/>
        <v>0</v>
      </c>
      <c r="H4997" s="16">
        <f t="shared" si="2572"/>
        <v>0</v>
      </c>
      <c r="I4997" s="100">
        <f t="shared" si="2547"/>
        <v>0</v>
      </c>
    </row>
    <row r="4998" spans="1:9" s="3" customFormat="1" hidden="1" x14ac:dyDescent="0.2">
      <c r="A4998" s="35" t="s">
        <v>45</v>
      </c>
      <c r="B4998" s="30"/>
      <c r="C4998" s="15"/>
      <c r="D4998" s="15"/>
      <c r="E4998" s="15"/>
      <c r="F4998" s="15"/>
      <c r="G4998" s="15"/>
      <c r="H4998" s="16"/>
      <c r="I4998" s="100">
        <f t="shared" si="2547"/>
        <v>0</v>
      </c>
    </row>
    <row r="4999" spans="1:9" s="3" customFormat="1" hidden="1" x14ac:dyDescent="0.2">
      <c r="A4999" s="33" t="s">
        <v>46</v>
      </c>
      <c r="B4999" s="34"/>
      <c r="C4999" s="15">
        <v>0</v>
      </c>
      <c r="D4999" s="15">
        <f t="shared" ref="D4999:H4999" si="2573">D5001+D5002+D5003-D5000</f>
        <v>0</v>
      </c>
      <c r="E4999" s="15">
        <f t="shared" si="2573"/>
        <v>0</v>
      </c>
      <c r="F4999" s="15">
        <f t="shared" si="2573"/>
        <v>0</v>
      </c>
      <c r="G4999" s="15">
        <f t="shared" si="2573"/>
        <v>0</v>
      </c>
      <c r="H4999" s="16">
        <f t="shared" si="2573"/>
        <v>0</v>
      </c>
      <c r="I4999" s="100">
        <f t="shared" si="2547"/>
        <v>0</v>
      </c>
    </row>
    <row r="5000" spans="1:9" s="3" customFormat="1" hidden="1" x14ac:dyDescent="0.2">
      <c r="A5000" s="33" t="s">
        <v>47</v>
      </c>
      <c r="B5000" s="34"/>
      <c r="C5000" s="15">
        <v>0</v>
      </c>
      <c r="D5000" s="15">
        <f t="shared" ref="D5000:H5003" si="2574">SUM(D5053,D5107,D5162)</f>
        <v>0</v>
      </c>
      <c r="E5000" s="15">
        <f t="shared" si="2574"/>
        <v>0</v>
      </c>
      <c r="F5000" s="15">
        <f t="shared" si="2574"/>
        <v>0</v>
      </c>
      <c r="G5000" s="15">
        <f t="shared" si="2574"/>
        <v>0</v>
      </c>
      <c r="H5000" s="16">
        <f t="shared" si="2574"/>
        <v>0</v>
      </c>
      <c r="I5000" s="100">
        <f t="shared" si="2547"/>
        <v>0</v>
      </c>
    </row>
    <row r="5001" spans="1:9" s="3" customFormat="1" hidden="1" x14ac:dyDescent="0.2">
      <c r="A5001" s="8" t="s">
        <v>48</v>
      </c>
      <c r="B5001" s="145" t="s">
        <v>56</v>
      </c>
      <c r="C5001" s="10">
        <v>0</v>
      </c>
      <c r="D5001" s="10">
        <f t="shared" si="2574"/>
        <v>0</v>
      </c>
      <c r="E5001" s="10">
        <f t="shared" ref="E5001:E5003" si="2575">C5001+D5001</f>
        <v>0</v>
      </c>
      <c r="F5001" s="10">
        <f t="shared" si="2574"/>
        <v>0</v>
      </c>
      <c r="G5001" s="10">
        <f t="shared" si="2574"/>
        <v>0</v>
      </c>
      <c r="H5001" s="11">
        <f t="shared" si="2574"/>
        <v>0</v>
      </c>
      <c r="I5001" s="100">
        <f t="shared" si="2547"/>
        <v>0</v>
      </c>
    </row>
    <row r="5002" spans="1:9" s="3" customFormat="1" hidden="1" x14ac:dyDescent="0.2">
      <c r="A5002" s="8" t="s">
        <v>50</v>
      </c>
      <c r="B5002" s="145" t="s">
        <v>57</v>
      </c>
      <c r="C5002" s="10">
        <v>0</v>
      </c>
      <c r="D5002" s="10">
        <f t="shared" si="2574"/>
        <v>0</v>
      </c>
      <c r="E5002" s="10">
        <f t="shared" si="2575"/>
        <v>0</v>
      </c>
      <c r="F5002" s="10">
        <f t="shared" si="2574"/>
        <v>0</v>
      </c>
      <c r="G5002" s="10">
        <f t="shared" si="2574"/>
        <v>0</v>
      </c>
      <c r="H5002" s="11">
        <f t="shared" si="2574"/>
        <v>0</v>
      </c>
      <c r="I5002" s="100">
        <f t="shared" si="2547"/>
        <v>0</v>
      </c>
    </row>
    <row r="5003" spans="1:9" s="3" customFormat="1" hidden="1" x14ac:dyDescent="0.2">
      <c r="A5003" s="8" t="s">
        <v>52</v>
      </c>
      <c r="B5003" s="145" t="s">
        <v>58</v>
      </c>
      <c r="C5003" s="10">
        <v>0</v>
      </c>
      <c r="D5003" s="10">
        <f t="shared" si="2574"/>
        <v>0</v>
      </c>
      <c r="E5003" s="10">
        <f t="shared" si="2575"/>
        <v>0</v>
      </c>
      <c r="F5003" s="10">
        <f t="shared" si="2574"/>
        <v>0</v>
      </c>
      <c r="G5003" s="10">
        <f t="shared" si="2574"/>
        <v>0</v>
      </c>
      <c r="H5003" s="11">
        <f t="shared" si="2574"/>
        <v>0</v>
      </c>
      <c r="I5003" s="100">
        <f t="shared" si="2547"/>
        <v>0</v>
      </c>
    </row>
    <row r="5004" spans="1:9" s="3" customFormat="1" hidden="1" x14ac:dyDescent="0.2">
      <c r="A5004" s="29" t="s">
        <v>59</v>
      </c>
      <c r="B5004" s="36" t="s">
        <v>60</v>
      </c>
      <c r="C5004" s="15">
        <v>0</v>
      </c>
      <c r="D5004" s="15">
        <f t="shared" ref="D5004:H5004" si="2576">SUM(D5008,D5009,D5010)</f>
        <v>0</v>
      </c>
      <c r="E5004" s="15">
        <f t="shared" si="2576"/>
        <v>0</v>
      </c>
      <c r="F5004" s="15">
        <f t="shared" si="2576"/>
        <v>0</v>
      </c>
      <c r="G5004" s="15">
        <f t="shared" si="2576"/>
        <v>0</v>
      </c>
      <c r="H5004" s="16">
        <f t="shared" si="2576"/>
        <v>0</v>
      </c>
      <c r="I5004" s="100">
        <f t="shared" si="2547"/>
        <v>0</v>
      </c>
    </row>
    <row r="5005" spans="1:9" s="3" customFormat="1" hidden="1" x14ac:dyDescent="0.2">
      <c r="A5005" s="35" t="s">
        <v>45</v>
      </c>
      <c r="B5005" s="36"/>
      <c r="C5005" s="15"/>
      <c r="D5005" s="15"/>
      <c r="E5005" s="15"/>
      <c r="F5005" s="15"/>
      <c r="G5005" s="15"/>
      <c r="H5005" s="16"/>
      <c r="I5005" s="100">
        <f t="shared" si="2547"/>
        <v>0</v>
      </c>
    </row>
    <row r="5006" spans="1:9" s="3" customFormat="1" hidden="1" x14ac:dyDescent="0.2">
      <c r="A5006" s="33" t="s">
        <v>46</v>
      </c>
      <c r="B5006" s="34"/>
      <c r="C5006" s="15">
        <v>0</v>
      </c>
      <c r="D5006" s="15">
        <f t="shared" ref="D5006:H5006" si="2577">D5008+D5009+D5010-D5007</f>
        <v>0</v>
      </c>
      <c r="E5006" s="15">
        <f t="shared" si="2577"/>
        <v>0</v>
      </c>
      <c r="F5006" s="15">
        <f t="shared" si="2577"/>
        <v>0</v>
      </c>
      <c r="G5006" s="15">
        <f t="shared" si="2577"/>
        <v>0</v>
      </c>
      <c r="H5006" s="16">
        <f t="shared" si="2577"/>
        <v>0</v>
      </c>
      <c r="I5006" s="100">
        <f t="shared" si="2547"/>
        <v>0</v>
      </c>
    </row>
    <row r="5007" spans="1:9" s="3" customFormat="1" hidden="1" x14ac:dyDescent="0.2">
      <c r="A5007" s="33" t="s">
        <v>47</v>
      </c>
      <c r="B5007" s="34"/>
      <c r="C5007" s="15">
        <v>0</v>
      </c>
      <c r="D5007" s="15">
        <f t="shared" ref="D5007:H5010" si="2578">SUM(D5060,D5114,D5169)</f>
        <v>0</v>
      </c>
      <c r="E5007" s="15">
        <f t="shared" si="2578"/>
        <v>0</v>
      </c>
      <c r="F5007" s="15">
        <f t="shared" si="2578"/>
        <v>0</v>
      </c>
      <c r="G5007" s="15">
        <f t="shared" si="2578"/>
        <v>0</v>
      </c>
      <c r="H5007" s="16">
        <f t="shared" si="2578"/>
        <v>0</v>
      </c>
      <c r="I5007" s="100">
        <f t="shared" ref="I5007:I5070" si="2579">SUM(E5007:H5007)</f>
        <v>0</v>
      </c>
    </row>
    <row r="5008" spans="1:9" s="3" customFormat="1" hidden="1" x14ac:dyDescent="0.2">
      <c r="A5008" s="8" t="s">
        <v>48</v>
      </c>
      <c r="B5008" s="145" t="s">
        <v>61</v>
      </c>
      <c r="C5008" s="10">
        <v>0</v>
      </c>
      <c r="D5008" s="10">
        <f t="shared" si="2578"/>
        <v>0</v>
      </c>
      <c r="E5008" s="10">
        <f t="shared" ref="E5008:E5010" si="2580">C5008+D5008</f>
        <v>0</v>
      </c>
      <c r="F5008" s="10">
        <f t="shared" si="2578"/>
        <v>0</v>
      </c>
      <c r="G5008" s="10">
        <f t="shared" si="2578"/>
        <v>0</v>
      </c>
      <c r="H5008" s="11">
        <f t="shared" si="2578"/>
        <v>0</v>
      </c>
      <c r="I5008" s="100">
        <f t="shared" si="2579"/>
        <v>0</v>
      </c>
    </row>
    <row r="5009" spans="1:11" s="3" customFormat="1" hidden="1" x14ac:dyDescent="0.2">
      <c r="A5009" s="8" t="s">
        <v>50</v>
      </c>
      <c r="B5009" s="145" t="s">
        <v>62</v>
      </c>
      <c r="C5009" s="10">
        <v>0</v>
      </c>
      <c r="D5009" s="10">
        <f t="shared" si="2578"/>
        <v>0</v>
      </c>
      <c r="E5009" s="10">
        <f t="shared" si="2580"/>
        <v>0</v>
      </c>
      <c r="F5009" s="10">
        <f t="shared" si="2578"/>
        <v>0</v>
      </c>
      <c r="G5009" s="10">
        <f t="shared" si="2578"/>
        <v>0</v>
      </c>
      <c r="H5009" s="11">
        <f t="shared" si="2578"/>
        <v>0</v>
      </c>
      <c r="I5009" s="100">
        <f t="shared" si="2579"/>
        <v>0</v>
      </c>
    </row>
    <row r="5010" spans="1:11" s="3" customFormat="1" hidden="1" x14ac:dyDescent="0.2">
      <c r="A5010" s="8" t="s">
        <v>52</v>
      </c>
      <c r="B5010" s="145" t="s">
        <v>63</v>
      </c>
      <c r="C5010" s="10">
        <v>0</v>
      </c>
      <c r="D5010" s="10">
        <f t="shared" si="2578"/>
        <v>0</v>
      </c>
      <c r="E5010" s="10">
        <f t="shared" si="2580"/>
        <v>0</v>
      </c>
      <c r="F5010" s="10">
        <f t="shared" si="2578"/>
        <v>0</v>
      </c>
      <c r="G5010" s="10">
        <f t="shared" si="2578"/>
        <v>0</v>
      </c>
      <c r="H5010" s="11">
        <f t="shared" si="2578"/>
        <v>0</v>
      </c>
      <c r="I5010" s="100">
        <f t="shared" si="2579"/>
        <v>0</v>
      </c>
    </row>
    <row r="5011" spans="1:11" s="3" customFormat="1" hidden="1" x14ac:dyDescent="0.2">
      <c r="A5011" s="37"/>
      <c r="B5011" s="24"/>
      <c r="C5011" s="10"/>
      <c r="D5011" s="10"/>
      <c r="E5011" s="10"/>
      <c r="F5011" s="10"/>
      <c r="G5011" s="10"/>
      <c r="H5011" s="11"/>
      <c r="I5011" s="100">
        <f t="shared" si="2579"/>
        <v>0</v>
      </c>
    </row>
    <row r="5012" spans="1:11" hidden="1" x14ac:dyDescent="0.2">
      <c r="A5012" s="29" t="s">
        <v>119</v>
      </c>
      <c r="B5012" s="30">
        <v>71</v>
      </c>
      <c r="C5012" s="15">
        <v>0</v>
      </c>
      <c r="D5012" s="15">
        <f t="shared" ref="D5012:H5012" si="2581">SUM(D5013)</f>
        <v>0</v>
      </c>
      <c r="E5012" s="15">
        <f t="shared" si="2581"/>
        <v>0</v>
      </c>
      <c r="F5012" s="15">
        <f t="shared" si="2581"/>
        <v>0</v>
      </c>
      <c r="G5012" s="15">
        <f t="shared" si="2581"/>
        <v>0</v>
      </c>
      <c r="H5012" s="16">
        <f t="shared" si="2581"/>
        <v>0</v>
      </c>
      <c r="I5012" s="100">
        <f t="shared" si="2579"/>
        <v>0</v>
      </c>
    </row>
    <row r="5013" spans="1:11" hidden="1" x14ac:dyDescent="0.2">
      <c r="A5013" s="19" t="s">
        <v>120</v>
      </c>
      <c r="B5013" s="143" t="s">
        <v>121</v>
      </c>
      <c r="C5013" s="55">
        <v>0</v>
      </c>
      <c r="D5013" s="55">
        <f>SUM(D5066,D5120,D5175)</f>
        <v>0</v>
      </c>
      <c r="E5013" s="55">
        <f>C5013+D5013</f>
        <v>0</v>
      </c>
      <c r="F5013" s="55">
        <f>SUM(F5066,F5120,F5175)</f>
        <v>0</v>
      </c>
      <c r="G5013" s="55">
        <f>SUM(G5066,G5120,G5175)</f>
        <v>0</v>
      </c>
      <c r="H5013" s="95">
        <f>SUM(H5066,H5120,H5175)</f>
        <v>0</v>
      </c>
      <c r="I5013" s="100">
        <f t="shared" si="2579"/>
        <v>0</v>
      </c>
    </row>
    <row r="5014" spans="1:11" s="3" customFormat="1" hidden="1" x14ac:dyDescent="0.2">
      <c r="A5014" s="37"/>
      <c r="B5014" s="24"/>
      <c r="C5014" s="10"/>
      <c r="D5014" s="10"/>
      <c r="E5014" s="10"/>
      <c r="F5014" s="10"/>
      <c r="G5014" s="10"/>
      <c r="H5014" s="11"/>
      <c r="I5014" s="100">
        <f t="shared" si="2579"/>
        <v>0</v>
      </c>
    </row>
    <row r="5015" spans="1:11" s="3" customFormat="1" hidden="1" x14ac:dyDescent="0.2">
      <c r="A5015" s="17" t="s">
        <v>64</v>
      </c>
      <c r="B5015" s="36" t="s">
        <v>65</v>
      </c>
      <c r="C5015" s="15">
        <v>0</v>
      </c>
      <c r="D5015" s="15">
        <f>SUM(D5068,D5122,D5177)</f>
        <v>0</v>
      </c>
      <c r="E5015" s="15">
        <f>C5015+D5015</f>
        <v>0</v>
      </c>
      <c r="F5015" s="15">
        <f>SUM(F5068,F5122,F5177)</f>
        <v>0</v>
      </c>
      <c r="G5015" s="15">
        <f>SUM(G5068,G5122,G5177)</f>
        <v>0</v>
      </c>
      <c r="H5015" s="16">
        <f>SUM(H5068,H5122,H5177)</f>
        <v>0</v>
      </c>
      <c r="I5015" s="100">
        <f t="shared" si="2579"/>
        <v>0</v>
      </c>
    </row>
    <row r="5016" spans="1:11" s="3" customFormat="1" hidden="1" x14ac:dyDescent="0.2">
      <c r="A5016" s="23"/>
      <c r="B5016" s="24"/>
      <c r="C5016" s="10"/>
      <c r="D5016" s="10"/>
      <c r="E5016" s="10"/>
      <c r="F5016" s="10"/>
      <c r="G5016" s="10"/>
      <c r="H5016" s="11"/>
      <c r="I5016" s="100">
        <f t="shared" si="2579"/>
        <v>0</v>
      </c>
    </row>
    <row r="5017" spans="1:11" s="67" customFormat="1" hidden="1" x14ac:dyDescent="0.2">
      <c r="A5017" s="105" t="s">
        <v>125</v>
      </c>
      <c r="B5017" s="106"/>
      <c r="C5017" s="107">
        <v>0</v>
      </c>
      <c r="D5017" s="107">
        <f t="shared" ref="D5017:H5017" si="2582">D5018</f>
        <v>0</v>
      </c>
      <c r="E5017" s="107">
        <f t="shared" si="2582"/>
        <v>0</v>
      </c>
      <c r="F5017" s="107">
        <f t="shared" si="2582"/>
        <v>0</v>
      </c>
      <c r="G5017" s="107">
        <f t="shared" si="2582"/>
        <v>0</v>
      </c>
      <c r="H5017" s="108">
        <f t="shared" si="2582"/>
        <v>0</v>
      </c>
      <c r="I5017" s="100">
        <f t="shared" si="2579"/>
        <v>0</v>
      </c>
    </row>
    <row r="5018" spans="1:11" s="68" customFormat="1" hidden="1" x14ac:dyDescent="0.2">
      <c r="A5018" s="109" t="s">
        <v>71</v>
      </c>
      <c r="B5018" s="110"/>
      <c r="C5018" s="126">
        <v>0</v>
      </c>
      <c r="D5018" s="126">
        <f t="shared" ref="D5018:H5018" si="2583">SUM(D5019,D5020,D5021,D5025)</f>
        <v>0</v>
      </c>
      <c r="E5018" s="126">
        <f t="shared" si="2583"/>
        <v>0</v>
      </c>
      <c r="F5018" s="126">
        <f t="shared" si="2583"/>
        <v>0</v>
      </c>
      <c r="G5018" s="126">
        <f t="shared" si="2583"/>
        <v>0</v>
      </c>
      <c r="H5018" s="127">
        <f t="shared" si="2583"/>
        <v>0</v>
      </c>
      <c r="I5018" s="100">
        <f t="shared" si="2579"/>
        <v>0</v>
      </c>
    </row>
    <row r="5019" spans="1:11" hidden="1" x14ac:dyDescent="0.2">
      <c r="A5019" s="8" t="s">
        <v>72</v>
      </c>
      <c r="B5019" s="9"/>
      <c r="C5019" s="55">
        <v>0</v>
      </c>
      <c r="D5019" s="55"/>
      <c r="E5019" s="55">
        <f>SUM(C5019,D5019)</f>
        <v>0</v>
      </c>
      <c r="F5019" s="55"/>
      <c r="G5019" s="55"/>
      <c r="H5019" s="95"/>
      <c r="I5019" s="100">
        <f t="shared" si="2579"/>
        <v>0</v>
      </c>
      <c r="K5019" s="69">
        <v>0.50529999999999997</v>
      </c>
    </row>
    <row r="5020" spans="1:11" s="3" customFormat="1" ht="25.5" hidden="1" x14ac:dyDescent="0.2">
      <c r="A5020" s="8" t="s">
        <v>136</v>
      </c>
      <c r="B5020" s="12"/>
      <c r="C5020" s="10">
        <v>0</v>
      </c>
      <c r="D5020" s="10"/>
      <c r="E5020" s="10">
        <f t="shared" ref="E5020:E5024" si="2584">SUM(C5020,D5020)</f>
        <v>0</v>
      </c>
      <c r="F5020" s="10"/>
      <c r="G5020" s="10"/>
      <c r="H5020" s="11"/>
      <c r="I5020" s="100">
        <f t="shared" si="2579"/>
        <v>0</v>
      </c>
    </row>
    <row r="5021" spans="1:11" hidden="1" x14ac:dyDescent="0.2">
      <c r="A5021" s="13" t="s">
        <v>123</v>
      </c>
      <c r="B5021" s="14" t="s">
        <v>104</v>
      </c>
      <c r="C5021" s="15">
        <v>0</v>
      </c>
      <c r="D5021" s="15">
        <f>SUM(D5022:D5024)</f>
        <v>0</v>
      </c>
      <c r="E5021" s="15">
        <f t="shared" si="2584"/>
        <v>0</v>
      </c>
      <c r="F5021" s="15">
        <f t="shared" ref="F5021:H5021" si="2585">SUM(F5022:F5024)</f>
        <v>0</v>
      </c>
      <c r="G5021" s="15">
        <f t="shared" si="2585"/>
        <v>0</v>
      </c>
      <c r="H5021" s="16">
        <f t="shared" si="2585"/>
        <v>0</v>
      </c>
      <c r="I5021" s="100">
        <f t="shared" si="2579"/>
        <v>0</v>
      </c>
    </row>
    <row r="5022" spans="1:11" hidden="1" x14ac:dyDescent="0.2">
      <c r="A5022" s="121" t="s">
        <v>105</v>
      </c>
      <c r="B5022" s="9" t="s">
        <v>106</v>
      </c>
      <c r="C5022" s="55">
        <v>0</v>
      </c>
      <c r="D5022" s="55"/>
      <c r="E5022" s="55">
        <f t="shared" si="2584"/>
        <v>0</v>
      </c>
      <c r="F5022" s="55"/>
      <c r="G5022" s="55"/>
      <c r="H5022" s="95"/>
      <c r="I5022" s="100">
        <f t="shared" si="2579"/>
        <v>0</v>
      </c>
      <c r="J5022" s="69">
        <f>100/119</f>
        <v>0.84033613445378152</v>
      </c>
    </row>
    <row r="5023" spans="1:11" s="3" customFormat="1" hidden="1" x14ac:dyDescent="0.2">
      <c r="A5023" s="121" t="s">
        <v>107</v>
      </c>
      <c r="B5023" s="9" t="s">
        <v>108</v>
      </c>
      <c r="C5023" s="10">
        <v>0</v>
      </c>
      <c r="D5023" s="10"/>
      <c r="E5023" s="10">
        <f t="shared" si="2584"/>
        <v>0</v>
      </c>
      <c r="F5023" s="10"/>
      <c r="G5023" s="10"/>
      <c r="H5023" s="11"/>
      <c r="I5023" s="100">
        <f t="shared" si="2579"/>
        <v>0</v>
      </c>
    </row>
    <row r="5024" spans="1:11" hidden="1" x14ac:dyDescent="0.2">
      <c r="A5024" s="121" t="s">
        <v>109</v>
      </c>
      <c r="B5024" s="9" t="s">
        <v>110</v>
      </c>
      <c r="C5024" s="55">
        <v>0</v>
      </c>
      <c r="D5024" s="55"/>
      <c r="E5024" s="55">
        <f t="shared" si="2584"/>
        <v>0</v>
      </c>
      <c r="F5024" s="55"/>
      <c r="G5024" s="55"/>
      <c r="H5024" s="95"/>
      <c r="I5024" s="100">
        <f t="shared" si="2579"/>
        <v>0</v>
      </c>
      <c r="J5024" s="69">
        <f>19/119</f>
        <v>0.15966386554621848</v>
      </c>
    </row>
    <row r="5025" spans="1:12" s="3" customFormat="1" ht="25.5" hidden="1" x14ac:dyDescent="0.2">
      <c r="A5025" s="13" t="s">
        <v>13</v>
      </c>
      <c r="B5025" s="14" t="s">
        <v>14</v>
      </c>
      <c r="C5025" s="15">
        <v>0</v>
      </c>
      <c r="D5025" s="15">
        <f t="shared" ref="D5025:H5025" si="2586">SUM(D5026,D5030,D5034)</f>
        <v>0</v>
      </c>
      <c r="E5025" s="15">
        <f t="shared" si="2586"/>
        <v>0</v>
      </c>
      <c r="F5025" s="15">
        <f t="shared" si="2586"/>
        <v>0</v>
      </c>
      <c r="G5025" s="15">
        <f t="shared" si="2586"/>
        <v>0</v>
      </c>
      <c r="H5025" s="16">
        <f t="shared" si="2586"/>
        <v>0</v>
      </c>
      <c r="I5025" s="100">
        <f t="shared" si="2579"/>
        <v>0</v>
      </c>
    </row>
    <row r="5026" spans="1:12" s="3" customFormat="1" hidden="1" x14ac:dyDescent="0.2">
      <c r="A5026" s="17" t="s">
        <v>15</v>
      </c>
      <c r="B5026" s="18" t="s">
        <v>16</v>
      </c>
      <c r="C5026" s="15">
        <v>0</v>
      </c>
      <c r="D5026" s="15">
        <f t="shared" ref="D5026:H5026" si="2587">SUM(D5027:D5029)</f>
        <v>0</v>
      </c>
      <c r="E5026" s="15">
        <f t="shared" si="2587"/>
        <v>0</v>
      </c>
      <c r="F5026" s="15">
        <f t="shared" si="2587"/>
        <v>0</v>
      </c>
      <c r="G5026" s="15">
        <f t="shared" si="2587"/>
        <v>0</v>
      </c>
      <c r="H5026" s="16">
        <f t="shared" si="2587"/>
        <v>0</v>
      </c>
      <c r="I5026" s="100">
        <f t="shared" si="2579"/>
        <v>0</v>
      </c>
      <c r="K5026" s="3">
        <v>0.42909999999999998</v>
      </c>
      <c r="L5026" s="3">
        <f>K5026/(K5021+K5026)</f>
        <v>1</v>
      </c>
    </row>
    <row r="5027" spans="1:12" s="3" customFormat="1" hidden="1" x14ac:dyDescent="0.2">
      <c r="A5027" s="19" t="s">
        <v>17</v>
      </c>
      <c r="B5027" s="20" t="s">
        <v>18</v>
      </c>
      <c r="C5027" s="10">
        <v>0</v>
      </c>
      <c r="D5027" s="10"/>
      <c r="E5027" s="10">
        <f t="shared" ref="E5027:E5029" si="2588">SUM(C5027,D5027)</f>
        <v>0</v>
      </c>
      <c r="F5027" s="10"/>
      <c r="G5027" s="10"/>
      <c r="H5027" s="11"/>
      <c r="I5027" s="100">
        <f t="shared" si="2579"/>
        <v>0</v>
      </c>
    </row>
    <row r="5028" spans="1:12" s="3" customFormat="1" hidden="1" x14ac:dyDescent="0.2">
      <c r="A5028" s="19" t="s">
        <v>19</v>
      </c>
      <c r="B5028" s="21" t="s">
        <v>20</v>
      </c>
      <c r="C5028" s="10">
        <v>0</v>
      </c>
      <c r="D5028" s="10"/>
      <c r="E5028" s="10">
        <f t="shared" si="2588"/>
        <v>0</v>
      </c>
      <c r="F5028" s="10"/>
      <c r="G5028" s="10"/>
      <c r="H5028" s="11"/>
      <c r="I5028" s="100">
        <f t="shared" si="2579"/>
        <v>0</v>
      </c>
    </row>
    <row r="5029" spans="1:12" s="3" customFormat="1" hidden="1" x14ac:dyDescent="0.2">
      <c r="A5029" s="19" t="s">
        <v>21</v>
      </c>
      <c r="B5029" s="21" t="s">
        <v>22</v>
      </c>
      <c r="C5029" s="10">
        <v>0</v>
      </c>
      <c r="D5029" s="10"/>
      <c r="E5029" s="10">
        <f t="shared" si="2588"/>
        <v>0</v>
      </c>
      <c r="F5029" s="10"/>
      <c r="G5029" s="10"/>
      <c r="H5029" s="11"/>
      <c r="I5029" s="100">
        <f t="shared" si="2579"/>
        <v>0</v>
      </c>
    </row>
    <row r="5030" spans="1:12" s="3" customFormat="1" hidden="1" x14ac:dyDescent="0.2">
      <c r="A5030" s="17" t="s">
        <v>23</v>
      </c>
      <c r="B5030" s="22" t="s">
        <v>24</v>
      </c>
      <c r="C5030" s="15">
        <v>0</v>
      </c>
      <c r="D5030" s="15">
        <f t="shared" ref="D5030:H5030" si="2589">SUM(D5031:D5033)</f>
        <v>0</v>
      </c>
      <c r="E5030" s="15">
        <f t="shared" si="2589"/>
        <v>0</v>
      </c>
      <c r="F5030" s="15">
        <f t="shared" si="2589"/>
        <v>0</v>
      </c>
      <c r="G5030" s="15">
        <f t="shared" si="2589"/>
        <v>0</v>
      </c>
      <c r="H5030" s="16">
        <f t="shared" si="2589"/>
        <v>0</v>
      </c>
      <c r="I5030" s="100">
        <f t="shared" si="2579"/>
        <v>0</v>
      </c>
    </row>
    <row r="5031" spans="1:12" s="3" customFormat="1" hidden="1" x14ac:dyDescent="0.2">
      <c r="A5031" s="19" t="s">
        <v>17</v>
      </c>
      <c r="B5031" s="21" t="s">
        <v>25</v>
      </c>
      <c r="C5031" s="10">
        <v>0</v>
      </c>
      <c r="D5031" s="10"/>
      <c r="E5031" s="10">
        <f t="shared" ref="E5031:E5033" si="2590">SUM(C5031,D5031)</f>
        <v>0</v>
      </c>
      <c r="F5031" s="10"/>
      <c r="G5031" s="10"/>
      <c r="H5031" s="11"/>
      <c r="I5031" s="100">
        <f t="shared" si="2579"/>
        <v>0</v>
      </c>
    </row>
    <row r="5032" spans="1:12" s="3" customFormat="1" hidden="1" x14ac:dyDescent="0.2">
      <c r="A5032" s="19" t="s">
        <v>19</v>
      </c>
      <c r="B5032" s="21" t="s">
        <v>26</v>
      </c>
      <c r="C5032" s="10">
        <v>0</v>
      </c>
      <c r="D5032" s="10"/>
      <c r="E5032" s="10">
        <f t="shared" si="2590"/>
        <v>0</v>
      </c>
      <c r="F5032" s="10"/>
      <c r="G5032" s="10"/>
      <c r="H5032" s="11"/>
      <c r="I5032" s="100">
        <f t="shared" si="2579"/>
        <v>0</v>
      </c>
    </row>
    <row r="5033" spans="1:12" s="3" customFormat="1" hidden="1" x14ac:dyDescent="0.2">
      <c r="A5033" s="19" t="s">
        <v>21</v>
      </c>
      <c r="B5033" s="21" t="s">
        <v>27</v>
      </c>
      <c r="C5033" s="10">
        <v>0</v>
      </c>
      <c r="D5033" s="10"/>
      <c r="E5033" s="10">
        <f t="shared" si="2590"/>
        <v>0</v>
      </c>
      <c r="F5033" s="10"/>
      <c r="G5033" s="10"/>
      <c r="H5033" s="11"/>
      <c r="I5033" s="100">
        <f t="shared" si="2579"/>
        <v>0</v>
      </c>
    </row>
    <row r="5034" spans="1:12" s="3" customFormat="1" hidden="1" x14ac:dyDescent="0.2">
      <c r="A5034" s="17" t="s">
        <v>28</v>
      </c>
      <c r="B5034" s="22" t="s">
        <v>29</v>
      </c>
      <c r="C5034" s="15">
        <v>0</v>
      </c>
      <c r="D5034" s="15">
        <f t="shared" ref="D5034:H5034" si="2591">SUM(D5035:D5037)</f>
        <v>0</v>
      </c>
      <c r="E5034" s="15">
        <f t="shared" si="2591"/>
        <v>0</v>
      </c>
      <c r="F5034" s="15">
        <f t="shared" si="2591"/>
        <v>0</v>
      </c>
      <c r="G5034" s="15">
        <f t="shared" si="2591"/>
        <v>0</v>
      </c>
      <c r="H5034" s="16">
        <f t="shared" si="2591"/>
        <v>0</v>
      </c>
      <c r="I5034" s="100">
        <f t="shared" si="2579"/>
        <v>0</v>
      </c>
    </row>
    <row r="5035" spans="1:12" s="3" customFormat="1" hidden="1" x14ac:dyDescent="0.2">
      <c r="A5035" s="19" t="s">
        <v>17</v>
      </c>
      <c r="B5035" s="21" t="s">
        <v>30</v>
      </c>
      <c r="C5035" s="10">
        <v>0</v>
      </c>
      <c r="D5035" s="10"/>
      <c r="E5035" s="10">
        <f t="shared" ref="E5035:E5037" si="2592">SUM(C5035,D5035)</f>
        <v>0</v>
      </c>
      <c r="F5035" s="10"/>
      <c r="G5035" s="10"/>
      <c r="H5035" s="11"/>
      <c r="I5035" s="100">
        <f t="shared" si="2579"/>
        <v>0</v>
      </c>
    </row>
    <row r="5036" spans="1:12" s="3" customFormat="1" hidden="1" x14ac:dyDescent="0.2">
      <c r="A5036" s="19" t="s">
        <v>19</v>
      </c>
      <c r="B5036" s="21" t="s">
        <v>31</v>
      </c>
      <c r="C5036" s="10">
        <v>0</v>
      </c>
      <c r="D5036" s="10"/>
      <c r="E5036" s="10">
        <f t="shared" si="2592"/>
        <v>0</v>
      </c>
      <c r="F5036" s="10"/>
      <c r="G5036" s="10"/>
      <c r="H5036" s="11"/>
      <c r="I5036" s="100">
        <f t="shared" si="2579"/>
        <v>0</v>
      </c>
    </row>
    <row r="5037" spans="1:12" s="3" customFormat="1" hidden="1" x14ac:dyDescent="0.2">
      <c r="A5037" s="19" t="s">
        <v>21</v>
      </c>
      <c r="B5037" s="21" t="s">
        <v>32</v>
      </c>
      <c r="C5037" s="10">
        <v>0</v>
      </c>
      <c r="D5037" s="10"/>
      <c r="E5037" s="10">
        <f t="shared" si="2592"/>
        <v>0</v>
      </c>
      <c r="F5037" s="10"/>
      <c r="G5037" s="10"/>
      <c r="H5037" s="11"/>
      <c r="I5037" s="100">
        <f t="shared" si="2579"/>
        <v>0</v>
      </c>
    </row>
    <row r="5038" spans="1:12" s="68" customFormat="1" hidden="1" x14ac:dyDescent="0.2">
      <c r="A5038" s="109" t="s">
        <v>76</v>
      </c>
      <c r="B5038" s="110"/>
      <c r="C5038" s="111">
        <v>0</v>
      </c>
      <c r="D5038" s="111">
        <f>SUM(D5039,D5042,D5068,D5065)</f>
        <v>0</v>
      </c>
      <c r="E5038" s="111">
        <f t="shared" ref="E5038:H5038" si="2593">SUM(E5039,E5042,E5068,E5065)</f>
        <v>0</v>
      </c>
      <c r="F5038" s="111">
        <f t="shared" si="2593"/>
        <v>0</v>
      </c>
      <c r="G5038" s="111">
        <f t="shared" si="2593"/>
        <v>0</v>
      </c>
      <c r="H5038" s="112">
        <f t="shared" si="2593"/>
        <v>0</v>
      </c>
      <c r="I5038" s="100">
        <f t="shared" si="2579"/>
        <v>0</v>
      </c>
    </row>
    <row r="5039" spans="1:12" s="3" customFormat="1" hidden="1" x14ac:dyDescent="0.2">
      <c r="A5039" s="29" t="s">
        <v>34</v>
      </c>
      <c r="B5039" s="30">
        <v>20</v>
      </c>
      <c r="C5039" s="15">
        <v>0</v>
      </c>
      <c r="D5039" s="15">
        <f t="shared" ref="D5039:H5039" si="2594">SUM(D5040)</f>
        <v>0</v>
      </c>
      <c r="E5039" s="15">
        <f t="shared" si="2594"/>
        <v>0</v>
      </c>
      <c r="F5039" s="15">
        <f t="shared" si="2594"/>
        <v>0</v>
      </c>
      <c r="G5039" s="15">
        <f t="shared" si="2594"/>
        <v>0</v>
      </c>
      <c r="H5039" s="16">
        <f t="shared" si="2594"/>
        <v>0</v>
      </c>
      <c r="I5039" s="100">
        <f t="shared" si="2579"/>
        <v>0</v>
      </c>
    </row>
    <row r="5040" spans="1:12" s="3" customFormat="1" hidden="1" x14ac:dyDescent="0.2">
      <c r="A5040" s="19" t="s">
        <v>37</v>
      </c>
      <c r="B5040" s="143" t="s">
        <v>38</v>
      </c>
      <c r="C5040" s="10">
        <v>0</v>
      </c>
      <c r="D5040" s="10"/>
      <c r="E5040" s="10">
        <f>C5040+D5040</f>
        <v>0</v>
      </c>
      <c r="F5040" s="10"/>
      <c r="G5040" s="10"/>
      <c r="H5040" s="11"/>
      <c r="I5040" s="100">
        <f t="shared" si="2579"/>
        <v>0</v>
      </c>
    </row>
    <row r="5041" spans="1:11" s="3" customFormat="1" hidden="1" x14ac:dyDescent="0.2">
      <c r="A5041" s="19"/>
      <c r="B5041" s="20"/>
      <c r="C5041" s="10"/>
      <c r="D5041" s="10"/>
      <c r="E5041" s="10"/>
      <c r="F5041" s="10"/>
      <c r="G5041" s="10"/>
      <c r="H5041" s="11"/>
      <c r="I5041" s="100">
        <f t="shared" si="2579"/>
        <v>0</v>
      </c>
    </row>
    <row r="5042" spans="1:11" ht="25.5" hidden="1" x14ac:dyDescent="0.2">
      <c r="A5042" s="146" t="s">
        <v>113</v>
      </c>
      <c r="B5042" s="31">
        <v>60</v>
      </c>
      <c r="C5042" s="15">
        <v>0</v>
      </c>
      <c r="D5042" s="15">
        <f t="shared" ref="D5042:H5042" si="2595">SUM(D5043,D5050,D5057)</f>
        <v>0</v>
      </c>
      <c r="E5042" s="15">
        <f t="shared" si="2595"/>
        <v>0</v>
      </c>
      <c r="F5042" s="15">
        <f t="shared" si="2595"/>
        <v>0</v>
      </c>
      <c r="G5042" s="15">
        <f t="shared" si="2595"/>
        <v>0</v>
      </c>
      <c r="H5042" s="16">
        <f t="shared" si="2595"/>
        <v>0</v>
      </c>
      <c r="I5042" s="100">
        <f t="shared" si="2579"/>
        <v>0</v>
      </c>
    </row>
    <row r="5043" spans="1:11" ht="25.5" hidden="1" x14ac:dyDescent="0.2">
      <c r="A5043" s="29" t="s">
        <v>114</v>
      </c>
      <c r="B5043" s="32">
        <v>60</v>
      </c>
      <c r="C5043" s="15">
        <v>0</v>
      </c>
      <c r="D5043" s="15">
        <f t="shared" ref="D5043:H5043" si="2596">SUM(D5047,D5048,D5049)</f>
        <v>0</v>
      </c>
      <c r="E5043" s="15">
        <f t="shared" si="2596"/>
        <v>0</v>
      </c>
      <c r="F5043" s="15">
        <f t="shared" si="2596"/>
        <v>0</v>
      </c>
      <c r="G5043" s="15">
        <f t="shared" si="2596"/>
        <v>0</v>
      </c>
      <c r="H5043" s="16">
        <f t="shared" si="2596"/>
        <v>0</v>
      </c>
      <c r="I5043" s="100">
        <f t="shared" si="2579"/>
        <v>0</v>
      </c>
    </row>
    <row r="5044" spans="1:11" s="3" customFormat="1" hidden="1" x14ac:dyDescent="0.2">
      <c r="A5044" s="33" t="s">
        <v>45</v>
      </c>
      <c r="B5044" s="34"/>
      <c r="C5044" s="15"/>
      <c r="D5044" s="15"/>
      <c r="E5044" s="15"/>
      <c r="F5044" s="15"/>
      <c r="G5044" s="15"/>
      <c r="H5044" s="16"/>
      <c r="I5044" s="100">
        <f t="shared" si="2579"/>
        <v>0</v>
      </c>
    </row>
    <row r="5045" spans="1:11" hidden="1" x14ac:dyDescent="0.2">
      <c r="A5045" s="33" t="s">
        <v>46</v>
      </c>
      <c r="B5045" s="34"/>
      <c r="C5045" s="15">
        <v>0</v>
      </c>
      <c r="D5045" s="15">
        <f>D5047+D5048+D5049-D5046</f>
        <v>0</v>
      </c>
      <c r="E5045" s="15">
        <f t="shared" ref="E5045:H5045" si="2597">E5047+E5048+E5049-E5046</f>
        <v>0</v>
      </c>
      <c r="F5045" s="15">
        <f t="shared" si="2597"/>
        <v>0</v>
      </c>
      <c r="G5045" s="15">
        <f t="shared" si="2597"/>
        <v>0</v>
      </c>
      <c r="H5045" s="16">
        <f t="shared" si="2597"/>
        <v>0</v>
      </c>
      <c r="I5045" s="100">
        <f t="shared" si="2579"/>
        <v>0</v>
      </c>
    </row>
    <row r="5046" spans="1:11" hidden="1" x14ac:dyDescent="0.2">
      <c r="A5046" s="33" t="s">
        <v>47</v>
      </c>
      <c r="B5046" s="34"/>
      <c r="C5046" s="15">
        <v>0</v>
      </c>
      <c r="D5046" s="15"/>
      <c r="E5046" s="15">
        <f t="shared" ref="E5046:E5049" si="2598">C5046+D5046</f>
        <v>0</v>
      </c>
      <c r="F5046" s="15"/>
      <c r="G5046" s="15"/>
      <c r="H5046" s="16"/>
      <c r="I5046" s="100">
        <f t="shared" si="2579"/>
        <v>0</v>
      </c>
    </row>
    <row r="5047" spans="1:11" hidden="1" x14ac:dyDescent="0.2">
      <c r="A5047" s="8" t="s">
        <v>115</v>
      </c>
      <c r="B5047" s="144" t="s">
        <v>116</v>
      </c>
      <c r="C5047" s="55">
        <v>0</v>
      </c>
      <c r="D5047" s="55"/>
      <c r="E5047" s="55">
        <f t="shared" si="2598"/>
        <v>0</v>
      </c>
      <c r="F5047" s="55"/>
      <c r="G5047" s="55"/>
      <c r="H5047" s="95"/>
      <c r="I5047" s="100">
        <f t="shared" si="2579"/>
        <v>0</v>
      </c>
      <c r="J5047" s="69">
        <f>100/119</f>
        <v>0.84033613445378152</v>
      </c>
      <c r="K5047" s="69">
        <f>7.3+6+11.9</f>
        <v>25.200000000000003</v>
      </c>
    </row>
    <row r="5048" spans="1:11" s="3" customFormat="1" hidden="1" x14ac:dyDescent="0.2">
      <c r="A5048" s="8" t="s">
        <v>107</v>
      </c>
      <c r="B5048" s="144" t="s">
        <v>117</v>
      </c>
      <c r="C5048" s="10">
        <v>0</v>
      </c>
      <c r="D5048" s="10"/>
      <c r="E5048" s="10">
        <f t="shared" si="2598"/>
        <v>0</v>
      </c>
      <c r="F5048" s="10"/>
      <c r="G5048" s="10"/>
      <c r="H5048" s="11"/>
      <c r="I5048" s="100">
        <f t="shared" si="2579"/>
        <v>0</v>
      </c>
    </row>
    <row r="5049" spans="1:11" hidden="1" x14ac:dyDescent="0.2">
      <c r="A5049" s="8" t="s">
        <v>109</v>
      </c>
      <c r="B5049" s="145" t="s">
        <v>118</v>
      </c>
      <c r="C5049" s="55">
        <v>0</v>
      </c>
      <c r="D5049" s="55"/>
      <c r="E5049" s="55">
        <f t="shared" si="2598"/>
        <v>0</v>
      </c>
      <c r="F5049" s="55"/>
      <c r="G5049" s="55"/>
      <c r="H5049" s="95"/>
      <c r="I5049" s="100">
        <f t="shared" si="2579"/>
        <v>0</v>
      </c>
      <c r="J5049" s="69">
        <f>19/119</f>
        <v>0.15966386554621848</v>
      </c>
    </row>
    <row r="5050" spans="1:11" s="3" customFormat="1" hidden="1" x14ac:dyDescent="0.2">
      <c r="A5050" s="29" t="s">
        <v>54</v>
      </c>
      <c r="B5050" s="30" t="s">
        <v>55</v>
      </c>
      <c r="C5050" s="15">
        <v>0</v>
      </c>
      <c r="D5050" s="15">
        <f t="shared" ref="D5050:H5050" si="2599">SUM(D5054,D5055,D5056)</f>
        <v>0</v>
      </c>
      <c r="E5050" s="15">
        <f t="shared" si="2599"/>
        <v>0</v>
      </c>
      <c r="F5050" s="15">
        <f t="shared" si="2599"/>
        <v>0</v>
      </c>
      <c r="G5050" s="15">
        <f t="shared" si="2599"/>
        <v>0</v>
      </c>
      <c r="H5050" s="16">
        <f t="shared" si="2599"/>
        <v>0</v>
      </c>
      <c r="I5050" s="100">
        <f t="shared" si="2579"/>
        <v>0</v>
      </c>
    </row>
    <row r="5051" spans="1:11" s="3" customFormat="1" hidden="1" x14ac:dyDescent="0.2">
      <c r="A5051" s="35" t="s">
        <v>45</v>
      </c>
      <c r="B5051" s="30"/>
      <c r="C5051" s="15"/>
      <c r="D5051" s="15"/>
      <c r="E5051" s="15"/>
      <c r="F5051" s="15"/>
      <c r="G5051" s="15"/>
      <c r="H5051" s="16"/>
      <c r="I5051" s="100">
        <f t="shared" si="2579"/>
        <v>0</v>
      </c>
    </row>
    <row r="5052" spans="1:11" s="3" customFormat="1" hidden="1" x14ac:dyDescent="0.2">
      <c r="A5052" s="33" t="s">
        <v>46</v>
      </c>
      <c r="B5052" s="34"/>
      <c r="C5052" s="15">
        <v>0</v>
      </c>
      <c r="D5052" s="15">
        <f t="shared" ref="D5052:H5052" si="2600">D5054+D5055+D5056-D5053</f>
        <v>0</v>
      </c>
      <c r="E5052" s="15">
        <f t="shared" si="2600"/>
        <v>0</v>
      </c>
      <c r="F5052" s="15">
        <f t="shared" si="2600"/>
        <v>0</v>
      </c>
      <c r="G5052" s="15">
        <f t="shared" si="2600"/>
        <v>0</v>
      </c>
      <c r="H5052" s="16">
        <f t="shared" si="2600"/>
        <v>0</v>
      </c>
      <c r="I5052" s="100">
        <f t="shared" si="2579"/>
        <v>0</v>
      </c>
    </row>
    <row r="5053" spans="1:11" s="3" customFormat="1" hidden="1" x14ac:dyDescent="0.2">
      <c r="A5053" s="33" t="s">
        <v>47</v>
      </c>
      <c r="B5053" s="34"/>
      <c r="C5053" s="15"/>
      <c r="D5053" s="15"/>
      <c r="E5053" s="15"/>
      <c r="F5053" s="15"/>
      <c r="G5053" s="15"/>
      <c r="H5053" s="16"/>
      <c r="I5053" s="100">
        <f t="shared" si="2579"/>
        <v>0</v>
      </c>
    </row>
    <row r="5054" spans="1:11" s="3" customFormat="1" hidden="1" x14ac:dyDescent="0.2">
      <c r="A5054" s="8" t="s">
        <v>48</v>
      </c>
      <c r="B5054" s="145" t="s">
        <v>56</v>
      </c>
      <c r="C5054" s="10">
        <v>0</v>
      </c>
      <c r="D5054" s="10"/>
      <c r="E5054" s="10">
        <f t="shared" ref="E5054:E5056" si="2601">C5054+D5054</f>
        <v>0</v>
      </c>
      <c r="F5054" s="10"/>
      <c r="G5054" s="10"/>
      <c r="H5054" s="11"/>
      <c r="I5054" s="100">
        <f t="shared" si="2579"/>
        <v>0</v>
      </c>
    </row>
    <row r="5055" spans="1:11" s="3" customFormat="1" hidden="1" x14ac:dyDescent="0.2">
      <c r="A5055" s="8" t="s">
        <v>50</v>
      </c>
      <c r="B5055" s="145" t="s">
        <v>57</v>
      </c>
      <c r="C5055" s="10">
        <v>0</v>
      </c>
      <c r="D5055" s="10"/>
      <c r="E5055" s="10">
        <f t="shared" si="2601"/>
        <v>0</v>
      </c>
      <c r="F5055" s="10"/>
      <c r="G5055" s="10"/>
      <c r="H5055" s="11"/>
      <c r="I5055" s="100">
        <f t="shared" si="2579"/>
        <v>0</v>
      </c>
    </row>
    <row r="5056" spans="1:11" s="3" customFormat="1" hidden="1" x14ac:dyDescent="0.2">
      <c r="A5056" s="8" t="s">
        <v>52</v>
      </c>
      <c r="B5056" s="145" t="s">
        <v>58</v>
      </c>
      <c r="C5056" s="10">
        <v>0</v>
      </c>
      <c r="D5056" s="10"/>
      <c r="E5056" s="10">
        <f t="shared" si="2601"/>
        <v>0</v>
      </c>
      <c r="F5056" s="10"/>
      <c r="G5056" s="10"/>
      <c r="H5056" s="11"/>
      <c r="I5056" s="100">
        <f t="shared" si="2579"/>
        <v>0</v>
      </c>
    </row>
    <row r="5057" spans="1:9" s="3" customFormat="1" hidden="1" x14ac:dyDescent="0.2">
      <c r="A5057" s="29" t="s">
        <v>59</v>
      </c>
      <c r="B5057" s="36" t="s">
        <v>60</v>
      </c>
      <c r="C5057" s="15">
        <v>0</v>
      </c>
      <c r="D5057" s="15">
        <f t="shared" ref="D5057:H5057" si="2602">SUM(D5061,D5062,D5063)</f>
        <v>0</v>
      </c>
      <c r="E5057" s="15">
        <f t="shared" si="2602"/>
        <v>0</v>
      </c>
      <c r="F5057" s="15">
        <f t="shared" si="2602"/>
        <v>0</v>
      </c>
      <c r="G5057" s="15">
        <f t="shared" si="2602"/>
        <v>0</v>
      </c>
      <c r="H5057" s="16">
        <f t="shared" si="2602"/>
        <v>0</v>
      </c>
      <c r="I5057" s="100">
        <f t="shared" si="2579"/>
        <v>0</v>
      </c>
    </row>
    <row r="5058" spans="1:9" s="3" customFormat="1" hidden="1" x14ac:dyDescent="0.2">
      <c r="A5058" s="35" t="s">
        <v>45</v>
      </c>
      <c r="B5058" s="36"/>
      <c r="C5058" s="15"/>
      <c r="D5058" s="15"/>
      <c r="E5058" s="15"/>
      <c r="F5058" s="15"/>
      <c r="G5058" s="15"/>
      <c r="H5058" s="16"/>
      <c r="I5058" s="100">
        <f t="shared" si="2579"/>
        <v>0</v>
      </c>
    </row>
    <row r="5059" spans="1:9" s="3" customFormat="1" hidden="1" x14ac:dyDescent="0.2">
      <c r="A5059" s="33" t="s">
        <v>46</v>
      </c>
      <c r="B5059" s="34"/>
      <c r="C5059" s="15">
        <v>0</v>
      </c>
      <c r="D5059" s="15">
        <f t="shared" ref="D5059:H5059" si="2603">D5061+D5062+D5063-D5060</f>
        <v>0</v>
      </c>
      <c r="E5059" s="15">
        <f t="shared" si="2603"/>
        <v>0</v>
      </c>
      <c r="F5059" s="15">
        <f t="shared" si="2603"/>
        <v>0</v>
      </c>
      <c r="G5059" s="15">
        <f t="shared" si="2603"/>
        <v>0</v>
      </c>
      <c r="H5059" s="16">
        <f t="shared" si="2603"/>
        <v>0</v>
      </c>
      <c r="I5059" s="100">
        <f t="shared" si="2579"/>
        <v>0</v>
      </c>
    </row>
    <row r="5060" spans="1:9" s="3" customFormat="1" hidden="1" x14ac:dyDescent="0.2">
      <c r="A5060" s="33" t="s">
        <v>47</v>
      </c>
      <c r="B5060" s="34"/>
      <c r="C5060" s="15"/>
      <c r="D5060" s="15"/>
      <c r="E5060" s="15"/>
      <c r="F5060" s="15"/>
      <c r="G5060" s="15"/>
      <c r="H5060" s="16"/>
      <c r="I5060" s="100">
        <f t="shared" si="2579"/>
        <v>0</v>
      </c>
    </row>
    <row r="5061" spans="1:9" s="3" customFormat="1" hidden="1" x14ac:dyDescent="0.2">
      <c r="A5061" s="8" t="s">
        <v>48</v>
      </c>
      <c r="B5061" s="145" t="s">
        <v>61</v>
      </c>
      <c r="C5061" s="10">
        <v>0</v>
      </c>
      <c r="D5061" s="10"/>
      <c r="E5061" s="10">
        <f t="shared" ref="E5061:E5063" si="2604">C5061+D5061</f>
        <v>0</v>
      </c>
      <c r="F5061" s="10"/>
      <c r="G5061" s="10"/>
      <c r="H5061" s="11"/>
      <c r="I5061" s="100">
        <f t="shared" si="2579"/>
        <v>0</v>
      </c>
    </row>
    <row r="5062" spans="1:9" s="3" customFormat="1" hidden="1" x14ac:dyDescent="0.2">
      <c r="A5062" s="8" t="s">
        <v>50</v>
      </c>
      <c r="B5062" s="145" t="s">
        <v>62</v>
      </c>
      <c r="C5062" s="10">
        <v>0</v>
      </c>
      <c r="D5062" s="10"/>
      <c r="E5062" s="10">
        <f t="shared" si="2604"/>
        <v>0</v>
      </c>
      <c r="F5062" s="10"/>
      <c r="G5062" s="10"/>
      <c r="H5062" s="11"/>
      <c r="I5062" s="100">
        <f t="shared" si="2579"/>
        <v>0</v>
      </c>
    </row>
    <row r="5063" spans="1:9" s="3" customFormat="1" hidden="1" x14ac:dyDescent="0.2">
      <c r="A5063" s="8" t="s">
        <v>52</v>
      </c>
      <c r="B5063" s="145" t="s">
        <v>63</v>
      </c>
      <c r="C5063" s="10">
        <v>0</v>
      </c>
      <c r="D5063" s="10"/>
      <c r="E5063" s="10">
        <f t="shared" si="2604"/>
        <v>0</v>
      </c>
      <c r="F5063" s="10"/>
      <c r="G5063" s="10"/>
      <c r="H5063" s="11"/>
      <c r="I5063" s="100">
        <f t="shared" si="2579"/>
        <v>0</v>
      </c>
    </row>
    <row r="5064" spans="1:9" s="3" customFormat="1" hidden="1" x14ac:dyDescent="0.2">
      <c r="A5064" s="37"/>
      <c r="B5064" s="24"/>
      <c r="C5064" s="10"/>
      <c r="D5064" s="10"/>
      <c r="E5064" s="10"/>
      <c r="F5064" s="10"/>
      <c r="G5064" s="10"/>
      <c r="H5064" s="11"/>
      <c r="I5064" s="100">
        <f t="shared" si="2579"/>
        <v>0</v>
      </c>
    </row>
    <row r="5065" spans="1:9" s="3" customFormat="1" hidden="1" x14ac:dyDescent="0.2">
      <c r="A5065" s="29" t="s">
        <v>119</v>
      </c>
      <c r="B5065" s="30">
        <v>71</v>
      </c>
      <c r="C5065" s="15">
        <v>0</v>
      </c>
      <c r="D5065" s="15">
        <f t="shared" ref="D5065:H5065" si="2605">SUM(D5066)</f>
        <v>0</v>
      </c>
      <c r="E5065" s="15">
        <f t="shared" si="2605"/>
        <v>0</v>
      </c>
      <c r="F5065" s="15">
        <f t="shared" si="2605"/>
        <v>0</v>
      </c>
      <c r="G5065" s="15">
        <f t="shared" si="2605"/>
        <v>0</v>
      </c>
      <c r="H5065" s="16">
        <f t="shared" si="2605"/>
        <v>0</v>
      </c>
      <c r="I5065" s="100">
        <f t="shared" si="2579"/>
        <v>0</v>
      </c>
    </row>
    <row r="5066" spans="1:9" s="3" customFormat="1" hidden="1" x14ac:dyDescent="0.2">
      <c r="A5066" s="19" t="s">
        <v>120</v>
      </c>
      <c r="B5066" s="143" t="s">
        <v>121</v>
      </c>
      <c r="C5066" s="10">
        <v>0</v>
      </c>
      <c r="D5066" s="10"/>
      <c r="E5066" s="10">
        <f>C5066+D5066</f>
        <v>0</v>
      </c>
      <c r="F5066" s="10"/>
      <c r="G5066" s="10"/>
      <c r="H5066" s="11"/>
      <c r="I5066" s="100">
        <f t="shared" si="2579"/>
        <v>0</v>
      </c>
    </row>
    <row r="5067" spans="1:9" s="3" customFormat="1" hidden="1" x14ac:dyDescent="0.2">
      <c r="A5067" s="37"/>
      <c r="B5067" s="24"/>
      <c r="C5067" s="10"/>
      <c r="D5067" s="10"/>
      <c r="E5067" s="10"/>
      <c r="F5067" s="10"/>
      <c r="G5067" s="10"/>
      <c r="H5067" s="11"/>
      <c r="I5067" s="100">
        <f t="shared" si="2579"/>
        <v>0</v>
      </c>
    </row>
    <row r="5068" spans="1:9" s="3" customFormat="1" hidden="1" x14ac:dyDescent="0.2">
      <c r="A5068" s="17" t="s">
        <v>64</v>
      </c>
      <c r="B5068" s="36" t="s">
        <v>65</v>
      </c>
      <c r="C5068" s="15">
        <v>0</v>
      </c>
      <c r="D5068" s="15"/>
      <c r="E5068" s="15">
        <f>C5068+D5068</f>
        <v>0</v>
      </c>
      <c r="F5068" s="15"/>
      <c r="G5068" s="15"/>
      <c r="H5068" s="16"/>
      <c r="I5068" s="100">
        <f t="shared" si="2579"/>
        <v>0</v>
      </c>
    </row>
    <row r="5069" spans="1:9" s="3" customFormat="1" hidden="1" x14ac:dyDescent="0.2">
      <c r="A5069" s="37"/>
      <c r="B5069" s="24"/>
      <c r="C5069" s="10"/>
      <c r="D5069" s="10"/>
      <c r="E5069" s="10"/>
      <c r="F5069" s="10"/>
      <c r="G5069" s="10"/>
      <c r="H5069" s="11"/>
      <c r="I5069" s="100">
        <f t="shared" si="2579"/>
        <v>0</v>
      </c>
    </row>
    <row r="5070" spans="1:9" s="3" customFormat="1" hidden="1" x14ac:dyDescent="0.2">
      <c r="A5070" s="17" t="s">
        <v>66</v>
      </c>
      <c r="B5070" s="36"/>
      <c r="C5070" s="15">
        <v>0</v>
      </c>
      <c r="D5070" s="15">
        <f t="shared" ref="D5070:H5070" si="2606">D5017-D5038</f>
        <v>0</v>
      </c>
      <c r="E5070" s="15">
        <f t="shared" si="2606"/>
        <v>0</v>
      </c>
      <c r="F5070" s="15">
        <f t="shared" si="2606"/>
        <v>0</v>
      </c>
      <c r="G5070" s="15">
        <f t="shared" si="2606"/>
        <v>0</v>
      </c>
      <c r="H5070" s="16">
        <f t="shared" si="2606"/>
        <v>0</v>
      </c>
      <c r="I5070" s="100">
        <f t="shared" si="2579"/>
        <v>0</v>
      </c>
    </row>
    <row r="5071" spans="1:9" s="67" customFormat="1" hidden="1" x14ac:dyDescent="0.2">
      <c r="A5071" s="105" t="s">
        <v>126</v>
      </c>
      <c r="B5071" s="106"/>
      <c r="C5071" s="107">
        <v>0</v>
      </c>
      <c r="D5071" s="107">
        <f t="shared" ref="D5071:H5071" si="2607">D5072</f>
        <v>0</v>
      </c>
      <c r="E5071" s="107">
        <f t="shared" si="2607"/>
        <v>0</v>
      </c>
      <c r="F5071" s="107">
        <f t="shared" si="2607"/>
        <v>0</v>
      </c>
      <c r="G5071" s="107">
        <f t="shared" si="2607"/>
        <v>0</v>
      </c>
      <c r="H5071" s="108">
        <f t="shared" si="2607"/>
        <v>0</v>
      </c>
      <c r="I5071" s="100">
        <f t="shared" ref="I5071:I5134" si="2608">SUM(E5071:H5071)</f>
        <v>0</v>
      </c>
    </row>
    <row r="5072" spans="1:9" s="68" customFormat="1" hidden="1" x14ac:dyDescent="0.2">
      <c r="A5072" s="109" t="s">
        <v>71</v>
      </c>
      <c r="B5072" s="110"/>
      <c r="C5072" s="126">
        <v>0</v>
      </c>
      <c r="D5072" s="126">
        <f t="shared" ref="D5072:H5072" si="2609">SUM(D5073,D5074,D5075,D5079)</f>
        <v>0</v>
      </c>
      <c r="E5072" s="126">
        <f t="shared" si="2609"/>
        <v>0</v>
      </c>
      <c r="F5072" s="126">
        <f t="shared" si="2609"/>
        <v>0</v>
      </c>
      <c r="G5072" s="126">
        <f t="shared" si="2609"/>
        <v>0</v>
      </c>
      <c r="H5072" s="127">
        <f t="shared" si="2609"/>
        <v>0</v>
      </c>
      <c r="I5072" s="100">
        <f t="shared" si="2608"/>
        <v>0</v>
      </c>
    </row>
    <row r="5073" spans="1:10" hidden="1" x14ac:dyDescent="0.2">
      <c r="A5073" s="8" t="s">
        <v>72</v>
      </c>
      <c r="B5073" s="9"/>
      <c r="C5073" s="55">
        <v>0</v>
      </c>
      <c r="D5073" s="55"/>
      <c r="E5073" s="55">
        <f>SUM(C5073,D5073)</f>
        <v>0</v>
      </c>
      <c r="F5073" s="55"/>
      <c r="G5073" s="55"/>
      <c r="H5073" s="95"/>
      <c r="I5073" s="100">
        <f t="shared" si="2608"/>
        <v>0</v>
      </c>
    </row>
    <row r="5074" spans="1:10" s="3" customFormat="1" ht="25.5" hidden="1" x14ac:dyDescent="0.2">
      <c r="A5074" s="8" t="s">
        <v>136</v>
      </c>
      <c r="B5074" s="12"/>
      <c r="C5074" s="10">
        <v>0</v>
      </c>
      <c r="D5074" s="10"/>
      <c r="E5074" s="10">
        <f t="shared" ref="E5074:E5078" si="2610">SUM(C5074,D5074)</f>
        <v>0</v>
      </c>
      <c r="F5074" s="10"/>
      <c r="G5074" s="10"/>
      <c r="H5074" s="11"/>
      <c r="I5074" s="100">
        <f t="shared" si="2608"/>
        <v>0</v>
      </c>
    </row>
    <row r="5075" spans="1:10" hidden="1" x14ac:dyDescent="0.2">
      <c r="A5075" s="13" t="s">
        <v>123</v>
      </c>
      <c r="B5075" s="14" t="s">
        <v>104</v>
      </c>
      <c r="C5075" s="15">
        <v>0</v>
      </c>
      <c r="D5075" s="15">
        <f>SUM(D5076:D5078)</f>
        <v>0</v>
      </c>
      <c r="E5075" s="15">
        <f t="shared" si="2610"/>
        <v>0</v>
      </c>
      <c r="F5075" s="15">
        <f t="shared" ref="F5075:H5075" si="2611">SUM(F5076:F5078)</f>
        <v>0</v>
      </c>
      <c r="G5075" s="15">
        <f t="shared" si="2611"/>
        <v>0</v>
      </c>
      <c r="H5075" s="16">
        <f t="shared" si="2611"/>
        <v>0</v>
      </c>
      <c r="I5075" s="100">
        <f t="shared" si="2608"/>
        <v>0</v>
      </c>
    </row>
    <row r="5076" spans="1:10" hidden="1" x14ac:dyDescent="0.2">
      <c r="A5076" s="121" t="s">
        <v>105</v>
      </c>
      <c r="B5076" s="9" t="s">
        <v>106</v>
      </c>
      <c r="C5076" s="55">
        <v>0</v>
      </c>
      <c r="D5076" s="55"/>
      <c r="E5076" s="55">
        <f t="shared" si="2610"/>
        <v>0</v>
      </c>
      <c r="F5076" s="55"/>
      <c r="G5076" s="55"/>
      <c r="H5076" s="95"/>
      <c r="I5076" s="100">
        <f t="shared" si="2608"/>
        <v>0</v>
      </c>
      <c r="J5076" s="69">
        <f>100/119</f>
        <v>0.84033613445378152</v>
      </c>
    </row>
    <row r="5077" spans="1:10" s="3" customFormat="1" hidden="1" x14ac:dyDescent="0.2">
      <c r="A5077" s="121" t="s">
        <v>107</v>
      </c>
      <c r="B5077" s="9" t="s">
        <v>108</v>
      </c>
      <c r="C5077" s="10">
        <v>0</v>
      </c>
      <c r="D5077" s="10"/>
      <c r="E5077" s="10">
        <f t="shared" si="2610"/>
        <v>0</v>
      </c>
      <c r="F5077" s="10"/>
      <c r="G5077" s="10"/>
      <c r="H5077" s="11"/>
      <c r="I5077" s="100">
        <f t="shared" si="2608"/>
        <v>0</v>
      </c>
    </row>
    <row r="5078" spans="1:10" hidden="1" x14ac:dyDescent="0.2">
      <c r="A5078" s="121" t="s">
        <v>109</v>
      </c>
      <c r="B5078" s="9" t="s">
        <v>110</v>
      </c>
      <c r="C5078" s="55">
        <v>0</v>
      </c>
      <c r="D5078" s="55"/>
      <c r="E5078" s="55">
        <f t="shared" si="2610"/>
        <v>0</v>
      </c>
      <c r="F5078" s="55"/>
      <c r="G5078" s="55"/>
      <c r="H5078" s="95"/>
      <c r="I5078" s="100">
        <f t="shared" si="2608"/>
        <v>0</v>
      </c>
      <c r="J5078" s="69">
        <f>19/119</f>
        <v>0.15966386554621848</v>
      </c>
    </row>
    <row r="5079" spans="1:10" s="3" customFormat="1" ht="25.5" hidden="1" x14ac:dyDescent="0.2">
      <c r="A5079" s="13" t="s">
        <v>13</v>
      </c>
      <c r="B5079" s="14" t="s">
        <v>14</v>
      </c>
      <c r="C5079" s="15">
        <v>0</v>
      </c>
      <c r="D5079" s="15">
        <f t="shared" ref="D5079:H5079" si="2612">SUM(D5080,D5084,D5088)</f>
        <v>0</v>
      </c>
      <c r="E5079" s="15">
        <f t="shared" si="2612"/>
        <v>0</v>
      </c>
      <c r="F5079" s="15">
        <f t="shared" si="2612"/>
        <v>0</v>
      </c>
      <c r="G5079" s="15">
        <f t="shared" si="2612"/>
        <v>0</v>
      </c>
      <c r="H5079" s="16">
        <f t="shared" si="2612"/>
        <v>0</v>
      </c>
      <c r="I5079" s="100">
        <f t="shared" si="2608"/>
        <v>0</v>
      </c>
    </row>
    <row r="5080" spans="1:10" s="3" customFormat="1" hidden="1" x14ac:dyDescent="0.2">
      <c r="A5080" s="17" t="s">
        <v>15</v>
      </c>
      <c r="B5080" s="18" t="s">
        <v>16</v>
      </c>
      <c r="C5080" s="15">
        <v>0</v>
      </c>
      <c r="D5080" s="15">
        <f t="shared" ref="D5080:H5080" si="2613">SUM(D5081:D5083)</f>
        <v>0</v>
      </c>
      <c r="E5080" s="15">
        <f t="shared" si="2613"/>
        <v>0</v>
      </c>
      <c r="F5080" s="15">
        <f t="shared" si="2613"/>
        <v>0</v>
      </c>
      <c r="G5080" s="15">
        <f t="shared" si="2613"/>
        <v>0</v>
      </c>
      <c r="H5080" s="16">
        <f t="shared" si="2613"/>
        <v>0</v>
      </c>
      <c r="I5080" s="100">
        <f t="shared" si="2608"/>
        <v>0</v>
      </c>
    </row>
    <row r="5081" spans="1:10" s="3" customFormat="1" hidden="1" x14ac:dyDescent="0.2">
      <c r="A5081" s="19" t="s">
        <v>17</v>
      </c>
      <c r="B5081" s="20" t="s">
        <v>18</v>
      </c>
      <c r="C5081" s="10">
        <v>0</v>
      </c>
      <c r="D5081" s="10"/>
      <c r="E5081" s="10">
        <f t="shared" ref="E5081:E5083" si="2614">SUM(C5081,D5081)</f>
        <v>0</v>
      </c>
      <c r="F5081" s="10"/>
      <c r="G5081" s="10"/>
      <c r="H5081" s="11"/>
      <c r="I5081" s="100">
        <f t="shared" si="2608"/>
        <v>0</v>
      </c>
    </row>
    <row r="5082" spans="1:10" s="3" customFormat="1" hidden="1" x14ac:dyDescent="0.2">
      <c r="A5082" s="19" t="s">
        <v>19</v>
      </c>
      <c r="B5082" s="21" t="s">
        <v>20</v>
      </c>
      <c r="C5082" s="10">
        <v>0</v>
      </c>
      <c r="D5082" s="10"/>
      <c r="E5082" s="10">
        <f t="shared" si="2614"/>
        <v>0</v>
      </c>
      <c r="F5082" s="10"/>
      <c r="G5082" s="10"/>
      <c r="H5082" s="11"/>
      <c r="I5082" s="100">
        <f t="shared" si="2608"/>
        <v>0</v>
      </c>
    </row>
    <row r="5083" spans="1:10" s="3" customFormat="1" hidden="1" x14ac:dyDescent="0.2">
      <c r="A5083" s="19" t="s">
        <v>21</v>
      </c>
      <c r="B5083" s="21" t="s">
        <v>22</v>
      </c>
      <c r="C5083" s="10">
        <v>0</v>
      </c>
      <c r="D5083" s="10"/>
      <c r="E5083" s="10">
        <f t="shared" si="2614"/>
        <v>0</v>
      </c>
      <c r="F5083" s="10"/>
      <c r="G5083" s="10"/>
      <c r="H5083" s="11"/>
      <c r="I5083" s="100">
        <f t="shared" si="2608"/>
        <v>0</v>
      </c>
    </row>
    <row r="5084" spans="1:10" s="3" customFormat="1" hidden="1" x14ac:dyDescent="0.2">
      <c r="A5084" s="17" t="s">
        <v>23</v>
      </c>
      <c r="B5084" s="22" t="s">
        <v>24</v>
      </c>
      <c r="C5084" s="15">
        <v>0</v>
      </c>
      <c r="D5084" s="15">
        <f t="shared" ref="D5084:H5084" si="2615">SUM(D5085:D5087)</f>
        <v>0</v>
      </c>
      <c r="E5084" s="15">
        <f t="shared" si="2615"/>
        <v>0</v>
      </c>
      <c r="F5084" s="15">
        <f t="shared" si="2615"/>
        <v>0</v>
      </c>
      <c r="G5084" s="15">
        <f t="shared" si="2615"/>
        <v>0</v>
      </c>
      <c r="H5084" s="16">
        <f t="shared" si="2615"/>
        <v>0</v>
      </c>
      <c r="I5084" s="100">
        <f t="shared" si="2608"/>
        <v>0</v>
      </c>
    </row>
    <row r="5085" spans="1:10" s="3" customFormat="1" hidden="1" x14ac:dyDescent="0.2">
      <c r="A5085" s="19" t="s">
        <v>17</v>
      </c>
      <c r="B5085" s="21" t="s">
        <v>25</v>
      </c>
      <c r="C5085" s="10">
        <v>0</v>
      </c>
      <c r="D5085" s="10"/>
      <c r="E5085" s="10">
        <f t="shared" ref="E5085:E5087" si="2616">SUM(C5085,D5085)</f>
        <v>0</v>
      </c>
      <c r="F5085" s="10"/>
      <c r="G5085" s="10"/>
      <c r="H5085" s="11"/>
      <c r="I5085" s="100">
        <f t="shared" si="2608"/>
        <v>0</v>
      </c>
    </row>
    <row r="5086" spans="1:10" s="3" customFormat="1" hidden="1" x14ac:dyDescent="0.2">
      <c r="A5086" s="19" t="s">
        <v>19</v>
      </c>
      <c r="B5086" s="21" t="s">
        <v>26</v>
      </c>
      <c r="C5086" s="10">
        <v>0</v>
      </c>
      <c r="D5086" s="10"/>
      <c r="E5086" s="10">
        <f t="shared" si="2616"/>
        <v>0</v>
      </c>
      <c r="F5086" s="10"/>
      <c r="G5086" s="10"/>
      <c r="H5086" s="11"/>
      <c r="I5086" s="100">
        <f t="shared" si="2608"/>
        <v>0</v>
      </c>
    </row>
    <row r="5087" spans="1:10" s="3" customFormat="1" hidden="1" x14ac:dyDescent="0.2">
      <c r="A5087" s="19" t="s">
        <v>21</v>
      </c>
      <c r="B5087" s="21" t="s">
        <v>27</v>
      </c>
      <c r="C5087" s="10">
        <v>0</v>
      </c>
      <c r="D5087" s="10"/>
      <c r="E5087" s="10">
        <f t="shared" si="2616"/>
        <v>0</v>
      </c>
      <c r="F5087" s="10"/>
      <c r="G5087" s="10"/>
      <c r="H5087" s="11"/>
      <c r="I5087" s="100">
        <f t="shared" si="2608"/>
        <v>0</v>
      </c>
    </row>
    <row r="5088" spans="1:10" s="3" customFormat="1" hidden="1" x14ac:dyDescent="0.2">
      <c r="A5088" s="17" t="s">
        <v>28</v>
      </c>
      <c r="B5088" s="22" t="s">
        <v>29</v>
      </c>
      <c r="C5088" s="15">
        <v>0</v>
      </c>
      <c r="D5088" s="15">
        <f t="shared" ref="D5088:H5088" si="2617">SUM(D5089:D5091)</f>
        <v>0</v>
      </c>
      <c r="E5088" s="15">
        <f t="shared" si="2617"/>
        <v>0</v>
      </c>
      <c r="F5088" s="15">
        <f t="shared" si="2617"/>
        <v>0</v>
      </c>
      <c r="G5088" s="15">
        <f t="shared" si="2617"/>
        <v>0</v>
      </c>
      <c r="H5088" s="16">
        <f t="shared" si="2617"/>
        <v>0</v>
      </c>
      <c r="I5088" s="100">
        <f t="shared" si="2608"/>
        <v>0</v>
      </c>
    </row>
    <row r="5089" spans="1:10" s="3" customFormat="1" hidden="1" x14ac:dyDescent="0.2">
      <c r="A5089" s="19" t="s">
        <v>17</v>
      </c>
      <c r="B5089" s="21" t="s">
        <v>30</v>
      </c>
      <c r="C5089" s="10">
        <v>0</v>
      </c>
      <c r="D5089" s="10"/>
      <c r="E5089" s="10">
        <f t="shared" ref="E5089:E5091" si="2618">SUM(C5089,D5089)</f>
        <v>0</v>
      </c>
      <c r="F5089" s="10"/>
      <c r="G5089" s="10"/>
      <c r="H5089" s="11"/>
      <c r="I5089" s="100">
        <f t="shared" si="2608"/>
        <v>0</v>
      </c>
    </row>
    <row r="5090" spans="1:10" s="3" customFormat="1" hidden="1" x14ac:dyDescent="0.2">
      <c r="A5090" s="19" t="s">
        <v>19</v>
      </c>
      <c r="B5090" s="21" t="s">
        <v>31</v>
      </c>
      <c r="C5090" s="10">
        <v>0</v>
      </c>
      <c r="D5090" s="10"/>
      <c r="E5090" s="10">
        <f t="shared" si="2618"/>
        <v>0</v>
      </c>
      <c r="F5090" s="10"/>
      <c r="G5090" s="10"/>
      <c r="H5090" s="11"/>
      <c r="I5090" s="100">
        <f t="shared" si="2608"/>
        <v>0</v>
      </c>
    </row>
    <row r="5091" spans="1:10" s="3" customFormat="1" hidden="1" x14ac:dyDescent="0.2">
      <c r="A5091" s="19" t="s">
        <v>21</v>
      </c>
      <c r="B5091" s="21" t="s">
        <v>32</v>
      </c>
      <c r="C5091" s="10">
        <v>0</v>
      </c>
      <c r="D5091" s="10"/>
      <c r="E5091" s="10">
        <f t="shared" si="2618"/>
        <v>0</v>
      </c>
      <c r="F5091" s="10"/>
      <c r="G5091" s="10"/>
      <c r="H5091" s="11"/>
      <c r="I5091" s="100">
        <f t="shared" si="2608"/>
        <v>0</v>
      </c>
    </row>
    <row r="5092" spans="1:10" s="68" customFormat="1" hidden="1" x14ac:dyDescent="0.2">
      <c r="A5092" s="109" t="s">
        <v>69</v>
      </c>
      <c r="B5092" s="110"/>
      <c r="C5092" s="111">
        <v>0</v>
      </c>
      <c r="D5092" s="111">
        <f>SUM(D5093,D5096,D5122,D5119)</f>
        <v>0</v>
      </c>
      <c r="E5092" s="111">
        <f t="shared" ref="E5092:H5092" si="2619">SUM(E5093,E5096,E5122,E5119)</f>
        <v>0</v>
      </c>
      <c r="F5092" s="111">
        <f t="shared" si="2619"/>
        <v>0</v>
      </c>
      <c r="G5092" s="111">
        <f t="shared" si="2619"/>
        <v>0</v>
      </c>
      <c r="H5092" s="112">
        <f t="shared" si="2619"/>
        <v>0</v>
      </c>
      <c r="I5092" s="100">
        <f t="shared" si="2608"/>
        <v>0</v>
      </c>
    </row>
    <row r="5093" spans="1:10" hidden="1" x14ac:dyDescent="0.2">
      <c r="A5093" s="29" t="s">
        <v>34</v>
      </c>
      <c r="B5093" s="30">
        <v>20</v>
      </c>
      <c r="C5093" s="15">
        <v>0</v>
      </c>
      <c r="D5093" s="15">
        <f t="shared" ref="D5093:H5093" si="2620">SUM(D5094)</f>
        <v>0</v>
      </c>
      <c r="E5093" s="15">
        <f t="shared" si="2620"/>
        <v>0</v>
      </c>
      <c r="F5093" s="15">
        <f t="shared" si="2620"/>
        <v>0</v>
      </c>
      <c r="G5093" s="15">
        <f t="shared" si="2620"/>
        <v>0</v>
      </c>
      <c r="H5093" s="16">
        <f t="shared" si="2620"/>
        <v>0</v>
      </c>
      <c r="I5093" s="100">
        <f t="shared" si="2608"/>
        <v>0</v>
      </c>
    </row>
    <row r="5094" spans="1:10" hidden="1" x14ac:dyDescent="0.2">
      <c r="A5094" s="19" t="s">
        <v>111</v>
      </c>
      <c r="B5094" s="143" t="s">
        <v>112</v>
      </c>
      <c r="C5094" s="55">
        <v>0</v>
      </c>
      <c r="D5094" s="55"/>
      <c r="E5094" s="55">
        <f>C5094+D5094</f>
        <v>0</v>
      </c>
      <c r="F5094" s="55"/>
      <c r="G5094" s="55"/>
      <c r="H5094" s="95"/>
      <c r="I5094" s="100">
        <f t="shared" si="2608"/>
        <v>0</v>
      </c>
    </row>
    <row r="5095" spans="1:10" s="3" customFormat="1" hidden="1" x14ac:dyDescent="0.2">
      <c r="A5095" s="19"/>
      <c r="B5095" s="20"/>
      <c r="C5095" s="10"/>
      <c r="D5095" s="10"/>
      <c r="E5095" s="10"/>
      <c r="F5095" s="10"/>
      <c r="G5095" s="10"/>
      <c r="H5095" s="11"/>
      <c r="I5095" s="100">
        <f t="shared" si="2608"/>
        <v>0</v>
      </c>
    </row>
    <row r="5096" spans="1:10" ht="25.5" hidden="1" x14ac:dyDescent="0.2">
      <c r="A5096" s="146" t="s">
        <v>113</v>
      </c>
      <c r="B5096" s="31">
        <v>60</v>
      </c>
      <c r="C5096" s="15">
        <v>0</v>
      </c>
      <c r="D5096" s="15">
        <f t="shared" ref="D5096:H5096" si="2621">SUM(D5097,D5104,D5111)</f>
        <v>0</v>
      </c>
      <c r="E5096" s="15">
        <f t="shared" si="2621"/>
        <v>0</v>
      </c>
      <c r="F5096" s="15">
        <f t="shared" si="2621"/>
        <v>0</v>
      </c>
      <c r="G5096" s="15">
        <f t="shared" si="2621"/>
        <v>0</v>
      </c>
      <c r="H5096" s="16">
        <f t="shared" si="2621"/>
        <v>0</v>
      </c>
      <c r="I5096" s="100">
        <f t="shared" si="2608"/>
        <v>0</v>
      </c>
    </row>
    <row r="5097" spans="1:10" ht="25.5" hidden="1" x14ac:dyDescent="0.2">
      <c r="A5097" s="29" t="s">
        <v>114</v>
      </c>
      <c r="B5097" s="32">
        <v>60</v>
      </c>
      <c r="C5097" s="15">
        <v>0</v>
      </c>
      <c r="D5097" s="15">
        <f t="shared" ref="D5097:H5097" si="2622">SUM(D5101,D5102,D5103)</f>
        <v>0</v>
      </c>
      <c r="E5097" s="15">
        <f t="shared" si="2622"/>
        <v>0</v>
      </c>
      <c r="F5097" s="15">
        <f t="shared" si="2622"/>
        <v>0</v>
      </c>
      <c r="G5097" s="15">
        <f t="shared" si="2622"/>
        <v>0</v>
      </c>
      <c r="H5097" s="16">
        <f t="shared" si="2622"/>
        <v>0</v>
      </c>
      <c r="I5097" s="100">
        <f t="shared" si="2608"/>
        <v>0</v>
      </c>
    </row>
    <row r="5098" spans="1:10" s="3" customFormat="1" hidden="1" x14ac:dyDescent="0.2">
      <c r="A5098" s="33" t="s">
        <v>45</v>
      </c>
      <c r="B5098" s="34"/>
      <c r="C5098" s="15"/>
      <c r="D5098" s="15"/>
      <c r="E5098" s="15"/>
      <c r="F5098" s="15"/>
      <c r="G5098" s="15"/>
      <c r="H5098" s="16"/>
      <c r="I5098" s="100">
        <f t="shared" si="2608"/>
        <v>0</v>
      </c>
    </row>
    <row r="5099" spans="1:10" s="3" customFormat="1" hidden="1" x14ac:dyDescent="0.2">
      <c r="A5099" s="33" t="s">
        <v>46</v>
      </c>
      <c r="B5099" s="34"/>
      <c r="C5099" s="122">
        <v>0</v>
      </c>
      <c r="D5099" s="122">
        <f t="shared" ref="D5099:H5099" si="2623">D5101+D5102+D5103-D5100</f>
        <v>0</v>
      </c>
      <c r="E5099" s="122">
        <f t="shared" si="2623"/>
        <v>0</v>
      </c>
      <c r="F5099" s="122">
        <f t="shared" si="2623"/>
        <v>0</v>
      </c>
      <c r="G5099" s="122">
        <f t="shared" si="2623"/>
        <v>0</v>
      </c>
      <c r="H5099" s="123">
        <f t="shared" si="2623"/>
        <v>0</v>
      </c>
      <c r="I5099" s="100">
        <f t="shared" si="2608"/>
        <v>0</v>
      </c>
    </row>
    <row r="5100" spans="1:10" hidden="1" x14ac:dyDescent="0.2">
      <c r="A5100" s="33" t="s">
        <v>47</v>
      </c>
      <c r="B5100" s="34"/>
      <c r="C5100" s="15">
        <v>0</v>
      </c>
      <c r="D5100" s="15"/>
      <c r="E5100" s="15">
        <f>C5100+D5100</f>
        <v>0</v>
      </c>
      <c r="F5100" s="15"/>
      <c r="G5100" s="15"/>
      <c r="H5100" s="16"/>
      <c r="I5100" s="100">
        <f t="shared" si="2608"/>
        <v>0</v>
      </c>
    </row>
    <row r="5101" spans="1:10" hidden="1" x14ac:dyDescent="0.2">
      <c r="A5101" s="8" t="s">
        <v>115</v>
      </c>
      <c r="B5101" s="144" t="s">
        <v>116</v>
      </c>
      <c r="C5101" s="55">
        <v>0</v>
      </c>
      <c r="D5101" s="55"/>
      <c r="E5101" s="55">
        <f t="shared" ref="E5101:E5103" si="2624">C5101+D5101</f>
        <v>0</v>
      </c>
      <c r="F5101" s="55"/>
      <c r="G5101" s="55"/>
      <c r="H5101" s="95"/>
      <c r="I5101" s="100">
        <f t="shared" si="2608"/>
        <v>0</v>
      </c>
      <c r="J5101" s="69">
        <f>100/119</f>
        <v>0.84033613445378152</v>
      </c>
    </row>
    <row r="5102" spans="1:10" s="3" customFormat="1" hidden="1" x14ac:dyDescent="0.2">
      <c r="A5102" s="8" t="s">
        <v>107</v>
      </c>
      <c r="B5102" s="144" t="s">
        <v>117</v>
      </c>
      <c r="C5102" s="10">
        <v>0</v>
      </c>
      <c r="D5102" s="10"/>
      <c r="E5102" s="10">
        <f t="shared" si="2624"/>
        <v>0</v>
      </c>
      <c r="F5102" s="10"/>
      <c r="G5102" s="10"/>
      <c r="H5102" s="11">
        <f>ROUND(10000*K5102,1)</f>
        <v>0</v>
      </c>
      <c r="I5102" s="100">
        <f t="shared" si="2608"/>
        <v>0</v>
      </c>
    </row>
    <row r="5103" spans="1:10" hidden="1" x14ac:dyDescent="0.2">
      <c r="A5103" s="8" t="s">
        <v>109</v>
      </c>
      <c r="B5103" s="145" t="s">
        <v>118</v>
      </c>
      <c r="C5103" s="55">
        <v>0</v>
      </c>
      <c r="D5103" s="55"/>
      <c r="E5103" s="55">
        <f t="shared" si="2624"/>
        <v>0</v>
      </c>
      <c r="F5103" s="55"/>
      <c r="G5103" s="55"/>
      <c r="H5103" s="95"/>
      <c r="I5103" s="100">
        <f t="shared" si="2608"/>
        <v>0</v>
      </c>
      <c r="J5103" s="69">
        <f>19/119</f>
        <v>0.15966386554621848</v>
      </c>
    </row>
    <row r="5104" spans="1:10" s="3" customFormat="1" hidden="1" x14ac:dyDescent="0.2">
      <c r="A5104" s="29" t="s">
        <v>54</v>
      </c>
      <c r="B5104" s="30" t="s">
        <v>55</v>
      </c>
      <c r="C5104" s="15">
        <v>0</v>
      </c>
      <c r="D5104" s="15">
        <f t="shared" ref="D5104:H5104" si="2625">SUM(D5108,D5109,D5110)</f>
        <v>0</v>
      </c>
      <c r="E5104" s="15">
        <f t="shared" si="2625"/>
        <v>0</v>
      </c>
      <c r="F5104" s="15">
        <f t="shared" si="2625"/>
        <v>0</v>
      </c>
      <c r="G5104" s="15">
        <f t="shared" si="2625"/>
        <v>0</v>
      </c>
      <c r="H5104" s="16">
        <f t="shared" si="2625"/>
        <v>0</v>
      </c>
      <c r="I5104" s="100">
        <f t="shared" si="2608"/>
        <v>0</v>
      </c>
    </row>
    <row r="5105" spans="1:9" s="3" customFormat="1" hidden="1" x14ac:dyDescent="0.2">
      <c r="A5105" s="35" t="s">
        <v>45</v>
      </c>
      <c r="B5105" s="30"/>
      <c r="C5105" s="15"/>
      <c r="D5105" s="15"/>
      <c r="E5105" s="15"/>
      <c r="F5105" s="15"/>
      <c r="G5105" s="15"/>
      <c r="H5105" s="16"/>
      <c r="I5105" s="100">
        <f t="shared" si="2608"/>
        <v>0</v>
      </c>
    </row>
    <row r="5106" spans="1:9" s="3" customFormat="1" hidden="1" x14ac:dyDescent="0.2">
      <c r="A5106" s="33" t="s">
        <v>46</v>
      </c>
      <c r="B5106" s="34"/>
      <c r="C5106" s="15">
        <v>0</v>
      </c>
      <c r="D5106" s="15">
        <f t="shared" ref="D5106:H5106" si="2626">D5108+D5109+D5110-D5107</f>
        <v>0</v>
      </c>
      <c r="E5106" s="15">
        <f t="shared" si="2626"/>
        <v>0</v>
      </c>
      <c r="F5106" s="15">
        <f t="shared" si="2626"/>
        <v>0</v>
      </c>
      <c r="G5106" s="15">
        <f t="shared" si="2626"/>
        <v>0</v>
      </c>
      <c r="H5106" s="16">
        <f t="shared" si="2626"/>
        <v>0</v>
      </c>
      <c r="I5106" s="100">
        <f t="shared" si="2608"/>
        <v>0</v>
      </c>
    </row>
    <row r="5107" spans="1:9" s="3" customFormat="1" hidden="1" x14ac:dyDescent="0.2">
      <c r="A5107" s="33" t="s">
        <v>47</v>
      </c>
      <c r="B5107" s="34"/>
      <c r="C5107" s="15"/>
      <c r="D5107" s="15"/>
      <c r="E5107" s="15"/>
      <c r="F5107" s="15"/>
      <c r="G5107" s="15"/>
      <c r="H5107" s="16"/>
      <c r="I5107" s="100">
        <f t="shared" si="2608"/>
        <v>0</v>
      </c>
    </row>
    <row r="5108" spans="1:9" s="3" customFormat="1" hidden="1" x14ac:dyDescent="0.2">
      <c r="A5108" s="8" t="s">
        <v>48</v>
      </c>
      <c r="B5108" s="145" t="s">
        <v>56</v>
      </c>
      <c r="C5108" s="10">
        <v>0</v>
      </c>
      <c r="D5108" s="10"/>
      <c r="E5108" s="10">
        <f t="shared" ref="E5108:E5110" si="2627">C5108+D5108</f>
        <v>0</v>
      </c>
      <c r="F5108" s="10"/>
      <c r="G5108" s="10"/>
      <c r="H5108" s="11"/>
      <c r="I5108" s="100">
        <f t="shared" si="2608"/>
        <v>0</v>
      </c>
    </row>
    <row r="5109" spans="1:9" s="3" customFormat="1" hidden="1" x14ac:dyDescent="0.2">
      <c r="A5109" s="8" t="s">
        <v>50</v>
      </c>
      <c r="B5109" s="145" t="s">
        <v>57</v>
      </c>
      <c r="C5109" s="10">
        <v>0</v>
      </c>
      <c r="D5109" s="10"/>
      <c r="E5109" s="10">
        <f t="shared" si="2627"/>
        <v>0</v>
      </c>
      <c r="F5109" s="10"/>
      <c r="G5109" s="10"/>
      <c r="H5109" s="11"/>
      <c r="I5109" s="100">
        <f t="shared" si="2608"/>
        <v>0</v>
      </c>
    </row>
    <row r="5110" spans="1:9" s="3" customFormat="1" hidden="1" x14ac:dyDescent="0.2">
      <c r="A5110" s="8" t="s">
        <v>52</v>
      </c>
      <c r="B5110" s="145" t="s">
        <v>58</v>
      </c>
      <c r="C5110" s="10">
        <v>0</v>
      </c>
      <c r="D5110" s="10"/>
      <c r="E5110" s="10">
        <f t="shared" si="2627"/>
        <v>0</v>
      </c>
      <c r="F5110" s="10"/>
      <c r="G5110" s="10"/>
      <c r="H5110" s="11"/>
      <c r="I5110" s="100">
        <f t="shared" si="2608"/>
        <v>0</v>
      </c>
    </row>
    <row r="5111" spans="1:9" s="3" customFormat="1" hidden="1" x14ac:dyDescent="0.2">
      <c r="A5111" s="29" t="s">
        <v>59</v>
      </c>
      <c r="B5111" s="36" t="s">
        <v>60</v>
      </c>
      <c r="C5111" s="15">
        <v>0</v>
      </c>
      <c r="D5111" s="15">
        <f t="shared" ref="D5111:H5111" si="2628">SUM(D5115,D5116,D5117)</f>
        <v>0</v>
      </c>
      <c r="E5111" s="15">
        <f t="shared" si="2628"/>
        <v>0</v>
      </c>
      <c r="F5111" s="15">
        <f t="shared" si="2628"/>
        <v>0</v>
      </c>
      <c r="G5111" s="15">
        <f t="shared" si="2628"/>
        <v>0</v>
      </c>
      <c r="H5111" s="16">
        <f t="shared" si="2628"/>
        <v>0</v>
      </c>
      <c r="I5111" s="100">
        <f t="shared" si="2608"/>
        <v>0</v>
      </c>
    </row>
    <row r="5112" spans="1:9" s="3" customFormat="1" hidden="1" x14ac:dyDescent="0.2">
      <c r="A5112" s="35" t="s">
        <v>45</v>
      </c>
      <c r="B5112" s="36"/>
      <c r="C5112" s="15"/>
      <c r="D5112" s="15"/>
      <c r="E5112" s="15"/>
      <c r="F5112" s="15"/>
      <c r="G5112" s="15"/>
      <c r="H5112" s="16"/>
      <c r="I5112" s="100">
        <f t="shared" si="2608"/>
        <v>0</v>
      </c>
    </row>
    <row r="5113" spans="1:9" s="3" customFormat="1" hidden="1" x14ac:dyDescent="0.2">
      <c r="A5113" s="33" t="s">
        <v>46</v>
      </c>
      <c r="B5113" s="34"/>
      <c r="C5113" s="15">
        <v>0</v>
      </c>
      <c r="D5113" s="15">
        <f t="shared" ref="D5113:H5113" si="2629">D5115+D5116+D5117-D5114</f>
        <v>0</v>
      </c>
      <c r="E5113" s="15">
        <f t="shared" si="2629"/>
        <v>0</v>
      </c>
      <c r="F5113" s="15">
        <f t="shared" si="2629"/>
        <v>0</v>
      </c>
      <c r="G5113" s="15">
        <f t="shared" si="2629"/>
        <v>0</v>
      </c>
      <c r="H5113" s="16">
        <f t="shared" si="2629"/>
        <v>0</v>
      </c>
      <c r="I5113" s="100">
        <f t="shared" si="2608"/>
        <v>0</v>
      </c>
    </row>
    <row r="5114" spans="1:9" s="3" customFormat="1" hidden="1" x14ac:dyDescent="0.2">
      <c r="A5114" s="33" t="s">
        <v>47</v>
      </c>
      <c r="B5114" s="34"/>
      <c r="C5114" s="15"/>
      <c r="D5114" s="15"/>
      <c r="E5114" s="15"/>
      <c r="F5114" s="15"/>
      <c r="G5114" s="15"/>
      <c r="H5114" s="16"/>
      <c r="I5114" s="100">
        <f t="shared" si="2608"/>
        <v>0</v>
      </c>
    </row>
    <row r="5115" spans="1:9" s="3" customFormat="1" hidden="1" x14ac:dyDescent="0.2">
      <c r="A5115" s="8" t="s">
        <v>48</v>
      </c>
      <c r="B5115" s="145" t="s">
        <v>61</v>
      </c>
      <c r="C5115" s="10">
        <v>0</v>
      </c>
      <c r="D5115" s="10"/>
      <c r="E5115" s="10">
        <f t="shared" ref="E5115:E5117" si="2630">C5115+D5115</f>
        <v>0</v>
      </c>
      <c r="F5115" s="10"/>
      <c r="G5115" s="10"/>
      <c r="H5115" s="11"/>
      <c r="I5115" s="100">
        <f t="shared" si="2608"/>
        <v>0</v>
      </c>
    </row>
    <row r="5116" spans="1:9" s="3" customFormat="1" hidden="1" x14ac:dyDescent="0.2">
      <c r="A5116" s="8" t="s">
        <v>50</v>
      </c>
      <c r="B5116" s="145" t="s">
        <v>62</v>
      </c>
      <c r="C5116" s="10">
        <v>0</v>
      </c>
      <c r="D5116" s="10"/>
      <c r="E5116" s="10">
        <f t="shared" si="2630"/>
        <v>0</v>
      </c>
      <c r="F5116" s="10"/>
      <c r="G5116" s="10"/>
      <c r="H5116" s="11"/>
      <c r="I5116" s="100">
        <f t="shared" si="2608"/>
        <v>0</v>
      </c>
    </row>
    <row r="5117" spans="1:9" s="3" customFormat="1" hidden="1" x14ac:dyDescent="0.2">
      <c r="A5117" s="8" t="s">
        <v>52</v>
      </c>
      <c r="B5117" s="145" t="s">
        <v>63</v>
      </c>
      <c r="C5117" s="10">
        <v>0</v>
      </c>
      <c r="D5117" s="10"/>
      <c r="E5117" s="10">
        <f t="shared" si="2630"/>
        <v>0</v>
      </c>
      <c r="F5117" s="10"/>
      <c r="G5117" s="10"/>
      <c r="H5117" s="11"/>
      <c r="I5117" s="100">
        <f t="shared" si="2608"/>
        <v>0</v>
      </c>
    </row>
    <row r="5118" spans="1:9" s="3" customFormat="1" hidden="1" x14ac:dyDescent="0.2">
      <c r="A5118" s="37"/>
      <c r="B5118" s="24"/>
      <c r="C5118" s="10"/>
      <c r="D5118" s="10"/>
      <c r="E5118" s="10"/>
      <c r="F5118" s="10"/>
      <c r="G5118" s="10"/>
      <c r="H5118" s="11"/>
      <c r="I5118" s="100">
        <f t="shared" si="2608"/>
        <v>0</v>
      </c>
    </row>
    <row r="5119" spans="1:9" hidden="1" x14ac:dyDescent="0.2">
      <c r="A5119" s="29" t="s">
        <v>119</v>
      </c>
      <c r="B5119" s="30">
        <v>71</v>
      </c>
      <c r="C5119" s="15">
        <v>0</v>
      </c>
      <c r="D5119" s="15">
        <f t="shared" ref="D5119:H5119" si="2631">SUM(D5120)</f>
        <v>0</v>
      </c>
      <c r="E5119" s="15">
        <f t="shared" si="2631"/>
        <v>0</v>
      </c>
      <c r="F5119" s="15">
        <f t="shared" si="2631"/>
        <v>0</v>
      </c>
      <c r="G5119" s="15">
        <f t="shared" si="2631"/>
        <v>0</v>
      </c>
      <c r="H5119" s="16">
        <f t="shared" si="2631"/>
        <v>0</v>
      </c>
      <c r="I5119" s="100">
        <f t="shared" si="2608"/>
        <v>0</v>
      </c>
    </row>
    <row r="5120" spans="1:9" hidden="1" x14ac:dyDescent="0.2">
      <c r="A5120" s="19" t="s">
        <v>120</v>
      </c>
      <c r="B5120" s="143" t="s">
        <v>121</v>
      </c>
      <c r="C5120" s="55">
        <v>0</v>
      </c>
      <c r="D5120" s="55"/>
      <c r="E5120" s="55">
        <f>C5120+D5120</f>
        <v>0</v>
      </c>
      <c r="F5120" s="55"/>
      <c r="G5120" s="55"/>
      <c r="H5120" s="95"/>
      <c r="I5120" s="100">
        <f t="shared" si="2608"/>
        <v>0</v>
      </c>
    </row>
    <row r="5121" spans="1:9" s="3" customFormat="1" hidden="1" x14ac:dyDescent="0.2">
      <c r="A5121" s="37"/>
      <c r="B5121" s="24"/>
      <c r="C5121" s="10"/>
      <c r="D5121" s="10"/>
      <c r="E5121" s="10"/>
      <c r="F5121" s="10"/>
      <c r="G5121" s="10"/>
      <c r="H5121" s="11"/>
      <c r="I5121" s="100">
        <f t="shared" si="2608"/>
        <v>0</v>
      </c>
    </row>
    <row r="5122" spans="1:9" s="3" customFormat="1" hidden="1" x14ac:dyDescent="0.2">
      <c r="A5122" s="17" t="s">
        <v>64</v>
      </c>
      <c r="B5122" s="36" t="s">
        <v>65</v>
      </c>
      <c r="C5122" s="15">
        <v>0</v>
      </c>
      <c r="D5122" s="15"/>
      <c r="E5122" s="15">
        <f>C5122+D5122</f>
        <v>0</v>
      </c>
      <c r="F5122" s="15"/>
      <c r="G5122" s="15"/>
      <c r="H5122" s="16"/>
      <c r="I5122" s="100">
        <f t="shared" si="2608"/>
        <v>0</v>
      </c>
    </row>
    <row r="5123" spans="1:9" s="3" customFormat="1" hidden="1" x14ac:dyDescent="0.2">
      <c r="A5123" s="37"/>
      <c r="B5123" s="24"/>
      <c r="C5123" s="10"/>
      <c r="D5123" s="10"/>
      <c r="E5123" s="10"/>
      <c r="F5123" s="10"/>
      <c r="G5123" s="10"/>
      <c r="H5123" s="11"/>
      <c r="I5123" s="100">
        <f t="shared" si="2608"/>
        <v>0</v>
      </c>
    </row>
    <row r="5124" spans="1:9" s="3" customFormat="1" hidden="1" x14ac:dyDescent="0.2">
      <c r="A5124" s="17" t="s">
        <v>66</v>
      </c>
      <c r="B5124" s="36"/>
      <c r="C5124" s="15">
        <v>0</v>
      </c>
      <c r="D5124" s="15">
        <f t="shared" ref="D5124:H5124" si="2632">D5071-D5092</f>
        <v>0</v>
      </c>
      <c r="E5124" s="15">
        <f t="shared" si="2632"/>
        <v>0</v>
      </c>
      <c r="F5124" s="15">
        <f t="shared" si="2632"/>
        <v>0</v>
      </c>
      <c r="G5124" s="15">
        <f t="shared" si="2632"/>
        <v>0</v>
      </c>
      <c r="H5124" s="16">
        <f t="shared" si="2632"/>
        <v>0</v>
      </c>
      <c r="I5124" s="100">
        <f t="shared" si="2608"/>
        <v>0</v>
      </c>
    </row>
    <row r="5125" spans="1:9" s="3" customFormat="1" hidden="1" x14ac:dyDescent="0.2">
      <c r="A5125" s="23"/>
      <c r="B5125" s="24"/>
      <c r="C5125" s="10"/>
      <c r="D5125" s="10"/>
      <c r="E5125" s="10"/>
      <c r="F5125" s="10"/>
      <c r="G5125" s="10"/>
      <c r="H5125" s="11"/>
      <c r="I5125" s="100">
        <f t="shared" si="2608"/>
        <v>0</v>
      </c>
    </row>
    <row r="5126" spans="1:9" s="1" customFormat="1" hidden="1" x14ac:dyDescent="0.2">
      <c r="A5126" s="47" t="s">
        <v>80</v>
      </c>
      <c r="B5126" s="48"/>
      <c r="C5126" s="49">
        <v>0</v>
      </c>
      <c r="D5126" s="49">
        <f t="shared" ref="D5126:H5126" si="2633">D5127</f>
        <v>0</v>
      </c>
      <c r="E5126" s="49">
        <f t="shared" si="2633"/>
        <v>0</v>
      </c>
      <c r="F5126" s="49">
        <f t="shared" si="2633"/>
        <v>0</v>
      </c>
      <c r="G5126" s="49">
        <f t="shared" si="2633"/>
        <v>0</v>
      </c>
      <c r="H5126" s="50">
        <f t="shared" si="2633"/>
        <v>0</v>
      </c>
      <c r="I5126" s="100">
        <f t="shared" si="2608"/>
        <v>0</v>
      </c>
    </row>
    <row r="5127" spans="1:9" s="2" customFormat="1" hidden="1" x14ac:dyDescent="0.2">
      <c r="A5127" s="56" t="s">
        <v>71</v>
      </c>
      <c r="B5127" s="57"/>
      <c r="C5127" s="58">
        <v>0</v>
      </c>
      <c r="D5127" s="58">
        <f t="shared" ref="D5127:H5127" si="2634">SUM(D5128,D5129,D5130,D5134)</f>
        <v>0</v>
      </c>
      <c r="E5127" s="58">
        <f t="shared" si="2634"/>
        <v>0</v>
      </c>
      <c r="F5127" s="58">
        <f t="shared" si="2634"/>
        <v>0</v>
      </c>
      <c r="G5127" s="58">
        <f t="shared" si="2634"/>
        <v>0</v>
      </c>
      <c r="H5127" s="59">
        <f t="shared" si="2634"/>
        <v>0</v>
      </c>
      <c r="I5127" s="100">
        <f t="shared" si="2608"/>
        <v>0</v>
      </c>
    </row>
    <row r="5128" spans="1:9" s="3" customFormat="1" hidden="1" x14ac:dyDescent="0.2">
      <c r="A5128" s="8" t="s">
        <v>72</v>
      </c>
      <c r="B5128" s="9"/>
      <c r="C5128" s="10">
        <v>0</v>
      </c>
      <c r="D5128" s="10"/>
      <c r="E5128" s="10">
        <f>SUM(C5128,D5128)</f>
        <v>0</v>
      </c>
      <c r="F5128" s="10"/>
      <c r="G5128" s="10"/>
      <c r="H5128" s="11"/>
      <c r="I5128" s="100">
        <f t="shared" si="2608"/>
        <v>0</v>
      </c>
    </row>
    <row r="5129" spans="1:9" s="3" customFormat="1" ht="25.5" hidden="1" x14ac:dyDescent="0.2">
      <c r="A5129" s="8" t="s">
        <v>136</v>
      </c>
      <c r="B5129" s="12"/>
      <c r="C5129" s="10">
        <v>0</v>
      </c>
      <c r="D5129" s="10"/>
      <c r="E5129" s="10">
        <f t="shared" ref="E5129:E5133" si="2635">SUM(C5129,D5129)</f>
        <v>0</v>
      </c>
      <c r="F5129" s="10"/>
      <c r="G5129" s="10"/>
      <c r="H5129" s="11"/>
      <c r="I5129" s="100">
        <f t="shared" si="2608"/>
        <v>0</v>
      </c>
    </row>
    <row r="5130" spans="1:9" s="3" customFormat="1" hidden="1" x14ac:dyDescent="0.2">
      <c r="A5130" s="13" t="s">
        <v>123</v>
      </c>
      <c r="B5130" s="14" t="s">
        <v>104</v>
      </c>
      <c r="C5130" s="15">
        <v>0</v>
      </c>
      <c r="D5130" s="15">
        <f>SUM(D5131:D5133)</f>
        <v>0</v>
      </c>
      <c r="E5130" s="15">
        <f t="shared" si="2635"/>
        <v>0</v>
      </c>
      <c r="F5130" s="15">
        <f t="shared" ref="F5130:H5130" si="2636">SUM(F5131:F5133)</f>
        <v>0</v>
      </c>
      <c r="G5130" s="15">
        <f t="shared" si="2636"/>
        <v>0</v>
      </c>
      <c r="H5130" s="16">
        <f t="shared" si="2636"/>
        <v>0</v>
      </c>
      <c r="I5130" s="100">
        <f t="shared" si="2608"/>
        <v>0</v>
      </c>
    </row>
    <row r="5131" spans="1:9" s="3" customFormat="1" hidden="1" x14ac:dyDescent="0.2">
      <c r="A5131" s="121" t="s">
        <v>105</v>
      </c>
      <c r="B5131" s="9" t="s">
        <v>106</v>
      </c>
      <c r="C5131" s="10">
        <v>0</v>
      </c>
      <c r="D5131" s="10"/>
      <c r="E5131" s="10">
        <f t="shared" si="2635"/>
        <v>0</v>
      </c>
      <c r="F5131" s="10"/>
      <c r="G5131" s="10"/>
      <c r="H5131" s="11"/>
      <c r="I5131" s="100">
        <f t="shared" si="2608"/>
        <v>0</v>
      </c>
    </row>
    <row r="5132" spans="1:9" s="3" customFormat="1" hidden="1" x14ac:dyDescent="0.2">
      <c r="A5132" s="121" t="s">
        <v>107</v>
      </c>
      <c r="B5132" s="9" t="s">
        <v>108</v>
      </c>
      <c r="C5132" s="10">
        <v>0</v>
      </c>
      <c r="D5132" s="10"/>
      <c r="E5132" s="10">
        <f t="shared" si="2635"/>
        <v>0</v>
      </c>
      <c r="F5132" s="10"/>
      <c r="G5132" s="10"/>
      <c r="H5132" s="11"/>
      <c r="I5132" s="100">
        <f t="shared" si="2608"/>
        <v>0</v>
      </c>
    </row>
    <row r="5133" spans="1:9" s="3" customFormat="1" hidden="1" x14ac:dyDescent="0.2">
      <c r="A5133" s="121" t="s">
        <v>109</v>
      </c>
      <c r="B5133" s="9" t="s">
        <v>110</v>
      </c>
      <c r="C5133" s="10">
        <v>0</v>
      </c>
      <c r="D5133" s="10"/>
      <c r="E5133" s="10">
        <f t="shared" si="2635"/>
        <v>0</v>
      </c>
      <c r="F5133" s="10"/>
      <c r="G5133" s="10"/>
      <c r="H5133" s="11"/>
      <c r="I5133" s="100">
        <f t="shared" si="2608"/>
        <v>0</v>
      </c>
    </row>
    <row r="5134" spans="1:9" s="3" customFormat="1" ht="25.5" hidden="1" x14ac:dyDescent="0.2">
      <c r="A5134" s="13" t="s">
        <v>13</v>
      </c>
      <c r="B5134" s="14" t="s">
        <v>14</v>
      </c>
      <c r="C5134" s="15">
        <v>0</v>
      </c>
      <c r="D5134" s="15">
        <f t="shared" ref="D5134:H5134" si="2637">SUM(D5135,D5139,D5143)</f>
        <v>0</v>
      </c>
      <c r="E5134" s="15">
        <f t="shared" si="2637"/>
        <v>0</v>
      </c>
      <c r="F5134" s="15">
        <f t="shared" si="2637"/>
        <v>0</v>
      </c>
      <c r="G5134" s="15">
        <f t="shared" si="2637"/>
        <v>0</v>
      </c>
      <c r="H5134" s="16">
        <f t="shared" si="2637"/>
        <v>0</v>
      </c>
      <c r="I5134" s="100">
        <f t="shared" si="2608"/>
        <v>0</v>
      </c>
    </row>
    <row r="5135" spans="1:9" s="3" customFormat="1" hidden="1" x14ac:dyDescent="0.2">
      <c r="A5135" s="17" t="s">
        <v>15</v>
      </c>
      <c r="B5135" s="18" t="s">
        <v>16</v>
      </c>
      <c r="C5135" s="15">
        <v>0</v>
      </c>
      <c r="D5135" s="15">
        <f t="shared" ref="D5135:H5135" si="2638">SUM(D5136:D5138)</f>
        <v>0</v>
      </c>
      <c r="E5135" s="15">
        <f t="shared" si="2638"/>
        <v>0</v>
      </c>
      <c r="F5135" s="15">
        <f t="shared" si="2638"/>
        <v>0</v>
      </c>
      <c r="G5135" s="15">
        <f t="shared" si="2638"/>
        <v>0</v>
      </c>
      <c r="H5135" s="16">
        <f t="shared" si="2638"/>
        <v>0</v>
      </c>
      <c r="I5135" s="100">
        <f t="shared" ref="I5135:I5198" si="2639">SUM(E5135:H5135)</f>
        <v>0</v>
      </c>
    </row>
    <row r="5136" spans="1:9" s="3" customFormat="1" hidden="1" x14ac:dyDescent="0.2">
      <c r="A5136" s="19" t="s">
        <v>17</v>
      </c>
      <c r="B5136" s="20" t="s">
        <v>18</v>
      </c>
      <c r="C5136" s="10">
        <v>0</v>
      </c>
      <c r="D5136" s="10"/>
      <c r="E5136" s="10">
        <f t="shared" ref="E5136:E5138" si="2640">SUM(C5136,D5136)</f>
        <v>0</v>
      </c>
      <c r="F5136" s="10"/>
      <c r="G5136" s="10"/>
      <c r="H5136" s="11"/>
      <c r="I5136" s="100">
        <f t="shared" si="2639"/>
        <v>0</v>
      </c>
    </row>
    <row r="5137" spans="1:9" s="3" customFormat="1" hidden="1" x14ac:dyDescent="0.2">
      <c r="A5137" s="19" t="s">
        <v>19</v>
      </c>
      <c r="B5137" s="21" t="s">
        <v>20</v>
      </c>
      <c r="C5137" s="10">
        <v>0</v>
      </c>
      <c r="D5137" s="10"/>
      <c r="E5137" s="10">
        <f t="shared" si="2640"/>
        <v>0</v>
      </c>
      <c r="F5137" s="10"/>
      <c r="G5137" s="10"/>
      <c r="H5137" s="11"/>
      <c r="I5137" s="100">
        <f t="shared" si="2639"/>
        <v>0</v>
      </c>
    </row>
    <row r="5138" spans="1:9" s="3" customFormat="1" hidden="1" x14ac:dyDescent="0.2">
      <c r="A5138" s="19" t="s">
        <v>21</v>
      </c>
      <c r="B5138" s="21" t="s">
        <v>22</v>
      </c>
      <c r="C5138" s="10">
        <v>0</v>
      </c>
      <c r="D5138" s="10"/>
      <c r="E5138" s="10">
        <f t="shared" si="2640"/>
        <v>0</v>
      </c>
      <c r="F5138" s="10"/>
      <c r="G5138" s="10"/>
      <c r="H5138" s="11"/>
      <c r="I5138" s="100">
        <f t="shared" si="2639"/>
        <v>0</v>
      </c>
    </row>
    <row r="5139" spans="1:9" s="3" customFormat="1" hidden="1" x14ac:dyDescent="0.2">
      <c r="A5139" s="17" t="s">
        <v>23</v>
      </c>
      <c r="B5139" s="22" t="s">
        <v>24</v>
      </c>
      <c r="C5139" s="15">
        <v>0</v>
      </c>
      <c r="D5139" s="15">
        <f t="shared" ref="D5139:H5139" si="2641">SUM(D5140:D5142)</f>
        <v>0</v>
      </c>
      <c r="E5139" s="15">
        <f t="shared" si="2641"/>
        <v>0</v>
      </c>
      <c r="F5139" s="15">
        <f t="shared" si="2641"/>
        <v>0</v>
      </c>
      <c r="G5139" s="15">
        <f t="shared" si="2641"/>
        <v>0</v>
      </c>
      <c r="H5139" s="16">
        <f t="shared" si="2641"/>
        <v>0</v>
      </c>
      <c r="I5139" s="100">
        <f t="shared" si="2639"/>
        <v>0</v>
      </c>
    </row>
    <row r="5140" spans="1:9" s="3" customFormat="1" hidden="1" x14ac:dyDescent="0.2">
      <c r="A5140" s="19" t="s">
        <v>17</v>
      </c>
      <c r="B5140" s="21" t="s">
        <v>25</v>
      </c>
      <c r="C5140" s="10">
        <v>0</v>
      </c>
      <c r="D5140" s="10"/>
      <c r="E5140" s="10">
        <f t="shared" ref="E5140:E5142" si="2642">SUM(C5140,D5140)</f>
        <v>0</v>
      </c>
      <c r="F5140" s="10"/>
      <c r="G5140" s="10"/>
      <c r="H5140" s="11"/>
      <c r="I5140" s="100">
        <f t="shared" si="2639"/>
        <v>0</v>
      </c>
    </row>
    <row r="5141" spans="1:9" s="3" customFormat="1" hidden="1" x14ac:dyDescent="0.2">
      <c r="A5141" s="19" t="s">
        <v>19</v>
      </c>
      <c r="B5141" s="21" t="s">
        <v>26</v>
      </c>
      <c r="C5141" s="10">
        <v>0</v>
      </c>
      <c r="D5141" s="10"/>
      <c r="E5141" s="10">
        <f t="shared" si="2642"/>
        <v>0</v>
      </c>
      <c r="F5141" s="10"/>
      <c r="G5141" s="10"/>
      <c r="H5141" s="11"/>
      <c r="I5141" s="100">
        <f t="shared" si="2639"/>
        <v>0</v>
      </c>
    </row>
    <row r="5142" spans="1:9" s="3" customFormat="1" hidden="1" x14ac:dyDescent="0.2">
      <c r="A5142" s="19" t="s">
        <v>21</v>
      </c>
      <c r="B5142" s="21" t="s">
        <v>27</v>
      </c>
      <c r="C5142" s="10">
        <v>0</v>
      </c>
      <c r="D5142" s="10"/>
      <c r="E5142" s="10">
        <f t="shared" si="2642"/>
        <v>0</v>
      </c>
      <c r="F5142" s="10"/>
      <c r="G5142" s="10"/>
      <c r="H5142" s="11"/>
      <c r="I5142" s="100">
        <f t="shared" si="2639"/>
        <v>0</v>
      </c>
    </row>
    <row r="5143" spans="1:9" s="3" customFormat="1" hidden="1" x14ac:dyDescent="0.2">
      <c r="A5143" s="17" t="s">
        <v>28</v>
      </c>
      <c r="B5143" s="22" t="s">
        <v>29</v>
      </c>
      <c r="C5143" s="15">
        <v>0</v>
      </c>
      <c r="D5143" s="15">
        <f t="shared" ref="D5143:H5143" si="2643">SUM(D5144:D5146)</f>
        <v>0</v>
      </c>
      <c r="E5143" s="15">
        <f t="shared" si="2643"/>
        <v>0</v>
      </c>
      <c r="F5143" s="15">
        <f t="shared" si="2643"/>
        <v>0</v>
      </c>
      <c r="G5143" s="15">
        <f t="shared" si="2643"/>
        <v>0</v>
      </c>
      <c r="H5143" s="16">
        <f t="shared" si="2643"/>
        <v>0</v>
      </c>
      <c r="I5143" s="100">
        <f t="shared" si="2639"/>
        <v>0</v>
      </c>
    </row>
    <row r="5144" spans="1:9" s="3" customFormat="1" hidden="1" x14ac:dyDescent="0.2">
      <c r="A5144" s="19" t="s">
        <v>17</v>
      </c>
      <c r="B5144" s="21" t="s">
        <v>30</v>
      </c>
      <c r="C5144" s="10">
        <v>0</v>
      </c>
      <c r="D5144" s="10"/>
      <c r="E5144" s="10">
        <f t="shared" ref="E5144:E5146" si="2644">SUM(C5144,D5144)</f>
        <v>0</v>
      </c>
      <c r="F5144" s="10"/>
      <c r="G5144" s="10"/>
      <c r="H5144" s="11"/>
      <c r="I5144" s="100">
        <f t="shared" si="2639"/>
        <v>0</v>
      </c>
    </row>
    <row r="5145" spans="1:9" s="3" customFormat="1" hidden="1" x14ac:dyDescent="0.2">
      <c r="A5145" s="19" t="s">
        <v>19</v>
      </c>
      <c r="B5145" s="21" t="s">
        <v>31</v>
      </c>
      <c r="C5145" s="10">
        <v>0</v>
      </c>
      <c r="D5145" s="10"/>
      <c r="E5145" s="10">
        <f t="shared" si="2644"/>
        <v>0</v>
      </c>
      <c r="F5145" s="10"/>
      <c r="G5145" s="10"/>
      <c r="H5145" s="11"/>
      <c r="I5145" s="100">
        <f t="shared" si="2639"/>
        <v>0</v>
      </c>
    </row>
    <row r="5146" spans="1:9" s="3" customFormat="1" hidden="1" x14ac:dyDescent="0.2">
      <c r="A5146" s="19" t="s">
        <v>21</v>
      </c>
      <c r="B5146" s="21" t="s">
        <v>32</v>
      </c>
      <c r="C5146" s="10">
        <v>0</v>
      </c>
      <c r="D5146" s="10"/>
      <c r="E5146" s="10">
        <f t="shared" si="2644"/>
        <v>0</v>
      </c>
      <c r="F5146" s="10"/>
      <c r="G5146" s="10"/>
      <c r="H5146" s="11"/>
      <c r="I5146" s="100">
        <f t="shared" si="2639"/>
        <v>0</v>
      </c>
    </row>
    <row r="5147" spans="1:9" s="2" customFormat="1" hidden="1" x14ac:dyDescent="0.2">
      <c r="A5147" s="56" t="s">
        <v>69</v>
      </c>
      <c r="B5147" s="57"/>
      <c r="C5147" s="58">
        <v>0</v>
      </c>
      <c r="D5147" s="58">
        <f>SUM(D5148,D5151,D5177,D5174)</f>
        <v>0</v>
      </c>
      <c r="E5147" s="58">
        <f t="shared" ref="E5147:H5147" si="2645">SUM(E5148,E5151,E5177,E5174)</f>
        <v>0</v>
      </c>
      <c r="F5147" s="58">
        <f t="shared" si="2645"/>
        <v>0</v>
      </c>
      <c r="G5147" s="58">
        <f t="shared" si="2645"/>
        <v>0</v>
      </c>
      <c r="H5147" s="59">
        <f t="shared" si="2645"/>
        <v>0</v>
      </c>
      <c r="I5147" s="100">
        <f t="shared" si="2639"/>
        <v>0</v>
      </c>
    </row>
    <row r="5148" spans="1:9" s="3" customFormat="1" hidden="1" x14ac:dyDescent="0.2">
      <c r="A5148" s="29" t="s">
        <v>34</v>
      </c>
      <c r="B5148" s="30">
        <v>20</v>
      </c>
      <c r="C5148" s="15">
        <v>0</v>
      </c>
      <c r="D5148" s="15">
        <f t="shared" ref="D5148:H5148" si="2646">SUM(D5149)</f>
        <v>0</v>
      </c>
      <c r="E5148" s="15">
        <f t="shared" si="2646"/>
        <v>0</v>
      </c>
      <c r="F5148" s="15">
        <f t="shared" si="2646"/>
        <v>0</v>
      </c>
      <c r="G5148" s="15">
        <f t="shared" si="2646"/>
        <v>0</v>
      </c>
      <c r="H5148" s="16">
        <f t="shared" si="2646"/>
        <v>0</v>
      </c>
      <c r="I5148" s="100">
        <f t="shared" si="2639"/>
        <v>0</v>
      </c>
    </row>
    <row r="5149" spans="1:9" s="3" customFormat="1" hidden="1" x14ac:dyDescent="0.2">
      <c r="A5149" s="19" t="s">
        <v>37</v>
      </c>
      <c r="B5149" s="143" t="s">
        <v>38</v>
      </c>
      <c r="C5149" s="10">
        <v>0</v>
      </c>
      <c r="D5149" s="10"/>
      <c r="E5149" s="10">
        <f>C5149+D5149</f>
        <v>0</v>
      </c>
      <c r="F5149" s="10"/>
      <c r="G5149" s="10"/>
      <c r="H5149" s="11"/>
      <c r="I5149" s="100">
        <f t="shared" si="2639"/>
        <v>0</v>
      </c>
    </row>
    <row r="5150" spans="1:9" s="3" customFormat="1" hidden="1" x14ac:dyDescent="0.2">
      <c r="A5150" s="19"/>
      <c r="B5150" s="20"/>
      <c r="C5150" s="10"/>
      <c r="D5150" s="10"/>
      <c r="E5150" s="10"/>
      <c r="F5150" s="10"/>
      <c r="G5150" s="10"/>
      <c r="H5150" s="11"/>
      <c r="I5150" s="100">
        <f t="shared" si="2639"/>
        <v>0</v>
      </c>
    </row>
    <row r="5151" spans="1:9" s="3" customFormat="1" ht="25.5" hidden="1" x14ac:dyDescent="0.2">
      <c r="A5151" s="146" t="s">
        <v>113</v>
      </c>
      <c r="B5151" s="31">
        <v>60</v>
      </c>
      <c r="C5151" s="15">
        <v>0</v>
      </c>
      <c r="D5151" s="15">
        <f t="shared" ref="D5151:H5151" si="2647">SUM(D5152,D5159,D5166)</f>
        <v>0</v>
      </c>
      <c r="E5151" s="15">
        <f t="shared" si="2647"/>
        <v>0</v>
      </c>
      <c r="F5151" s="15">
        <f t="shared" si="2647"/>
        <v>0</v>
      </c>
      <c r="G5151" s="15">
        <f t="shared" si="2647"/>
        <v>0</v>
      </c>
      <c r="H5151" s="16">
        <f t="shared" si="2647"/>
        <v>0</v>
      </c>
      <c r="I5151" s="100">
        <f t="shared" si="2639"/>
        <v>0</v>
      </c>
    </row>
    <row r="5152" spans="1:9" s="3" customFormat="1" ht="25.5" hidden="1" x14ac:dyDescent="0.2">
      <c r="A5152" s="29" t="s">
        <v>114</v>
      </c>
      <c r="B5152" s="32">
        <v>60</v>
      </c>
      <c r="C5152" s="15">
        <v>0</v>
      </c>
      <c r="D5152" s="15">
        <f t="shared" ref="D5152:H5152" si="2648">SUM(D5156,D5157,D5158)</f>
        <v>0</v>
      </c>
      <c r="E5152" s="15">
        <f t="shared" si="2648"/>
        <v>0</v>
      </c>
      <c r="F5152" s="15">
        <f t="shared" si="2648"/>
        <v>0</v>
      </c>
      <c r="G5152" s="15">
        <f t="shared" si="2648"/>
        <v>0</v>
      </c>
      <c r="H5152" s="16">
        <f t="shared" si="2648"/>
        <v>0</v>
      </c>
      <c r="I5152" s="100">
        <f t="shared" si="2639"/>
        <v>0</v>
      </c>
    </row>
    <row r="5153" spans="1:11" s="3" customFormat="1" hidden="1" x14ac:dyDescent="0.2">
      <c r="A5153" s="33" t="s">
        <v>45</v>
      </c>
      <c r="B5153" s="34"/>
      <c r="C5153" s="15"/>
      <c r="D5153" s="15"/>
      <c r="E5153" s="15"/>
      <c r="F5153" s="15"/>
      <c r="G5153" s="15"/>
      <c r="H5153" s="16"/>
      <c r="I5153" s="100">
        <f t="shared" si="2639"/>
        <v>0</v>
      </c>
    </row>
    <row r="5154" spans="1:11" s="3" customFormat="1" hidden="1" x14ac:dyDescent="0.2">
      <c r="A5154" s="33" t="s">
        <v>46</v>
      </c>
      <c r="B5154" s="34"/>
      <c r="C5154" s="15">
        <v>0</v>
      </c>
      <c r="D5154" s="15">
        <f t="shared" ref="D5154:H5154" si="2649">D5156+D5157+D5158-D5155</f>
        <v>0</v>
      </c>
      <c r="E5154" s="15">
        <f t="shared" si="2649"/>
        <v>0</v>
      </c>
      <c r="F5154" s="15">
        <f t="shared" si="2649"/>
        <v>0</v>
      </c>
      <c r="G5154" s="15">
        <f t="shared" si="2649"/>
        <v>0</v>
      </c>
      <c r="H5154" s="16">
        <f t="shared" si="2649"/>
        <v>0</v>
      </c>
      <c r="I5154" s="100">
        <f t="shared" si="2639"/>
        <v>0</v>
      </c>
    </row>
    <row r="5155" spans="1:11" s="3" customFormat="1" hidden="1" x14ac:dyDescent="0.2">
      <c r="A5155" s="33" t="s">
        <v>47</v>
      </c>
      <c r="B5155" s="34"/>
      <c r="C5155" s="15">
        <v>0</v>
      </c>
      <c r="D5155" s="15"/>
      <c r="E5155" s="15">
        <f t="shared" ref="E5155:E5158" si="2650">C5155+D5155</f>
        <v>0</v>
      </c>
      <c r="F5155" s="15"/>
      <c r="G5155" s="15"/>
      <c r="H5155" s="16"/>
      <c r="I5155" s="100">
        <f t="shared" si="2639"/>
        <v>0</v>
      </c>
    </row>
    <row r="5156" spans="1:11" s="3" customFormat="1" hidden="1" x14ac:dyDescent="0.2">
      <c r="A5156" s="8" t="s">
        <v>115</v>
      </c>
      <c r="B5156" s="144" t="s">
        <v>116</v>
      </c>
      <c r="C5156" s="10">
        <v>0</v>
      </c>
      <c r="D5156" s="10"/>
      <c r="E5156" s="10">
        <f t="shared" si="2650"/>
        <v>0</v>
      </c>
      <c r="F5156" s="10"/>
      <c r="G5156" s="10"/>
      <c r="H5156" s="11"/>
      <c r="I5156" s="100">
        <f t="shared" si="2639"/>
        <v>0</v>
      </c>
      <c r="J5156" s="3">
        <v>0.02</v>
      </c>
      <c r="K5156" s="3">
        <v>0.13</v>
      </c>
    </row>
    <row r="5157" spans="1:11" s="3" customFormat="1" hidden="1" x14ac:dyDescent="0.2">
      <c r="A5157" s="8" t="s">
        <v>107</v>
      </c>
      <c r="B5157" s="144" t="s">
        <v>117</v>
      </c>
      <c r="C5157" s="10">
        <v>0</v>
      </c>
      <c r="D5157" s="10"/>
      <c r="E5157" s="10">
        <f t="shared" si="2650"/>
        <v>0</v>
      </c>
      <c r="F5157" s="10"/>
      <c r="G5157" s="10"/>
      <c r="H5157" s="11"/>
      <c r="I5157" s="100">
        <f t="shared" si="2639"/>
        <v>0</v>
      </c>
      <c r="J5157" s="3">
        <v>0.85</v>
      </c>
    </row>
    <row r="5158" spans="1:11" s="3" customFormat="1" hidden="1" x14ac:dyDescent="0.2">
      <c r="A5158" s="8" t="s">
        <v>109</v>
      </c>
      <c r="B5158" s="145" t="s">
        <v>118</v>
      </c>
      <c r="C5158" s="10">
        <v>0</v>
      </c>
      <c r="D5158" s="10"/>
      <c r="E5158" s="10">
        <f t="shared" si="2650"/>
        <v>0</v>
      </c>
      <c r="F5158" s="10"/>
      <c r="G5158" s="10"/>
      <c r="H5158" s="11"/>
      <c r="I5158" s="100">
        <f t="shared" si="2639"/>
        <v>0</v>
      </c>
    </row>
    <row r="5159" spans="1:11" s="3" customFormat="1" hidden="1" x14ac:dyDescent="0.2">
      <c r="A5159" s="29" t="s">
        <v>54</v>
      </c>
      <c r="B5159" s="30" t="s">
        <v>55</v>
      </c>
      <c r="C5159" s="15">
        <v>0</v>
      </c>
      <c r="D5159" s="15">
        <f t="shared" ref="D5159:H5159" si="2651">SUM(D5163,D5164,D5165)</f>
        <v>0</v>
      </c>
      <c r="E5159" s="15">
        <f t="shared" si="2651"/>
        <v>0</v>
      </c>
      <c r="F5159" s="15">
        <f t="shared" si="2651"/>
        <v>0</v>
      </c>
      <c r="G5159" s="15">
        <f t="shared" si="2651"/>
        <v>0</v>
      </c>
      <c r="H5159" s="16">
        <f t="shared" si="2651"/>
        <v>0</v>
      </c>
      <c r="I5159" s="100">
        <f t="shared" si="2639"/>
        <v>0</v>
      </c>
    </row>
    <row r="5160" spans="1:11" s="3" customFormat="1" hidden="1" x14ac:dyDescent="0.2">
      <c r="A5160" s="35" t="s">
        <v>45</v>
      </c>
      <c r="B5160" s="30"/>
      <c r="C5160" s="15"/>
      <c r="D5160" s="15"/>
      <c r="E5160" s="15"/>
      <c r="F5160" s="15"/>
      <c r="G5160" s="15"/>
      <c r="H5160" s="16"/>
      <c r="I5160" s="100">
        <f t="shared" si="2639"/>
        <v>0</v>
      </c>
    </row>
    <row r="5161" spans="1:11" s="3" customFormat="1" hidden="1" x14ac:dyDescent="0.2">
      <c r="A5161" s="33" t="s">
        <v>46</v>
      </c>
      <c r="B5161" s="34"/>
      <c r="C5161" s="15">
        <v>0</v>
      </c>
      <c r="D5161" s="15">
        <f t="shared" ref="D5161:H5161" si="2652">D5163+D5164+D5165-D5162</f>
        <v>0</v>
      </c>
      <c r="E5161" s="15">
        <f t="shared" si="2652"/>
        <v>0</v>
      </c>
      <c r="F5161" s="15">
        <f t="shared" si="2652"/>
        <v>0</v>
      </c>
      <c r="G5161" s="15">
        <f t="shared" si="2652"/>
        <v>0</v>
      </c>
      <c r="H5161" s="16">
        <f t="shared" si="2652"/>
        <v>0</v>
      </c>
      <c r="I5161" s="100">
        <f t="shared" si="2639"/>
        <v>0</v>
      </c>
    </row>
    <row r="5162" spans="1:11" s="3" customFormat="1" hidden="1" x14ac:dyDescent="0.2">
      <c r="A5162" s="33" t="s">
        <v>47</v>
      </c>
      <c r="B5162" s="34"/>
      <c r="C5162" s="15">
        <v>0</v>
      </c>
      <c r="D5162" s="15"/>
      <c r="E5162" s="15">
        <f t="shared" ref="E5162:E5165" si="2653">C5162+D5162</f>
        <v>0</v>
      </c>
      <c r="F5162" s="15"/>
      <c r="G5162" s="15"/>
      <c r="H5162" s="16"/>
      <c r="I5162" s="100">
        <f t="shared" si="2639"/>
        <v>0</v>
      </c>
    </row>
    <row r="5163" spans="1:11" s="3" customFormat="1" hidden="1" x14ac:dyDescent="0.2">
      <c r="A5163" s="8" t="s">
        <v>48</v>
      </c>
      <c r="B5163" s="145" t="s">
        <v>56</v>
      </c>
      <c r="C5163" s="10">
        <v>0</v>
      </c>
      <c r="D5163" s="10"/>
      <c r="E5163" s="10">
        <f t="shared" si="2653"/>
        <v>0</v>
      </c>
      <c r="F5163" s="10"/>
      <c r="G5163" s="10"/>
      <c r="H5163" s="11"/>
      <c r="I5163" s="100">
        <f t="shared" si="2639"/>
        <v>0</v>
      </c>
    </row>
    <row r="5164" spans="1:11" s="3" customFormat="1" hidden="1" x14ac:dyDescent="0.2">
      <c r="A5164" s="8" t="s">
        <v>50</v>
      </c>
      <c r="B5164" s="145" t="s">
        <v>57</v>
      </c>
      <c r="C5164" s="10">
        <v>0</v>
      </c>
      <c r="D5164" s="10"/>
      <c r="E5164" s="10">
        <f t="shared" si="2653"/>
        <v>0</v>
      </c>
      <c r="F5164" s="10"/>
      <c r="G5164" s="10"/>
      <c r="H5164" s="11"/>
      <c r="I5164" s="100">
        <f t="shared" si="2639"/>
        <v>0</v>
      </c>
    </row>
    <row r="5165" spans="1:11" s="3" customFormat="1" hidden="1" x14ac:dyDescent="0.2">
      <c r="A5165" s="8" t="s">
        <v>52</v>
      </c>
      <c r="B5165" s="145" t="s">
        <v>58</v>
      </c>
      <c r="C5165" s="10">
        <v>0</v>
      </c>
      <c r="D5165" s="10"/>
      <c r="E5165" s="10">
        <f t="shared" si="2653"/>
        <v>0</v>
      </c>
      <c r="F5165" s="10"/>
      <c r="G5165" s="10"/>
      <c r="H5165" s="11"/>
      <c r="I5165" s="100">
        <f t="shared" si="2639"/>
        <v>0</v>
      </c>
    </row>
    <row r="5166" spans="1:11" s="3" customFormat="1" hidden="1" x14ac:dyDescent="0.2">
      <c r="A5166" s="29" t="s">
        <v>59</v>
      </c>
      <c r="B5166" s="36" t="s">
        <v>60</v>
      </c>
      <c r="C5166" s="15">
        <v>0</v>
      </c>
      <c r="D5166" s="15">
        <f t="shared" ref="D5166:H5166" si="2654">SUM(D5170,D5171,D5172)</f>
        <v>0</v>
      </c>
      <c r="E5166" s="15">
        <f t="shared" si="2654"/>
        <v>0</v>
      </c>
      <c r="F5166" s="15">
        <f t="shared" si="2654"/>
        <v>0</v>
      </c>
      <c r="G5166" s="15">
        <f t="shared" si="2654"/>
        <v>0</v>
      </c>
      <c r="H5166" s="16">
        <f t="shared" si="2654"/>
        <v>0</v>
      </c>
      <c r="I5166" s="100">
        <f t="shared" si="2639"/>
        <v>0</v>
      </c>
    </row>
    <row r="5167" spans="1:11" s="3" customFormat="1" hidden="1" x14ac:dyDescent="0.2">
      <c r="A5167" s="35" t="s">
        <v>45</v>
      </c>
      <c r="B5167" s="36"/>
      <c r="C5167" s="15"/>
      <c r="D5167" s="15"/>
      <c r="E5167" s="15"/>
      <c r="F5167" s="15"/>
      <c r="G5167" s="15"/>
      <c r="H5167" s="16"/>
      <c r="I5167" s="100">
        <f t="shared" si="2639"/>
        <v>0</v>
      </c>
    </row>
    <row r="5168" spans="1:11" s="3" customFormat="1" hidden="1" x14ac:dyDescent="0.2">
      <c r="A5168" s="33" t="s">
        <v>46</v>
      </c>
      <c r="B5168" s="34"/>
      <c r="C5168" s="15">
        <v>0</v>
      </c>
      <c r="D5168" s="15">
        <f t="shared" ref="D5168:H5168" si="2655">D5170+D5171+D5172-D5169</f>
        <v>0</v>
      </c>
      <c r="E5168" s="15">
        <f t="shared" si="2655"/>
        <v>0</v>
      </c>
      <c r="F5168" s="15">
        <f t="shared" si="2655"/>
        <v>0</v>
      </c>
      <c r="G5168" s="15">
        <f t="shared" si="2655"/>
        <v>0</v>
      </c>
      <c r="H5168" s="16">
        <f t="shared" si="2655"/>
        <v>0</v>
      </c>
      <c r="I5168" s="100">
        <f t="shared" si="2639"/>
        <v>0</v>
      </c>
    </row>
    <row r="5169" spans="1:9" s="3" customFormat="1" hidden="1" x14ac:dyDescent="0.2">
      <c r="A5169" s="33" t="s">
        <v>47</v>
      </c>
      <c r="B5169" s="34"/>
      <c r="C5169" s="15">
        <v>0</v>
      </c>
      <c r="D5169" s="15"/>
      <c r="E5169" s="15">
        <f t="shared" ref="E5169:E5172" si="2656">C5169+D5169</f>
        <v>0</v>
      </c>
      <c r="F5169" s="15"/>
      <c r="G5169" s="15"/>
      <c r="H5169" s="16"/>
      <c r="I5169" s="100">
        <f t="shared" si="2639"/>
        <v>0</v>
      </c>
    </row>
    <row r="5170" spans="1:9" s="3" customFormat="1" hidden="1" x14ac:dyDescent="0.2">
      <c r="A5170" s="8" t="s">
        <v>48</v>
      </c>
      <c r="B5170" s="145" t="s">
        <v>61</v>
      </c>
      <c r="C5170" s="10">
        <v>0</v>
      </c>
      <c r="D5170" s="10"/>
      <c r="E5170" s="10">
        <f t="shared" si="2656"/>
        <v>0</v>
      </c>
      <c r="F5170" s="10"/>
      <c r="G5170" s="10"/>
      <c r="H5170" s="11"/>
      <c r="I5170" s="100">
        <f t="shared" si="2639"/>
        <v>0</v>
      </c>
    </row>
    <row r="5171" spans="1:9" s="3" customFormat="1" hidden="1" x14ac:dyDescent="0.2">
      <c r="A5171" s="8" t="s">
        <v>50</v>
      </c>
      <c r="B5171" s="145" t="s">
        <v>62</v>
      </c>
      <c r="C5171" s="10">
        <v>0</v>
      </c>
      <c r="D5171" s="10"/>
      <c r="E5171" s="10">
        <f t="shared" si="2656"/>
        <v>0</v>
      </c>
      <c r="F5171" s="10"/>
      <c r="G5171" s="10"/>
      <c r="H5171" s="11"/>
      <c r="I5171" s="100">
        <f t="shared" si="2639"/>
        <v>0</v>
      </c>
    </row>
    <row r="5172" spans="1:9" s="3" customFormat="1" hidden="1" x14ac:dyDescent="0.2">
      <c r="A5172" s="8" t="s">
        <v>52</v>
      </c>
      <c r="B5172" s="145" t="s">
        <v>63</v>
      </c>
      <c r="C5172" s="10">
        <v>0</v>
      </c>
      <c r="D5172" s="10"/>
      <c r="E5172" s="10">
        <f t="shared" si="2656"/>
        <v>0</v>
      </c>
      <c r="F5172" s="10"/>
      <c r="G5172" s="10"/>
      <c r="H5172" s="11"/>
      <c r="I5172" s="100">
        <f t="shared" si="2639"/>
        <v>0</v>
      </c>
    </row>
    <row r="5173" spans="1:9" s="3" customFormat="1" hidden="1" x14ac:dyDescent="0.2">
      <c r="A5173" s="37"/>
      <c r="B5173" s="24"/>
      <c r="C5173" s="10"/>
      <c r="D5173" s="10"/>
      <c r="E5173" s="10"/>
      <c r="F5173" s="10"/>
      <c r="G5173" s="10"/>
      <c r="H5173" s="11"/>
      <c r="I5173" s="100">
        <f t="shared" si="2639"/>
        <v>0</v>
      </c>
    </row>
    <row r="5174" spans="1:9" s="3" customFormat="1" hidden="1" x14ac:dyDescent="0.2">
      <c r="A5174" s="29" t="s">
        <v>119</v>
      </c>
      <c r="B5174" s="30">
        <v>71</v>
      </c>
      <c r="C5174" s="15">
        <v>0</v>
      </c>
      <c r="D5174" s="15">
        <f t="shared" ref="D5174:H5174" si="2657">SUM(D5175)</f>
        <v>0</v>
      </c>
      <c r="E5174" s="15">
        <f t="shared" si="2657"/>
        <v>0</v>
      </c>
      <c r="F5174" s="15">
        <f t="shared" si="2657"/>
        <v>0</v>
      </c>
      <c r="G5174" s="15">
        <f t="shared" si="2657"/>
        <v>0</v>
      </c>
      <c r="H5174" s="16">
        <f t="shared" si="2657"/>
        <v>0</v>
      </c>
      <c r="I5174" s="100">
        <f t="shared" si="2639"/>
        <v>0</v>
      </c>
    </row>
    <row r="5175" spans="1:9" s="3" customFormat="1" hidden="1" x14ac:dyDescent="0.2">
      <c r="A5175" s="19" t="s">
        <v>120</v>
      </c>
      <c r="B5175" s="143" t="s">
        <v>121</v>
      </c>
      <c r="C5175" s="10">
        <v>0</v>
      </c>
      <c r="D5175" s="10"/>
      <c r="E5175" s="10">
        <f>C5175+D5175</f>
        <v>0</v>
      </c>
      <c r="F5175" s="10"/>
      <c r="G5175" s="10"/>
      <c r="H5175" s="11"/>
      <c r="I5175" s="100">
        <f t="shared" si="2639"/>
        <v>0</v>
      </c>
    </row>
    <row r="5176" spans="1:9" s="3" customFormat="1" hidden="1" x14ac:dyDescent="0.2">
      <c r="A5176" s="37"/>
      <c r="B5176" s="24"/>
      <c r="C5176" s="10"/>
      <c r="D5176" s="10"/>
      <c r="E5176" s="10"/>
      <c r="F5176" s="10"/>
      <c r="G5176" s="10"/>
      <c r="H5176" s="11"/>
      <c r="I5176" s="100">
        <f t="shared" si="2639"/>
        <v>0</v>
      </c>
    </row>
    <row r="5177" spans="1:9" s="3" customFormat="1" hidden="1" x14ac:dyDescent="0.2">
      <c r="A5177" s="17" t="s">
        <v>64</v>
      </c>
      <c r="B5177" s="36" t="s">
        <v>65</v>
      </c>
      <c r="C5177" s="15">
        <v>0</v>
      </c>
      <c r="D5177" s="15"/>
      <c r="E5177" s="15">
        <f>C5177+D5177</f>
        <v>0</v>
      </c>
      <c r="F5177" s="15"/>
      <c r="G5177" s="15"/>
      <c r="H5177" s="16"/>
      <c r="I5177" s="100">
        <f t="shared" si="2639"/>
        <v>0</v>
      </c>
    </row>
    <row r="5178" spans="1:9" s="3" customFormat="1" hidden="1" x14ac:dyDescent="0.2">
      <c r="A5178" s="37"/>
      <c r="B5178" s="24"/>
      <c r="C5178" s="10"/>
      <c r="D5178" s="10"/>
      <c r="E5178" s="10"/>
      <c r="F5178" s="10"/>
      <c r="G5178" s="10"/>
      <c r="H5178" s="11"/>
      <c r="I5178" s="100">
        <f t="shared" si="2639"/>
        <v>0</v>
      </c>
    </row>
    <row r="5179" spans="1:9" s="3" customFormat="1" hidden="1" x14ac:dyDescent="0.2">
      <c r="A5179" s="17" t="s">
        <v>66</v>
      </c>
      <c r="B5179" s="36"/>
      <c r="C5179" s="15">
        <v>0</v>
      </c>
      <c r="D5179" s="15">
        <f t="shared" ref="D5179:H5179" si="2658">D5126-D5147</f>
        <v>0</v>
      </c>
      <c r="E5179" s="15">
        <f t="shared" si="2658"/>
        <v>0</v>
      </c>
      <c r="F5179" s="15">
        <f t="shared" si="2658"/>
        <v>0</v>
      </c>
      <c r="G5179" s="15">
        <f t="shared" si="2658"/>
        <v>0</v>
      </c>
      <c r="H5179" s="16">
        <f t="shared" si="2658"/>
        <v>0</v>
      </c>
      <c r="I5179" s="100">
        <f t="shared" si="2639"/>
        <v>0</v>
      </c>
    </row>
    <row r="5180" spans="1:9" s="3" customFormat="1" hidden="1" x14ac:dyDescent="0.2">
      <c r="A5180" s="23"/>
      <c r="B5180" s="24"/>
      <c r="C5180" s="10"/>
      <c r="D5180" s="10"/>
      <c r="E5180" s="10"/>
      <c r="F5180" s="10"/>
      <c r="G5180" s="10"/>
      <c r="H5180" s="11"/>
      <c r="I5180" s="100">
        <f t="shared" si="2639"/>
        <v>0</v>
      </c>
    </row>
    <row r="5181" spans="1:9" s="3" customFormat="1" hidden="1" x14ac:dyDescent="0.2">
      <c r="A5181" s="23"/>
      <c r="B5181" s="24"/>
      <c r="C5181" s="10"/>
      <c r="D5181" s="10"/>
      <c r="E5181" s="10"/>
      <c r="F5181" s="10"/>
      <c r="G5181" s="10"/>
      <c r="H5181" s="11"/>
      <c r="I5181" s="100">
        <f t="shared" si="2639"/>
        <v>0</v>
      </c>
    </row>
    <row r="5182" spans="1:9" s="1" customFormat="1" hidden="1" x14ac:dyDescent="0.2">
      <c r="A5182" s="25" t="s">
        <v>81</v>
      </c>
      <c r="B5182" s="26" t="s">
        <v>127</v>
      </c>
      <c r="C5182" s="27">
        <v>0</v>
      </c>
      <c r="D5182" s="27">
        <f t="shared" ref="D5182:H5182" si="2659">SUM(D5215)</f>
        <v>0</v>
      </c>
      <c r="E5182" s="27">
        <f t="shared" si="2659"/>
        <v>0</v>
      </c>
      <c r="F5182" s="27">
        <f t="shared" si="2659"/>
        <v>0</v>
      </c>
      <c r="G5182" s="27">
        <f t="shared" si="2659"/>
        <v>0</v>
      </c>
      <c r="H5182" s="28">
        <f t="shared" si="2659"/>
        <v>0</v>
      </c>
      <c r="I5182" s="100">
        <f t="shared" si="2639"/>
        <v>0</v>
      </c>
    </row>
    <row r="5183" spans="1:9" s="3" customFormat="1" hidden="1" x14ac:dyDescent="0.2">
      <c r="A5183" s="39" t="s">
        <v>69</v>
      </c>
      <c r="B5183" s="40"/>
      <c r="C5183" s="58">
        <v>0</v>
      </c>
      <c r="D5183" s="58">
        <f>SUM(D5184,D5187,D5213,D5210)</f>
        <v>0</v>
      </c>
      <c r="E5183" s="58">
        <f t="shared" ref="E5183:H5183" si="2660">SUM(E5184,E5187,E5213,E5210)</f>
        <v>0</v>
      </c>
      <c r="F5183" s="58">
        <f t="shared" si="2660"/>
        <v>0</v>
      </c>
      <c r="G5183" s="58">
        <f t="shared" si="2660"/>
        <v>0</v>
      </c>
      <c r="H5183" s="59">
        <f t="shared" si="2660"/>
        <v>0</v>
      </c>
      <c r="I5183" s="100">
        <f t="shared" si="2639"/>
        <v>0</v>
      </c>
    </row>
    <row r="5184" spans="1:9" s="3" customFormat="1" hidden="1" x14ac:dyDescent="0.2">
      <c r="A5184" s="29" t="s">
        <v>34</v>
      </c>
      <c r="B5184" s="30">
        <v>20</v>
      </c>
      <c r="C5184" s="15">
        <v>0</v>
      </c>
      <c r="D5184" s="15">
        <f t="shared" ref="D5184:H5184" si="2661">SUM(D5185)</f>
        <v>0</v>
      </c>
      <c r="E5184" s="15">
        <f t="shared" si="2661"/>
        <v>0</v>
      </c>
      <c r="F5184" s="15">
        <f t="shared" si="2661"/>
        <v>0</v>
      </c>
      <c r="G5184" s="15">
        <f t="shared" si="2661"/>
        <v>0</v>
      </c>
      <c r="H5184" s="16">
        <f t="shared" si="2661"/>
        <v>0</v>
      </c>
      <c r="I5184" s="100">
        <f t="shared" si="2639"/>
        <v>0</v>
      </c>
    </row>
    <row r="5185" spans="1:9" s="3" customFormat="1" hidden="1" x14ac:dyDescent="0.2">
      <c r="A5185" s="19" t="s">
        <v>37</v>
      </c>
      <c r="B5185" s="143" t="s">
        <v>38</v>
      </c>
      <c r="C5185" s="10">
        <v>0</v>
      </c>
      <c r="D5185" s="10">
        <f>D5238</f>
        <v>0</v>
      </c>
      <c r="E5185" s="10">
        <f>C5185+D5185</f>
        <v>0</v>
      </c>
      <c r="F5185" s="10">
        <f t="shared" ref="F5185:H5185" si="2662">F5238</f>
        <v>0</v>
      </c>
      <c r="G5185" s="10">
        <f t="shared" si="2662"/>
        <v>0</v>
      </c>
      <c r="H5185" s="11">
        <f t="shared" si="2662"/>
        <v>0</v>
      </c>
      <c r="I5185" s="100">
        <f t="shared" si="2639"/>
        <v>0</v>
      </c>
    </row>
    <row r="5186" spans="1:9" s="3" customFormat="1" hidden="1" x14ac:dyDescent="0.2">
      <c r="A5186" s="19"/>
      <c r="B5186" s="20"/>
      <c r="C5186" s="10"/>
      <c r="D5186" s="10"/>
      <c r="E5186" s="10"/>
      <c r="F5186" s="10"/>
      <c r="G5186" s="10"/>
      <c r="H5186" s="11"/>
      <c r="I5186" s="100">
        <f t="shared" si="2639"/>
        <v>0</v>
      </c>
    </row>
    <row r="5187" spans="1:9" s="3" customFormat="1" ht="25.5" hidden="1" x14ac:dyDescent="0.2">
      <c r="A5187" s="146" t="s">
        <v>113</v>
      </c>
      <c r="B5187" s="31">
        <v>60</v>
      </c>
      <c r="C5187" s="15">
        <v>0</v>
      </c>
      <c r="D5187" s="15">
        <f t="shared" ref="D5187:H5187" si="2663">SUM(D5188,D5195,D5202)</f>
        <v>0</v>
      </c>
      <c r="E5187" s="15">
        <f t="shared" si="2663"/>
        <v>0</v>
      </c>
      <c r="F5187" s="15">
        <f t="shared" si="2663"/>
        <v>0</v>
      </c>
      <c r="G5187" s="15">
        <f t="shared" si="2663"/>
        <v>0</v>
      </c>
      <c r="H5187" s="16">
        <f t="shared" si="2663"/>
        <v>0</v>
      </c>
      <c r="I5187" s="100">
        <f t="shared" si="2639"/>
        <v>0</v>
      </c>
    </row>
    <row r="5188" spans="1:9" s="3" customFormat="1" ht="25.5" hidden="1" x14ac:dyDescent="0.2">
      <c r="A5188" s="29" t="s">
        <v>114</v>
      </c>
      <c r="B5188" s="32">
        <v>60</v>
      </c>
      <c r="C5188" s="15">
        <v>0</v>
      </c>
      <c r="D5188" s="15">
        <f t="shared" ref="D5188:H5188" si="2664">SUM(D5192,D5193,D5194)</f>
        <v>0</v>
      </c>
      <c r="E5188" s="15">
        <f t="shared" si="2664"/>
        <v>0</v>
      </c>
      <c r="F5188" s="15">
        <f t="shared" si="2664"/>
        <v>0</v>
      </c>
      <c r="G5188" s="15">
        <f t="shared" si="2664"/>
        <v>0</v>
      </c>
      <c r="H5188" s="16">
        <f t="shared" si="2664"/>
        <v>0</v>
      </c>
      <c r="I5188" s="100">
        <f t="shared" si="2639"/>
        <v>0</v>
      </c>
    </row>
    <row r="5189" spans="1:9" s="3" customFormat="1" hidden="1" x14ac:dyDescent="0.2">
      <c r="A5189" s="33" t="s">
        <v>45</v>
      </c>
      <c r="B5189" s="34"/>
      <c r="C5189" s="15"/>
      <c r="D5189" s="15"/>
      <c r="E5189" s="15"/>
      <c r="F5189" s="15"/>
      <c r="G5189" s="15"/>
      <c r="H5189" s="16"/>
      <c r="I5189" s="100">
        <f t="shared" si="2639"/>
        <v>0</v>
      </c>
    </row>
    <row r="5190" spans="1:9" s="3" customFormat="1" hidden="1" x14ac:dyDescent="0.2">
      <c r="A5190" s="33" t="s">
        <v>46</v>
      </c>
      <c r="B5190" s="34"/>
      <c r="C5190" s="15">
        <v>0</v>
      </c>
      <c r="D5190" s="15">
        <f t="shared" ref="D5190:H5190" si="2665">D5192+D5193+D5194-D5191</f>
        <v>0</v>
      </c>
      <c r="E5190" s="15">
        <f t="shared" si="2665"/>
        <v>0</v>
      </c>
      <c r="F5190" s="15">
        <f t="shared" si="2665"/>
        <v>0</v>
      </c>
      <c r="G5190" s="15">
        <f t="shared" si="2665"/>
        <v>0</v>
      </c>
      <c r="H5190" s="16">
        <f t="shared" si="2665"/>
        <v>0</v>
      </c>
      <c r="I5190" s="100">
        <f t="shared" si="2639"/>
        <v>0</v>
      </c>
    </row>
    <row r="5191" spans="1:9" s="3" customFormat="1" hidden="1" x14ac:dyDescent="0.2">
      <c r="A5191" s="33" t="s">
        <v>47</v>
      </c>
      <c r="B5191" s="34"/>
      <c r="C5191" s="15">
        <v>0</v>
      </c>
      <c r="D5191" s="15">
        <f t="shared" ref="D5191:H5194" si="2666">D5244</f>
        <v>0</v>
      </c>
      <c r="E5191" s="15">
        <f t="shared" si="2666"/>
        <v>0</v>
      </c>
      <c r="F5191" s="15">
        <f t="shared" si="2666"/>
        <v>0</v>
      </c>
      <c r="G5191" s="15">
        <f t="shared" si="2666"/>
        <v>0</v>
      </c>
      <c r="H5191" s="16">
        <f t="shared" si="2666"/>
        <v>0</v>
      </c>
      <c r="I5191" s="100">
        <f t="shared" si="2639"/>
        <v>0</v>
      </c>
    </row>
    <row r="5192" spans="1:9" s="3" customFormat="1" hidden="1" x14ac:dyDescent="0.2">
      <c r="A5192" s="8" t="s">
        <v>115</v>
      </c>
      <c r="B5192" s="144" t="s">
        <v>116</v>
      </c>
      <c r="C5192" s="10">
        <v>0</v>
      </c>
      <c r="D5192" s="10">
        <f t="shared" si="2666"/>
        <v>0</v>
      </c>
      <c r="E5192" s="10">
        <f t="shared" ref="E5192:E5194" si="2667">C5192+D5192</f>
        <v>0</v>
      </c>
      <c r="F5192" s="10">
        <f>F5245</f>
        <v>0</v>
      </c>
      <c r="G5192" s="10">
        <f>G5245</f>
        <v>0</v>
      </c>
      <c r="H5192" s="11">
        <f>H5245</f>
        <v>0</v>
      </c>
      <c r="I5192" s="100">
        <f t="shared" si="2639"/>
        <v>0</v>
      </c>
    </row>
    <row r="5193" spans="1:9" s="3" customFormat="1" hidden="1" x14ac:dyDescent="0.2">
      <c r="A5193" s="8" t="s">
        <v>107</v>
      </c>
      <c r="B5193" s="144" t="s">
        <v>117</v>
      </c>
      <c r="C5193" s="10">
        <v>0</v>
      </c>
      <c r="D5193" s="10">
        <f t="shared" si="2666"/>
        <v>0</v>
      </c>
      <c r="E5193" s="10">
        <f t="shared" si="2667"/>
        <v>0</v>
      </c>
      <c r="F5193" s="10">
        <f t="shared" ref="F5193:H5194" si="2668">F5246</f>
        <v>0</v>
      </c>
      <c r="G5193" s="10">
        <f t="shared" si="2668"/>
        <v>0</v>
      </c>
      <c r="H5193" s="11">
        <f t="shared" si="2668"/>
        <v>0</v>
      </c>
      <c r="I5193" s="100">
        <f t="shared" si="2639"/>
        <v>0</v>
      </c>
    </row>
    <row r="5194" spans="1:9" s="3" customFormat="1" hidden="1" x14ac:dyDescent="0.2">
      <c r="A5194" s="8" t="s">
        <v>109</v>
      </c>
      <c r="B5194" s="145" t="s">
        <v>118</v>
      </c>
      <c r="C5194" s="10">
        <v>0</v>
      </c>
      <c r="D5194" s="10">
        <f t="shared" si="2666"/>
        <v>0</v>
      </c>
      <c r="E5194" s="10">
        <f t="shared" si="2667"/>
        <v>0</v>
      </c>
      <c r="F5194" s="10">
        <f t="shared" si="2668"/>
        <v>0</v>
      </c>
      <c r="G5194" s="10">
        <f t="shared" si="2668"/>
        <v>0</v>
      </c>
      <c r="H5194" s="11">
        <f t="shared" si="2668"/>
        <v>0</v>
      </c>
      <c r="I5194" s="100">
        <f t="shared" si="2639"/>
        <v>0</v>
      </c>
    </row>
    <row r="5195" spans="1:9" s="3" customFormat="1" hidden="1" x14ac:dyDescent="0.2">
      <c r="A5195" s="29" t="s">
        <v>54</v>
      </c>
      <c r="B5195" s="30" t="s">
        <v>55</v>
      </c>
      <c r="C5195" s="15">
        <v>0</v>
      </c>
      <c r="D5195" s="15">
        <f t="shared" ref="D5195:H5195" si="2669">SUM(D5199,D5200,D5201)</f>
        <v>0</v>
      </c>
      <c r="E5195" s="15">
        <f t="shared" si="2669"/>
        <v>0</v>
      </c>
      <c r="F5195" s="15">
        <f t="shared" si="2669"/>
        <v>0</v>
      </c>
      <c r="G5195" s="15">
        <f t="shared" si="2669"/>
        <v>0</v>
      </c>
      <c r="H5195" s="16">
        <f t="shared" si="2669"/>
        <v>0</v>
      </c>
      <c r="I5195" s="100">
        <f t="shared" si="2639"/>
        <v>0</v>
      </c>
    </row>
    <row r="5196" spans="1:9" s="3" customFormat="1" hidden="1" x14ac:dyDescent="0.2">
      <c r="A5196" s="35" t="s">
        <v>45</v>
      </c>
      <c r="B5196" s="30"/>
      <c r="C5196" s="15"/>
      <c r="D5196" s="15"/>
      <c r="E5196" s="15"/>
      <c r="F5196" s="15"/>
      <c r="G5196" s="15"/>
      <c r="H5196" s="16"/>
      <c r="I5196" s="100">
        <f t="shared" si="2639"/>
        <v>0</v>
      </c>
    </row>
    <row r="5197" spans="1:9" s="3" customFormat="1" hidden="1" x14ac:dyDescent="0.2">
      <c r="A5197" s="33" t="s">
        <v>46</v>
      </c>
      <c r="B5197" s="34"/>
      <c r="C5197" s="15">
        <v>0</v>
      </c>
      <c r="D5197" s="15">
        <f t="shared" ref="D5197:H5197" si="2670">D5199+D5200+D5201-D5198</f>
        <v>0</v>
      </c>
      <c r="E5197" s="15">
        <f t="shared" si="2670"/>
        <v>0</v>
      </c>
      <c r="F5197" s="15">
        <f t="shared" si="2670"/>
        <v>0</v>
      </c>
      <c r="G5197" s="15">
        <f t="shared" si="2670"/>
        <v>0</v>
      </c>
      <c r="H5197" s="16">
        <f t="shared" si="2670"/>
        <v>0</v>
      </c>
      <c r="I5197" s="100">
        <f t="shared" si="2639"/>
        <v>0</v>
      </c>
    </row>
    <row r="5198" spans="1:9" s="3" customFormat="1" hidden="1" x14ac:dyDescent="0.2">
      <c r="A5198" s="33" t="s">
        <v>47</v>
      </c>
      <c r="B5198" s="34"/>
      <c r="C5198" s="15">
        <v>0</v>
      </c>
      <c r="D5198" s="15">
        <f t="shared" ref="D5198:H5201" si="2671">D5251</f>
        <v>0</v>
      </c>
      <c r="E5198" s="15">
        <f t="shared" si="2671"/>
        <v>0</v>
      </c>
      <c r="F5198" s="15">
        <f t="shared" si="2671"/>
        <v>0</v>
      </c>
      <c r="G5198" s="15">
        <f t="shared" si="2671"/>
        <v>0</v>
      </c>
      <c r="H5198" s="16">
        <f t="shared" si="2671"/>
        <v>0</v>
      </c>
      <c r="I5198" s="100">
        <f t="shared" si="2639"/>
        <v>0</v>
      </c>
    </row>
    <row r="5199" spans="1:9" s="3" customFormat="1" hidden="1" x14ac:dyDescent="0.2">
      <c r="A5199" s="8" t="s">
        <v>48</v>
      </c>
      <c r="B5199" s="145" t="s">
        <v>56</v>
      </c>
      <c r="C5199" s="10">
        <v>0</v>
      </c>
      <c r="D5199" s="10">
        <f t="shared" si="2671"/>
        <v>0</v>
      </c>
      <c r="E5199" s="10">
        <f t="shared" ref="E5199:E5201" si="2672">C5199+D5199</f>
        <v>0</v>
      </c>
      <c r="F5199" s="10">
        <f t="shared" si="2671"/>
        <v>0</v>
      </c>
      <c r="G5199" s="10">
        <f t="shared" si="2671"/>
        <v>0</v>
      </c>
      <c r="H5199" s="11">
        <f t="shared" si="2671"/>
        <v>0</v>
      </c>
      <c r="I5199" s="100">
        <f t="shared" ref="I5199:I5262" si="2673">SUM(E5199:H5199)</f>
        <v>0</v>
      </c>
    </row>
    <row r="5200" spans="1:9" s="3" customFormat="1" hidden="1" x14ac:dyDescent="0.2">
      <c r="A5200" s="8" t="s">
        <v>50</v>
      </c>
      <c r="B5200" s="145" t="s">
        <v>57</v>
      </c>
      <c r="C5200" s="10">
        <v>0</v>
      </c>
      <c r="D5200" s="10">
        <f t="shared" si="2671"/>
        <v>0</v>
      </c>
      <c r="E5200" s="10">
        <f t="shared" si="2672"/>
        <v>0</v>
      </c>
      <c r="F5200" s="10">
        <f t="shared" si="2671"/>
        <v>0</v>
      </c>
      <c r="G5200" s="10">
        <f t="shared" si="2671"/>
        <v>0</v>
      </c>
      <c r="H5200" s="11">
        <f t="shared" si="2671"/>
        <v>0</v>
      </c>
      <c r="I5200" s="100">
        <f t="shared" si="2673"/>
        <v>0</v>
      </c>
    </row>
    <row r="5201" spans="1:9" s="3" customFormat="1" hidden="1" x14ac:dyDescent="0.2">
      <c r="A5201" s="8" t="s">
        <v>52</v>
      </c>
      <c r="B5201" s="145" t="s">
        <v>58</v>
      </c>
      <c r="C5201" s="10">
        <v>0</v>
      </c>
      <c r="D5201" s="10">
        <f t="shared" si="2671"/>
        <v>0</v>
      </c>
      <c r="E5201" s="10">
        <f t="shared" si="2672"/>
        <v>0</v>
      </c>
      <c r="F5201" s="10">
        <f t="shared" si="2671"/>
        <v>0</v>
      </c>
      <c r="G5201" s="10">
        <f t="shared" si="2671"/>
        <v>0</v>
      </c>
      <c r="H5201" s="11">
        <f t="shared" si="2671"/>
        <v>0</v>
      </c>
      <c r="I5201" s="100">
        <f t="shared" si="2673"/>
        <v>0</v>
      </c>
    </row>
    <row r="5202" spans="1:9" s="3" customFormat="1" hidden="1" x14ac:dyDescent="0.2">
      <c r="A5202" s="29" t="s">
        <v>59</v>
      </c>
      <c r="B5202" s="36" t="s">
        <v>60</v>
      </c>
      <c r="C5202" s="15">
        <v>0</v>
      </c>
      <c r="D5202" s="15">
        <f t="shared" ref="D5202:H5202" si="2674">SUM(D5206,D5207,D5208)</f>
        <v>0</v>
      </c>
      <c r="E5202" s="15">
        <f t="shared" si="2674"/>
        <v>0</v>
      </c>
      <c r="F5202" s="15">
        <f t="shared" si="2674"/>
        <v>0</v>
      </c>
      <c r="G5202" s="15">
        <f t="shared" si="2674"/>
        <v>0</v>
      </c>
      <c r="H5202" s="16">
        <f t="shared" si="2674"/>
        <v>0</v>
      </c>
      <c r="I5202" s="100">
        <f t="shared" si="2673"/>
        <v>0</v>
      </c>
    </row>
    <row r="5203" spans="1:9" s="3" customFormat="1" hidden="1" x14ac:dyDescent="0.2">
      <c r="A5203" s="35" t="s">
        <v>45</v>
      </c>
      <c r="B5203" s="36"/>
      <c r="C5203" s="15"/>
      <c r="D5203" s="15"/>
      <c r="E5203" s="15"/>
      <c r="F5203" s="15"/>
      <c r="G5203" s="15"/>
      <c r="H5203" s="16"/>
      <c r="I5203" s="100">
        <f t="shared" si="2673"/>
        <v>0</v>
      </c>
    </row>
    <row r="5204" spans="1:9" s="3" customFormat="1" hidden="1" x14ac:dyDescent="0.2">
      <c r="A5204" s="33" t="s">
        <v>46</v>
      </c>
      <c r="B5204" s="34"/>
      <c r="C5204" s="15">
        <v>0</v>
      </c>
      <c r="D5204" s="15">
        <f t="shared" ref="D5204:H5204" si="2675">D5206+D5207+D5208-D5205</f>
        <v>0</v>
      </c>
      <c r="E5204" s="15">
        <f t="shared" si="2675"/>
        <v>0</v>
      </c>
      <c r="F5204" s="15">
        <f t="shared" si="2675"/>
        <v>0</v>
      </c>
      <c r="G5204" s="15">
        <f t="shared" si="2675"/>
        <v>0</v>
      </c>
      <c r="H5204" s="16">
        <f t="shared" si="2675"/>
        <v>0</v>
      </c>
      <c r="I5204" s="100">
        <f t="shared" si="2673"/>
        <v>0</v>
      </c>
    </row>
    <row r="5205" spans="1:9" s="3" customFormat="1" hidden="1" x14ac:dyDescent="0.2">
      <c r="A5205" s="33" t="s">
        <v>47</v>
      </c>
      <c r="B5205" s="34"/>
      <c r="C5205" s="15">
        <v>0</v>
      </c>
      <c r="D5205" s="15">
        <f t="shared" ref="D5205:H5208" si="2676">D5258</f>
        <v>0</v>
      </c>
      <c r="E5205" s="15">
        <f t="shared" si="2676"/>
        <v>0</v>
      </c>
      <c r="F5205" s="15">
        <f t="shared" si="2676"/>
        <v>0</v>
      </c>
      <c r="G5205" s="15">
        <f t="shared" si="2676"/>
        <v>0</v>
      </c>
      <c r="H5205" s="16">
        <f t="shared" si="2676"/>
        <v>0</v>
      </c>
      <c r="I5205" s="100">
        <f t="shared" si="2673"/>
        <v>0</v>
      </c>
    </row>
    <row r="5206" spans="1:9" s="3" customFormat="1" hidden="1" x14ac:dyDescent="0.2">
      <c r="A5206" s="8" t="s">
        <v>48</v>
      </c>
      <c r="B5206" s="145" t="s">
        <v>61</v>
      </c>
      <c r="C5206" s="10">
        <v>0</v>
      </c>
      <c r="D5206" s="10">
        <f t="shared" si="2676"/>
        <v>0</v>
      </c>
      <c r="E5206" s="10">
        <f t="shared" ref="E5206:E5208" si="2677">C5206+D5206</f>
        <v>0</v>
      </c>
      <c r="F5206" s="10">
        <f t="shared" si="2676"/>
        <v>0</v>
      </c>
      <c r="G5206" s="10">
        <f t="shared" si="2676"/>
        <v>0</v>
      </c>
      <c r="H5206" s="11">
        <f t="shared" si="2676"/>
        <v>0</v>
      </c>
      <c r="I5206" s="100">
        <f t="shared" si="2673"/>
        <v>0</v>
      </c>
    </row>
    <row r="5207" spans="1:9" s="3" customFormat="1" hidden="1" x14ac:dyDescent="0.2">
      <c r="A5207" s="8" t="s">
        <v>50</v>
      </c>
      <c r="B5207" s="145" t="s">
        <v>62</v>
      </c>
      <c r="C5207" s="10">
        <v>0</v>
      </c>
      <c r="D5207" s="10">
        <f t="shared" si="2676"/>
        <v>0</v>
      </c>
      <c r="E5207" s="10">
        <f t="shared" si="2677"/>
        <v>0</v>
      </c>
      <c r="F5207" s="10">
        <f t="shared" si="2676"/>
        <v>0</v>
      </c>
      <c r="G5207" s="10">
        <f t="shared" si="2676"/>
        <v>0</v>
      </c>
      <c r="H5207" s="11">
        <f t="shared" si="2676"/>
        <v>0</v>
      </c>
      <c r="I5207" s="100">
        <f t="shared" si="2673"/>
        <v>0</v>
      </c>
    </row>
    <row r="5208" spans="1:9" s="3" customFormat="1" hidden="1" x14ac:dyDescent="0.2">
      <c r="A5208" s="8" t="s">
        <v>52</v>
      </c>
      <c r="B5208" s="145" t="s">
        <v>63</v>
      </c>
      <c r="C5208" s="10">
        <v>0</v>
      </c>
      <c r="D5208" s="10">
        <f t="shared" si="2676"/>
        <v>0</v>
      </c>
      <c r="E5208" s="10">
        <f t="shared" si="2677"/>
        <v>0</v>
      </c>
      <c r="F5208" s="10">
        <f t="shared" si="2676"/>
        <v>0</v>
      </c>
      <c r="G5208" s="10">
        <f t="shared" si="2676"/>
        <v>0</v>
      </c>
      <c r="H5208" s="11">
        <f t="shared" si="2676"/>
        <v>0</v>
      </c>
      <c r="I5208" s="100">
        <f t="shared" si="2673"/>
        <v>0</v>
      </c>
    </row>
    <row r="5209" spans="1:9" s="3" customFormat="1" hidden="1" x14ac:dyDescent="0.2">
      <c r="A5209" s="37"/>
      <c r="B5209" s="24"/>
      <c r="C5209" s="10"/>
      <c r="D5209" s="10"/>
      <c r="E5209" s="10"/>
      <c r="F5209" s="10"/>
      <c r="G5209" s="10"/>
      <c r="H5209" s="11"/>
      <c r="I5209" s="100">
        <f t="shared" si="2673"/>
        <v>0</v>
      </c>
    </row>
    <row r="5210" spans="1:9" s="3" customFormat="1" hidden="1" x14ac:dyDescent="0.2">
      <c r="A5210" s="136" t="s">
        <v>119</v>
      </c>
      <c r="B5210" s="30">
        <v>20</v>
      </c>
      <c r="C5210" s="15">
        <v>0</v>
      </c>
      <c r="D5210" s="15">
        <f t="shared" ref="D5210:H5210" si="2678">SUM(D5211)</f>
        <v>0</v>
      </c>
      <c r="E5210" s="15">
        <f t="shared" si="2678"/>
        <v>0</v>
      </c>
      <c r="F5210" s="15">
        <f t="shared" si="2678"/>
        <v>0</v>
      </c>
      <c r="G5210" s="15">
        <f t="shared" si="2678"/>
        <v>0</v>
      </c>
      <c r="H5210" s="16">
        <f t="shared" si="2678"/>
        <v>0</v>
      </c>
      <c r="I5210" s="100">
        <f t="shared" si="2673"/>
        <v>0</v>
      </c>
    </row>
    <row r="5211" spans="1:9" s="3" customFormat="1" hidden="1" x14ac:dyDescent="0.2">
      <c r="A5211" s="137" t="s">
        <v>120</v>
      </c>
      <c r="B5211" s="143" t="s">
        <v>121</v>
      </c>
      <c r="C5211" s="10">
        <v>0</v>
      </c>
      <c r="D5211" s="10">
        <f>D5264</f>
        <v>0</v>
      </c>
      <c r="E5211" s="10">
        <f>C5211+D5211</f>
        <v>0</v>
      </c>
      <c r="F5211" s="10">
        <f t="shared" ref="F5211:H5211" si="2679">F5264</f>
        <v>0</v>
      </c>
      <c r="G5211" s="10">
        <f t="shared" si="2679"/>
        <v>0</v>
      </c>
      <c r="H5211" s="11">
        <f t="shared" si="2679"/>
        <v>0</v>
      </c>
      <c r="I5211" s="100">
        <f t="shared" si="2673"/>
        <v>0</v>
      </c>
    </row>
    <row r="5212" spans="1:9" s="3" customFormat="1" hidden="1" x14ac:dyDescent="0.2">
      <c r="A5212" s="37"/>
      <c r="B5212" s="24"/>
      <c r="C5212" s="10"/>
      <c r="D5212" s="10"/>
      <c r="E5212" s="10"/>
      <c r="F5212" s="10"/>
      <c r="G5212" s="10"/>
      <c r="H5212" s="11"/>
      <c r="I5212" s="100">
        <f t="shared" si="2673"/>
        <v>0</v>
      </c>
    </row>
    <row r="5213" spans="1:9" s="3" customFormat="1" hidden="1" x14ac:dyDescent="0.2">
      <c r="A5213" s="17" t="s">
        <v>64</v>
      </c>
      <c r="B5213" s="36" t="s">
        <v>65</v>
      </c>
      <c r="C5213" s="15">
        <v>0</v>
      </c>
      <c r="D5213" s="15">
        <f t="shared" ref="D5213" si="2680">D5266</f>
        <v>0</v>
      </c>
      <c r="E5213" s="15">
        <f>C5213+D5213</f>
        <v>0</v>
      </c>
      <c r="F5213" s="15">
        <f t="shared" ref="F5213:H5213" si="2681">F5266</f>
        <v>0</v>
      </c>
      <c r="G5213" s="15">
        <f t="shared" si="2681"/>
        <v>0</v>
      </c>
      <c r="H5213" s="16">
        <f t="shared" si="2681"/>
        <v>0</v>
      </c>
      <c r="I5213" s="100">
        <f t="shared" si="2673"/>
        <v>0</v>
      </c>
    </row>
    <row r="5214" spans="1:9" s="3" customFormat="1" hidden="1" x14ac:dyDescent="0.2">
      <c r="A5214" s="23"/>
      <c r="B5214" s="24"/>
      <c r="C5214" s="10"/>
      <c r="D5214" s="10"/>
      <c r="E5214" s="10"/>
      <c r="F5214" s="10"/>
      <c r="G5214" s="10"/>
      <c r="H5214" s="11"/>
      <c r="I5214" s="100">
        <f t="shared" si="2673"/>
        <v>0</v>
      </c>
    </row>
    <row r="5215" spans="1:9" s="1" customFormat="1" ht="25.5" hidden="1" x14ac:dyDescent="0.2">
      <c r="A5215" s="47" t="s">
        <v>83</v>
      </c>
      <c r="B5215" s="48"/>
      <c r="C5215" s="49">
        <v>0</v>
      </c>
      <c r="D5215" s="49">
        <f t="shared" ref="D5215:H5215" si="2682">D5216</f>
        <v>0</v>
      </c>
      <c r="E5215" s="49">
        <f t="shared" si="2682"/>
        <v>0</v>
      </c>
      <c r="F5215" s="49">
        <f t="shared" si="2682"/>
        <v>0</v>
      </c>
      <c r="G5215" s="49">
        <f t="shared" si="2682"/>
        <v>0</v>
      </c>
      <c r="H5215" s="50">
        <f t="shared" si="2682"/>
        <v>0</v>
      </c>
      <c r="I5215" s="100">
        <f t="shared" si="2673"/>
        <v>0</v>
      </c>
    </row>
    <row r="5216" spans="1:9" s="2" customFormat="1" hidden="1" x14ac:dyDescent="0.2">
      <c r="A5216" s="56" t="s">
        <v>71</v>
      </c>
      <c r="B5216" s="57"/>
      <c r="C5216" s="58">
        <v>0</v>
      </c>
      <c r="D5216" s="58">
        <f>SUM(D5217,D5220,D5246,D5243)</f>
        <v>0</v>
      </c>
      <c r="E5216" s="58">
        <f t="shared" ref="E5216:H5216" si="2683">SUM(E5217,E5220,E5246,E5243)</f>
        <v>0</v>
      </c>
      <c r="F5216" s="58">
        <f t="shared" si="2683"/>
        <v>0</v>
      </c>
      <c r="G5216" s="58">
        <f t="shared" si="2683"/>
        <v>0</v>
      </c>
      <c r="H5216" s="59">
        <f t="shared" si="2683"/>
        <v>0</v>
      </c>
      <c r="I5216" s="100">
        <f t="shared" si="2673"/>
        <v>0</v>
      </c>
    </row>
    <row r="5217" spans="1:11" s="3" customFormat="1" hidden="1" x14ac:dyDescent="0.2">
      <c r="A5217" s="8" t="s">
        <v>72</v>
      </c>
      <c r="B5217" s="9"/>
      <c r="C5217" s="10">
        <v>0</v>
      </c>
      <c r="D5217" s="10"/>
      <c r="E5217" s="10">
        <f>SUM(C5217,D5217)</f>
        <v>0</v>
      </c>
      <c r="F5217" s="10"/>
      <c r="G5217" s="10"/>
      <c r="H5217" s="11"/>
      <c r="I5217" s="100">
        <f t="shared" si="2673"/>
        <v>0</v>
      </c>
      <c r="K5217" s="3">
        <v>2.5899999999999999E-2</v>
      </c>
    </row>
    <row r="5218" spans="1:11" s="3" customFormat="1" ht="25.5" hidden="1" x14ac:dyDescent="0.2">
      <c r="A5218" s="8" t="s">
        <v>136</v>
      </c>
      <c r="B5218" s="12"/>
      <c r="C5218" s="10">
        <v>0</v>
      </c>
      <c r="D5218" s="10"/>
      <c r="E5218" s="10">
        <f t="shared" ref="E5218:E5222" si="2684">SUM(C5218,D5218)</f>
        <v>0</v>
      </c>
      <c r="F5218" s="10"/>
      <c r="G5218" s="10"/>
      <c r="H5218" s="11"/>
      <c r="I5218" s="100">
        <f t="shared" si="2673"/>
        <v>0</v>
      </c>
    </row>
    <row r="5219" spans="1:11" s="3" customFormat="1" hidden="1" x14ac:dyDescent="0.2">
      <c r="A5219" s="13" t="s">
        <v>123</v>
      </c>
      <c r="B5219" s="14" t="s">
        <v>104</v>
      </c>
      <c r="C5219" s="15">
        <v>0</v>
      </c>
      <c r="D5219" s="15">
        <f>SUM(D5220:D5222)</f>
        <v>0</v>
      </c>
      <c r="E5219" s="15">
        <f t="shared" si="2684"/>
        <v>0</v>
      </c>
      <c r="F5219" s="15">
        <f t="shared" ref="F5219:H5219" si="2685">SUM(F5220:F5222)</f>
        <v>0</v>
      </c>
      <c r="G5219" s="15">
        <f t="shared" si="2685"/>
        <v>0</v>
      </c>
      <c r="H5219" s="16">
        <f t="shared" si="2685"/>
        <v>0</v>
      </c>
      <c r="I5219" s="100">
        <f t="shared" si="2673"/>
        <v>0</v>
      </c>
    </row>
    <row r="5220" spans="1:11" s="3" customFormat="1" hidden="1" x14ac:dyDescent="0.2">
      <c r="A5220" s="121" t="s">
        <v>105</v>
      </c>
      <c r="B5220" s="9" t="s">
        <v>106</v>
      </c>
      <c r="C5220" s="10">
        <v>0</v>
      </c>
      <c r="D5220" s="10"/>
      <c r="E5220" s="10">
        <f t="shared" si="2684"/>
        <v>0</v>
      </c>
      <c r="F5220" s="10"/>
      <c r="G5220" s="10"/>
      <c r="H5220" s="11"/>
      <c r="I5220" s="100">
        <f t="shared" si="2673"/>
        <v>0</v>
      </c>
    </row>
    <row r="5221" spans="1:11" s="3" customFormat="1" hidden="1" x14ac:dyDescent="0.2">
      <c r="A5221" s="121" t="s">
        <v>107</v>
      </c>
      <c r="B5221" s="9" t="s">
        <v>108</v>
      </c>
      <c r="C5221" s="10">
        <v>0</v>
      </c>
      <c r="D5221" s="10"/>
      <c r="E5221" s="10">
        <f t="shared" si="2684"/>
        <v>0</v>
      </c>
      <c r="F5221" s="10"/>
      <c r="G5221" s="10"/>
      <c r="H5221" s="11"/>
      <c r="I5221" s="100">
        <f t="shared" si="2673"/>
        <v>0</v>
      </c>
    </row>
    <row r="5222" spans="1:11" s="3" customFormat="1" hidden="1" x14ac:dyDescent="0.2">
      <c r="A5222" s="121" t="s">
        <v>109</v>
      </c>
      <c r="B5222" s="9" t="s">
        <v>110</v>
      </c>
      <c r="C5222" s="10">
        <v>0</v>
      </c>
      <c r="D5222" s="10"/>
      <c r="E5222" s="10">
        <f t="shared" si="2684"/>
        <v>0</v>
      </c>
      <c r="F5222" s="10"/>
      <c r="G5222" s="10"/>
      <c r="H5222" s="11"/>
      <c r="I5222" s="100">
        <f t="shared" si="2673"/>
        <v>0</v>
      </c>
    </row>
    <row r="5223" spans="1:11" s="3" customFormat="1" ht="25.5" hidden="1" x14ac:dyDescent="0.2">
      <c r="A5223" s="13" t="s">
        <v>13</v>
      </c>
      <c r="B5223" s="14" t="s">
        <v>14</v>
      </c>
      <c r="C5223" s="15">
        <v>0</v>
      </c>
      <c r="D5223" s="15">
        <f t="shared" ref="D5223:H5223" si="2686">SUM(D5224,D5228,D5232)</f>
        <v>0</v>
      </c>
      <c r="E5223" s="15">
        <f t="shared" si="2686"/>
        <v>0</v>
      </c>
      <c r="F5223" s="15">
        <f t="shared" si="2686"/>
        <v>0</v>
      </c>
      <c r="G5223" s="15">
        <f t="shared" si="2686"/>
        <v>0</v>
      </c>
      <c r="H5223" s="16">
        <f t="shared" si="2686"/>
        <v>0</v>
      </c>
      <c r="I5223" s="100">
        <f t="shared" si="2673"/>
        <v>0</v>
      </c>
    </row>
    <row r="5224" spans="1:11" s="3" customFormat="1" hidden="1" x14ac:dyDescent="0.2">
      <c r="A5224" s="17" t="s">
        <v>15</v>
      </c>
      <c r="B5224" s="18" t="s">
        <v>16</v>
      </c>
      <c r="C5224" s="15">
        <v>0</v>
      </c>
      <c r="D5224" s="15">
        <f t="shared" ref="D5224:H5224" si="2687">SUM(D5225:D5227)</f>
        <v>0</v>
      </c>
      <c r="E5224" s="15">
        <f t="shared" si="2687"/>
        <v>0</v>
      </c>
      <c r="F5224" s="15">
        <f t="shared" si="2687"/>
        <v>0</v>
      </c>
      <c r="G5224" s="15">
        <f t="shared" si="2687"/>
        <v>0</v>
      </c>
      <c r="H5224" s="16">
        <f t="shared" si="2687"/>
        <v>0</v>
      </c>
      <c r="I5224" s="100">
        <f t="shared" si="2673"/>
        <v>0</v>
      </c>
      <c r="K5224" s="3">
        <v>0.84489999999999998</v>
      </c>
    </row>
    <row r="5225" spans="1:11" s="3" customFormat="1" hidden="1" x14ac:dyDescent="0.2">
      <c r="A5225" s="19" t="s">
        <v>17</v>
      </c>
      <c r="B5225" s="20" t="s">
        <v>18</v>
      </c>
      <c r="C5225" s="10">
        <v>0</v>
      </c>
      <c r="D5225" s="10"/>
      <c r="E5225" s="10">
        <f t="shared" ref="E5225:E5227" si="2688">SUM(C5225,D5225)</f>
        <v>0</v>
      </c>
      <c r="F5225" s="10"/>
      <c r="G5225" s="10"/>
      <c r="H5225" s="11"/>
      <c r="I5225" s="100">
        <f t="shared" si="2673"/>
        <v>0</v>
      </c>
    </row>
    <row r="5226" spans="1:11" s="3" customFormat="1" hidden="1" x14ac:dyDescent="0.2">
      <c r="A5226" s="19" t="s">
        <v>19</v>
      </c>
      <c r="B5226" s="21" t="s">
        <v>20</v>
      </c>
      <c r="C5226" s="10">
        <v>0</v>
      </c>
      <c r="D5226" s="10"/>
      <c r="E5226" s="10">
        <f t="shared" si="2688"/>
        <v>0</v>
      </c>
      <c r="F5226" s="10"/>
      <c r="G5226" s="10"/>
      <c r="H5226" s="11"/>
      <c r="I5226" s="100">
        <f t="shared" si="2673"/>
        <v>0</v>
      </c>
    </row>
    <row r="5227" spans="1:11" s="3" customFormat="1" hidden="1" x14ac:dyDescent="0.2">
      <c r="A5227" s="19" t="s">
        <v>21</v>
      </c>
      <c r="B5227" s="21" t="s">
        <v>22</v>
      </c>
      <c r="C5227" s="10">
        <v>0</v>
      </c>
      <c r="D5227" s="10"/>
      <c r="E5227" s="10">
        <f t="shared" si="2688"/>
        <v>0</v>
      </c>
      <c r="F5227" s="10"/>
      <c r="G5227" s="10"/>
      <c r="H5227" s="11"/>
      <c r="I5227" s="100">
        <f t="shared" si="2673"/>
        <v>0</v>
      </c>
    </row>
    <row r="5228" spans="1:11" s="3" customFormat="1" hidden="1" x14ac:dyDescent="0.2">
      <c r="A5228" s="17" t="s">
        <v>23</v>
      </c>
      <c r="B5228" s="22" t="s">
        <v>24</v>
      </c>
      <c r="C5228" s="15">
        <v>0</v>
      </c>
      <c r="D5228" s="15">
        <f t="shared" ref="D5228:H5228" si="2689">SUM(D5229:D5231)</f>
        <v>0</v>
      </c>
      <c r="E5228" s="15">
        <f t="shared" si="2689"/>
        <v>0</v>
      </c>
      <c r="F5228" s="15">
        <f t="shared" si="2689"/>
        <v>0</v>
      </c>
      <c r="G5228" s="15">
        <f t="shared" si="2689"/>
        <v>0</v>
      </c>
      <c r="H5228" s="16">
        <f t="shared" si="2689"/>
        <v>0</v>
      </c>
      <c r="I5228" s="100">
        <f t="shared" si="2673"/>
        <v>0</v>
      </c>
    </row>
    <row r="5229" spans="1:11" s="3" customFormat="1" hidden="1" x14ac:dyDescent="0.2">
      <c r="A5229" s="19" t="s">
        <v>17</v>
      </c>
      <c r="B5229" s="21" t="s">
        <v>25</v>
      </c>
      <c r="C5229" s="10">
        <v>0</v>
      </c>
      <c r="D5229" s="10"/>
      <c r="E5229" s="10">
        <f t="shared" ref="E5229:E5231" si="2690">SUM(C5229,D5229)</f>
        <v>0</v>
      </c>
      <c r="F5229" s="10"/>
      <c r="G5229" s="10"/>
      <c r="H5229" s="11"/>
      <c r="I5229" s="100">
        <f t="shared" si="2673"/>
        <v>0</v>
      </c>
    </row>
    <row r="5230" spans="1:11" s="3" customFormat="1" hidden="1" x14ac:dyDescent="0.2">
      <c r="A5230" s="19" t="s">
        <v>19</v>
      </c>
      <c r="B5230" s="21" t="s">
        <v>26</v>
      </c>
      <c r="C5230" s="10">
        <v>0</v>
      </c>
      <c r="D5230" s="10"/>
      <c r="E5230" s="10">
        <f t="shared" si="2690"/>
        <v>0</v>
      </c>
      <c r="F5230" s="10"/>
      <c r="G5230" s="10"/>
      <c r="H5230" s="11"/>
      <c r="I5230" s="100">
        <f t="shared" si="2673"/>
        <v>0</v>
      </c>
    </row>
    <row r="5231" spans="1:11" s="3" customFormat="1" hidden="1" x14ac:dyDescent="0.2">
      <c r="A5231" s="19" t="s">
        <v>21</v>
      </c>
      <c r="B5231" s="21" t="s">
        <v>27</v>
      </c>
      <c r="C5231" s="10">
        <v>0</v>
      </c>
      <c r="D5231" s="10"/>
      <c r="E5231" s="10">
        <f t="shared" si="2690"/>
        <v>0</v>
      </c>
      <c r="F5231" s="10"/>
      <c r="G5231" s="10"/>
      <c r="H5231" s="11"/>
      <c r="I5231" s="100">
        <f t="shared" si="2673"/>
        <v>0</v>
      </c>
    </row>
    <row r="5232" spans="1:11" s="3" customFormat="1" hidden="1" x14ac:dyDescent="0.2">
      <c r="A5232" s="17" t="s">
        <v>28</v>
      </c>
      <c r="B5232" s="22" t="s">
        <v>29</v>
      </c>
      <c r="C5232" s="15">
        <v>0</v>
      </c>
      <c r="D5232" s="15">
        <f t="shared" ref="D5232:H5232" si="2691">SUM(D5233:D5235)</f>
        <v>0</v>
      </c>
      <c r="E5232" s="15">
        <f t="shared" si="2691"/>
        <v>0</v>
      </c>
      <c r="F5232" s="15">
        <f t="shared" si="2691"/>
        <v>0</v>
      </c>
      <c r="G5232" s="15">
        <f t="shared" si="2691"/>
        <v>0</v>
      </c>
      <c r="H5232" s="16">
        <f t="shared" si="2691"/>
        <v>0</v>
      </c>
      <c r="I5232" s="100">
        <f t="shared" si="2673"/>
        <v>0</v>
      </c>
    </row>
    <row r="5233" spans="1:11" s="3" customFormat="1" hidden="1" x14ac:dyDescent="0.2">
      <c r="A5233" s="19" t="s">
        <v>17</v>
      </c>
      <c r="B5233" s="21" t="s">
        <v>30</v>
      </c>
      <c r="C5233" s="10">
        <v>0</v>
      </c>
      <c r="D5233" s="10"/>
      <c r="E5233" s="10">
        <f t="shared" ref="E5233:E5235" si="2692">SUM(C5233,D5233)</f>
        <v>0</v>
      </c>
      <c r="F5233" s="10"/>
      <c r="G5233" s="10"/>
      <c r="H5233" s="11"/>
      <c r="I5233" s="100">
        <f t="shared" si="2673"/>
        <v>0</v>
      </c>
    </row>
    <row r="5234" spans="1:11" s="3" customFormat="1" hidden="1" x14ac:dyDescent="0.2">
      <c r="A5234" s="19" t="s">
        <v>19</v>
      </c>
      <c r="B5234" s="21" t="s">
        <v>31</v>
      </c>
      <c r="C5234" s="10">
        <v>0</v>
      </c>
      <c r="D5234" s="10"/>
      <c r="E5234" s="10">
        <f t="shared" si="2692"/>
        <v>0</v>
      </c>
      <c r="F5234" s="10"/>
      <c r="G5234" s="10"/>
      <c r="H5234" s="11"/>
      <c r="I5234" s="100">
        <f t="shared" si="2673"/>
        <v>0</v>
      </c>
    </row>
    <row r="5235" spans="1:11" s="3" customFormat="1" hidden="1" x14ac:dyDescent="0.2">
      <c r="A5235" s="19" t="s">
        <v>21</v>
      </c>
      <c r="B5235" s="21" t="s">
        <v>32</v>
      </c>
      <c r="C5235" s="10">
        <v>0</v>
      </c>
      <c r="D5235" s="10"/>
      <c r="E5235" s="10">
        <f t="shared" si="2692"/>
        <v>0</v>
      </c>
      <c r="F5235" s="10"/>
      <c r="G5235" s="10"/>
      <c r="H5235" s="11"/>
      <c r="I5235" s="100">
        <f t="shared" si="2673"/>
        <v>0</v>
      </c>
    </row>
    <row r="5236" spans="1:11" s="2" customFormat="1" hidden="1" x14ac:dyDescent="0.2">
      <c r="A5236" s="56" t="s">
        <v>69</v>
      </c>
      <c r="B5236" s="57"/>
      <c r="C5236" s="58">
        <v>0</v>
      </c>
      <c r="D5236" s="58">
        <f>SUM(D5237,D5240,D5266,D5263)</f>
        <v>0</v>
      </c>
      <c r="E5236" s="58">
        <f t="shared" ref="E5236:H5236" si="2693">SUM(E5237,E5240,E5266,E5263)</f>
        <v>0</v>
      </c>
      <c r="F5236" s="58">
        <f t="shared" si="2693"/>
        <v>0</v>
      </c>
      <c r="G5236" s="58">
        <f t="shared" si="2693"/>
        <v>0</v>
      </c>
      <c r="H5236" s="59">
        <f t="shared" si="2693"/>
        <v>0</v>
      </c>
      <c r="I5236" s="100">
        <f t="shared" si="2673"/>
        <v>0</v>
      </c>
    </row>
    <row r="5237" spans="1:11" s="3" customFormat="1" hidden="1" x14ac:dyDescent="0.2">
      <c r="A5237" s="29" t="s">
        <v>34</v>
      </c>
      <c r="B5237" s="30">
        <v>20</v>
      </c>
      <c r="C5237" s="15">
        <v>0</v>
      </c>
      <c r="D5237" s="15">
        <f t="shared" ref="D5237:H5237" si="2694">SUM(D5238)</f>
        <v>0</v>
      </c>
      <c r="E5237" s="15">
        <f t="shared" si="2694"/>
        <v>0</v>
      </c>
      <c r="F5237" s="15">
        <f t="shared" si="2694"/>
        <v>0</v>
      </c>
      <c r="G5237" s="15">
        <f t="shared" si="2694"/>
        <v>0</v>
      </c>
      <c r="H5237" s="16">
        <f t="shared" si="2694"/>
        <v>0</v>
      </c>
      <c r="I5237" s="100">
        <f t="shared" si="2673"/>
        <v>0</v>
      </c>
    </row>
    <row r="5238" spans="1:11" s="3" customFormat="1" hidden="1" x14ac:dyDescent="0.2">
      <c r="A5238" s="19" t="s">
        <v>37</v>
      </c>
      <c r="B5238" s="143" t="s">
        <v>38</v>
      </c>
      <c r="C5238" s="10">
        <v>0</v>
      </c>
      <c r="D5238" s="10"/>
      <c r="E5238" s="10">
        <f>C5238+D5238</f>
        <v>0</v>
      </c>
      <c r="F5238" s="10"/>
      <c r="G5238" s="10"/>
      <c r="H5238" s="11"/>
      <c r="I5238" s="100">
        <f t="shared" si="2673"/>
        <v>0</v>
      </c>
    </row>
    <row r="5239" spans="1:11" s="3" customFormat="1" hidden="1" x14ac:dyDescent="0.2">
      <c r="A5239" s="19"/>
      <c r="B5239" s="20"/>
      <c r="C5239" s="10"/>
      <c r="D5239" s="10"/>
      <c r="E5239" s="10"/>
      <c r="F5239" s="10"/>
      <c r="G5239" s="10"/>
      <c r="H5239" s="11"/>
      <c r="I5239" s="100">
        <f t="shared" si="2673"/>
        <v>0</v>
      </c>
    </row>
    <row r="5240" spans="1:11" s="3" customFormat="1" ht="25.5" hidden="1" x14ac:dyDescent="0.2">
      <c r="A5240" s="146" t="s">
        <v>113</v>
      </c>
      <c r="B5240" s="31">
        <v>60</v>
      </c>
      <c r="C5240" s="15">
        <v>0</v>
      </c>
      <c r="D5240" s="15">
        <f t="shared" ref="D5240:H5240" si="2695">SUM(D5241,D5248,D5255)</f>
        <v>0</v>
      </c>
      <c r="E5240" s="15">
        <f t="shared" si="2695"/>
        <v>0</v>
      </c>
      <c r="F5240" s="15">
        <f t="shared" si="2695"/>
        <v>0</v>
      </c>
      <c r="G5240" s="15">
        <f t="shared" si="2695"/>
        <v>0</v>
      </c>
      <c r="H5240" s="16">
        <f t="shared" si="2695"/>
        <v>0</v>
      </c>
      <c r="I5240" s="100">
        <f t="shared" si="2673"/>
        <v>0</v>
      </c>
    </row>
    <row r="5241" spans="1:11" s="3" customFormat="1" ht="25.5" hidden="1" x14ac:dyDescent="0.2">
      <c r="A5241" s="29" t="s">
        <v>114</v>
      </c>
      <c r="B5241" s="32">
        <v>60</v>
      </c>
      <c r="C5241" s="15">
        <v>0</v>
      </c>
      <c r="D5241" s="15">
        <f t="shared" ref="D5241:H5241" si="2696">SUM(D5245,D5246,D5247)</f>
        <v>0</v>
      </c>
      <c r="E5241" s="15">
        <f t="shared" si="2696"/>
        <v>0</v>
      </c>
      <c r="F5241" s="15">
        <f t="shared" si="2696"/>
        <v>0</v>
      </c>
      <c r="G5241" s="15">
        <f t="shared" si="2696"/>
        <v>0</v>
      </c>
      <c r="H5241" s="16">
        <f t="shared" si="2696"/>
        <v>0</v>
      </c>
      <c r="I5241" s="100">
        <f t="shared" si="2673"/>
        <v>0</v>
      </c>
    </row>
    <row r="5242" spans="1:11" s="3" customFormat="1" hidden="1" x14ac:dyDescent="0.2">
      <c r="A5242" s="33" t="s">
        <v>45</v>
      </c>
      <c r="B5242" s="34"/>
      <c r="C5242" s="15"/>
      <c r="D5242" s="15"/>
      <c r="E5242" s="15"/>
      <c r="F5242" s="15"/>
      <c r="G5242" s="15"/>
      <c r="H5242" s="16"/>
      <c r="I5242" s="100">
        <f t="shared" si="2673"/>
        <v>0</v>
      </c>
    </row>
    <row r="5243" spans="1:11" s="3" customFormat="1" hidden="1" x14ac:dyDescent="0.2">
      <c r="A5243" s="33" t="s">
        <v>46</v>
      </c>
      <c r="B5243" s="34"/>
      <c r="C5243" s="15">
        <v>0</v>
      </c>
      <c r="D5243" s="15">
        <f t="shared" ref="D5243:H5243" si="2697">D5245+D5246+D5247-D5244</f>
        <v>0</v>
      </c>
      <c r="E5243" s="15">
        <f t="shared" si="2697"/>
        <v>0</v>
      </c>
      <c r="F5243" s="15">
        <f t="shared" si="2697"/>
        <v>0</v>
      </c>
      <c r="G5243" s="15">
        <f t="shared" si="2697"/>
        <v>0</v>
      </c>
      <c r="H5243" s="16">
        <f t="shared" si="2697"/>
        <v>0</v>
      </c>
      <c r="I5243" s="100">
        <f t="shared" si="2673"/>
        <v>0</v>
      </c>
    </row>
    <row r="5244" spans="1:11" s="3" customFormat="1" hidden="1" x14ac:dyDescent="0.2">
      <c r="A5244" s="33" t="s">
        <v>47</v>
      </c>
      <c r="B5244" s="34"/>
      <c r="C5244" s="15">
        <v>0</v>
      </c>
      <c r="D5244" s="15"/>
      <c r="E5244" s="15">
        <f t="shared" ref="E5244:E5247" si="2698">C5244+D5244</f>
        <v>0</v>
      </c>
      <c r="F5244" s="15"/>
      <c r="G5244" s="15"/>
      <c r="H5244" s="16"/>
      <c r="I5244" s="100">
        <f t="shared" si="2673"/>
        <v>0</v>
      </c>
    </row>
    <row r="5245" spans="1:11" s="3" customFormat="1" hidden="1" x14ac:dyDescent="0.2">
      <c r="A5245" s="8" t="s">
        <v>115</v>
      </c>
      <c r="B5245" s="144" t="s">
        <v>116</v>
      </c>
      <c r="C5245" s="10">
        <v>0</v>
      </c>
      <c r="D5245" s="10"/>
      <c r="E5245" s="10">
        <f t="shared" si="2698"/>
        <v>0</v>
      </c>
      <c r="F5245" s="10"/>
      <c r="G5245" s="10"/>
      <c r="H5245" s="11"/>
      <c r="I5245" s="100">
        <f t="shared" si="2673"/>
        <v>0</v>
      </c>
      <c r="J5245" s="3">
        <v>2.5899999999999999E-2</v>
      </c>
      <c r="K5245" s="3">
        <v>0.12920000000000001</v>
      </c>
    </row>
    <row r="5246" spans="1:11" s="3" customFormat="1" hidden="1" x14ac:dyDescent="0.2">
      <c r="A5246" s="8" t="s">
        <v>107</v>
      </c>
      <c r="B5246" s="144" t="s">
        <v>117</v>
      </c>
      <c r="C5246" s="10">
        <v>0</v>
      </c>
      <c r="D5246" s="10"/>
      <c r="E5246" s="10">
        <f t="shared" si="2698"/>
        <v>0</v>
      </c>
      <c r="F5246" s="10"/>
      <c r="G5246" s="10"/>
      <c r="H5246" s="11"/>
      <c r="I5246" s="100">
        <f t="shared" si="2673"/>
        <v>0</v>
      </c>
      <c r="J5246" s="3">
        <v>0.84489999999999998</v>
      </c>
    </row>
    <row r="5247" spans="1:11" s="3" customFormat="1" hidden="1" x14ac:dyDescent="0.2">
      <c r="A5247" s="8" t="s">
        <v>109</v>
      </c>
      <c r="B5247" s="145" t="s">
        <v>118</v>
      </c>
      <c r="C5247" s="10">
        <v>0</v>
      </c>
      <c r="D5247" s="10"/>
      <c r="E5247" s="10">
        <f t="shared" si="2698"/>
        <v>0</v>
      </c>
      <c r="F5247" s="10"/>
      <c r="G5247" s="10"/>
      <c r="H5247" s="11"/>
      <c r="I5247" s="100">
        <f t="shared" si="2673"/>
        <v>0</v>
      </c>
    </row>
    <row r="5248" spans="1:11" s="3" customFormat="1" hidden="1" x14ac:dyDescent="0.2">
      <c r="A5248" s="29" t="s">
        <v>54</v>
      </c>
      <c r="B5248" s="30" t="s">
        <v>55</v>
      </c>
      <c r="C5248" s="15">
        <v>0</v>
      </c>
      <c r="D5248" s="15">
        <f t="shared" ref="D5248:H5248" si="2699">SUM(D5252,D5253,D5254)</f>
        <v>0</v>
      </c>
      <c r="E5248" s="15">
        <f t="shared" si="2699"/>
        <v>0</v>
      </c>
      <c r="F5248" s="15">
        <f t="shared" si="2699"/>
        <v>0</v>
      </c>
      <c r="G5248" s="15">
        <f t="shared" si="2699"/>
        <v>0</v>
      </c>
      <c r="H5248" s="16">
        <f t="shared" si="2699"/>
        <v>0</v>
      </c>
      <c r="I5248" s="100">
        <f t="shared" si="2673"/>
        <v>0</v>
      </c>
    </row>
    <row r="5249" spans="1:9" s="3" customFormat="1" hidden="1" x14ac:dyDescent="0.2">
      <c r="A5249" s="35" t="s">
        <v>45</v>
      </c>
      <c r="B5249" s="30"/>
      <c r="C5249" s="15"/>
      <c r="D5249" s="15"/>
      <c r="E5249" s="15"/>
      <c r="F5249" s="15"/>
      <c r="G5249" s="15"/>
      <c r="H5249" s="16"/>
      <c r="I5249" s="100">
        <f t="shared" si="2673"/>
        <v>0</v>
      </c>
    </row>
    <row r="5250" spans="1:9" s="3" customFormat="1" hidden="1" x14ac:dyDescent="0.2">
      <c r="A5250" s="33" t="s">
        <v>46</v>
      </c>
      <c r="B5250" s="34"/>
      <c r="C5250" s="15">
        <v>0</v>
      </c>
      <c r="D5250" s="15">
        <f t="shared" ref="D5250:H5250" si="2700">D5252+D5253+D5254-D5251</f>
        <v>0</v>
      </c>
      <c r="E5250" s="15">
        <f t="shared" si="2700"/>
        <v>0</v>
      </c>
      <c r="F5250" s="15">
        <f t="shared" si="2700"/>
        <v>0</v>
      </c>
      <c r="G5250" s="15">
        <f t="shared" si="2700"/>
        <v>0</v>
      </c>
      <c r="H5250" s="16">
        <f t="shared" si="2700"/>
        <v>0</v>
      </c>
      <c r="I5250" s="100">
        <f t="shared" si="2673"/>
        <v>0</v>
      </c>
    </row>
    <row r="5251" spans="1:9" s="3" customFormat="1" hidden="1" x14ac:dyDescent="0.2">
      <c r="A5251" s="33" t="s">
        <v>47</v>
      </c>
      <c r="B5251" s="34"/>
      <c r="C5251" s="15">
        <v>0</v>
      </c>
      <c r="D5251" s="15"/>
      <c r="E5251" s="15">
        <f t="shared" ref="E5251:E5254" si="2701">C5251+D5251</f>
        <v>0</v>
      </c>
      <c r="F5251" s="15"/>
      <c r="G5251" s="15"/>
      <c r="H5251" s="16"/>
      <c r="I5251" s="100">
        <f t="shared" si="2673"/>
        <v>0</v>
      </c>
    </row>
    <row r="5252" spans="1:9" s="3" customFormat="1" hidden="1" x14ac:dyDescent="0.2">
      <c r="A5252" s="8" t="s">
        <v>48</v>
      </c>
      <c r="B5252" s="145" t="s">
        <v>56</v>
      </c>
      <c r="C5252" s="10">
        <v>0</v>
      </c>
      <c r="D5252" s="10"/>
      <c r="E5252" s="10">
        <f t="shared" si="2701"/>
        <v>0</v>
      </c>
      <c r="F5252" s="10"/>
      <c r="G5252" s="10"/>
      <c r="H5252" s="11"/>
      <c r="I5252" s="100">
        <f t="shared" si="2673"/>
        <v>0</v>
      </c>
    </row>
    <row r="5253" spans="1:9" s="3" customFormat="1" hidden="1" x14ac:dyDescent="0.2">
      <c r="A5253" s="8" t="s">
        <v>50</v>
      </c>
      <c r="B5253" s="145" t="s">
        <v>57</v>
      </c>
      <c r="C5253" s="10">
        <v>0</v>
      </c>
      <c r="D5253" s="10"/>
      <c r="E5253" s="10">
        <f t="shared" si="2701"/>
        <v>0</v>
      </c>
      <c r="F5253" s="10"/>
      <c r="G5253" s="10"/>
      <c r="H5253" s="11"/>
      <c r="I5253" s="100">
        <f t="shared" si="2673"/>
        <v>0</v>
      </c>
    </row>
    <row r="5254" spans="1:9" s="3" customFormat="1" hidden="1" x14ac:dyDescent="0.2">
      <c r="A5254" s="8" t="s">
        <v>52</v>
      </c>
      <c r="B5254" s="145" t="s">
        <v>58</v>
      </c>
      <c r="C5254" s="10">
        <v>0</v>
      </c>
      <c r="D5254" s="10"/>
      <c r="E5254" s="10">
        <f t="shared" si="2701"/>
        <v>0</v>
      </c>
      <c r="F5254" s="10"/>
      <c r="G5254" s="10"/>
      <c r="H5254" s="11"/>
      <c r="I5254" s="100">
        <f t="shared" si="2673"/>
        <v>0</v>
      </c>
    </row>
    <row r="5255" spans="1:9" s="3" customFormat="1" hidden="1" x14ac:dyDescent="0.2">
      <c r="A5255" s="29" t="s">
        <v>59</v>
      </c>
      <c r="B5255" s="36" t="s">
        <v>60</v>
      </c>
      <c r="C5255" s="15">
        <v>0</v>
      </c>
      <c r="D5255" s="15">
        <f t="shared" ref="D5255:H5255" si="2702">SUM(D5259,D5260,D5261)</f>
        <v>0</v>
      </c>
      <c r="E5255" s="15">
        <f t="shared" si="2702"/>
        <v>0</v>
      </c>
      <c r="F5255" s="15">
        <f t="shared" si="2702"/>
        <v>0</v>
      </c>
      <c r="G5255" s="15">
        <f t="shared" si="2702"/>
        <v>0</v>
      </c>
      <c r="H5255" s="16">
        <f t="shared" si="2702"/>
        <v>0</v>
      </c>
      <c r="I5255" s="100">
        <f t="shared" si="2673"/>
        <v>0</v>
      </c>
    </row>
    <row r="5256" spans="1:9" s="3" customFormat="1" hidden="1" x14ac:dyDescent="0.2">
      <c r="A5256" s="35" t="s">
        <v>45</v>
      </c>
      <c r="B5256" s="36"/>
      <c r="C5256" s="15"/>
      <c r="D5256" s="15"/>
      <c r="E5256" s="15"/>
      <c r="F5256" s="15"/>
      <c r="G5256" s="15"/>
      <c r="H5256" s="16"/>
      <c r="I5256" s="100">
        <f t="shared" si="2673"/>
        <v>0</v>
      </c>
    </row>
    <row r="5257" spans="1:9" s="3" customFormat="1" hidden="1" x14ac:dyDescent="0.2">
      <c r="A5257" s="33" t="s">
        <v>46</v>
      </c>
      <c r="B5257" s="34"/>
      <c r="C5257" s="15">
        <v>0</v>
      </c>
      <c r="D5257" s="15">
        <f t="shared" ref="D5257:H5257" si="2703">D5259+D5260+D5261-D5258</f>
        <v>0</v>
      </c>
      <c r="E5257" s="15">
        <f t="shared" si="2703"/>
        <v>0</v>
      </c>
      <c r="F5257" s="15">
        <f t="shared" si="2703"/>
        <v>0</v>
      </c>
      <c r="G5257" s="15">
        <f t="shared" si="2703"/>
        <v>0</v>
      </c>
      <c r="H5257" s="16">
        <f t="shared" si="2703"/>
        <v>0</v>
      </c>
      <c r="I5257" s="100">
        <f t="shared" si="2673"/>
        <v>0</v>
      </c>
    </row>
    <row r="5258" spans="1:9" s="3" customFormat="1" hidden="1" x14ac:dyDescent="0.2">
      <c r="A5258" s="33" t="s">
        <v>47</v>
      </c>
      <c r="B5258" s="34"/>
      <c r="C5258" s="15">
        <v>0</v>
      </c>
      <c r="D5258" s="15"/>
      <c r="E5258" s="15">
        <f t="shared" ref="E5258:E5261" si="2704">C5258+D5258</f>
        <v>0</v>
      </c>
      <c r="F5258" s="15"/>
      <c r="G5258" s="15"/>
      <c r="H5258" s="16"/>
      <c r="I5258" s="100">
        <f t="shared" si="2673"/>
        <v>0</v>
      </c>
    </row>
    <row r="5259" spans="1:9" s="3" customFormat="1" hidden="1" x14ac:dyDescent="0.2">
      <c r="A5259" s="8" t="s">
        <v>48</v>
      </c>
      <c r="B5259" s="145" t="s">
        <v>61</v>
      </c>
      <c r="C5259" s="10">
        <v>0</v>
      </c>
      <c r="D5259" s="10"/>
      <c r="E5259" s="10">
        <f t="shared" si="2704"/>
        <v>0</v>
      </c>
      <c r="F5259" s="10"/>
      <c r="G5259" s="10"/>
      <c r="H5259" s="11"/>
      <c r="I5259" s="100">
        <f t="shared" si="2673"/>
        <v>0</v>
      </c>
    </row>
    <row r="5260" spans="1:9" s="3" customFormat="1" hidden="1" x14ac:dyDescent="0.2">
      <c r="A5260" s="8" t="s">
        <v>50</v>
      </c>
      <c r="B5260" s="145" t="s">
        <v>62</v>
      </c>
      <c r="C5260" s="10">
        <v>0</v>
      </c>
      <c r="D5260" s="10"/>
      <c r="E5260" s="10">
        <f t="shared" si="2704"/>
        <v>0</v>
      </c>
      <c r="F5260" s="10"/>
      <c r="G5260" s="10"/>
      <c r="H5260" s="11"/>
      <c r="I5260" s="100">
        <f t="shared" si="2673"/>
        <v>0</v>
      </c>
    </row>
    <row r="5261" spans="1:9" s="3" customFormat="1" hidden="1" x14ac:dyDescent="0.2">
      <c r="A5261" s="8" t="s">
        <v>52</v>
      </c>
      <c r="B5261" s="145" t="s">
        <v>63</v>
      </c>
      <c r="C5261" s="10">
        <v>0</v>
      </c>
      <c r="D5261" s="10"/>
      <c r="E5261" s="10">
        <f t="shared" si="2704"/>
        <v>0</v>
      </c>
      <c r="F5261" s="10"/>
      <c r="G5261" s="10"/>
      <c r="H5261" s="11"/>
      <c r="I5261" s="100">
        <f t="shared" si="2673"/>
        <v>0</v>
      </c>
    </row>
    <row r="5262" spans="1:9" s="3" customFormat="1" hidden="1" x14ac:dyDescent="0.2">
      <c r="A5262" s="37"/>
      <c r="B5262" s="24"/>
      <c r="C5262" s="10"/>
      <c r="D5262" s="10"/>
      <c r="E5262" s="10"/>
      <c r="F5262" s="10"/>
      <c r="G5262" s="10"/>
      <c r="H5262" s="11"/>
      <c r="I5262" s="100">
        <f t="shared" si="2673"/>
        <v>0</v>
      </c>
    </row>
    <row r="5263" spans="1:9" s="3" customFormat="1" hidden="1" x14ac:dyDescent="0.2">
      <c r="A5263" s="29" t="s">
        <v>119</v>
      </c>
      <c r="B5263" s="30">
        <v>71</v>
      </c>
      <c r="C5263" s="15">
        <v>0</v>
      </c>
      <c r="D5263" s="15">
        <f t="shared" ref="D5263:H5263" si="2705">SUM(D5264)</f>
        <v>0</v>
      </c>
      <c r="E5263" s="15">
        <f t="shared" si="2705"/>
        <v>0</v>
      </c>
      <c r="F5263" s="15">
        <f t="shared" si="2705"/>
        <v>0</v>
      </c>
      <c r="G5263" s="15">
        <f t="shared" si="2705"/>
        <v>0</v>
      </c>
      <c r="H5263" s="16">
        <f t="shared" si="2705"/>
        <v>0</v>
      </c>
      <c r="I5263" s="100">
        <f t="shared" ref="I5263:I5326" si="2706">SUM(E5263:H5263)</f>
        <v>0</v>
      </c>
    </row>
    <row r="5264" spans="1:9" s="3" customFormat="1" hidden="1" x14ac:dyDescent="0.2">
      <c r="A5264" s="19" t="s">
        <v>120</v>
      </c>
      <c r="B5264" s="143" t="s">
        <v>121</v>
      </c>
      <c r="C5264" s="10">
        <v>0</v>
      </c>
      <c r="D5264" s="10"/>
      <c r="E5264" s="10">
        <f>C5264+D5264</f>
        <v>0</v>
      </c>
      <c r="F5264" s="10"/>
      <c r="G5264" s="10"/>
      <c r="H5264" s="11"/>
      <c r="I5264" s="100">
        <f t="shared" si="2706"/>
        <v>0</v>
      </c>
    </row>
    <row r="5265" spans="1:9" s="3" customFormat="1" hidden="1" x14ac:dyDescent="0.2">
      <c r="A5265" s="37"/>
      <c r="B5265" s="24"/>
      <c r="C5265" s="10"/>
      <c r="D5265" s="10"/>
      <c r="E5265" s="10"/>
      <c r="F5265" s="10"/>
      <c r="G5265" s="10"/>
      <c r="H5265" s="11"/>
      <c r="I5265" s="100">
        <f t="shared" si="2706"/>
        <v>0</v>
      </c>
    </row>
    <row r="5266" spans="1:9" s="3" customFormat="1" hidden="1" x14ac:dyDescent="0.2">
      <c r="A5266" s="17" t="s">
        <v>64</v>
      </c>
      <c r="B5266" s="36" t="s">
        <v>65</v>
      </c>
      <c r="C5266" s="15">
        <v>0</v>
      </c>
      <c r="D5266" s="15"/>
      <c r="E5266" s="15">
        <f>C5266+D5266</f>
        <v>0</v>
      </c>
      <c r="F5266" s="15"/>
      <c r="G5266" s="15"/>
      <c r="H5266" s="16"/>
      <c r="I5266" s="100">
        <f t="shared" si="2706"/>
        <v>0</v>
      </c>
    </row>
    <row r="5267" spans="1:9" s="3" customFormat="1" hidden="1" x14ac:dyDescent="0.2">
      <c r="A5267" s="37"/>
      <c r="B5267" s="24"/>
      <c r="C5267" s="10"/>
      <c r="D5267" s="10"/>
      <c r="E5267" s="10"/>
      <c r="F5267" s="10"/>
      <c r="G5267" s="10"/>
      <c r="H5267" s="11"/>
      <c r="I5267" s="100">
        <f t="shared" si="2706"/>
        <v>0</v>
      </c>
    </row>
    <row r="5268" spans="1:9" s="3" customFormat="1" hidden="1" x14ac:dyDescent="0.2">
      <c r="A5268" s="17" t="s">
        <v>66</v>
      </c>
      <c r="B5268" s="36"/>
      <c r="C5268" s="15">
        <v>0</v>
      </c>
      <c r="D5268" s="15">
        <f t="shared" ref="D5268:H5268" si="2707">D5215-D5236</f>
        <v>0</v>
      </c>
      <c r="E5268" s="15">
        <f t="shared" si="2707"/>
        <v>0</v>
      </c>
      <c r="F5268" s="15">
        <f t="shared" si="2707"/>
        <v>0</v>
      </c>
      <c r="G5268" s="15">
        <f t="shared" si="2707"/>
        <v>0</v>
      </c>
      <c r="H5268" s="16">
        <f t="shared" si="2707"/>
        <v>0</v>
      </c>
      <c r="I5268" s="100">
        <f t="shared" si="2706"/>
        <v>0</v>
      </c>
    </row>
    <row r="5269" spans="1:9" s="3" customFormat="1" hidden="1" x14ac:dyDescent="0.2">
      <c r="A5269" s="23"/>
      <c r="B5269" s="24"/>
      <c r="C5269" s="10"/>
      <c r="D5269" s="10"/>
      <c r="E5269" s="10"/>
      <c r="F5269" s="10"/>
      <c r="G5269" s="10"/>
      <c r="H5269" s="11"/>
      <c r="I5269" s="100">
        <f t="shared" si="2706"/>
        <v>0</v>
      </c>
    </row>
    <row r="5270" spans="1:9" hidden="1" x14ac:dyDescent="0.2">
      <c r="A5270" s="113" t="s">
        <v>84</v>
      </c>
      <c r="B5270" s="114" t="s">
        <v>85</v>
      </c>
      <c r="C5270" s="115">
        <v>0</v>
      </c>
      <c r="D5270" s="115">
        <f t="shared" ref="D5270:H5270" si="2708">SUM(D5303,D5358,D5412,D5467)</f>
        <v>0</v>
      </c>
      <c r="E5270" s="115">
        <f t="shared" si="2708"/>
        <v>0</v>
      </c>
      <c r="F5270" s="115">
        <f t="shared" si="2708"/>
        <v>0</v>
      </c>
      <c r="G5270" s="115">
        <f t="shared" si="2708"/>
        <v>0</v>
      </c>
      <c r="H5270" s="116">
        <f t="shared" si="2708"/>
        <v>0</v>
      </c>
      <c r="I5270" s="100">
        <f t="shared" si="2706"/>
        <v>0</v>
      </c>
    </row>
    <row r="5271" spans="1:9" hidden="1" x14ac:dyDescent="0.2">
      <c r="A5271" s="101" t="s">
        <v>86</v>
      </c>
      <c r="B5271" s="102"/>
      <c r="C5271" s="111">
        <v>0</v>
      </c>
      <c r="D5271" s="111">
        <f>SUM(D5272,D5275,D5301,D5298)</f>
        <v>0</v>
      </c>
      <c r="E5271" s="111">
        <f t="shared" ref="E5271:H5271" si="2709">SUM(E5272,E5275,E5301,E5298)</f>
        <v>0</v>
      </c>
      <c r="F5271" s="111">
        <f t="shared" si="2709"/>
        <v>0</v>
      </c>
      <c r="G5271" s="111">
        <f t="shared" si="2709"/>
        <v>0</v>
      </c>
      <c r="H5271" s="112">
        <f t="shared" si="2709"/>
        <v>0</v>
      </c>
      <c r="I5271" s="100">
        <f t="shared" si="2706"/>
        <v>0</v>
      </c>
    </row>
    <row r="5272" spans="1:9" s="3" customFormat="1" hidden="1" x14ac:dyDescent="0.2">
      <c r="A5272" s="29" t="s">
        <v>34</v>
      </c>
      <c r="B5272" s="30">
        <v>20</v>
      </c>
      <c r="C5272" s="15">
        <v>0</v>
      </c>
      <c r="D5272" s="15">
        <f t="shared" ref="D5272:H5272" si="2710">SUM(D5273)</f>
        <v>0</v>
      </c>
      <c r="E5272" s="15">
        <f t="shared" si="2710"/>
        <v>0</v>
      </c>
      <c r="F5272" s="15">
        <f t="shared" si="2710"/>
        <v>0</v>
      </c>
      <c r="G5272" s="15">
        <f t="shared" si="2710"/>
        <v>0</v>
      </c>
      <c r="H5272" s="16">
        <f t="shared" si="2710"/>
        <v>0</v>
      </c>
      <c r="I5272" s="100">
        <f t="shared" si="2706"/>
        <v>0</v>
      </c>
    </row>
    <row r="5273" spans="1:9" s="3" customFormat="1" hidden="1" x14ac:dyDescent="0.2">
      <c r="A5273" s="19" t="s">
        <v>37</v>
      </c>
      <c r="B5273" s="143" t="s">
        <v>38</v>
      </c>
      <c r="C5273" s="10">
        <v>0</v>
      </c>
      <c r="D5273" s="10">
        <f>SUM(D5326,D5381,D5435,D5490)</f>
        <v>0</v>
      </c>
      <c r="E5273" s="10">
        <f>C5273+D5273</f>
        <v>0</v>
      </c>
      <c r="F5273" s="10">
        <f>SUM(F5326,F5381,F5435,F5490)</f>
        <v>0</v>
      </c>
      <c r="G5273" s="10">
        <f>SUM(G5326,G5381,G5435,G5490)</f>
        <v>0</v>
      </c>
      <c r="H5273" s="11">
        <f>SUM(H5326,H5381,H5435,H5490)</f>
        <v>0</v>
      </c>
      <c r="I5273" s="100">
        <f t="shared" si="2706"/>
        <v>0</v>
      </c>
    </row>
    <row r="5274" spans="1:9" s="3" customFormat="1" hidden="1" x14ac:dyDescent="0.2">
      <c r="A5274" s="19"/>
      <c r="B5274" s="20"/>
      <c r="C5274" s="10"/>
      <c r="D5274" s="10"/>
      <c r="E5274" s="10"/>
      <c r="F5274" s="10"/>
      <c r="G5274" s="10"/>
      <c r="H5274" s="11"/>
      <c r="I5274" s="100">
        <f t="shared" si="2706"/>
        <v>0</v>
      </c>
    </row>
    <row r="5275" spans="1:9" ht="25.5" hidden="1" x14ac:dyDescent="0.2">
      <c r="A5275" s="146" t="s">
        <v>113</v>
      </c>
      <c r="B5275" s="31">
        <v>60</v>
      </c>
      <c r="C5275" s="15">
        <v>0</v>
      </c>
      <c r="D5275" s="15">
        <f t="shared" ref="D5275:H5275" si="2711">SUM(D5276,D5283,D5290)</f>
        <v>0</v>
      </c>
      <c r="E5275" s="15">
        <f t="shared" si="2711"/>
        <v>0</v>
      </c>
      <c r="F5275" s="15">
        <f t="shared" si="2711"/>
        <v>0</v>
      </c>
      <c r="G5275" s="15">
        <f t="shared" si="2711"/>
        <v>0</v>
      </c>
      <c r="H5275" s="16">
        <f t="shared" si="2711"/>
        <v>0</v>
      </c>
      <c r="I5275" s="100">
        <f t="shared" si="2706"/>
        <v>0</v>
      </c>
    </row>
    <row r="5276" spans="1:9" ht="25.5" hidden="1" x14ac:dyDescent="0.2">
      <c r="A5276" s="29" t="s">
        <v>114</v>
      </c>
      <c r="B5276" s="32">
        <v>60</v>
      </c>
      <c r="C5276" s="15">
        <v>0</v>
      </c>
      <c r="D5276" s="15">
        <f t="shared" ref="D5276:H5276" si="2712">SUM(D5280,D5281,D5282)</f>
        <v>0</v>
      </c>
      <c r="E5276" s="15">
        <f t="shared" si="2712"/>
        <v>0</v>
      </c>
      <c r="F5276" s="15">
        <f t="shared" si="2712"/>
        <v>0</v>
      </c>
      <c r="G5276" s="15">
        <f t="shared" si="2712"/>
        <v>0</v>
      </c>
      <c r="H5276" s="16">
        <f t="shared" si="2712"/>
        <v>0</v>
      </c>
      <c r="I5276" s="100">
        <f t="shared" si="2706"/>
        <v>0</v>
      </c>
    </row>
    <row r="5277" spans="1:9" s="3" customFormat="1" hidden="1" x14ac:dyDescent="0.2">
      <c r="A5277" s="33" t="s">
        <v>45</v>
      </c>
      <c r="B5277" s="34"/>
      <c r="C5277" s="15"/>
      <c r="D5277" s="15"/>
      <c r="E5277" s="15"/>
      <c r="F5277" s="15"/>
      <c r="G5277" s="15"/>
      <c r="H5277" s="16"/>
      <c r="I5277" s="100">
        <f t="shared" si="2706"/>
        <v>0</v>
      </c>
    </row>
    <row r="5278" spans="1:9" s="3" customFormat="1" hidden="1" x14ac:dyDescent="0.2">
      <c r="A5278" s="33" t="s">
        <v>46</v>
      </c>
      <c r="B5278" s="34"/>
      <c r="C5278" s="15">
        <v>0</v>
      </c>
      <c r="D5278" s="15">
        <f t="shared" ref="D5278:H5278" si="2713">D5280+D5281+D5282-D5279</f>
        <v>0</v>
      </c>
      <c r="E5278" s="15">
        <f t="shared" si="2713"/>
        <v>0</v>
      </c>
      <c r="F5278" s="15">
        <f t="shared" si="2713"/>
        <v>0</v>
      </c>
      <c r="G5278" s="15">
        <f t="shared" si="2713"/>
        <v>0</v>
      </c>
      <c r="H5278" s="16">
        <f t="shared" si="2713"/>
        <v>0</v>
      </c>
      <c r="I5278" s="100">
        <f t="shared" si="2706"/>
        <v>0</v>
      </c>
    </row>
    <row r="5279" spans="1:9" hidden="1" x14ac:dyDescent="0.2">
      <c r="A5279" s="33" t="s">
        <v>47</v>
      </c>
      <c r="B5279" s="34"/>
      <c r="C5279" s="15">
        <v>0</v>
      </c>
      <c r="D5279" s="15">
        <f t="shared" ref="D5279:H5282" si="2714">SUM(D5332,D5387,D5441,D5496)</f>
        <v>0</v>
      </c>
      <c r="E5279" s="15">
        <f t="shared" si="2714"/>
        <v>0</v>
      </c>
      <c r="F5279" s="15">
        <f t="shared" si="2714"/>
        <v>0</v>
      </c>
      <c r="G5279" s="15">
        <f t="shared" si="2714"/>
        <v>0</v>
      </c>
      <c r="H5279" s="16">
        <f t="shared" si="2714"/>
        <v>0</v>
      </c>
      <c r="I5279" s="100">
        <f t="shared" si="2706"/>
        <v>0</v>
      </c>
    </row>
    <row r="5280" spans="1:9" hidden="1" x14ac:dyDescent="0.2">
      <c r="A5280" s="8" t="s">
        <v>115</v>
      </c>
      <c r="B5280" s="144" t="s">
        <v>116</v>
      </c>
      <c r="C5280" s="55">
        <v>0</v>
      </c>
      <c r="D5280" s="55">
        <f t="shared" si="2714"/>
        <v>0</v>
      </c>
      <c r="E5280" s="55">
        <f t="shared" ref="E5280:E5282" si="2715">C5280+D5280</f>
        <v>0</v>
      </c>
      <c r="F5280" s="55">
        <f t="shared" si="2714"/>
        <v>0</v>
      </c>
      <c r="G5280" s="55">
        <f t="shared" si="2714"/>
        <v>0</v>
      </c>
      <c r="H5280" s="95">
        <f t="shared" si="2714"/>
        <v>0</v>
      </c>
      <c r="I5280" s="100">
        <f t="shared" si="2706"/>
        <v>0</v>
      </c>
    </row>
    <row r="5281" spans="1:9" s="3" customFormat="1" hidden="1" x14ac:dyDescent="0.2">
      <c r="A5281" s="8" t="s">
        <v>107</v>
      </c>
      <c r="B5281" s="144" t="s">
        <v>117</v>
      </c>
      <c r="C5281" s="10">
        <v>0</v>
      </c>
      <c r="D5281" s="10">
        <f t="shared" si="2714"/>
        <v>0</v>
      </c>
      <c r="E5281" s="10">
        <f t="shared" si="2715"/>
        <v>0</v>
      </c>
      <c r="F5281" s="10">
        <f t="shared" si="2714"/>
        <v>0</v>
      </c>
      <c r="G5281" s="10">
        <f t="shared" si="2714"/>
        <v>0</v>
      </c>
      <c r="H5281" s="11">
        <f t="shared" si="2714"/>
        <v>0</v>
      </c>
      <c r="I5281" s="100">
        <f t="shared" si="2706"/>
        <v>0</v>
      </c>
    </row>
    <row r="5282" spans="1:9" hidden="1" x14ac:dyDescent="0.2">
      <c r="A5282" s="8" t="s">
        <v>109</v>
      </c>
      <c r="B5282" s="145" t="s">
        <v>118</v>
      </c>
      <c r="C5282" s="55">
        <v>0</v>
      </c>
      <c r="D5282" s="55">
        <f t="shared" si="2714"/>
        <v>0</v>
      </c>
      <c r="E5282" s="55">
        <f t="shared" si="2715"/>
        <v>0</v>
      </c>
      <c r="F5282" s="55">
        <f t="shared" si="2714"/>
        <v>0</v>
      </c>
      <c r="G5282" s="55">
        <f t="shared" si="2714"/>
        <v>0</v>
      </c>
      <c r="H5282" s="95">
        <f t="shared" si="2714"/>
        <v>0</v>
      </c>
      <c r="I5282" s="100">
        <f t="shared" si="2706"/>
        <v>0</v>
      </c>
    </row>
    <row r="5283" spans="1:9" s="3" customFormat="1" hidden="1" x14ac:dyDescent="0.2">
      <c r="A5283" s="29" t="s">
        <v>54</v>
      </c>
      <c r="B5283" s="30" t="s">
        <v>55</v>
      </c>
      <c r="C5283" s="15">
        <v>0</v>
      </c>
      <c r="D5283" s="15">
        <f t="shared" ref="D5283:H5283" si="2716">SUM(D5287,D5288,D5289)</f>
        <v>0</v>
      </c>
      <c r="E5283" s="15">
        <f t="shared" si="2716"/>
        <v>0</v>
      </c>
      <c r="F5283" s="15">
        <f t="shared" si="2716"/>
        <v>0</v>
      </c>
      <c r="G5283" s="15">
        <f t="shared" si="2716"/>
        <v>0</v>
      </c>
      <c r="H5283" s="16">
        <f t="shared" si="2716"/>
        <v>0</v>
      </c>
      <c r="I5283" s="100">
        <f t="shared" si="2706"/>
        <v>0</v>
      </c>
    </row>
    <row r="5284" spans="1:9" s="3" customFormat="1" hidden="1" x14ac:dyDescent="0.2">
      <c r="A5284" s="35" t="s">
        <v>45</v>
      </c>
      <c r="B5284" s="30"/>
      <c r="C5284" s="15"/>
      <c r="D5284" s="15"/>
      <c r="E5284" s="15"/>
      <c r="F5284" s="15"/>
      <c r="G5284" s="15"/>
      <c r="H5284" s="16"/>
      <c r="I5284" s="100">
        <f t="shared" si="2706"/>
        <v>0</v>
      </c>
    </row>
    <row r="5285" spans="1:9" s="3" customFormat="1" hidden="1" x14ac:dyDescent="0.2">
      <c r="A5285" s="33" t="s">
        <v>46</v>
      </c>
      <c r="B5285" s="34"/>
      <c r="C5285" s="15">
        <v>0</v>
      </c>
      <c r="D5285" s="15">
        <f t="shared" ref="D5285:H5285" si="2717">D5287+D5288+D5289-D5286</f>
        <v>0</v>
      </c>
      <c r="E5285" s="15">
        <f t="shared" si="2717"/>
        <v>0</v>
      </c>
      <c r="F5285" s="15">
        <f t="shared" si="2717"/>
        <v>0</v>
      </c>
      <c r="G5285" s="15">
        <f t="shared" si="2717"/>
        <v>0</v>
      </c>
      <c r="H5285" s="16">
        <f t="shared" si="2717"/>
        <v>0</v>
      </c>
      <c r="I5285" s="100">
        <f t="shared" si="2706"/>
        <v>0</v>
      </c>
    </row>
    <row r="5286" spans="1:9" s="3" customFormat="1" hidden="1" x14ac:dyDescent="0.2">
      <c r="A5286" s="33" t="s">
        <v>47</v>
      </c>
      <c r="B5286" s="34"/>
      <c r="C5286" s="15">
        <v>0</v>
      </c>
      <c r="D5286" s="15">
        <f t="shared" ref="D5286:H5289" si="2718">SUM(D5339,D5394,D5448,D5503)</f>
        <v>0</v>
      </c>
      <c r="E5286" s="15">
        <f t="shared" si="2718"/>
        <v>0</v>
      </c>
      <c r="F5286" s="15">
        <f t="shared" si="2718"/>
        <v>0</v>
      </c>
      <c r="G5286" s="15">
        <f t="shared" si="2718"/>
        <v>0</v>
      </c>
      <c r="H5286" s="16">
        <f t="shared" si="2718"/>
        <v>0</v>
      </c>
      <c r="I5286" s="100">
        <f t="shared" si="2706"/>
        <v>0</v>
      </c>
    </row>
    <row r="5287" spans="1:9" s="3" customFormat="1" hidden="1" x14ac:dyDescent="0.2">
      <c r="A5287" s="8" t="s">
        <v>48</v>
      </c>
      <c r="B5287" s="145" t="s">
        <v>56</v>
      </c>
      <c r="C5287" s="10">
        <v>0</v>
      </c>
      <c r="D5287" s="10">
        <f t="shared" si="2718"/>
        <v>0</v>
      </c>
      <c r="E5287" s="10">
        <f t="shared" ref="E5287:E5289" si="2719">C5287+D5287</f>
        <v>0</v>
      </c>
      <c r="F5287" s="10">
        <f t="shared" si="2718"/>
        <v>0</v>
      </c>
      <c r="G5287" s="10">
        <f t="shared" si="2718"/>
        <v>0</v>
      </c>
      <c r="H5287" s="11">
        <f t="shared" si="2718"/>
        <v>0</v>
      </c>
      <c r="I5287" s="100">
        <f t="shared" si="2706"/>
        <v>0</v>
      </c>
    </row>
    <row r="5288" spans="1:9" s="3" customFormat="1" hidden="1" x14ac:dyDescent="0.2">
      <c r="A5288" s="8" t="s">
        <v>50</v>
      </c>
      <c r="B5288" s="145" t="s">
        <v>57</v>
      </c>
      <c r="C5288" s="10">
        <v>0</v>
      </c>
      <c r="D5288" s="10">
        <f t="shared" si="2718"/>
        <v>0</v>
      </c>
      <c r="E5288" s="10">
        <f t="shared" si="2719"/>
        <v>0</v>
      </c>
      <c r="F5288" s="10">
        <f t="shared" si="2718"/>
        <v>0</v>
      </c>
      <c r="G5288" s="10">
        <f t="shared" si="2718"/>
        <v>0</v>
      </c>
      <c r="H5288" s="11">
        <f t="shared" si="2718"/>
        <v>0</v>
      </c>
      <c r="I5288" s="100">
        <f t="shared" si="2706"/>
        <v>0</v>
      </c>
    </row>
    <row r="5289" spans="1:9" s="3" customFormat="1" hidden="1" x14ac:dyDescent="0.2">
      <c r="A5289" s="8" t="s">
        <v>52</v>
      </c>
      <c r="B5289" s="145" t="s">
        <v>58</v>
      </c>
      <c r="C5289" s="10">
        <v>0</v>
      </c>
      <c r="D5289" s="10">
        <f t="shared" si="2718"/>
        <v>0</v>
      </c>
      <c r="E5289" s="10">
        <f t="shared" si="2719"/>
        <v>0</v>
      </c>
      <c r="F5289" s="10">
        <f t="shared" si="2718"/>
        <v>0</v>
      </c>
      <c r="G5289" s="10">
        <f t="shared" si="2718"/>
        <v>0</v>
      </c>
      <c r="H5289" s="11">
        <f t="shared" si="2718"/>
        <v>0</v>
      </c>
      <c r="I5289" s="100">
        <f t="shared" si="2706"/>
        <v>0</v>
      </c>
    </row>
    <row r="5290" spans="1:9" s="3" customFormat="1" hidden="1" x14ac:dyDescent="0.2">
      <c r="A5290" s="29" t="s">
        <v>59</v>
      </c>
      <c r="B5290" s="36" t="s">
        <v>60</v>
      </c>
      <c r="C5290" s="15">
        <v>0</v>
      </c>
      <c r="D5290" s="15">
        <f t="shared" ref="D5290:H5290" si="2720">SUM(D5294,D5295,D5296)</f>
        <v>0</v>
      </c>
      <c r="E5290" s="15">
        <f t="shared" si="2720"/>
        <v>0</v>
      </c>
      <c r="F5290" s="15">
        <f t="shared" si="2720"/>
        <v>0</v>
      </c>
      <c r="G5290" s="15">
        <f t="shared" si="2720"/>
        <v>0</v>
      </c>
      <c r="H5290" s="16">
        <f t="shared" si="2720"/>
        <v>0</v>
      </c>
      <c r="I5290" s="100">
        <f t="shared" si="2706"/>
        <v>0</v>
      </c>
    </row>
    <row r="5291" spans="1:9" s="3" customFormat="1" hidden="1" x14ac:dyDescent="0.2">
      <c r="A5291" s="35" t="s">
        <v>45</v>
      </c>
      <c r="B5291" s="36"/>
      <c r="C5291" s="15"/>
      <c r="D5291" s="15"/>
      <c r="E5291" s="15"/>
      <c r="F5291" s="15"/>
      <c r="G5291" s="15"/>
      <c r="H5291" s="16"/>
      <c r="I5291" s="100">
        <f t="shared" si="2706"/>
        <v>0</v>
      </c>
    </row>
    <row r="5292" spans="1:9" s="3" customFormat="1" hidden="1" x14ac:dyDescent="0.2">
      <c r="A5292" s="33" t="s">
        <v>46</v>
      </c>
      <c r="B5292" s="34"/>
      <c r="C5292" s="15">
        <v>0</v>
      </c>
      <c r="D5292" s="15">
        <f t="shared" ref="D5292:H5292" si="2721">D5294+D5295+D5296-D5293</f>
        <v>0</v>
      </c>
      <c r="E5292" s="15">
        <f t="shared" si="2721"/>
        <v>0</v>
      </c>
      <c r="F5292" s="15">
        <f t="shared" si="2721"/>
        <v>0</v>
      </c>
      <c r="G5292" s="15">
        <f t="shared" si="2721"/>
        <v>0</v>
      </c>
      <c r="H5292" s="16">
        <f t="shared" si="2721"/>
        <v>0</v>
      </c>
      <c r="I5292" s="100">
        <f t="shared" si="2706"/>
        <v>0</v>
      </c>
    </row>
    <row r="5293" spans="1:9" s="3" customFormat="1" hidden="1" x14ac:dyDescent="0.2">
      <c r="A5293" s="33" t="s">
        <v>47</v>
      </c>
      <c r="B5293" s="34"/>
      <c r="C5293" s="15">
        <v>0</v>
      </c>
      <c r="D5293" s="15">
        <f t="shared" ref="D5293:H5296" si="2722">SUM(D5346,D5401,D5455,D5510)</f>
        <v>0</v>
      </c>
      <c r="E5293" s="15">
        <f t="shared" si="2722"/>
        <v>0</v>
      </c>
      <c r="F5293" s="15">
        <f t="shared" si="2722"/>
        <v>0</v>
      </c>
      <c r="G5293" s="15">
        <f t="shared" si="2722"/>
        <v>0</v>
      </c>
      <c r="H5293" s="16">
        <f t="shared" si="2722"/>
        <v>0</v>
      </c>
      <c r="I5293" s="100">
        <f t="shared" si="2706"/>
        <v>0</v>
      </c>
    </row>
    <row r="5294" spans="1:9" s="3" customFormat="1" hidden="1" x14ac:dyDescent="0.2">
      <c r="A5294" s="8" t="s">
        <v>48</v>
      </c>
      <c r="B5294" s="145" t="s">
        <v>61</v>
      </c>
      <c r="C5294" s="10">
        <v>0</v>
      </c>
      <c r="D5294" s="10">
        <f t="shared" si="2722"/>
        <v>0</v>
      </c>
      <c r="E5294" s="10">
        <f t="shared" ref="E5294:E5296" si="2723">C5294+D5294</f>
        <v>0</v>
      </c>
      <c r="F5294" s="10">
        <f t="shared" si="2722"/>
        <v>0</v>
      </c>
      <c r="G5294" s="10">
        <f t="shared" si="2722"/>
        <v>0</v>
      </c>
      <c r="H5294" s="11">
        <f t="shared" si="2722"/>
        <v>0</v>
      </c>
      <c r="I5294" s="100">
        <f t="shared" si="2706"/>
        <v>0</v>
      </c>
    </row>
    <row r="5295" spans="1:9" s="3" customFormat="1" hidden="1" x14ac:dyDescent="0.2">
      <c r="A5295" s="8" t="s">
        <v>50</v>
      </c>
      <c r="B5295" s="145" t="s">
        <v>62</v>
      </c>
      <c r="C5295" s="10">
        <v>0</v>
      </c>
      <c r="D5295" s="10">
        <f t="shared" si="2722"/>
        <v>0</v>
      </c>
      <c r="E5295" s="10">
        <f t="shared" si="2723"/>
        <v>0</v>
      </c>
      <c r="F5295" s="10">
        <f t="shared" si="2722"/>
        <v>0</v>
      </c>
      <c r="G5295" s="10">
        <f t="shared" si="2722"/>
        <v>0</v>
      </c>
      <c r="H5295" s="11">
        <f t="shared" si="2722"/>
        <v>0</v>
      </c>
      <c r="I5295" s="100">
        <f t="shared" si="2706"/>
        <v>0</v>
      </c>
    </row>
    <row r="5296" spans="1:9" s="3" customFormat="1" hidden="1" x14ac:dyDescent="0.2">
      <c r="A5296" s="8" t="s">
        <v>52</v>
      </c>
      <c r="B5296" s="145" t="s">
        <v>63</v>
      </c>
      <c r="C5296" s="10">
        <v>0</v>
      </c>
      <c r="D5296" s="10">
        <f t="shared" si="2722"/>
        <v>0</v>
      </c>
      <c r="E5296" s="10">
        <f t="shared" si="2723"/>
        <v>0</v>
      </c>
      <c r="F5296" s="10">
        <f t="shared" si="2722"/>
        <v>0</v>
      </c>
      <c r="G5296" s="10">
        <f t="shared" si="2722"/>
        <v>0</v>
      </c>
      <c r="H5296" s="11">
        <f t="shared" si="2722"/>
        <v>0</v>
      </c>
      <c r="I5296" s="100">
        <f t="shared" si="2706"/>
        <v>0</v>
      </c>
    </row>
    <row r="5297" spans="1:9" s="3" customFormat="1" hidden="1" x14ac:dyDescent="0.2">
      <c r="A5297" s="37"/>
      <c r="B5297" s="24"/>
      <c r="C5297" s="10"/>
      <c r="D5297" s="10"/>
      <c r="E5297" s="10"/>
      <c r="F5297" s="10"/>
      <c r="G5297" s="10"/>
      <c r="H5297" s="11"/>
      <c r="I5297" s="100">
        <f t="shared" si="2706"/>
        <v>0</v>
      </c>
    </row>
    <row r="5298" spans="1:9" s="3" customFormat="1" hidden="1" x14ac:dyDescent="0.2">
      <c r="A5298" s="136" t="s">
        <v>119</v>
      </c>
      <c r="B5298" s="30">
        <v>20</v>
      </c>
      <c r="C5298" s="15">
        <v>0</v>
      </c>
      <c r="D5298" s="15">
        <f t="shared" ref="D5298:H5298" si="2724">SUM(D5299)</f>
        <v>0</v>
      </c>
      <c r="E5298" s="15">
        <f t="shared" si="2724"/>
        <v>0</v>
      </c>
      <c r="F5298" s="15">
        <f t="shared" si="2724"/>
        <v>0</v>
      </c>
      <c r="G5298" s="15">
        <f t="shared" si="2724"/>
        <v>0</v>
      </c>
      <c r="H5298" s="16">
        <f t="shared" si="2724"/>
        <v>0</v>
      </c>
      <c r="I5298" s="100">
        <f t="shared" si="2706"/>
        <v>0</v>
      </c>
    </row>
    <row r="5299" spans="1:9" s="3" customFormat="1" hidden="1" x14ac:dyDescent="0.2">
      <c r="A5299" s="137" t="s">
        <v>120</v>
      </c>
      <c r="B5299" s="143" t="s">
        <v>121</v>
      </c>
      <c r="C5299" s="10">
        <v>0</v>
      </c>
      <c r="D5299" s="10">
        <f>SUM(D5352,D5407,D5461,D5516)</f>
        <v>0</v>
      </c>
      <c r="E5299" s="10">
        <f>C5299+D5299</f>
        <v>0</v>
      </c>
      <c r="F5299" s="10">
        <f>SUM(F5352,F5407,F5461,F5516)</f>
        <v>0</v>
      </c>
      <c r="G5299" s="10">
        <f>SUM(G5352,G5407,G5461,G5516)</f>
        <v>0</v>
      </c>
      <c r="H5299" s="11">
        <f>SUM(H5352,H5407,H5461,H5516)</f>
        <v>0</v>
      </c>
      <c r="I5299" s="100">
        <f t="shared" si="2706"/>
        <v>0</v>
      </c>
    </row>
    <row r="5300" spans="1:9" s="3" customFormat="1" hidden="1" x14ac:dyDescent="0.2">
      <c r="A5300" s="37"/>
      <c r="B5300" s="24"/>
      <c r="C5300" s="10"/>
      <c r="D5300" s="10"/>
      <c r="E5300" s="10"/>
      <c r="F5300" s="10"/>
      <c r="G5300" s="10"/>
      <c r="H5300" s="11"/>
      <c r="I5300" s="100">
        <f t="shared" si="2706"/>
        <v>0</v>
      </c>
    </row>
    <row r="5301" spans="1:9" s="3" customFormat="1" hidden="1" x14ac:dyDescent="0.2">
      <c r="A5301" s="17" t="s">
        <v>64</v>
      </c>
      <c r="B5301" s="36" t="s">
        <v>65</v>
      </c>
      <c r="C5301" s="15">
        <v>0</v>
      </c>
      <c r="D5301" s="15">
        <f>SUM(D5354,D5409,D5463,D5518)</f>
        <v>0</v>
      </c>
      <c r="E5301" s="15">
        <f>C5301+D5301</f>
        <v>0</v>
      </c>
      <c r="F5301" s="15">
        <f>SUM(F5354,F5409,F5463,F5518)</f>
        <v>0</v>
      </c>
      <c r="G5301" s="15">
        <f>SUM(G5354,G5409,G5463,G5518)</f>
        <v>0</v>
      </c>
      <c r="H5301" s="16">
        <f>SUM(H5354,H5409,H5463,H5518)</f>
        <v>0</v>
      </c>
      <c r="I5301" s="100">
        <f t="shared" si="2706"/>
        <v>0</v>
      </c>
    </row>
    <row r="5302" spans="1:9" s="3" customFormat="1" hidden="1" x14ac:dyDescent="0.2">
      <c r="A5302" s="23"/>
      <c r="B5302" s="24"/>
      <c r="C5302" s="10"/>
      <c r="D5302" s="10"/>
      <c r="E5302" s="10"/>
      <c r="F5302" s="10"/>
      <c r="G5302" s="10"/>
      <c r="H5302" s="11"/>
      <c r="I5302" s="100">
        <f t="shared" si="2706"/>
        <v>0</v>
      </c>
    </row>
    <row r="5303" spans="1:9" s="67" customFormat="1" ht="38.25" hidden="1" x14ac:dyDescent="0.2">
      <c r="A5303" s="105" t="s">
        <v>128</v>
      </c>
      <c r="B5303" s="106"/>
      <c r="C5303" s="107">
        <v>0</v>
      </c>
      <c r="D5303" s="107">
        <f t="shared" ref="D5303:H5303" si="2725">D5304</f>
        <v>0</v>
      </c>
      <c r="E5303" s="107">
        <f t="shared" si="2725"/>
        <v>0</v>
      </c>
      <c r="F5303" s="107">
        <f t="shared" si="2725"/>
        <v>0</v>
      </c>
      <c r="G5303" s="107">
        <f t="shared" si="2725"/>
        <v>0</v>
      </c>
      <c r="H5303" s="108">
        <f t="shared" si="2725"/>
        <v>0</v>
      </c>
      <c r="I5303" s="100">
        <f t="shared" si="2706"/>
        <v>0</v>
      </c>
    </row>
    <row r="5304" spans="1:9" hidden="1" x14ac:dyDescent="0.2">
      <c r="A5304" s="101" t="s">
        <v>71</v>
      </c>
      <c r="B5304" s="102"/>
      <c r="C5304" s="103">
        <v>0</v>
      </c>
      <c r="D5304" s="103">
        <f t="shared" ref="D5304:H5304" si="2726">SUM(D5305,D5306,D5307,D5311)</f>
        <v>0</v>
      </c>
      <c r="E5304" s="103">
        <f t="shared" si="2726"/>
        <v>0</v>
      </c>
      <c r="F5304" s="103">
        <f t="shared" si="2726"/>
        <v>0</v>
      </c>
      <c r="G5304" s="103">
        <f t="shared" si="2726"/>
        <v>0</v>
      </c>
      <c r="H5304" s="104">
        <f t="shared" si="2726"/>
        <v>0</v>
      </c>
      <c r="I5304" s="100">
        <f t="shared" si="2706"/>
        <v>0</v>
      </c>
    </row>
    <row r="5305" spans="1:9" s="3" customFormat="1" hidden="1" x14ac:dyDescent="0.2">
      <c r="A5305" s="8" t="s">
        <v>72</v>
      </c>
      <c r="B5305" s="9"/>
      <c r="C5305" s="10">
        <v>0</v>
      </c>
      <c r="D5305" s="10"/>
      <c r="E5305" s="10">
        <f t="shared" ref="E5305" si="2727">C5305+D5305</f>
        <v>0</v>
      </c>
      <c r="F5305" s="10"/>
      <c r="G5305" s="10"/>
      <c r="H5305" s="11"/>
      <c r="I5305" s="100">
        <f t="shared" si="2706"/>
        <v>0</v>
      </c>
    </row>
    <row r="5306" spans="1:9" s="3" customFormat="1" ht="25.5" hidden="1" x14ac:dyDescent="0.2">
      <c r="A5306" s="8" t="s">
        <v>136</v>
      </c>
      <c r="B5306" s="12"/>
      <c r="C5306" s="10">
        <v>0</v>
      </c>
      <c r="D5306" s="10"/>
      <c r="E5306" s="10">
        <v>0</v>
      </c>
      <c r="F5306" s="10"/>
      <c r="G5306" s="10"/>
      <c r="H5306" s="11"/>
      <c r="I5306" s="100">
        <f t="shared" si="2706"/>
        <v>0</v>
      </c>
    </row>
    <row r="5307" spans="1:9" hidden="1" x14ac:dyDescent="0.2">
      <c r="A5307" s="13" t="s">
        <v>123</v>
      </c>
      <c r="B5307" s="14" t="s">
        <v>104</v>
      </c>
      <c r="C5307" s="15">
        <v>0</v>
      </c>
      <c r="D5307" s="15">
        <f>SUM(D5308:D5310)</f>
        <v>0</v>
      </c>
      <c r="E5307" s="15">
        <f>SUM(C5307,D5307)</f>
        <v>0</v>
      </c>
      <c r="F5307" s="15">
        <f t="shared" ref="F5307" si="2728">SUM(F5308:F5310)</f>
        <v>0</v>
      </c>
      <c r="G5307" s="15">
        <f t="shared" ref="G5307:H5307" si="2729">SUM(G5308:G5310)</f>
        <v>0</v>
      </c>
      <c r="H5307" s="16">
        <f t="shared" si="2729"/>
        <v>0</v>
      </c>
      <c r="I5307" s="100">
        <f t="shared" si="2706"/>
        <v>0</v>
      </c>
    </row>
    <row r="5308" spans="1:9" hidden="1" x14ac:dyDescent="0.2">
      <c r="A5308" s="121" t="s">
        <v>105</v>
      </c>
      <c r="B5308" s="9" t="s">
        <v>106</v>
      </c>
      <c r="C5308" s="55">
        <v>0</v>
      </c>
      <c r="D5308" s="55"/>
      <c r="E5308" s="55">
        <f t="shared" ref="E5308:E5310" si="2730">SUM(C5308,D5308)</f>
        <v>0</v>
      </c>
      <c r="F5308" s="55"/>
      <c r="G5308" s="55"/>
      <c r="H5308" s="95"/>
      <c r="I5308" s="100">
        <f t="shared" si="2706"/>
        <v>0</v>
      </c>
    </row>
    <row r="5309" spans="1:9" s="3" customFormat="1" hidden="1" x14ac:dyDescent="0.2">
      <c r="A5309" s="121" t="s">
        <v>107</v>
      </c>
      <c r="B5309" s="9" t="s">
        <v>108</v>
      </c>
      <c r="C5309" s="10">
        <v>0</v>
      </c>
      <c r="D5309" s="133"/>
      <c r="E5309" s="10">
        <f t="shared" si="2730"/>
        <v>0</v>
      </c>
      <c r="F5309" s="10"/>
      <c r="G5309" s="10"/>
      <c r="H5309" s="11"/>
      <c r="I5309" s="100">
        <f t="shared" si="2706"/>
        <v>0</v>
      </c>
    </row>
    <row r="5310" spans="1:9" hidden="1" x14ac:dyDescent="0.2">
      <c r="A5310" s="121" t="s">
        <v>109</v>
      </c>
      <c r="B5310" s="9" t="s">
        <v>110</v>
      </c>
      <c r="C5310" s="55">
        <v>0</v>
      </c>
      <c r="D5310" s="55"/>
      <c r="E5310" s="55">
        <f t="shared" si="2730"/>
        <v>0</v>
      </c>
      <c r="F5310" s="55"/>
      <c r="G5310" s="55"/>
      <c r="H5310" s="95"/>
      <c r="I5310" s="100">
        <f t="shared" si="2706"/>
        <v>0</v>
      </c>
    </row>
    <row r="5311" spans="1:9" s="3" customFormat="1" ht="25.5" hidden="1" x14ac:dyDescent="0.2">
      <c r="A5311" s="13" t="s">
        <v>13</v>
      </c>
      <c r="B5311" s="14" t="s">
        <v>14</v>
      </c>
      <c r="C5311" s="15">
        <v>0</v>
      </c>
      <c r="D5311" s="15">
        <v>0</v>
      </c>
      <c r="E5311" s="15">
        <v>0</v>
      </c>
      <c r="F5311" s="15">
        <v>0</v>
      </c>
      <c r="G5311" s="15">
        <v>0</v>
      </c>
      <c r="H5311" s="16">
        <v>0</v>
      </c>
      <c r="I5311" s="100">
        <f t="shared" si="2706"/>
        <v>0</v>
      </c>
    </row>
    <row r="5312" spans="1:9" s="3" customFormat="1" hidden="1" x14ac:dyDescent="0.2">
      <c r="A5312" s="17" t="s">
        <v>15</v>
      </c>
      <c r="B5312" s="18" t="s">
        <v>16</v>
      </c>
      <c r="C5312" s="15">
        <v>0</v>
      </c>
      <c r="D5312" s="15">
        <v>0</v>
      </c>
      <c r="E5312" s="15">
        <v>0</v>
      </c>
      <c r="F5312" s="15">
        <v>0</v>
      </c>
      <c r="G5312" s="15">
        <v>0</v>
      </c>
      <c r="H5312" s="16">
        <v>0</v>
      </c>
      <c r="I5312" s="100">
        <f t="shared" si="2706"/>
        <v>0</v>
      </c>
    </row>
    <row r="5313" spans="1:9" s="3" customFormat="1" hidden="1" x14ac:dyDescent="0.2">
      <c r="A5313" s="19" t="s">
        <v>17</v>
      </c>
      <c r="B5313" s="20" t="s">
        <v>18</v>
      </c>
      <c r="C5313" s="10">
        <v>0</v>
      </c>
      <c r="D5313" s="10"/>
      <c r="E5313" s="10">
        <v>0</v>
      </c>
      <c r="F5313" s="10"/>
      <c r="G5313" s="10"/>
      <c r="H5313" s="11"/>
      <c r="I5313" s="100">
        <f t="shared" si="2706"/>
        <v>0</v>
      </c>
    </row>
    <row r="5314" spans="1:9" s="3" customFormat="1" hidden="1" x14ac:dyDescent="0.2">
      <c r="A5314" s="19" t="s">
        <v>19</v>
      </c>
      <c r="B5314" s="21" t="s">
        <v>20</v>
      </c>
      <c r="C5314" s="10">
        <v>0</v>
      </c>
      <c r="D5314" s="10"/>
      <c r="E5314" s="10">
        <v>0</v>
      </c>
      <c r="F5314" s="10"/>
      <c r="G5314" s="10"/>
      <c r="H5314" s="11"/>
      <c r="I5314" s="100">
        <f t="shared" si="2706"/>
        <v>0</v>
      </c>
    </row>
    <row r="5315" spans="1:9" s="3" customFormat="1" hidden="1" x14ac:dyDescent="0.2">
      <c r="A5315" s="19" t="s">
        <v>21</v>
      </c>
      <c r="B5315" s="21" t="s">
        <v>22</v>
      </c>
      <c r="C5315" s="10">
        <v>0</v>
      </c>
      <c r="D5315" s="10"/>
      <c r="E5315" s="10">
        <v>0</v>
      </c>
      <c r="F5315" s="10"/>
      <c r="G5315" s="10"/>
      <c r="H5315" s="11"/>
      <c r="I5315" s="100">
        <f t="shared" si="2706"/>
        <v>0</v>
      </c>
    </row>
    <row r="5316" spans="1:9" s="3" customFormat="1" hidden="1" x14ac:dyDescent="0.2">
      <c r="A5316" s="17" t="s">
        <v>23</v>
      </c>
      <c r="B5316" s="22" t="s">
        <v>24</v>
      </c>
      <c r="C5316" s="15">
        <v>0</v>
      </c>
      <c r="D5316" s="15">
        <v>0</v>
      </c>
      <c r="E5316" s="15">
        <v>0</v>
      </c>
      <c r="F5316" s="15">
        <v>0</v>
      </c>
      <c r="G5316" s="15">
        <v>0</v>
      </c>
      <c r="H5316" s="16">
        <v>0</v>
      </c>
      <c r="I5316" s="100">
        <f t="shared" si="2706"/>
        <v>0</v>
      </c>
    </row>
    <row r="5317" spans="1:9" s="3" customFormat="1" hidden="1" x14ac:dyDescent="0.2">
      <c r="A5317" s="19" t="s">
        <v>17</v>
      </c>
      <c r="B5317" s="21" t="s">
        <v>25</v>
      </c>
      <c r="C5317" s="10">
        <v>0</v>
      </c>
      <c r="D5317" s="10"/>
      <c r="E5317" s="10">
        <v>0</v>
      </c>
      <c r="F5317" s="10"/>
      <c r="G5317" s="10"/>
      <c r="H5317" s="11"/>
      <c r="I5317" s="100">
        <f t="shared" si="2706"/>
        <v>0</v>
      </c>
    </row>
    <row r="5318" spans="1:9" s="3" customFormat="1" hidden="1" x14ac:dyDescent="0.2">
      <c r="A5318" s="19" t="s">
        <v>19</v>
      </c>
      <c r="B5318" s="21" t="s">
        <v>26</v>
      </c>
      <c r="C5318" s="10">
        <v>0</v>
      </c>
      <c r="D5318" s="10"/>
      <c r="E5318" s="10">
        <v>0</v>
      </c>
      <c r="F5318" s="10"/>
      <c r="G5318" s="10"/>
      <c r="H5318" s="11"/>
      <c r="I5318" s="100">
        <f t="shared" si="2706"/>
        <v>0</v>
      </c>
    </row>
    <row r="5319" spans="1:9" s="3" customFormat="1" hidden="1" x14ac:dyDescent="0.2">
      <c r="A5319" s="19" t="s">
        <v>21</v>
      </c>
      <c r="B5319" s="21" t="s">
        <v>27</v>
      </c>
      <c r="C5319" s="10">
        <v>0</v>
      </c>
      <c r="D5319" s="10"/>
      <c r="E5319" s="10">
        <v>0</v>
      </c>
      <c r="F5319" s="10"/>
      <c r="G5319" s="10"/>
      <c r="H5319" s="11"/>
      <c r="I5319" s="100">
        <f t="shared" si="2706"/>
        <v>0</v>
      </c>
    </row>
    <row r="5320" spans="1:9" s="3" customFormat="1" hidden="1" x14ac:dyDescent="0.2">
      <c r="A5320" s="17" t="s">
        <v>28</v>
      </c>
      <c r="B5320" s="22" t="s">
        <v>29</v>
      </c>
      <c r="C5320" s="15">
        <v>0</v>
      </c>
      <c r="D5320" s="15">
        <v>0</v>
      </c>
      <c r="E5320" s="15">
        <v>0</v>
      </c>
      <c r="F5320" s="15">
        <v>0</v>
      </c>
      <c r="G5320" s="15">
        <v>0</v>
      </c>
      <c r="H5320" s="16">
        <v>0</v>
      </c>
      <c r="I5320" s="100">
        <f t="shared" si="2706"/>
        <v>0</v>
      </c>
    </row>
    <row r="5321" spans="1:9" s="3" customFormat="1" hidden="1" x14ac:dyDescent="0.2">
      <c r="A5321" s="19" t="s">
        <v>17</v>
      </c>
      <c r="B5321" s="21" t="s">
        <v>30</v>
      </c>
      <c r="C5321" s="10">
        <v>0</v>
      </c>
      <c r="D5321" s="10"/>
      <c r="E5321" s="10">
        <v>0</v>
      </c>
      <c r="F5321" s="10"/>
      <c r="G5321" s="10"/>
      <c r="H5321" s="11"/>
      <c r="I5321" s="100">
        <f t="shared" si="2706"/>
        <v>0</v>
      </c>
    </row>
    <row r="5322" spans="1:9" s="3" customFormat="1" hidden="1" x14ac:dyDescent="0.2">
      <c r="A5322" s="19" t="s">
        <v>19</v>
      </c>
      <c r="B5322" s="21" t="s">
        <v>31</v>
      </c>
      <c r="C5322" s="10">
        <v>0</v>
      </c>
      <c r="D5322" s="10"/>
      <c r="E5322" s="10">
        <v>0</v>
      </c>
      <c r="F5322" s="10"/>
      <c r="G5322" s="10"/>
      <c r="H5322" s="11"/>
      <c r="I5322" s="100">
        <f t="shared" si="2706"/>
        <v>0</v>
      </c>
    </row>
    <row r="5323" spans="1:9" s="3" customFormat="1" hidden="1" x14ac:dyDescent="0.2">
      <c r="A5323" s="19" t="s">
        <v>21</v>
      </c>
      <c r="B5323" s="21" t="s">
        <v>32</v>
      </c>
      <c r="C5323" s="10">
        <v>0</v>
      </c>
      <c r="D5323" s="10"/>
      <c r="E5323" s="10">
        <v>0</v>
      </c>
      <c r="F5323" s="10"/>
      <c r="G5323" s="10"/>
      <c r="H5323" s="11"/>
      <c r="I5323" s="100">
        <f t="shared" si="2706"/>
        <v>0</v>
      </c>
    </row>
    <row r="5324" spans="1:9" hidden="1" x14ac:dyDescent="0.2">
      <c r="A5324" s="101" t="s">
        <v>69</v>
      </c>
      <c r="B5324" s="102"/>
      <c r="C5324" s="111">
        <v>0</v>
      </c>
      <c r="D5324" s="111">
        <f>SUM(D5325,D5328,D5354,D5351)</f>
        <v>0</v>
      </c>
      <c r="E5324" s="111">
        <f t="shared" ref="E5324:H5324" si="2731">SUM(E5325,E5328,E5354,E5351)</f>
        <v>0</v>
      </c>
      <c r="F5324" s="111">
        <f t="shared" si="2731"/>
        <v>0</v>
      </c>
      <c r="G5324" s="111">
        <f t="shared" si="2731"/>
        <v>0</v>
      </c>
      <c r="H5324" s="112">
        <f t="shared" si="2731"/>
        <v>0</v>
      </c>
      <c r="I5324" s="100">
        <f t="shared" si="2706"/>
        <v>0</v>
      </c>
    </row>
    <row r="5325" spans="1:9" s="3" customFormat="1" hidden="1" x14ac:dyDescent="0.2">
      <c r="A5325" s="29" t="s">
        <v>34</v>
      </c>
      <c r="B5325" s="30">
        <v>20</v>
      </c>
      <c r="C5325" s="15">
        <v>0</v>
      </c>
      <c r="D5325" s="15">
        <f t="shared" ref="D5325:H5325" si="2732">SUM(D5326)</f>
        <v>0</v>
      </c>
      <c r="E5325" s="15">
        <f t="shared" si="2732"/>
        <v>0</v>
      </c>
      <c r="F5325" s="15">
        <f t="shared" si="2732"/>
        <v>0</v>
      </c>
      <c r="G5325" s="15">
        <f t="shared" si="2732"/>
        <v>0</v>
      </c>
      <c r="H5325" s="16">
        <f t="shared" si="2732"/>
        <v>0</v>
      </c>
      <c r="I5325" s="100">
        <f t="shared" si="2706"/>
        <v>0</v>
      </c>
    </row>
    <row r="5326" spans="1:9" s="3" customFormat="1" hidden="1" x14ac:dyDescent="0.2">
      <c r="A5326" s="19" t="s">
        <v>37</v>
      </c>
      <c r="B5326" s="143" t="s">
        <v>38</v>
      </c>
      <c r="C5326" s="10">
        <v>0</v>
      </c>
      <c r="D5326" s="10"/>
      <c r="E5326" s="10">
        <f>C5326+D5326</f>
        <v>0</v>
      </c>
      <c r="F5326" s="10"/>
      <c r="G5326" s="10"/>
      <c r="H5326" s="11"/>
      <c r="I5326" s="100">
        <f t="shared" si="2706"/>
        <v>0</v>
      </c>
    </row>
    <row r="5327" spans="1:9" s="3" customFormat="1" hidden="1" x14ac:dyDescent="0.2">
      <c r="A5327" s="19"/>
      <c r="B5327" s="20"/>
      <c r="C5327" s="10"/>
      <c r="D5327" s="10"/>
      <c r="E5327" s="10"/>
      <c r="F5327" s="10"/>
      <c r="G5327" s="10"/>
      <c r="H5327" s="11"/>
      <c r="I5327" s="100">
        <f t="shared" ref="I5327:I5390" si="2733">SUM(E5327:H5327)</f>
        <v>0</v>
      </c>
    </row>
    <row r="5328" spans="1:9" ht="25.5" hidden="1" x14ac:dyDescent="0.2">
      <c r="A5328" s="146" t="s">
        <v>113</v>
      </c>
      <c r="B5328" s="31">
        <v>60</v>
      </c>
      <c r="C5328" s="15">
        <v>0</v>
      </c>
      <c r="D5328" s="15">
        <f t="shared" ref="D5328:H5328" si="2734">SUM(D5329,D5336,D5343)</f>
        <v>0</v>
      </c>
      <c r="E5328" s="15">
        <f t="shared" si="2734"/>
        <v>0</v>
      </c>
      <c r="F5328" s="15">
        <f t="shared" si="2734"/>
        <v>0</v>
      </c>
      <c r="G5328" s="15">
        <f t="shared" si="2734"/>
        <v>0</v>
      </c>
      <c r="H5328" s="16">
        <f t="shared" si="2734"/>
        <v>0</v>
      </c>
      <c r="I5328" s="100">
        <f t="shared" si="2733"/>
        <v>0</v>
      </c>
    </row>
    <row r="5329" spans="1:9" ht="25.5" hidden="1" x14ac:dyDescent="0.2">
      <c r="A5329" s="29" t="s">
        <v>114</v>
      </c>
      <c r="B5329" s="32">
        <v>60</v>
      </c>
      <c r="C5329" s="15">
        <v>0</v>
      </c>
      <c r="D5329" s="15">
        <f t="shared" ref="D5329:H5329" si="2735">SUM(D5333,D5334,D5335)</f>
        <v>0</v>
      </c>
      <c r="E5329" s="15">
        <f t="shared" si="2735"/>
        <v>0</v>
      </c>
      <c r="F5329" s="15">
        <f t="shared" si="2735"/>
        <v>0</v>
      </c>
      <c r="G5329" s="15">
        <f t="shared" si="2735"/>
        <v>0</v>
      </c>
      <c r="H5329" s="16">
        <f t="shared" si="2735"/>
        <v>0</v>
      </c>
      <c r="I5329" s="100">
        <f t="shared" si="2733"/>
        <v>0</v>
      </c>
    </row>
    <row r="5330" spans="1:9" s="3" customFormat="1" hidden="1" x14ac:dyDescent="0.2">
      <c r="A5330" s="33" t="s">
        <v>45</v>
      </c>
      <c r="B5330" s="34"/>
      <c r="C5330" s="15"/>
      <c r="D5330" s="15"/>
      <c r="E5330" s="15"/>
      <c r="F5330" s="15"/>
      <c r="G5330" s="15"/>
      <c r="H5330" s="16"/>
      <c r="I5330" s="100">
        <f t="shared" si="2733"/>
        <v>0</v>
      </c>
    </row>
    <row r="5331" spans="1:9" s="3" customFormat="1" hidden="1" x14ac:dyDescent="0.2">
      <c r="A5331" s="33" t="s">
        <v>46</v>
      </c>
      <c r="B5331" s="34"/>
      <c r="C5331" s="15">
        <v>0</v>
      </c>
      <c r="D5331" s="15">
        <f>D5333+D5334+D5335-D5332</f>
        <v>0</v>
      </c>
      <c r="E5331" s="15">
        <f t="shared" ref="E5331:H5331" si="2736">E5333+E5334+E5335-E5332</f>
        <v>0</v>
      </c>
      <c r="F5331" s="15">
        <f t="shared" si="2736"/>
        <v>0</v>
      </c>
      <c r="G5331" s="15">
        <f t="shared" si="2736"/>
        <v>0</v>
      </c>
      <c r="H5331" s="16">
        <f t="shared" si="2736"/>
        <v>0</v>
      </c>
      <c r="I5331" s="100">
        <f t="shared" si="2733"/>
        <v>0</v>
      </c>
    </row>
    <row r="5332" spans="1:9" hidden="1" x14ac:dyDescent="0.2">
      <c r="A5332" s="33" t="s">
        <v>47</v>
      </c>
      <c r="B5332" s="34"/>
      <c r="C5332" s="15">
        <v>0</v>
      </c>
      <c r="D5332" s="15"/>
      <c r="E5332" s="15">
        <f t="shared" ref="E5332:E5335" si="2737">C5332+D5332</f>
        <v>0</v>
      </c>
      <c r="F5332" s="15"/>
      <c r="G5332" s="15"/>
      <c r="H5332" s="16"/>
      <c r="I5332" s="100">
        <f t="shared" si="2733"/>
        <v>0</v>
      </c>
    </row>
    <row r="5333" spans="1:9" hidden="1" x14ac:dyDescent="0.2">
      <c r="A5333" s="8" t="s">
        <v>115</v>
      </c>
      <c r="B5333" s="144" t="s">
        <v>116</v>
      </c>
      <c r="C5333" s="55">
        <v>0</v>
      </c>
      <c r="D5333" s="55"/>
      <c r="E5333" s="55">
        <f t="shared" si="2737"/>
        <v>0</v>
      </c>
      <c r="F5333" s="55"/>
      <c r="G5333" s="55"/>
      <c r="H5333" s="95"/>
      <c r="I5333" s="100">
        <f t="shared" si="2733"/>
        <v>0</v>
      </c>
    </row>
    <row r="5334" spans="1:9" s="3" customFormat="1" hidden="1" x14ac:dyDescent="0.2">
      <c r="A5334" s="8" t="s">
        <v>107</v>
      </c>
      <c r="B5334" s="144" t="s">
        <v>117</v>
      </c>
      <c r="C5334" s="10">
        <v>0</v>
      </c>
      <c r="D5334" s="133"/>
      <c r="E5334" s="10">
        <f t="shared" si="2737"/>
        <v>0</v>
      </c>
      <c r="F5334" s="10"/>
      <c r="G5334" s="10"/>
      <c r="H5334" s="11"/>
      <c r="I5334" s="100">
        <f t="shared" si="2733"/>
        <v>0</v>
      </c>
    </row>
    <row r="5335" spans="1:9" hidden="1" x14ac:dyDescent="0.2">
      <c r="A5335" s="8" t="s">
        <v>109</v>
      </c>
      <c r="B5335" s="145" t="s">
        <v>118</v>
      </c>
      <c r="C5335" s="55">
        <v>0</v>
      </c>
      <c r="D5335" s="55"/>
      <c r="E5335" s="55">
        <f t="shared" si="2737"/>
        <v>0</v>
      </c>
      <c r="F5335" s="55"/>
      <c r="G5335" s="55"/>
      <c r="H5335" s="95"/>
      <c r="I5335" s="100">
        <f t="shared" si="2733"/>
        <v>0</v>
      </c>
    </row>
    <row r="5336" spans="1:9" s="3" customFormat="1" hidden="1" x14ac:dyDescent="0.2">
      <c r="A5336" s="29" t="s">
        <v>54</v>
      </c>
      <c r="B5336" s="30" t="s">
        <v>55</v>
      </c>
      <c r="C5336" s="15">
        <v>0</v>
      </c>
      <c r="D5336" s="15">
        <f t="shared" ref="D5336:H5336" si="2738">SUM(D5340,D5341,D5342)</f>
        <v>0</v>
      </c>
      <c r="E5336" s="15">
        <f t="shared" si="2738"/>
        <v>0</v>
      </c>
      <c r="F5336" s="15">
        <f t="shared" si="2738"/>
        <v>0</v>
      </c>
      <c r="G5336" s="15">
        <f t="shared" si="2738"/>
        <v>0</v>
      </c>
      <c r="H5336" s="16">
        <f t="shared" si="2738"/>
        <v>0</v>
      </c>
      <c r="I5336" s="100">
        <f t="shared" si="2733"/>
        <v>0</v>
      </c>
    </row>
    <row r="5337" spans="1:9" s="3" customFormat="1" hidden="1" x14ac:dyDescent="0.2">
      <c r="A5337" s="35" t="s">
        <v>45</v>
      </c>
      <c r="B5337" s="30"/>
      <c r="C5337" s="15"/>
      <c r="D5337" s="15"/>
      <c r="E5337" s="15"/>
      <c r="F5337" s="15"/>
      <c r="G5337" s="15"/>
      <c r="H5337" s="16"/>
      <c r="I5337" s="100">
        <f t="shared" si="2733"/>
        <v>0</v>
      </c>
    </row>
    <row r="5338" spans="1:9" s="3" customFormat="1" hidden="1" x14ac:dyDescent="0.2">
      <c r="A5338" s="33" t="s">
        <v>46</v>
      </c>
      <c r="B5338" s="34"/>
      <c r="C5338" s="15">
        <v>0</v>
      </c>
      <c r="D5338" s="15">
        <f t="shared" ref="D5338:H5338" si="2739">D5340+D5341+D5342-D5339</f>
        <v>0</v>
      </c>
      <c r="E5338" s="15">
        <f t="shared" si="2739"/>
        <v>0</v>
      </c>
      <c r="F5338" s="15">
        <f t="shared" si="2739"/>
        <v>0</v>
      </c>
      <c r="G5338" s="15">
        <f t="shared" si="2739"/>
        <v>0</v>
      </c>
      <c r="H5338" s="16">
        <f t="shared" si="2739"/>
        <v>0</v>
      </c>
      <c r="I5338" s="100">
        <f t="shared" si="2733"/>
        <v>0</v>
      </c>
    </row>
    <row r="5339" spans="1:9" s="3" customFormat="1" hidden="1" x14ac:dyDescent="0.2">
      <c r="A5339" s="33" t="s">
        <v>47</v>
      </c>
      <c r="B5339" s="34"/>
      <c r="C5339" s="15">
        <v>0</v>
      </c>
      <c r="D5339" s="15"/>
      <c r="E5339" s="15">
        <f t="shared" ref="E5339:E5342" si="2740">C5339+D5339</f>
        <v>0</v>
      </c>
      <c r="F5339" s="15"/>
      <c r="G5339" s="15"/>
      <c r="H5339" s="16"/>
      <c r="I5339" s="100">
        <f t="shared" si="2733"/>
        <v>0</v>
      </c>
    </row>
    <row r="5340" spans="1:9" s="3" customFormat="1" hidden="1" x14ac:dyDescent="0.2">
      <c r="A5340" s="8" t="s">
        <v>48</v>
      </c>
      <c r="B5340" s="145" t="s">
        <v>56</v>
      </c>
      <c r="C5340" s="10">
        <v>0</v>
      </c>
      <c r="D5340" s="10"/>
      <c r="E5340" s="10">
        <f t="shared" si="2740"/>
        <v>0</v>
      </c>
      <c r="F5340" s="10"/>
      <c r="G5340" s="10"/>
      <c r="H5340" s="11"/>
      <c r="I5340" s="100">
        <f t="shared" si="2733"/>
        <v>0</v>
      </c>
    </row>
    <row r="5341" spans="1:9" s="3" customFormat="1" hidden="1" x14ac:dyDescent="0.2">
      <c r="A5341" s="8" t="s">
        <v>50</v>
      </c>
      <c r="B5341" s="145" t="s">
        <v>57</v>
      </c>
      <c r="C5341" s="10">
        <v>0</v>
      </c>
      <c r="D5341" s="10"/>
      <c r="E5341" s="10">
        <f t="shared" si="2740"/>
        <v>0</v>
      </c>
      <c r="F5341" s="10"/>
      <c r="G5341" s="10"/>
      <c r="H5341" s="11"/>
      <c r="I5341" s="100">
        <f t="shared" si="2733"/>
        <v>0</v>
      </c>
    </row>
    <row r="5342" spans="1:9" s="3" customFormat="1" hidden="1" x14ac:dyDescent="0.2">
      <c r="A5342" s="8" t="s">
        <v>52</v>
      </c>
      <c r="B5342" s="145" t="s">
        <v>58</v>
      </c>
      <c r="C5342" s="10">
        <v>0</v>
      </c>
      <c r="D5342" s="10"/>
      <c r="E5342" s="10">
        <f t="shared" si="2740"/>
        <v>0</v>
      </c>
      <c r="F5342" s="10"/>
      <c r="G5342" s="10"/>
      <c r="H5342" s="11"/>
      <c r="I5342" s="100">
        <f t="shared" si="2733"/>
        <v>0</v>
      </c>
    </row>
    <row r="5343" spans="1:9" s="3" customFormat="1" hidden="1" x14ac:dyDescent="0.2">
      <c r="A5343" s="29" t="s">
        <v>59</v>
      </c>
      <c r="B5343" s="36" t="s">
        <v>60</v>
      </c>
      <c r="C5343" s="15">
        <v>0</v>
      </c>
      <c r="D5343" s="15">
        <f t="shared" ref="D5343:H5343" si="2741">SUM(D5347,D5348,D5349)</f>
        <v>0</v>
      </c>
      <c r="E5343" s="15">
        <f t="shared" si="2741"/>
        <v>0</v>
      </c>
      <c r="F5343" s="15">
        <f t="shared" si="2741"/>
        <v>0</v>
      </c>
      <c r="G5343" s="15">
        <f t="shared" si="2741"/>
        <v>0</v>
      </c>
      <c r="H5343" s="16">
        <f t="shared" si="2741"/>
        <v>0</v>
      </c>
      <c r="I5343" s="100">
        <f t="shared" si="2733"/>
        <v>0</v>
      </c>
    </row>
    <row r="5344" spans="1:9" s="3" customFormat="1" hidden="1" x14ac:dyDescent="0.2">
      <c r="A5344" s="35" t="s">
        <v>45</v>
      </c>
      <c r="B5344" s="36"/>
      <c r="C5344" s="15"/>
      <c r="D5344" s="15"/>
      <c r="E5344" s="15"/>
      <c r="F5344" s="15"/>
      <c r="G5344" s="15"/>
      <c r="H5344" s="16"/>
      <c r="I5344" s="100">
        <f t="shared" si="2733"/>
        <v>0</v>
      </c>
    </row>
    <row r="5345" spans="1:9" s="3" customFormat="1" hidden="1" x14ac:dyDescent="0.2">
      <c r="A5345" s="33" t="s">
        <v>46</v>
      </c>
      <c r="B5345" s="34"/>
      <c r="C5345" s="15">
        <v>0</v>
      </c>
      <c r="D5345" s="15">
        <f t="shared" ref="D5345:H5345" si="2742">D5347+D5348+D5349-D5346</f>
        <v>0</v>
      </c>
      <c r="E5345" s="15">
        <f t="shared" si="2742"/>
        <v>0</v>
      </c>
      <c r="F5345" s="15">
        <f t="shared" si="2742"/>
        <v>0</v>
      </c>
      <c r="G5345" s="15">
        <f t="shared" si="2742"/>
        <v>0</v>
      </c>
      <c r="H5345" s="16">
        <f t="shared" si="2742"/>
        <v>0</v>
      </c>
      <c r="I5345" s="100">
        <f t="shared" si="2733"/>
        <v>0</v>
      </c>
    </row>
    <row r="5346" spans="1:9" s="3" customFormat="1" hidden="1" x14ac:dyDescent="0.2">
      <c r="A5346" s="33" t="s">
        <v>47</v>
      </c>
      <c r="B5346" s="34"/>
      <c r="C5346" s="15">
        <v>0</v>
      </c>
      <c r="D5346" s="15"/>
      <c r="E5346" s="15">
        <f t="shared" ref="E5346:E5349" si="2743">C5346+D5346</f>
        <v>0</v>
      </c>
      <c r="F5346" s="15"/>
      <c r="G5346" s="15"/>
      <c r="H5346" s="16"/>
      <c r="I5346" s="100">
        <f t="shared" si="2733"/>
        <v>0</v>
      </c>
    </row>
    <row r="5347" spans="1:9" s="3" customFormat="1" hidden="1" x14ac:dyDescent="0.2">
      <c r="A5347" s="8" t="s">
        <v>48</v>
      </c>
      <c r="B5347" s="145" t="s">
        <v>61</v>
      </c>
      <c r="C5347" s="10">
        <v>0</v>
      </c>
      <c r="D5347" s="10"/>
      <c r="E5347" s="10">
        <f t="shared" si="2743"/>
        <v>0</v>
      </c>
      <c r="F5347" s="10"/>
      <c r="G5347" s="10"/>
      <c r="H5347" s="11"/>
      <c r="I5347" s="100">
        <f t="shared" si="2733"/>
        <v>0</v>
      </c>
    </row>
    <row r="5348" spans="1:9" s="3" customFormat="1" hidden="1" x14ac:dyDescent="0.2">
      <c r="A5348" s="8" t="s">
        <v>50</v>
      </c>
      <c r="B5348" s="145" t="s">
        <v>62</v>
      </c>
      <c r="C5348" s="10">
        <v>0</v>
      </c>
      <c r="D5348" s="10"/>
      <c r="E5348" s="10">
        <f t="shared" si="2743"/>
        <v>0</v>
      </c>
      <c r="F5348" s="10"/>
      <c r="G5348" s="10"/>
      <c r="H5348" s="11"/>
      <c r="I5348" s="100">
        <f t="shared" si="2733"/>
        <v>0</v>
      </c>
    </row>
    <row r="5349" spans="1:9" s="3" customFormat="1" hidden="1" x14ac:dyDescent="0.2">
      <c r="A5349" s="8" t="s">
        <v>52</v>
      </c>
      <c r="B5349" s="145" t="s">
        <v>63</v>
      </c>
      <c r="C5349" s="10">
        <v>0</v>
      </c>
      <c r="D5349" s="10"/>
      <c r="E5349" s="10">
        <f t="shared" si="2743"/>
        <v>0</v>
      </c>
      <c r="F5349" s="10"/>
      <c r="G5349" s="10"/>
      <c r="H5349" s="11"/>
      <c r="I5349" s="100">
        <f t="shared" si="2733"/>
        <v>0</v>
      </c>
    </row>
    <row r="5350" spans="1:9" s="3" customFormat="1" hidden="1" x14ac:dyDescent="0.2">
      <c r="A5350" s="37"/>
      <c r="B5350" s="24"/>
      <c r="C5350" s="10"/>
      <c r="D5350" s="10"/>
      <c r="E5350" s="10"/>
      <c r="F5350" s="10"/>
      <c r="G5350" s="10"/>
      <c r="H5350" s="11"/>
      <c r="I5350" s="100">
        <f t="shared" si="2733"/>
        <v>0</v>
      </c>
    </row>
    <row r="5351" spans="1:9" s="3" customFormat="1" hidden="1" x14ac:dyDescent="0.2">
      <c r="A5351" s="29" t="s">
        <v>119</v>
      </c>
      <c r="B5351" s="30">
        <v>71</v>
      </c>
      <c r="C5351" s="15">
        <v>0</v>
      </c>
      <c r="D5351" s="15">
        <f t="shared" ref="D5351:H5351" si="2744">SUM(D5352)</f>
        <v>0</v>
      </c>
      <c r="E5351" s="15">
        <f t="shared" si="2744"/>
        <v>0</v>
      </c>
      <c r="F5351" s="15">
        <f t="shared" si="2744"/>
        <v>0</v>
      </c>
      <c r="G5351" s="15">
        <f t="shared" si="2744"/>
        <v>0</v>
      </c>
      <c r="H5351" s="16">
        <f t="shared" si="2744"/>
        <v>0</v>
      </c>
      <c r="I5351" s="100">
        <f t="shared" si="2733"/>
        <v>0</v>
      </c>
    </row>
    <row r="5352" spans="1:9" s="3" customFormat="1" hidden="1" x14ac:dyDescent="0.2">
      <c r="A5352" s="19" t="s">
        <v>120</v>
      </c>
      <c r="B5352" s="143" t="s">
        <v>121</v>
      </c>
      <c r="C5352" s="10">
        <v>0</v>
      </c>
      <c r="D5352" s="10"/>
      <c r="E5352" s="10">
        <f>C5352+D5352</f>
        <v>0</v>
      </c>
      <c r="F5352" s="10"/>
      <c r="G5352" s="10"/>
      <c r="H5352" s="11"/>
      <c r="I5352" s="100">
        <f t="shared" si="2733"/>
        <v>0</v>
      </c>
    </row>
    <row r="5353" spans="1:9" s="3" customFormat="1" hidden="1" x14ac:dyDescent="0.2">
      <c r="A5353" s="37"/>
      <c r="B5353" s="24"/>
      <c r="C5353" s="10"/>
      <c r="D5353" s="10"/>
      <c r="E5353" s="10"/>
      <c r="F5353" s="10"/>
      <c r="G5353" s="10"/>
      <c r="H5353" s="11"/>
      <c r="I5353" s="100">
        <f t="shared" si="2733"/>
        <v>0</v>
      </c>
    </row>
    <row r="5354" spans="1:9" s="3" customFormat="1" hidden="1" x14ac:dyDescent="0.2">
      <c r="A5354" s="17" t="s">
        <v>64</v>
      </c>
      <c r="B5354" s="36" t="s">
        <v>65</v>
      </c>
      <c r="C5354" s="15">
        <v>0</v>
      </c>
      <c r="D5354" s="15"/>
      <c r="E5354" s="15">
        <f>C5354+D5354</f>
        <v>0</v>
      </c>
      <c r="F5354" s="15"/>
      <c r="G5354" s="15"/>
      <c r="H5354" s="16"/>
      <c r="I5354" s="100">
        <f t="shared" si="2733"/>
        <v>0</v>
      </c>
    </row>
    <row r="5355" spans="1:9" s="3" customFormat="1" hidden="1" x14ac:dyDescent="0.2">
      <c r="A5355" s="37"/>
      <c r="B5355" s="24"/>
      <c r="C5355" s="10"/>
      <c r="D5355" s="10"/>
      <c r="E5355" s="10"/>
      <c r="F5355" s="10"/>
      <c r="G5355" s="10"/>
      <c r="H5355" s="11"/>
      <c r="I5355" s="100">
        <f t="shared" si="2733"/>
        <v>0</v>
      </c>
    </row>
    <row r="5356" spans="1:9" s="3" customFormat="1" hidden="1" x14ac:dyDescent="0.2">
      <c r="A5356" s="17" t="s">
        <v>66</v>
      </c>
      <c r="B5356" s="36"/>
      <c r="C5356" s="15">
        <v>0</v>
      </c>
      <c r="D5356" s="15">
        <f t="shared" ref="D5356:H5356" si="2745">D5303-D5324</f>
        <v>0</v>
      </c>
      <c r="E5356" s="15">
        <f t="shared" si="2745"/>
        <v>0</v>
      </c>
      <c r="F5356" s="15">
        <f t="shared" si="2745"/>
        <v>0</v>
      </c>
      <c r="G5356" s="15">
        <f t="shared" si="2745"/>
        <v>0</v>
      </c>
      <c r="H5356" s="16">
        <f t="shared" si="2745"/>
        <v>0</v>
      </c>
      <c r="I5356" s="100">
        <f t="shared" si="2733"/>
        <v>0</v>
      </c>
    </row>
    <row r="5357" spans="1:9" s="3" customFormat="1" hidden="1" x14ac:dyDescent="0.2">
      <c r="A5357" s="23"/>
      <c r="B5357" s="24"/>
      <c r="C5357" s="10"/>
      <c r="D5357" s="10"/>
      <c r="E5357" s="10"/>
      <c r="F5357" s="10"/>
      <c r="G5357" s="10"/>
      <c r="H5357" s="11"/>
      <c r="I5357" s="100">
        <f t="shared" si="2733"/>
        <v>0</v>
      </c>
    </row>
    <row r="5358" spans="1:9" s="1" customFormat="1" ht="25.5" hidden="1" x14ac:dyDescent="0.2">
      <c r="A5358" s="47" t="s">
        <v>88</v>
      </c>
      <c r="B5358" s="48"/>
      <c r="C5358" s="49">
        <v>0</v>
      </c>
      <c r="D5358" s="49">
        <f t="shared" ref="D5358:H5358" si="2746">D5359</f>
        <v>0</v>
      </c>
      <c r="E5358" s="49">
        <f t="shared" si="2746"/>
        <v>0</v>
      </c>
      <c r="F5358" s="49">
        <f t="shared" si="2746"/>
        <v>0</v>
      </c>
      <c r="G5358" s="49">
        <f t="shared" si="2746"/>
        <v>0</v>
      </c>
      <c r="H5358" s="50">
        <f t="shared" si="2746"/>
        <v>0</v>
      </c>
      <c r="I5358" s="100">
        <f t="shared" si="2733"/>
        <v>0</v>
      </c>
    </row>
    <row r="5359" spans="1:9" s="3" customFormat="1" hidden="1" x14ac:dyDescent="0.2">
      <c r="A5359" s="39" t="s">
        <v>71</v>
      </c>
      <c r="B5359" s="40"/>
      <c r="C5359" s="41">
        <v>0</v>
      </c>
      <c r="D5359" s="41">
        <f t="shared" ref="D5359:H5359" si="2747">SUM(D5360,D5361,D5362,D5366)</f>
        <v>0</v>
      </c>
      <c r="E5359" s="41">
        <f t="shared" si="2747"/>
        <v>0</v>
      </c>
      <c r="F5359" s="41">
        <f t="shared" si="2747"/>
        <v>0</v>
      </c>
      <c r="G5359" s="41">
        <f t="shared" si="2747"/>
        <v>0</v>
      </c>
      <c r="H5359" s="42">
        <f t="shared" si="2747"/>
        <v>0</v>
      </c>
      <c r="I5359" s="100">
        <f t="shared" si="2733"/>
        <v>0</v>
      </c>
    </row>
    <row r="5360" spans="1:9" s="3" customFormat="1" hidden="1" x14ac:dyDescent="0.2">
      <c r="A5360" s="8" t="s">
        <v>72</v>
      </c>
      <c r="B5360" s="9"/>
      <c r="C5360" s="10">
        <v>0</v>
      </c>
      <c r="D5360" s="10"/>
      <c r="E5360" s="10">
        <f>SUM(C5360,D5360)</f>
        <v>0</v>
      </c>
      <c r="F5360" s="10"/>
      <c r="G5360" s="10"/>
      <c r="H5360" s="11"/>
      <c r="I5360" s="100">
        <f t="shared" si="2733"/>
        <v>0</v>
      </c>
    </row>
    <row r="5361" spans="1:9" s="3" customFormat="1" ht="25.5" hidden="1" x14ac:dyDescent="0.2">
      <c r="A5361" s="8" t="s">
        <v>136</v>
      </c>
      <c r="B5361" s="12"/>
      <c r="C5361" s="10">
        <v>0</v>
      </c>
      <c r="D5361" s="10"/>
      <c r="E5361" s="10">
        <f t="shared" ref="E5361:E5365" si="2748">SUM(C5361,D5361)</f>
        <v>0</v>
      </c>
      <c r="F5361" s="10"/>
      <c r="G5361" s="10"/>
      <c r="H5361" s="11"/>
      <c r="I5361" s="100">
        <f t="shared" si="2733"/>
        <v>0</v>
      </c>
    </row>
    <row r="5362" spans="1:9" s="3" customFormat="1" hidden="1" x14ac:dyDescent="0.2">
      <c r="A5362" s="13" t="s">
        <v>123</v>
      </c>
      <c r="B5362" s="14" t="s">
        <v>104</v>
      </c>
      <c r="C5362" s="15">
        <v>0</v>
      </c>
      <c r="D5362" s="15">
        <f>SUM(D5363:D5365)</f>
        <v>0</v>
      </c>
      <c r="E5362" s="15">
        <f t="shared" si="2748"/>
        <v>0</v>
      </c>
      <c r="F5362" s="15">
        <f t="shared" ref="F5362:H5362" si="2749">SUM(F5363:F5365)</f>
        <v>0</v>
      </c>
      <c r="G5362" s="15">
        <f t="shared" si="2749"/>
        <v>0</v>
      </c>
      <c r="H5362" s="16">
        <f t="shared" si="2749"/>
        <v>0</v>
      </c>
      <c r="I5362" s="100">
        <f t="shared" si="2733"/>
        <v>0</v>
      </c>
    </row>
    <row r="5363" spans="1:9" s="3" customFormat="1" hidden="1" x14ac:dyDescent="0.2">
      <c r="A5363" s="121" t="s">
        <v>105</v>
      </c>
      <c r="B5363" s="9" t="s">
        <v>106</v>
      </c>
      <c r="C5363" s="10">
        <v>0</v>
      </c>
      <c r="D5363" s="10"/>
      <c r="E5363" s="10">
        <f t="shared" si="2748"/>
        <v>0</v>
      </c>
      <c r="F5363" s="10"/>
      <c r="G5363" s="10"/>
      <c r="H5363" s="11"/>
      <c r="I5363" s="100">
        <f t="shared" si="2733"/>
        <v>0</v>
      </c>
    </row>
    <row r="5364" spans="1:9" s="3" customFormat="1" hidden="1" x14ac:dyDescent="0.2">
      <c r="A5364" s="121" t="s">
        <v>107</v>
      </c>
      <c r="B5364" s="9" t="s">
        <v>108</v>
      </c>
      <c r="C5364" s="10">
        <v>0</v>
      </c>
      <c r="D5364" s="10"/>
      <c r="E5364" s="10">
        <f t="shared" si="2748"/>
        <v>0</v>
      </c>
      <c r="F5364" s="10"/>
      <c r="G5364" s="10"/>
      <c r="H5364" s="11"/>
      <c r="I5364" s="100">
        <f t="shared" si="2733"/>
        <v>0</v>
      </c>
    </row>
    <row r="5365" spans="1:9" s="3" customFormat="1" hidden="1" x14ac:dyDescent="0.2">
      <c r="A5365" s="121" t="s">
        <v>109</v>
      </c>
      <c r="B5365" s="9" t="s">
        <v>110</v>
      </c>
      <c r="C5365" s="10">
        <v>0</v>
      </c>
      <c r="D5365" s="10"/>
      <c r="E5365" s="10">
        <f t="shared" si="2748"/>
        <v>0</v>
      </c>
      <c r="F5365" s="10"/>
      <c r="G5365" s="10"/>
      <c r="H5365" s="11"/>
      <c r="I5365" s="100">
        <f t="shared" si="2733"/>
        <v>0</v>
      </c>
    </row>
    <row r="5366" spans="1:9" s="3" customFormat="1" ht="25.5" hidden="1" x14ac:dyDescent="0.2">
      <c r="A5366" s="13" t="s">
        <v>13</v>
      </c>
      <c r="B5366" s="14" t="s">
        <v>14</v>
      </c>
      <c r="C5366" s="15">
        <v>0</v>
      </c>
      <c r="D5366" s="15">
        <f t="shared" ref="D5366:H5366" si="2750">SUM(D5367,D5371,D5375)</f>
        <v>0</v>
      </c>
      <c r="E5366" s="15">
        <f t="shared" si="2750"/>
        <v>0</v>
      </c>
      <c r="F5366" s="15">
        <f t="shared" si="2750"/>
        <v>0</v>
      </c>
      <c r="G5366" s="15">
        <f t="shared" si="2750"/>
        <v>0</v>
      </c>
      <c r="H5366" s="16">
        <f t="shared" si="2750"/>
        <v>0</v>
      </c>
      <c r="I5366" s="100">
        <f t="shared" si="2733"/>
        <v>0</v>
      </c>
    </row>
    <row r="5367" spans="1:9" s="3" customFormat="1" hidden="1" x14ac:dyDescent="0.2">
      <c r="A5367" s="17" t="s">
        <v>15</v>
      </c>
      <c r="B5367" s="18" t="s">
        <v>16</v>
      </c>
      <c r="C5367" s="15">
        <v>0</v>
      </c>
      <c r="D5367" s="15">
        <f t="shared" ref="D5367:H5367" si="2751">SUM(D5368:D5370)</f>
        <v>0</v>
      </c>
      <c r="E5367" s="15">
        <f t="shared" si="2751"/>
        <v>0</v>
      </c>
      <c r="F5367" s="15">
        <f t="shared" si="2751"/>
        <v>0</v>
      </c>
      <c r="G5367" s="15">
        <f t="shared" si="2751"/>
        <v>0</v>
      </c>
      <c r="H5367" s="16">
        <f t="shared" si="2751"/>
        <v>0</v>
      </c>
      <c r="I5367" s="100">
        <f t="shared" si="2733"/>
        <v>0</v>
      </c>
    </row>
    <row r="5368" spans="1:9" s="3" customFormat="1" hidden="1" x14ac:dyDescent="0.2">
      <c r="A5368" s="19" t="s">
        <v>17</v>
      </c>
      <c r="B5368" s="20" t="s">
        <v>18</v>
      </c>
      <c r="C5368" s="10">
        <v>0</v>
      </c>
      <c r="D5368" s="10"/>
      <c r="E5368" s="10">
        <f t="shared" ref="E5368:E5370" si="2752">SUM(C5368,D5368)</f>
        <v>0</v>
      </c>
      <c r="F5368" s="10"/>
      <c r="G5368" s="10"/>
      <c r="H5368" s="11"/>
      <c r="I5368" s="100">
        <f t="shared" si="2733"/>
        <v>0</v>
      </c>
    </row>
    <row r="5369" spans="1:9" s="3" customFormat="1" hidden="1" x14ac:dyDescent="0.2">
      <c r="A5369" s="19" t="s">
        <v>19</v>
      </c>
      <c r="B5369" s="21" t="s">
        <v>20</v>
      </c>
      <c r="C5369" s="10">
        <v>0</v>
      </c>
      <c r="D5369" s="10"/>
      <c r="E5369" s="10">
        <f t="shared" si="2752"/>
        <v>0</v>
      </c>
      <c r="F5369" s="10"/>
      <c r="G5369" s="10"/>
      <c r="H5369" s="11"/>
      <c r="I5369" s="100">
        <f t="shared" si="2733"/>
        <v>0</v>
      </c>
    </row>
    <row r="5370" spans="1:9" s="3" customFormat="1" hidden="1" x14ac:dyDescent="0.2">
      <c r="A5370" s="19" t="s">
        <v>21</v>
      </c>
      <c r="B5370" s="21" t="s">
        <v>22</v>
      </c>
      <c r="C5370" s="10">
        <v>0</v>
      </c>
      <c r="D5370" s="10"/>
      <c r="E5370" s="10">
        <f t="shared" si="2752"/>
        <v>0</v>
      </c>
      <c r="F5370" s="10"/>
      <c r="G5370" s="10"/>
      <c r="H5370" s="11"/>
      <c r="I5370" s="100">
        <f t="shared" si="2733"/>
        <v>0</v>
      </c>
    </row>
    <row r="5371" spans="1:9" s="3" customFormat="1" hidden="1" x14ac:dyDescent="0.2">
      <c r="A5371" s="17" t="s">
        <v>23</v>
      </c>
      <c r="B5371" s="22" t="s">
        <v>24</v>
      </c>
      <c r="C5371" s="15">
        <v>0</v>
      </c>
      <c r="D5371" s="15">
        <f t="shared" ref="D5371:H5371" si="2753">SUM(D5372:D5374)</f>
        <v>0</v>
      </c>
      <c r="E5371" s="15">
        <f t="shared" si="2753"/>
        <v>0</v>
      </c>
      <c r="F5371" s="15">
        <f t="shared" si="2753"/>
        <v>0</v>
      </c>
      <c r="G5371" s="15">
        <f t="shared" si="2753"/>
        <v>0</v>
      </c>
      <c r="H5371" s="16">
        <f t="shared" si="2753"/>
        <v>0</v>
      </c>
      <c r="I5371" s="100">
        <f t="shared" si="2733"/>
        <v>0</v>
      </c>
    </row>
    <row r="5372" spans="1:9" s="3" customFormat="1" hidden="1" x14ac:dyDescent="0.2">
      <c r="A5372" s="19" t="s">
        <v>17</v>
      </c>
      <c r="B5372" s="21" t="s">
        <v>25</v>
      </c>
      <c r="C5372" s="10">
        <v>0</v>
      </c>
      <c r="D5372" s="10"/>
      <c r="E5372" s="10">
        <f t="shared" ref="E5372:E5374" si="2754">SUM(C5372,D5372)</f>
        <v>0</v>
      </c>
      <c r="F5372" s="10"/>
      <c r="G5372" s="10"/>
      <c r="H5372" s="11"/>
      <c r="I5372" s="100">
        <f t="shared" si="2733"/>
        <v>0</v>
      </c>
    </row>
    <row r="5373" spans="1:9" s="3" customFormat="1" hidden="1" x14ac:dyDescent="0.2">
      <c r="A5373" s="19" t="s">
        <v>19</v>
      </c>
      <c r="B5373" s="21" t="s">
        <v>26</v>
      </c>
      <c r="C5373" s="10">
        <v>0</v>
      </c>
      <c r="D5373" s="10"/>
      <c r="E5373" s="10">
        <f t="shared" si="2754"/>
        <v>0</v>
      </c>
      <c r="F5373" s="10"/>
      <c r="G5373" s="10"/>
      <c r="H5373" s="11"/>
      <c r="I5373" s="100">
        <f t="shared" si="2733"/>
        <v>0</v>
      </c>
    </row>
    <row r="5374" spans="1:9" s="3" customFormat="1" hidden="1" x14ac:dyDescent="0.2">
      <c r="A5374" s="19" t="s">
        <v>21</v>
      </c>
      <c r="B5374" s="21" t="s">
        <v>27</v>
      </c>
      <c r="C5374" s="10">
        <v>0</v>
      </c>
      <c r="D5374" s="10"/>
      <c r="E5374" s="10">
        <f t="shared" si="2754"/>
        <v>0</v>
      </c>
      <c r="F5374" s="10"/>
      <c r="G5374" s="10"/>
      <c r="H5374" s="11"/>
      <c r="I5374" s="100">
        <f t="shared" si="2733"/>
        <v>0</v>
      </c>
    </row>
    <row r="5375" spans="1:9" s="3" customFormat="1" hidden="1" x14ac:dyDescent="0.2">
      <c r="A5375" s="17" t="s">
        <v>28</v>
      </c>
      <c r="B5375" s="22" t="s">
        <v>29</v>
      </c>
      <c r="C5375" s="15">
        <v>0</v>
      </c>
      <c r="D5375" s="15">
        <f t="shared" ref="D5375:H5375" si="2755">SUM(D5376:D5378)</f>
        <v>0</v>
      </c>
      <c r="E5375" s="15">
        <f t="shared" si="2755"/>
        <v>0</v>
      </c>
      <c r="F5375" s="15">
        <f t="shared" si="2755"/>
        <v>0</v>
      </c>
      <c r="G5375" s="15">
        <f t="shared" si="2755"/>
        <v>0</v>
      </c>
      <c r="H5375" s="16">
        <f t="shared" si="2755"/>
        <v>0</v>
      </c>
      <c r="I5375" s="100">
        <f t="shared" si="2733"/>
        <v>0</v>
      </c>
    </row>
    <row r="5376" spans="1:9" s="3" customFormat="1" hidden="1" x14ac:dyDescent="0.2">
      <c r="A5376" s="19" t="s">
        <v>17</v>
      </c>
      <c r="B5376" s="21" t="s">
        <v>30</v>
      </c>
      <c r="C5376" s="10">
        <v>0</v>
      </c>
      <c r="D5376" s="10"/>
      <c r="E5376" s="10">
        <f t="shared" ref="E5376:E5378" si="2756">SUM(C5376,D5376)</f>
        <v>0</v>
      </c>
      <c r="F5376" s="10"/>
      <c r="G5376" s="10"/>
      <c r="H5376" s="11"/>
      <c r="I5376" s="100">
        <f t="shared" si="2733"/>
        <v>0</v>
      </c>
    </row>
    <row r="5377" spans="1:9" s="3" customFormat="1" hidden="1" x14ac:dyDescent="0.2">
      <c r="A5377" s="19" t="s">
        <v>19</v>
      </c>
      <c r="B5377" s="21" t="s">
        <v>31</v>
      </c>
      <c r="C5377" s="10">
        <v>0</v>
      </c>
      <c r="D5377" s="10"/>
      <c r="E5377" s="10">
        <f t="shared" si="2756"/>
        <v>0</v>
      </c>
      <c r="F5377" s="10"/>
      <c r="G5377" s="10"/>
      <c r="H5377" s="11"/>
      <c r="I5377" s="100">
        <f t="shared" si="2733"/>
        <v>0</v>
      </c>
    </row>
    <row r="5378" spans="1:9" s="3" customFormat="1" hidden="1" x14ac:dyDescent="0.2">
      <c r="A5378" s="19" t="s">
        <v>21</v>
      </c>
      <c r="B5378" s="21" t="s">
        <v>32</v>
      </c>
      <c r="C5378" s="10">
        <v>0</v>
      </c>
      <c r="D5378" s="10"/>
      <c r="E5378" s="10">
        <f t="shared" si="2756"/>
        <v>0</v>
      </c>
      <c r="F5378" s="10"/>
      <c r="G5378" s="10"/>
      <c r="H5378" s="11"/>
      <c r="I5378" s="100">
        <f t="shared" si="2733"/>
        <v>0</v>
      </c>
    </row>
    <row r="5379" spans="1:9" s="3" customFormat="1" hidden="1" x14ac:dyDescent="0.2">
      <c r="A5379" s="39" t="s">
        <v>69</v>
      </c>
      <c r="B5379" s="40"/>
      <c r="C5379" s="58">
        <v>0</v>
      </c>
      <c r="D5379" s="58">
        <f>SUM(D5380,D5383,D5409,D5406)</f>
        <v>0</v>
      </c>
      <c r="E5379" s="58">
        <f t="shared" ref="E5379:H5379" si="2757">SUM(E5380,E5383,E5409,E5406)</f>
        <v>0</v>
      </c>
      <c r="F5379" s="58">
        <f t="shared" si="2757"/>
        <v>0</v>
      </c>
      <c r="G5379" s="58">
        <f t="shared" si="2757"/>
        <v>0</v>
      </c>
      <c r="H5379" s="59">
        <f t="shared" si="2757"/>
        <v>0</v>
      </c>
      <c r="I5379" s="100">
        <f t="shared" si="2733"/>
        <v>0</v>
      </c>
    </row>
    <row r="5380" spans="1:9" s="3" customFormat="1" hidden="1" x14ac:dyDescent="0.2">
      <c r="A5380" s="29" t="s">
        <v>34</v>
      </c>
      <c r="B5380" s="30">
        <v>20</v>
      </c>
      <c r="C5380" s="15">
        <v>0</v>
      </c>
      <c r="D5380" s="15">
        <f t="shared" ref="D5380:H5380" si="2758">SUM(D5381)</f>
        <v>0</v>
      </c>
      <c r="E5380" s="15">
        <f t="shared" si="2758"/>
        <v>0</v>
      </c>
      <c r="F5380" s="15">
        <f t="shared" si="2758"/>
        <v>0</v>
      </c>
      <c r="G5380" s="15">
        <f t="shared" si="2758"/>
        <v>0</v>
      </c>
      <c r="H5380" s="16">
        <f t="shared" si="2758"/>
        <v>0</v>
      </c>
      <c r="I5380" s="100">
        <f t="shared" si="2733"/>
        <v>0</v>
      </c>
    </row>
    <row r="5381" spans="1:9" s="3" customFormat="1" hidden="1" x14ac:dyDescent="0.2">
      <c r="A5381" s="19" t="s">
        <v>37</v>
      </c>
      <c r="B5381" s="143" t="s">
        <v>38</v>
      </c>
      <c r="C5381" s="10">
        <v>0</v>
      </c>
      <c r="D5381" s="10"/>
      <c r="E5381" s="10">
        <f>C5381+D5381</f>
        <v>0</v>
      </c>
      <c r="F5381" s="10"/>
      <c r="G5381" s="10"/>
      <c r="H5381" s="11"/>
      <c r="I5381" s="100">
        <f t="shared" si="2733"/>
        <v>0</v>
      </c>
    </row>
    <row r="5382" spans="1:9" s="3" customFormat="1" hidden="1" x14ac:dyDescent="0.2">
      <c r="A5382" s="19"/>
      <c r="B5382" s="20"/>
      <c r="C5382" s="10"/>
      <c r="D5382" s="10"/>
      <c r="E5382" s="10"/>
      <c r="F5382" s="10"/>
      <c r="G5382" s="10"/>
      <c r="H5382" s="11"/>
      <c r="I5382" s="100">
        <f t="shared" si="2733"/>
        <v>0</v>
      </c>
    </row>
    <row r="5383" spans="1:9" s="3" customFormat="1" ht="25.5" hidden="1" x14ac:dyDescent="0.2">
      <c r="A5383" s="146" t="s">
        <v>113</v>
      </c>
      <c r="B5383" s="31">
        <v>60</v>
      </c>
      <c r="C5383" s="15">
        <v>0</v>
      </c>
      <c r="D5383" s="15">
        <f t="shared" ref="D5383:H5383" si="2759">SUM(D5384,D5391,D5398)</f>
        <v>0</v>
      </c>
      <c r="E5383" s="15">
        <f t="shared" si="2759"/>
        <v>0</v>
      </c>
      <c r="F5383" s="15">
        <f t="shared" si="2759"/>
        <v>0</v>
      </c>
      <c r="G5383" s="15">
        <f t="shared" si="2759"/>
        <v>0</v>
      </c>
      <c r="H5383" s="16">
        <f t="shared" si="2759"/>
        <v>0</v>
      </c>
      <c r="I5383" s="100">
        <f t="shared" si="2733"/>
        <v>0</v>
      </c>
    </row>
    <row r="5384" spans="1:9" s="3" customFormat="1" ht="25.5" hidden="1" x14ac:dyDescent="0.2">
      <c r="A5384" s="29" t="s">
        <v>114</v>
      </c>
      <c r="B5384" s="32">
        <v>60</v>
      </c>
      <c r="C5384" s="15">
        <v>0</v>
      </c>
      <c r="D5384" s="15">
        <f t="shared" ref="D5384:H5384" si="2760">SUM(D5388,D5389,D5390)</f>
        <v>0</v>
      </c>
      <c r="E5384" s="15">
        <f t="shared" si="2760"/>
        <v>0</v>
      </c>
      <c r="F5384" s="15">
        <f t="shared" si="2760"/>
        <v>0</v>
      </c>
      <c r="G5384" s="15">
        <f t="shared" si="2760"/>
        <v>0</v>
      </c>
      <c r="H5384" s="16">
        <f t="shared" si="2760"/>
        <v>0</v>
      </c>
      <c r="I5384" s="100">
        <f t="shared" si="2733"/>
        <v>0</v>
      </c>
    </row>
    <row r="5385" spans="1:9" s="3" customFormat="1" hidden="1" x14ac:dyDescent="0.2">
      <c r="A5385" s="33" t="s">
        <v>45</v>
      </c>
      <c r="B5385" s="34"/>
      <c r="C5385" s="15"/>
      <c r="D5385" s="15"/>
      <c r="E5385" s="15"/>
      <c r="F5385" s="15"/>
      <c r="G5385" s="15"/>
      <c r="H5385" s="16"/>
      <c r="I5385" s="100">
        <f t="shared" si="2733"/>
        <v>0</v>
      </c>
    </row>
    <row r="5386" spans="1:9" s="3" customFormat="1" hidden="1" x14ac:dyDescent="0.2">
      <c r="A5386" s="33" t="s">
        <v>46</v>
      </c>
      <c r="B5386" s="34"/>
      <c r="C5386" s="15">
        <v>0</v>
      </c>
      <c r="D5386" s="15">
        <f t="shared" ref="D5386:H5386" si="2761">D5388+D5389+D5390-D5387</f>
        <v>0</v>
      </c>
      <c r="E5386" s="15">
        <f t="shared" si="2761"/>
        <v>0</v>
      </c>
      <c r="F5386" s="15">
        <f t="shared" si="2761"/>
        <v>0</v>
      </c>
      <c r="G5386" s="15">
        <f t="shared" si="2761"/>
        <v>0</v>
      </c>
      <c r="H5386" s="16">
        <f t="shared" si="2761"/>
        <v>0</v>
      </c>
      <c r="I5386" s="100">
        <f t="shared" si="2733"/>
        <v>0</v>
      </c>
    </row>
    <row r="5387" spans="1:9" s="3" customFormat="1" hidden="1" x14ac:dyDescent="0.2">
      <c r="A5387" s="33" t="s">
        <v>47</v>
      </c>
      <c r="B5387" s="34"/>
      <c r="C5387" s="15">
        <v>0</v>
      </c>
      <c r="D5387" s="15"/>
      <c r="E5387" s="15">
        <f t="shared" ref="E5387:E5390" si="2762">C5387+D5387</f>
        <v>0</v>
      </c>
      <c r="F5387" s="15"/>
      <c r="G5387" s="15"/>
      <c r="H5387" s="16"/>
      <c r="I5387" s="100">
        <f t="shared" si="2733"/>
        <v>0</v>
      </c>
    </row>
    <row r="5388" spans="1:9" s="3" customFormat="1" hidden="1" x14ac:dyDescent="0.2">
      <c r="A5388" s="8" t="s">
        <v>115</v>
      </c>
      <c r="B5388" s="144" t="s">
        <v>116</v>
      </c>
      <c r="C5388" s="10">
        <v>0</v>
      </c>
      <c r="D5388" s="10"/>
      <c r="E5388" s="10">
        <f t="shared" si="2762"/>
        <v>0</v>
      </c>
      <c r="F5388" s="10"/>
      <c r="G5388" s="10"/>
      <c r="H5388" s="11"/>
      <c r="I5388" s="100">
        <f t="shared" si="2733"/>
        <v>0</v>
      </c>
    </row>
    <row r="5389" spans="1:9" s="3" customFormat="1" hidden="1" x14ac:dyDescent="0.2">
      <c r="A5389" s="8" t="s">
        <v>107</v>
      </c>
      <c r="B5389" s="144" t="s">
        <v>117</v>
      </c>
      <c r="C5389" s="10">
        <v>0</v>
      </c>
      <c r="D5389" s="10"/>
      <c r="E5389" s="10">
        <f t="shared" si="2762"/>
        <v>0</v>
      </c>
      <c r="F5389" s="10"/>
      <c r="G5389" s="10"/>
      <c r="H5389" s="11"/>
      <c r="I5389" s="100">
        <f t="shared" si="2733"/>
        <v>0</v>
      </c>
    </row>
    <row r="5390" spans="1:9" s="3" customFormat="1" hidden="1" x14ac:dyDescent="0.2">
      <c r="A5390" s="8" t="s">
        <v>109</v>
      </c>
      <c r="B5390" s="145" t="s">
        <v>118</v>
      </c>
      <c r="C5390" s="10">
        <v>0</v>
      </c>
      <c r="D5390" s="10"/>
      <c r="E5390" s="10">
        <f t="shared" si="2762"/>
        <v>0</v>
      </c>
      <c r="F5390" s="10"/>
      <c r="G5390" s="10"/>
      <c r="H5390" s="11"/>
      <c r="I5390" s="100">
        <f t="shared" si="2733"/>
        <v>0</v>
      </c>
    </row>
    <row r="5391" spans="1:9" s="3" customFormat="1" hidden="1" x14ac:dyDescent="0.2">
      <c r="A5391" s="29" t="s">
        <v>54</v>
      </c>
      <c r="B5391" s="30" t="s">
        <v>55</v>
      </c>
      <c r="C5391" s="15">
        <v>0</v>
      </c>
      <c r="D5391" s="15">
        <f t="shared" ref="D5391:H5391" si="2763">SUM(D5395,D5396,D5397)</f>
        <v>0</v>
      </c>
      <c r="E5391" s="15">
        <f t="shared" si="2763"/>
        <v>0</v>
      </c>
      <c r="F5391" s="15">
        <f t="shared" si="2763"/>
        <v>0</v>
      </c>
      <c r="G5391" s="15">
        <f t="shared" si="2763"/>
        <v>0</v>
      </c>
      <c r="H5391" s="16">
        <f t="shared" si="2763"/>
        <v>0</v>
      </c>
      <c r="I5391" s="100">
        <f t="shared" ref="I5391:I5454" si="2764">SUM(E5391:H5391)</f>
        <v>0</v>
      </c>
    </row>
    <row r="5392" spans="1:9" s="3" customFormat="1" hidden="1" x14ac:dyDescent="0.2">
      <c r="A5392" s="35" t="s">
        <v>45</v>
      </c>
      <c r="B5392" s="30"/>
      <c r="C5392" s="15"/>
      <c r="D5392" s="15"/>
      <c r="E5392" s="15"/>
      <c r="F5392" s="15"/>
      <c r="G5392" s="15"/>
      <c r="H5392" s="16"/>
      <c r="I5392" s="100">
        <f t="shared" si="2764"/>
        <v>0</v>
      </c>
    </row>
    <row r="5393" spans="1:9" s="3" customFormat="1" hidden="1" x14ac:dyDescent="0.2">
      <c r="A5393" s="33" t="s">
        <v>46</v>
      </c>
      <c r="B5393" s="34"/>
      <c r="C5393" s="15">
        <v>0</v>
      </c>
      <c r="D5393" s="15">
        <f t="shared" ref="D5393:H5393" si="2765">D5395+D5396+D5397-D5394</f>
        <v>0</v>
      </c>
      <c r="E5393" s="15">
        <f t="shared" si="2765"/>
        <v>0</v>
      </c>
      <c r="F5393" s="15">
        <f t="shared" si="2765"/>
        <v>0</v>
      </c>
      <c r="G5393" s="15">
        <f t="shared" si="2765"/>
        <v>0</v>
      </c>
      <c r="H5393" s="16">
        <f t="shared" si="2765"/>
        <v>0</v>
      </c>
      <c r="I5393" s="100">
        <f t="shared" si="2764"/>
        <v>0</v>
      </c>
    </row>
    <row r="5394" spans="1:9" s="3" customFormat="1" hidden="1" x14ac:dyDescent="0.2">
      <c r="A5394" s="33" t="s">
        <v>47</v>
      </c>
      <c r="B5394" s="34"/>
      <c r="C5394" s="15">
        <v>0</v>
      </c>
      <c r="D5394" s="15"/>
      <c r="E5394" s="15">
        <f t="shared" ref="E5394:E5397" si="2766">C5394+D5394</f>
        <v>0</v>
      </c>
      <c r="F5394" s="15"/>
      <c r="G5394" s="15"/>
      <c r="H5394" s="16"/>
      <c r="I5394" s="100">
        <f t="shared" si="2764"/>
        <v>0</v>
      </c>
    </row>
    <row r="5395" spans="1:9" s="3" customFormat="1" hidden="1" x14ac:dyDescent="0.2">
      <c r="A5395" s="8" t="s">
        <v>48</v>
      </c>
      <c r="B5395" s="145" t="s">
        <v>56</v>
      </c>
      <c r="C5395" s="10">
        <v>0</v>
      </c>
      <c r="D5395" s="10"/>
      <c r="E5395" s="10">
        <f t="shared" si="2766"/>
        <v>0</v>
      </c>
      <c r="F5395" s="10"/>
      <c r="G5395" s="10"/>
      <c r="H5395" s="11"/>
      <c r="I5395" s="100">
        <f t="shared" si="2764"/>
        <v>0</v>
      </c>
    </row>
    <row r="5396" spans="1:9" s="3" customFormat="1" hidden="1" x14ac:dyDescent="0.2">
      <c r="A5396" s="8" t="s">
        <v>50</v>
      </c>
      <c r="B5396" s="145" t="s">
        <v>57</v>
      </c>
      <c r="C5396" s="10">
        <v>0</v>
      </c>
      <c r="D5396" s="10"/>
      <c r="E5396" s="10">
        <f t="shared" si="2766"/>
        <v>0</v>
      </c>
      <c r="F5396" s="10"/>
      <c r="G5396" s="10"/>
      <c r="H5396" s="11"/>
      <c r="I5396" s="100">
        <f t="shared" si="2764"/>
        <v>0</v>
      </c>
    </row>
    <row r="5397" spans="1:9" s="3" customFormat="1" hidden="1" x14ac:dyDescent="0.2">
      <c r="A5397" s="8" t="s">
        <v>52</v>
      </c>
      <c r="B5397" s="145" t="s">
        <v>58</v>
      </c>
      <c r="C5397" s="10">
        <v>0</v>
      </c>
      <c r="D5397" s="10"/>
      <c r="E5397" s="10">
        <f t="shared" si="2766"/>
        <v>0</v>
      </c>
      <c r="F5397" s="10"/>
      <c r="G5397" s="10"/>
      <c r="H5397" s="11"/>
      <c r="I5397" s="100">
        <f t="shared" si="2764"/>
        <v>0</v>
      </c>
    </row>
    <row r="5398" spans="1:9" s="3" customFormat="1" hidden="1" x14ac:dyDescent="0.2">
      <c r="A5398" s="29" t="s">
        <v>59</v>
      </c>
      <c r="B5398" s="36" t="s">
        <v>60</v>
      </c>
      <c r="C5398" s="15">
        <v>0</v>
      </c>
      <c r="D5398" s="15">
        <f t="shared" ref="D5398:H5398" si="2767">SUM(D5402,D5403,D5404)</f>
        <v>0</v>
      </c>
      <c r="E5398" s="15">
        <f t="shared" si="2767"/>
        <v>0</v>
      </c>
      <c r="F5398" s="15">
        <f t="shared" si="2767"/>
        <v>0</v>
      </c>
      <c r="G5398" s="15">
        <f t="shared" si="2767"/>
        <v>0</v>
      </c>
      <c r="H5398" s="16">
        <f t="shared" si="2767"/>
        <v>0</v>
      </c>
      <c r="I5398" s="100">
        <f t="shared" si="2764"/>
        <v>0</v>
      </c>
    </row>
    <row r="5399" spans="1:9" s="3" customFormat="1" hidden="1" x14ac:dyDescent="0.2">
      <c r="A5399" s="35" t="s">
        <v>45</v>
      </c>
      <c r="B5399" s="36"/>
      <c r="C5399" s="15"/>
      <c r="D5399" s="15"/>
      <c r="E5399" s="15"/>
      <c r="F5399" s="15"/>
      <c r="G5399" s="15"/>
      <c r="H5399" s="16"/>
      <c r="I5399" s="100">
        <f t="shared" si="2764"/>
        <v>0</v>
      </c>
    </row>
    <row r="5400" spans="1:9" s="3" customFormat="1" hidden="1" x14ac:dyDescent="0.2">
      <c r="A5400" s="33" t="s">
        <v>46</v>
      </c>
      <c r="B5400" s="34"/>
      <c r="C5400" s="15">
        <v>0</v>
      </c>
      <c r="D5400" s="15">
        <f t="shared" ref="D5400:H5400" si="2768">D5402+D5403+D5404-D5401</f>
        <v>0</v>
      </c>
      <c r="E5400" s="15">
        <f t="shared" si="2768"/>
        <v>0</v>
      </c>
      <c r="F5400" s="15">
        <f t="shared" si="2768"/>
        <v>0</v>
      </c>
      <c r="G5400" s="15">
        <f t="shared" si="2768"/>
        <v>0</v>
      </c>
      <c r="H5400" s="16">
        <f t="shared" si="2768"/>
        <v>0</v>
      </c>
      <c r="I5400" s="100">
        <f t="shared" si="2764"/>
        <v>0</v>
      </c>
    </row>
    <row r="5401" spans="1:9" s="3" customFormat="1" hidden="1" x14ac:dyDescent="0.2">
      <c r="A5401" s="33" t="s">
        <v>47</v>
      </c>
      <c r="B5401" s="34"/>
      <c r="C5401" s="15">
        <v>0</v>
      </c>
      <c r="D5401" s="15"/>
      <c r="E5401" s="15">
        <f t="shared" ref="E5401:E5404" si="2769">C5401+D5401</f>
        <v>0</v>
      </c>
      <c r="F5401" s="15"/>
      <c r="G5401" s="15"/>
      <c r="H5401" s="16"/>
      <c r="I5401" s="100">
        <f t="shared" si="2764"/>
        <v>0</v>
      </c>
    </row>
    <row r="5402" spans="1:9" s="3" customFormat="1" hidden="1" x14ac:dyDescent="0.2">
      <c r="A5402" s="8" t="s">
        <v>48</v>
      </c>
      <c r="B5402" s="145" t="s">
        <v>61</v>
      </c>
      <c r="C5402" s="10">
        <v>0</v>
      </c>
      <c r="D5402" s="10"/>
      <c r="E5402" s="10">
        <f t="shared" si="2769"/>
        <v>0</v>
      </c>
      <c r="F5402" s="10"/>
      <c r="G5402" s="10"/>
      <c r="H5402" s="11"/>
      <c r="I5402" s="100">
        <f t="shared" si="2764"/>
        <v>0</v>
      </c>
    </row>
    <row r="5403" spans="1:9" s="3" customFormat="1" hidden="1" x14ac:dyDescent="0.2">
      <c r="A5403" s="8" t="s">
        <v>50</v>
      </c>
      <c r="B5403" s="145" t="s">
        <v>62</v>
      </c>
      <c r="C5403" s="10">
        <v>0</v>
      </c>
      <c r="D5403" s="10"/>
      <c r="E5403" s="10">
        <f t="shared" si="2769"/>
        <v>0</v>
      </c>
      <c r="F5403" s="10"/>
      <c r="G5403" s="10"/>
      <c r="H5403" s="11"/>
      <c r="I5403" s="100">
        <f t="shared" si="2764"/>
        <v>0</v>
      </c>
    </row>
    <row r="5404" spans="1:9" s="3" customFormat="1" hidden="1" x14ac:dyDescent="0.2">
      <c r="A5404" s="8" t="s">
        <v>52</v>
      </c>
      <c r="B5404" s="145" t="s">
        <v>63</v>
      </c>
      <c r="C5404" s="10">
        <v>0</v>
      </c>
      <c r="D5404" s="10"/>
      <c r="E5404" s="10">
        <f t="shared" si="2769"/>
        <v>0</v>
      </c>
      <c r="F5404" s="10"/>
      <c r="G5404" s="10"/>
      <c r="H5404" s="11"/>
      <c r="I5404" s="100">
        <f t="shared" si="2764"/>
        <v>0</v>
      </c>
    </row>
    <row r="5405" spans="1:9" s="3" customFormat="1" hidden="1" x14ac:dyDescent="0.2">
      <c r="A5405" s="37"/>
      <c r="B5405" s="24"/>
      <c r="C5405" s="10"/>
      <c r="D5405" s="10"/>
      <c r="E5405" s="10"/>
      <c r="F5405" s="10"/>
      <c r="G5405" s="10"/>
      <c r="H5405" s="11"/>
      <c r="I5405" s="100">
        <f t="shared" si="2764"/>
        <v>0</v>
      </c>
    </row>
    <row r="5406" spans="1:9" s="3" customFormat="1" hidden="1" x14ac:dyDescent="0.2">
      <c r="A5406" s="29" t="s">
        <v>119</v>
      </c>
      <c r="B5406" s="30">
        <v>71</v>
      </c>
      <c r="C5406" s="15">
        <v>0</v>
      </c>
      <c r="D5406" s="15">
        <f t="shared" ref="D5406:H5406" si="2770">SUM(D5407)</f>
        <v>0</v>
      </c>
      <c r="E5406" s="15">
        <f t="shared" si="2770"/>
        <v>0</v>
      </c>
      <c r="F5406" s="15">
        <f t="shared" si="2770"/>
        <v>0</v>
      </c>
      <c r="G5406" s="15">
        <f t="shared" si="2770"/>
        <v>0</v>
      </c>
      <c r="H5406" s="16">
        <f t="shared" si="2770"/>
        <v>0</v>
      </c>
      <c r="I5406" s="100">
        <f t="shared" si="2764"/>
        <v>0</v>
      </c>
    </row>
    <row r="5407" spans="1:9" s="3" customFormat="1" hidden="1" x14ac:dyDescent="0.2">
      <c r="A5407" s="19" t="s">
        <v>120</v>
      </c>
      <c r="B5407" s="143" t="s">
        <v>121</v>
      </c>
      <c r="C5407" s="10">
        <v>0</v>
      </c>
      <c r="D5407" s="10"/>
      <c r="E5407" s="10">
        <f>C5407+D5407</f>
        <v>0</v>
      </c>
      <c r="F5407" s="10"/>
      <c r="G5407" s="10"/>
      <c r="H5407" s="11"/>
      <c r="I5407" s="100">
        <f t="shared" si="2764"/>
        <v>0</v>
      </c>
    </row>
    <row r="5408" spans="1:9" s="3" customFormat="1" hidden="1" x14ac:dyDescent="0.2">
      <c r="A5408" s="37"/>
      <c r="B5408" s="24"/>
      <c r="C5408" s="10"/>
      <c r="D5408" s="10"/>
      <c r="E5408" s="10"/>
      <c r="F5408" s="10"/>
      <c r="G5408" s="10"/>
      <c r="H5408" s="11"/>
      <c r="I5408" s="100">
        <f t="shared" si="2764"/>
        <v>0</v>
      </c>
    </row>
    <row r="5409" spans="1:9" s="3" customFormat="1" hidden="1" x14ac:dyDescent="0.2">
      <c r="A5409" s="17" t="s">
        <v>64</v>
      </c>
      <c r="B5409" s="36" t="s">
        <v>65</v>
      </c>
      <c r="C5409" s="15">
        <v>0</v>
      </c>
      <c r="D5409" s="15"/>
      <c r="E5409" s="15">
        <f>C5409+D5409</f>
        <v>0</v>
      </c>
      <c r="F5409" s="15"/>
      <c r="G5409" s="15"/>
      <c r="H5409" s="16"/>
      <c r="I5409" s="100">
        <f t="shared" si="2764"/>
        <v>0</v>
      </c>
    </row>
    <row r="5410" spans="1:9" s="3" customFormat="1" hidden="1" x14ac:dyDescent="0.2">
      <c r="A5410" s="37"/>
      <c r="B5410" s="24"/>
      <c r="C5410" s="10"/>
      <c r="D5410" s="10"/>
      <c r="E5410" s="10"/>
      <c r="F5410" s="10"/>
      <c r="G5410" s="10"/>
      <c r="H5410" s="11"/>
      <c r="I5410" s="100">
        <f t="shared" si="2764"/>
        <v>0</v>
      </c>
    </row>
    <row r="5411" spans="1:9" s="3" customFormat="1" hidden="1" x14ac:dyDescent="0.2">
      <c r="A5411" s="17" t="s">
        <v>66</v>
      </c>
      <c r="B5411" s="36"/>
      <c r="C5411" s="15">
        <v>0</v>
      </c>
      <c r="D5411" s="15">
        <f t="shared" ref="D5411:H5411" si="2771">D5358-D5379</f>
        <v>0</v>
      </c>
      <c r="E5411" s="15">
        <f t="shared" si="2771"/>
        <v>0</v>
      </c>
      <c r="F5411" s="15">
        <f t="shared" si="2771"/>
        <v>0</v>
      </c>
      <c r="G5411" s="15">
        <f t="shared" si="2771"/>
        <v>0</v>
      </c>
      <c r="H5411" s="16">
        <f t="shared" si="2771"/>
        <v>0</v>
      </c>
      <c r="I5411" s="100">
        <f t="shared" si="2764"/>
        <v>0</v>
      </c>
    </row>
    <row r="5412" spans="1:9" s="1" customFormat="1" ht="25.5" hidden="1" x14ac:dyDescent="0.2">
      <c r="A5412" s="47" t="s">
        <v>89</v>
      </c>
      <c r="B5412" s="48"/>
      <c r="C5412" s="49">
        <v>0</v>
      </c>
      <c r="D5412" s="49">
        <f t="shared" ref="D5412:H5412" si="2772">D5413</f>
        <v>0</v>
      </c>
      <c r="E5412" s="49">
        <f t="shared" si="2772"/>
        <v>0</v>
      </c>
      <c r="F5412" s="49">
        <f t="shared" si="2772"/>
        <v>0</v>
      </c>
      <c r="G5412" s="49">
        <f t="shared" si="2772"/>
        <v>0</v>
      </c>
      <c r="H5412" s="50">
        <f t="shared" si="2772"/>
        <v>0</v>
      </c>
      <c r="I5412" s="100">
        <f t="shared" si="2764"/>
        <v>0</v>
      </c>
    </row>
    <row r="5413" spans="1:9" s="3" customFormat="1" hidden="1" x14ac:dyDescent="0.2">
      <c r="A5413" s="39" t="s">
        <v>71</v>
      </c>
      <c r="B5413" s="40"/>
      <c r="C5413" s="41">
        <v>0</v>
      </c>
      <c r="D5413" s="41">
        <f t="shared" ref="D5413:H5413" si="2773">SUM(D5414,D5415,D5416,D5420)</f>
        <v>0</v>
      </c>
      <c r="E5413" s="41">
        <f t="shared" si="2773"/>
        <v>0</v>
      </c>
      <c r="F5413" s="41">
        <f t="shared" si="2773"/>
        <v>0</v>
      </c>
      <c r="G5413" s="41">
        <f t="shared" si="2773"/>
        <v>0</v>
      </c>
      <c r="H5413" s="42">
        <f t="shared" si="2773"/>
        <v>0</v>
      </c>
      <c r="I5413" s="100">
        <f t="shared" si="2764"/>
        <v>0</v>
      </c>
    </row>
    <row r="5414" spans="1:9" s="3" customFormat="1" hidden="1" x14ac:dyDescent="0.2">
      <c r="A5414" s="8" t="s">
        <v>72</v>
      </c>
      <c r="B5414" s="9"/>
      <c r="C5414" s="10">
        <v>0</v>
      </c>
      <c r="D5414" s="10"/>
      <c r="E5414" s="10">
        <f>SUM(C5414,D5414)</f>
        <v>0</v>
      </c>
      <c r="F5414" s="10"/>
      <c r="G5414" s="10"/>
      <c r="H5414" s="11"/>
      <c r="I5414" s="100">
        <f t="shared" si="2764"/>
        <v>0</v>
      </c>
    </row>
    <row r="5415" spans="1:9" s="3" customFormat="1" ht="25.5" hidden="1" x14ac:dyDescent="0.2">
      <c r="A5415" s="8" t="s">
        <v>136</v>
      </c>
      <c r="B5415" s="12"/>
      <c r="C5415" s="10">
        <v>0</v>
      </c>
      <c r="D5415" s="10"/>
      <c r="E5415" s="10">
        <f t="shared" ref="E5415:E5419" si="2774">SUM(C5415,D5415)</f>
        <v>0</v>
      </c>
      <c r="F5415" s="10"/>
      <c r="G5415" s="10"/>
      <c r="H5415" s="11"/>
      <c r="I5415" s="100">
        <f t="shared" si="2764"/>
        <v>0</v>
      </c>
    </row>
    <row r="5416" spans="1:9" s="3" customFormat="1" hidden="1" x14ac:dyDescent="0.2">
      <c r="A5416" s="13" t="s">
        <v>123</v>
      </c>
      <c r="B5416" s="14" t="s">
        <v>104</v>
      </c>
      <c r="C5416" s="15">
        <v>0</v>
      </c>
      <c r="D5416" s="15">
        <f>SUM(D5417:D5419)</f>
        <v>0</v>
      </c>
      <c r="E5416" s="15">
        <f t="shared" si="2774"/>
        <v>0</v>
      </c>
      <c r="F5416" s="15">
        <f t="shared" ref="F5416:H5416" si="2775">SUM(F5417:F5419)</f>
        <v>0</v>
      </c>
      <c r="G5416" s="15">
        <f t="shared" si="2775"/>
        <v>0</v>
      </c>
      <c r="H5416" s="16">
        <f t="shared" si="2775"/>
        <v>0</v>
      </c>
      <c r="I5416" s="100">
        <f t="shared" si="2764"/>
        <v>0</v>
      </c>
    </row>
    <row r="5417" spans="1:9" s="3" customFormat="1" hidden="1" x14ac:dyDescent="0.2">
      <c r="A5417" s="121" t="s">
        <v>105</v>
      </c>
      <c r="B5417" s="9" t="s">
        <v>106</v>
      </c>
      <c r="C5417" s="10">
        <v>0</v>
      </c>
      <c r="D5417" s="10"/>
      <c r="E5417" s="10">
        <f t="shared" si="2774"/>
        <v>0</v>
      </c>
      <c r="F5417" s="10"/>
      <c r="G5417" s="10"/>
      <c r="H5417" s="11"/>
      <c r="I5417" s="100">
        <f t="shared" si="2764"/>
        <v>0</v>
      </c>
    </row>
    <row r="5418" spans="1:9" s="3" customFormat="1" hidden="1" x14ac:dyDescent="0.2">
      <c r="A5418" s="121" t="s">
        <v>107</v>
      </c>
      <c r="B5418" s="9" t="s">
        <v>108</v>
      </c>
      <c r="C5418" s="10">
        <v>0</v>
      </c>
      <c r="D5418" s="10"/>
      <c r="E5418" s="10">
        <f t="shared" si="2774"/>
        <v>0</v>
      </c>
      <c r="F5418" s="10"/>
      <c r="G5418" s="10"/>
      <c r="H5418" s="11"/>
      <c r="I5418" s="100">
        <f t="shared" si="2764"/>
        <v>0</v>
      </c>
    </row>
    <row r="5419" spans="1:9" s="3" customFormat="1" hidden="1" x14ac:dyDescent="0.2">
      <c r="A5419" s="121" t="s">
        <v>109</v>
      </c>
      <c r="B5419" s="9" t="s">
        <v>110</v>
      </c>
      <c r="C5419" s="10">
        <v>0</v>
      </c>
      <c r="D5419" s="10"/>
      <c r="E5419" s="10">
        <f t="shared" si="2774"/>
        <v>0</v>
      </c>
      <c r="F5419" s="10"/>
      <c r="G5419" s="10"/>
      <c r="H5419" s="11"/>
      <c r="I5419" s="100">
        <f t="shared" si="2764"/>
        <v>0</v>
      </c>
    </row>
    <row r="5420" spans="1:9" s="3" customFormat="1" ht="25.5" hidden="1" x14ac:dyDescent="0.2">
      <c r="A5420" s="13" t="s">
        <v>13</v>
      </c>
      <c r="B5420" s="14" t="s">
        <v>14</v>
      </c>
      <c r="C5420" s="15">
        <v>0</v>
      </c>
      <c r="D5420" s="15">
        <f t="shared" ref="D5420:H5420" si="2776">SUM(D5421,D5425,D5429)</f>
        <v>0</v>
      </c>
      <c r="E5420" s="15">
        <f t="shared" si="2776"/>
        <v>0</v>
      </c>
      <c r="F5420" s="15">
        <f t="shared" si="2776"/>
        <v>0</v>
      </c>
      <c r="G5420" s="15">
        <f t="shared" si="2776"/>
        <v>0</v>
      </c>
      <c r="H5420" s="16">
        <f t="shared" si="2776"/>
        <v>0</v>
      </c>
      <c r="I5420" s="100">
        <f t="shared" si="2764"/>
        <v>0</v>
      </c>
    </row>
    <row r="5421" spans="1:9" s="3" customFormat="1" hidden="1" x14ac:dyDescent="0.2">
      <c r="A5421" s="17" t="s">
        <v>15</v>
      </c>
      <c r="B5421" s="18" t="s">
        <v>16</v>
      </c>
      <c r="C5421" s="15">
        <v>0</v>
      </c>
      <c r="D5421" s="15">
        <f t="shared" ref="D5421:H5421" si="2777">SUM(D5422:D5424)</f>
        <v>0</v>
      </c>
      <c r="E5421" s="15">
        <f t="shared" si="2777"/>
        <v>0</v>
      </c>
      <c r="F5421" s="15">
        <f t="shared" si="2777"/>
        <v>0</v>
      </c>
      <c r="G5421" s="15">
        <f t="shared" si="2777"/>
        <v>0</v>
      </c>
      <c r="H5421" s="16">
        <f t="shared" si="2777"/>
        <v>0</v>
      </c>
      <c r="I5421" s="100">
        <f t="shared" si="2764"/>
        <v>0</v>
      </c>
    </row>
    <row r="5422" spans="1:9" s="3" customFormat="1" hidden="1" x14ac:dyDescent="0.2">
      <c r="A5422" s="19" t="s">
        <v>17</v>
      </c>
      <c r="B5422" s="20" t="s">
        <v>18</v>
      </c>
      <c r="C5422" s="10">
        <v>0</v>
      </c>
      <c r="D5422" s="10"/>
      <c r="E5422" s="10">
        <f t="shared" ref="E5422:E5424" si="2778">SUM(C5422,D5422)</f>
        <v>0</v>
      </c>
      <c r="F5422" s="10"/>
      <c r="G5422" s="10"/>
      <c r="H5422" s="11"/>
      <c r="I5422" s="100">
        <f t="shared" si="2764"/>
        <v>0</v>
      </c>
    </row>
    <row r="5423" spans="1:9" s="3" customFormat="1" hidden="1" x14ac:dyDescent="0.2">
      <c r="A5423" s="19" t="s">
        <v>19</v>
      </c>
      <c r="B5423" s="21" t="s">
        <v>20</v>
      </c>
      <c r="C5423" s="10">
        <v>0</v>
      </c>
      <c r="D5423" s="10"/>
      <c r="E5423" s="10">
        <f t="shared" si="2778"/>
        <v>0</v>
      </c>
      <c r="F5423" s="10"/>
      <c r="G5423" s="10"/>
      <c r="H5423" s="11"/>
      <c r="I5423" s="100">
        <f t="shared" si="2764"/>
        <v>0</v>
      </c>
    </row>
    <row r="5424" spans="1:9" s="3" customFormat="1" hidden="1" x14ac:dyDescent="0.2">
      <c r="A5424" s="19" t="s">
        <v>21</v>
      </c>
      <c r="B5424" s="21" t="s">
        <v>22</v>
      </c>
      <c r="C5424" s="10">
        <v>0</v>
      </c>
      <c r="D5424" s="10"/>
      <c r="E5424" s="10">
        <f t="shared" si="2778"/>
        <v>0</v>
      </c>
      <c r="F5424" s="10"/>
      <c r="G5424" s="10"/>
      <c r="H5424" s="11"/>
      <c r="I5424" s="100">
        <f t="shared" si="2764"/>
        <v>0</v>
      </c>
    </row>
    <row r="5425" spans="1:9" s="3" customFormat="1" hidden="1" x14ac:dyDescent="0.2">
      <c r="A5425" s="17" t="s">
        <v>23</v>
      </c>
      <c r="B5425" s="22" t="s">
        <v>24</v>
      </c>
      <c r="C5425" s="15">
        <v>0</v>
      </c>
      <c r="D5425" s="15">
        <f t="shared" ref="D5425:H5425" si="2779">SUM(D5426:D5428)</f>
        <v>0</v>
      </c>
      <c r="E5425" s="15">
        <f t="shared" si="2779"/>
        <v>0</v>
      </c>
      <c r="F5425" s="15">
        <f t="shared" si="2779"/>
        <v>0</v>
      </c>
      <c r="G5425" s="15">
        <f t="shared" si="2779"/>
        <v>0</v>
      </c>
      <c r="H5425" s="16">
        <f t="shared" si="2779"/>
        <v>0</v>
      </c>
      <c r="I5425" s="100">
        <f t="shared" si="2764"/>
        <v>0</v>
      </c>
    </row>
    <row r="5426" spans="1:9" s="3" customFormat="1" hidden="1" x14ac:dyDescent="0.2">
      <c r="A5426" s="19" t="s">
        <v>17</v>
      </c>
      <c r="B5426" s="21" t="s">
        <v>25</v>
      </c>
      <c r="C5426" s="10">
        <v>0</v>
      </c>
      <c r="D5426" s="10"/>
      <c r="E5426" s="10">
        <f t="shared" ref="E5426:E5428" si="2780">SUM(C5426,D5426)</f>
        <v>0</v>
      </c>
      <c r="F5426" s="10"/>
      <c r="G5426" s="10"/>
      <c r="H5426" s="11"/>
      <c r="I5426" s="100">
        <f t="shared" si="2764"/>
        <v>0</v>
      </c>
    </row>
    <row r="5427" spans="1:9" s="3" customFormat="1" hidden="1" x14ac:dyDescent="0.2">
      <c r="A5427" s="19" t="s">
        <v>19</v>
      </c>
      <c r="B5427" s="21" t="s">
        <v>26</v>
      </c>
      <c r="C5427" s="10">
        <v>0</v>
      </c>
      <c r="D5427" s="10"/>
      <c r="E5427" s="10">
        <f t="shared" si="2780"/>
        <v>0</v>
      </c>
      <c r="F5427" s="10"/>
      <c r="G5427" s="10"/>
      <c r="H5427" s="11"/>
      <c r="I5427" s="100">
        <f t="shared" si="2764"/>
        <v>0</v>
      </c>
    </row>
    <row r="5428" spans="1:9" s="3" customFormat="1" hidden="1" x14ac:dyDescent="0.2">
      <c r="A5428" s="19" t="s">
        <v>21</v>
      </c>
      <c r="B5428" s="21" t="s">
        <v>27</v>
      </c>
      <c r="C5428" s="10">
        <v>0</v>
      </c>
      <c r="D5428" s="10"/>
      <c r="E5428" s="10">
        <f t="shared" si="2780"/>
        <v>0</v>
      </c>
      <c r="F5428" s="10"/>
      <c r="G5428" s="10"/>
      <c r="H5428" s="11"/>
      <c r="I5428" s="100">
        <f t="shared" si="2764"/>
        <v>0</v>
      </c>
    </row>
    <row r="5429" spans="1:9" s="3" customFormat="1" hidden="1" x14ac:dyDescent="0.2">
      <c r="A5429" s="17" t="s">
        <v>28</v>
      </c>
      <c r="B5429" s="22" t="s">
        <v>29</v>
      </c>
      <c r="C5429" s="15">
        <v>0</v>
      </c>
      <c r="D5429" s="15">
        <f t="shared" ref="D5429:H5429" si="2781">SUM(D5430:D5432)</f>
        <v>0</v>
      </c>
      <c r="E5429" s="15">
        <f t="shared" si="2781"/>
        <v>0</v>
      </c>
      <c r="F5429" s="15">
        <f t="shared" si="2781"/>
        <v>0</v>
      </c>
      <c r="G5429" s="15">
        <f t="shared" si="2781"/>
        <v>0</v>
      </c>
      <c r="H5429" s="16">
        <f t="shared" si="2781"/>
        <v>0</v>
      </c>
      <c r="I5429" s="100">
        <f t="shared" si="2764"/>
        <v>0</v>
      </c>
    </row>
    <row r="5430" spans="1:9" s="3" customFormat="1" hidden="1" x14ac:dyDescent="0.2">
      <c r="A5430" s="19" t="s">
        <v>17</v>
      </c>
      <c r="B5430" s="21" t="s">
        <v>30</v>
      </c>
      <c r="C5430" s="10">
        <v>0</v>
      </c>
      <c r="D5430" s="10"/>
      <c r="E5430" s="10">
        <f t="shared" ref="E5430:E5432" si="2782">SUM(C5430,D5430)</f>
        <v>0</v>
      </c>
      <c r="F5430" s="10"/>
      <c r="G5430" s="10"/>
      <c r="H5430" s="11"/>
      <c r="I5430" s="100">
        <f t="shared" si="2764"/>
        <v>0</v>
      </c>
    </row>
    <row r="5431" spans="1:9" s="3" customFormat="1" hidden="1" x14ac:dyDescent="0.2">
      <c r="A5431" s="19" t="s">
        <v>19</v>
      </c>
      <c r="B5431" s="21" t="s">
        <v>31</v>
      </c>
      <c r="C5431" s="10">
        <v>0</v>
      </c>
      <c r="D5431" s="10"/>
      <c r="E5431" s="10">
        <f t="shared" si="2782"/>
        <v>0</v>
      </c>
      <c r="F5431" s="10"/>
      <c r="G5431" s="10"/>
      <c r="H5431" s="11"/>
      <c r="I5431" s="100">
        <f t="shared" si="2764"/>
        <v>0</v>
      </c>
    </row>
    <row r="5432" spans="1:9" s="3" customFormat="1" hidden="1" x14ac:dyDescent="0.2">
      <c r="A5432" s="19" t="s">
        <v>21</v>
      </c>
      <c r="B5432" s="21" t="s">
        <v>32</v>
      </c>
      <c r="C5432" s="10">
        <v>0</v>
      </c>
      <c r="D5432" s="10"/>
      <c r="E5432" s="10">
        <f t="shared" si="2782"/>
        <v>0</v>
      </c>
      <c r="F5432" s="10"/>
      <c r="G5432" s="10"/>
      <c r="H5432" s="11"/>
      <c r="I5432" s="100">
        <f t="shared" si="2764"/>
        <v>0</v>
      </c>
    </row>
    <row r="5433" spans="1:9" s="3" customFormat="1" hidden="1" x14ac:dyDescent="0.2">
      <c r="A5433" s="39" t="s">
        <v>69</v>
      </c>
      <c r="B5433" s="40"/>
      <c r="C5433" s="58">
        <v>0</v>
      </c>
      <c r="D5433" s="58">
        <f>SUM(D5434,D5437,D5463,D5460)</f>
        <v>0</v>
      </c>
      <c r="E5433" s="58">
        <f t="shared" ref="E5433:H5433" si="2783">SUM(E5434,E5437,E5463,E5460)</f>
        <v>0</v>
      </c>
      <c r="F5433" s="58">
        <f t="shared" si="2783"/>
        <v>0</v>
      </c>
      <c r="G5433" s="58">
        <f t="shared" si="2783"/>
        <v>0</v>
      </c>
      <c r="H5433" s="59">
        <f t="shared" si="2783"/>
        <v>0</v>
      </c>
      <c r="I5433" s="100">
        <f t="shared" si="2764"/>
        <v>0</v>
      </c>
    </row>
    <row r="5434" spans="1:9" s="3" customFormat="1" hidden="1" x14ac:dyDescent="0.2">
      <c r="A5434" s="29" t="s">
        <v>34</v>
      </c>
      <c r="B5434" s="30">
        <v>20</v>
      </c>
      <c r="C5434" s="15">
        <v>0</v>
      </c>
      <c r="D5434" s="15">
        <f t="shared" ref="D5434:H5434" si="2784">SUM(D5435)</f>
        <v>0</v>
      </c>
      <c r="E5434" s="15">
        <f t="shared" si="2784"/>
        <v>0</v>
      </c>
      <c r="F5434" s="15">
        <f t="shared" si="2784"/>
        <v>0</v>
      </c>
      <c r="G5434" s="15">
        <f t="shared" si="2784"/>
        <v>0</v>
      </c>
      <c r="H5434" s="16">
        <f t="shared" si="2784"/>
        <v>0</v>
      </c>
      <c r="I5434" s="100">
        <f t="shared" si="2764"/>
        <v>0</v>
      </c>
    </row>
    <row r="5435" spans="1:9" s="3" customFormat="1" hidden="1" x14ac:dyDescent="0.2">
      <c r="A5435" s="19" t="s">
        <v>37</v>
      </c>
      <c r="B5435" s="143" t="s">
        <v>38</v>
      </c>
      <c r="C5435" s="10">
        <v>0</v>
      </c>
      <c r="D5435" s="10"/>
      <c r="E5435" s="10">
        <f>C5435+D5435</f>
        <v>0</v>
      </c>
      <c r="F5435" s="10"/>
      <c r="G5435" s="10"/>
      <c r="H5435" s="11"/>
      <c r="I5435" s="100">
        <f t="shared" si="2764"/>
        <v>0</v>
      </c>
    </row>
    <row r="5436" spans="1:9" s="3" customFormat="1" hidden="1" x14ac:dyDescent="0.2">
      <c r="A5436" s="19"/>
      <c r="B5436" s="20"/>
      <c r="C5436" s="10"/>
      <c r="D5436" s="10"/>
      <c r="E5436" s="10"/>
      <c r="F5436" s="10"/>
      <c r="G5436" s="10"/>
      <c r="H5436" s="11"/>
      <c r="I5436" s="100">
        <f t="shared" si="2764"/>
        <v>0</v>
      </c>
    </row>
    <row r="5437" spans="1:9" s="3" customFormat="1" ht="25.5" hidden="1" x14ac:dyDescent="0.2">
      <c r="A5437" s="146" t="s">
        <v>113</v>
      </c>
      <c r="B5437" s="31">
        <v>60</v>
      </c>
      <c r="C5437" s="15">
        <v>0</v>
      </c>
      <c r="D5437" s="15">
        <f t="shared" ref="D5437:H5437" si="2785">SUM(D5438,D5445,D5452)</f>
        <v>0</v>
      </c>
      <c r="E5437" s="15">
        <f t="shared" si="2785"/>
        <v>0</v>
      </c>
      <c r="F5437" s="15">
        <f t="shared" si="2785"/>
        <v>0</v>
      </c>
      <c r="G5437" s="15">
        <f t="shared" si="2785"/>
        <v>0</v>
      </c>
      <c r="H5437" s="16">
        <f t="shared" si="2785"/>
        <v>0</v>
      </c>
      <c r="I5437" s="100">
        <f t="shared" si="2764"/>
        <v>0</v>
      </c>
    </row>
    <row r="5438" spans="1:9" s="3" customFormat="1" ht="25.5" hidden="1" x14ac:dyDescent="0.2">
      <c r="A5438" s="29" t="s">
        <v>114</v>
      </c>
      <c r="B5438" s="32">
        <v>60</v>
      </c>
      <c r="C5438" s="15">
        <v>0</v>
      </c>
      <c r="D5438" s="15">
        <f t="shared" ref="D5438:H5438" si="2786">SUM(D5442,D5443,D5444)</f>
        <v>0</v>
      </c>
      <c r="E5438" s="15">
        <f t="shared" si="2786"/>
        <v>0</v>
      </c>
      <c r="F5438" s="15">
        <f t="shared" si="2786"/>
        <v>0</v>
      </c>
      <c r="G5438" s="15">
        <f t="shared" si="2786"/>
        <v>0</v>
      </c>
      <c r="H5438" s="16">
        <f t="shared" si="2786"/>
        <v>0</v>
      </c>
      <c r="I5438" s="100">
        <f t="shared" si="2764"/>
        <v>0</v>
      </c>
    </row>
    <row r="5439" spans="1:9" s="3" customFormat="1" hidden="1" x14ac:dyDescent="0.2">
      <c r="A5439" s="33" t="s">
        <v>45</v>
      </c>
      <c r="B5439" s="34"/>
      <c r="C5439" s="15"/>
      <c r="D5439" s="15"/>
      <c r="E5439" s="15"/>
      <c r="F5439" s="15"/>
      <c r="G5439" s="15"/>
      <c r="H5439" s="16"/>
      <c r="I5439" s="100">
        <f t="shared" si="2764"/>
        <v>0</v>
      </c>
    </row>
    <row r="5440" spans="1:9" s="3" customFormat="1" hidden="1" x14ac:dyDescent="0.2">
      <c r="A5440" s="33" t="s">
        <v>46</v>
      </c>
      <c r="B5440" s="34"/>
      <c r="C5440" s="15">
        <v>0</v>
      </c>
      <c r="D5440" s="15">
        <f t="shared" ref="D5440:H5440" si="2787">D5442+D5443+D5444-D5441</f>
        <v>0</v>
      </c>
      <c r="E5440" s="15">
        <f t="shared" si="2787"/>
        <v>0</v>
      </c>
      <c r="F5440" s="15">
        <f t="shared" si="2787"/>
        <v>0</v>
      </c>
      <c r="G5440" s="15">
        <f t="shared" si="2787"/>
        <v>0</v>
      </c>
      <c r="H5440" s="16">
        <f t="shared" si="2787"/>
        <v>0</v>
      </c>
      <c r="I5440" s="100">
        <f t="shared" si="2764"/>
        <v>0</v>
      </c>
    </row>
    <row r="5441" spans="1:9" s="3" customFormat="1" hidden="1" x14ac:dyDescent="0.2">
      <c r="A5441" s="33" t="s">
        <v>47</v>
      </c>
      <c r="B5441" s="34"/>
      <c r="C5441" s="15">
        <v>0</v>
      </c>
      <c r="D5441" s="15"/>
      <c r="E5441" s="15">
        <f t="shared" ref="E5441:E5444" si="2788">C5441+D5441</f>
        <v>0</v>
      </c>
      <c r="F5441" s="15"/>
      <c r="G5441" s="15"/>
      <c r="H5441" s="16"/>
      <c r="I5441" s="100">
        <f t="shared" si="2764"/>
        <v>0</v>
      </c>
    </row>
    <row r="5442" spans="1:9" s="3" customFormat="1" hidden="1" x14ac:dyDescent="0.2">
      <c r="A5442" s="8" t="s">
        <v>115</v>
      </c>
      <c r="B5442" s="144" t="s">
        <v>116</v>
      </c>
      <c r="C5442" s="10">
        <v>0</v>
      </c>
      <c r="D5442" s="10"/>
      <c r="E5442" s="10">
        <f t="shared" si="2788"/>
        <v>0</v>
      </c>
      <c r="F5442" s="10"/>
      <c r="G5442" s="10"/>
      <c r="H5442" s="11"/>
      <c r="I5442" s="100">
        <f t="shared" si="2764"/>
        <v>0</v>
      </c>
    </row>
    <row r="5443" spans="1:9" s="3" customFormat="1" hidden="1" x14ac:dyDescent="0.2">
      <c r="A5443" s="8" t="s">
        <v>107</v>
      </c>
      <c r="B5443" s="144" t="s">
        <v>117</v>
      </c>
      <c r="C5443" s="10">
        <v>0</v>
      </c>
      <c r="D5443" s="10"/>
      <c r="E5443" s="10">
        <f t="shared" si="2788"/>
        <v>0</v>
      </c>
      <c r="F5443" s="10"/>
      <c r="G5443" s="10"/>
      <c r="H5443" s="11"/>
      <c r="I5443" s="100">
        <f t="shared" si="2764"/>
        <v>0</v>
      </c>
    </row>
    <row r="5444" spans="1:9" s="3" customFormat="1" hidden="1" x14ac:dyDescent="0.2">
      <c r="A5444" s="8" t="s">
        <v>109</v>
      </c>
      <c r="B5444" s="145" t="s">
        <v>118</v>
      </c>
      <c r="C5444" s="10">
        <v>0</v>
      </c>
      <c r="D5444" s="10"/>
      <c r="E5444" s="10">
        <f t="shared" si="2788"/>
        <v>0</v>
      </c>
      <c r="F5444" s="10"/>
      <c r="G5444" s="10"/>
      <c r="H5444" s="11"/>
      <c r="I5444" s="100">
        <f t="shared" si="2764"/>
        <v>0</v>
      </c>
    </row>
    <row r="5445" spans="1:9" s="3" customFormat="1" hidden="1" x14ac:dyDescent="0.2">
      <c r="A5445" s="29" t="s">
        <v>54</v>
      </c>
      <c r="B5445" s="30" t="s">
        <v>55</v>
      </c>
      <c r="C5445" s="15">
        <v>0</v>
      </c>
      <c r="D5445" s="15">
        <f t="shared" ref="D5445:H5445" si="2789">SUM(D5449,D5450,D5451)</f>
        <v>0</v>
      </c>
      <c r="E5445" s="15">
        <f t="shared" si="2789"/>
        <v>0</v>
      </c>
      <c r="F5445" s="15">
        <f t="shared" si="2789"/>
        <v>0</v>
      </c>
      <c r="G5445" s="15">
        <f t="shared" si="2789"/>
        <v>0</v>
      </c>
      <c r="H5445" s="16">
        <f t="shared" si="2789"/>
        <v>0</v>
      </c>
      <c r="I5445" s="100">
        <f t="shared" si="2764"/>
        <v>0</v>
      </c>
    </row>
    <row r="5446" spans="1:9" s="3" customFormat="1" hidden="1" x14ac:dyDescent="0.2">
      <c r="A5446" s="35" t="s">
        <v>45</v>
      </c>
      <c r="B5446" s="30"/>
      <c r="C5446" s="15"/>
      <c r="D5446" s="15"/>
      <c r="E5446" s="15"/>
      <c r="F5446" s="15"/>
      <c r="G5446" s="15"/>
      <c r="H5446" s="16"/>
      <c r="I5446" s="100">
        <f t="shared" si="2764"/>
        <v>0</v>
      </c>
    </row>
    <row r="5447" spans="1:9" s="3" customFormat="1" hidden="1" x14ac:dyDescent="0.2">
      <c r="A5447" s="33" t="s">
        <v>46</v>
      </c>
      <c r="B5447" s="34"/>
      <c r="C5447" s="15">
        <v>0</v>
      </c>
      <c r="D5447" s="15">
        <f t="shared" ref="D5447:H5447" si="2790">D5449+D5450+D5451-D5448</f>
        <v>0</v>
      </c>
      <c r="E5447" s="15">
        <f t="shared" si="2790"/>
        <v>0</v>
      </c>
      <c r="F5447" s="15">
        <f t="shared" si="2790"/>
        <v>0</v>
      </c>
      <c r="G5447" s="15">
        <f t="shared" si="2790"/>
        <v>0</v>
      </c>
      <c r="H5447" s="16">
        <f t="shared" si="2790"/>
        <v>0</v>
      </c>
      <c r="I5447" s="100">
        <f t="shared" si="2764"/>
        <v>0</v>
      </c>
    </row>
    <row r="5448" spans="1:9" s="3" customFormat="1" hidden="1" x14ac:dyDescent="0.2">
      <c r="A5448" s="33" t="s">
        <v>47</v>
      </c>
      <c r="B5448" s="34"/>
      <c r="C5448" s="15">
        <v>0</v>
      </c>
      <c r="D5448" s="15"/>
      <c r="E5448" s="15">
        <f t="shared" ref="E5448:E5451" si="2791">C5448+D5448</f>
        <v>0</v>
      </c>
      <c r="F5448" s="15"/>
      <c r="G5448" s="15"/>
      <c r="H5448" s="16"/>
      <c r="I5448" s="100">
        <f t="shared" si="2764"/>
        <v>0</v>
      </c>
    </row>
    <row r="5449" spans="1:9" s="3" customFormat="1" hidden="1" x14ac:dyDescent="0.2">
      <c r="A5449" s="8" t="s">
        <v>48</v>
      </c>
      <c r="B5449" s="145" t="s">
        <v>56</v>
      </c>
      <c r="C5449" s="10">
        <v>0</v>
      </c>
      <c r="D5449" s="10"/>
      <c r="E5449" s="10">
        <f t="shared" si="2791"/>
        <v>0</v>
      </c>
      <c r="F5449" s="10"/>
      <c r="G5449" s="10"/>
      <c r="H5449" s="11"/>
      <c r="I5449" s="100">
        <f t="shared" si="2764"/>
        <v>0</v>
      </c>
    </row>
    <row r="5450" spans="1:9" s="3" customFormat="1" hidden="1" x14ac:dyDescent="0.2">
      <c r="A5450" s="8" t="s">
        <v>50</v>
      </c>
      <c r="B5450" s="145" t="s">
        <v>57</v>
      </c>
      <c r="C5450" s="10">
        <v>0</v>
      </c>
      <c r="D5450" s="10"/>
      <c r="E5450" s="10">
        <f t="shared" si="2791"/>
        <v>0</v>
      </c>
      <c r="F5450" s="10"/>
      <c r="G5450" s="10"/>
      <c r="H5450" s="11"/>
      <c r="I5450" s="100">
        <f t="shared" si="2764"/>
        <v>0</v>
      </c>
    </row>
    <row r="5451" spans="1:9" s="3" customFormat="1" hidden="1" x14ac:dyDescent="0.2">
      <c r="A5451" s="8" t="s">
        <v>52</v>
      </c>
      <c r="B5451" s="145" t="s">
        <v>58</v>
      </c>
      <c r="C5451" s="10">
        <v>0</v>
      </c>
      <c r="D5451" s="10"/>
      <c r="E5451" s="10">
        <f t="shared" si="2791"/>
        <v>0</v>
      </c>
      <c r="F5451" s="10"/>
      <c r="G5451" s="10"/>
      <c r="H5451" s="11"/>
      <c r="I5451" s="100">
        <f t="shared" si="2764"/>
        <v>0</v>
      </c>
    </row>
    <row r="5452" spans="1:9" s="3" customFormat="1" hidden="1" x14ac:dyDescent="0.2">
      <c r="A5452" s="29" t="s">
        <v>59</v>
      </c>
      <c r="B5452" s="36" t="s">
        <v>60</v>
      </c>
      <c r="C5452" s="15">
        <v>0</v>
      </c>
      <c r="D5452" s="15">
        <f t="shared" ref="D5452:H5452" si="2792">SUM(D5456,D5457,D5458)</f>
        <v>0</v>
      </c>
      <c r="E5452" s="15">
        <f t="shared" si="2792"/>
        <v>0</v>
      </c>
      <c r="F5452" s="15">
        <f t="shared" si="2792"/>
        <v>0</v>
      </c>
      <c r="G5452" s="15">
        <f t="shared" si="2792"/>
        <v>0</v>
      </c>
      <c r="H5452" s="16">
        <f t="shared" si="2792"/>
        <v>0</v>
      </c>
      <c r="I5452" s="100">
        <f t="shared" si="2764"/>
        <v>0</v>
      </c>
    </row>
    <row r="5453" spans="1:9" s="3" customFormat="1" hidden="1" x14ac:dyDescent="0.2">
      <c r="A5453" s="35" t="s">
        <v>45</v>
      </c>
      <c r="B5453" s="36"/>
      <c r="C5453" s="15"/>
      <c r="D5453" s="15"/>
      <c r="E5453" s="15"/>
      <c r="F5453" s="15"/>
      <c r="G5453" s="15"/>
      <c r="H5453" s="16"/>
      <c r="I5453" s="100">
        <f t="shared" si="2764"/>
        <v>0</v>
      </c>
    </row>
    <row r="5454" spans="1:9" s="3" customFormat="1" hidden="1" x14ac:dyDescent="0.2">
      <c r="A5454" s="33" t="s">
        <v>46</v>
      </c>
      <c r="B5454" s="34"/>
      <c r="C5454" s="15">
        <v>0</v>
      </c>
      <c r="D5454" s="15">
        <f t="shared" ref="D5454:H5454" si="2793">D5456+D5457+D5458-D5455</f>
        <v>0</v>
      </c>
      <c r="E5454" s="15">
        <f t="shared" si="2793"/>
        <v>0</v>
      </c>
      <c r="F5454" s="15">
        <f t="shared" si="2793"/>
        <v>0</v>
      </c>
      <c r="G5454" s="15">
        <f t="shared" si="2793"/>
        <v>0</v>
      </c>
      <c r="H5454" s="16">
        <f t="shared" si="2793"/>
        <v>0</v>
      </c>
      <c r="I5454" s="100">
        <f t="shared" si="2764"/>
        <v>0</v>
      </c>
    </row>
    <row r="5455" spans="1:9" s="3" customFormat="1" hidden="1" x14ac:dyDescent="0.2">
      <c r="A5455" s="33" t="s">
        <v>47</v>
      </c>
      <c r="B5455" s="34"/>
      <c r="C5455" s="15">
        <v>0</v>
      </c>
      <c r="D5455" s="15"/>
      <c r="E5455" s="15">
        <f t="shared" ref="E5455:E5458" si="2794">C5455+D5455</f>
        <v>0</v>
      </c>
      <c r="F5455" s="15"/>
      <c r="G5455" s="15"/>
      <c r="H5455" s="16"/>
      <c r="I5455" s="100">
        <f t="shared" ref="I5455:I5518" si="2795">SUM(E5455:H5455)</f>
        <v>0</v>
      </c>
    </row>
    <row r="5456" spans="1:9" s="3" customFormat="1" hidden="1" x14ac:dyDescent="0.2">
      <c r="A5456" s="8" t="s">
        <v>48</v>
      </c>
      <c r="B5456" s="145" t="s">
        <v>61</v>
      </c>
      <c r="C5456" s="10">
        <v>0</v>
      </c>
      <c r="D5456" s="10"/>
      <c r="E5456" s="10">
        <f t="shared" si="2794"/>
        <v>0</v>
      </c>
      <c r="F5456" s="10"/>
      <c r="G5456" s="10"/>
      <c r="H5456" s="11"/>
      <c r="I5456" s="100">
        <f t="shared" si="2795"/>
        <v>0</v>
      </c>
    </row>
    <row r="5457" spans="1:9" s="3" customFormat="1" hidden="1" x14ac:dyDescent="0.2">
      <c r="A5457" s="8" t="s">
        <v>50</v>
      </c>
      <c r="B5457" s="145" t="s">
        <v>62</v>
      </c>
      <c r="C5457" s="10">
        <v>0</v>
      </c>
      <c r="D5457" s="10"/>
      <c r="E5457" s="10">
        <f t="shared" si="2794"/>
        <v>0</v>
      </c>
      <c r="F5457" s="10"/>
      <c r="G5457" s="10"/>
      <c r="H5457" s="11"/>
      <c r="I5457" s="100">
        <f t="shared" si="2795"/>
        <v>0</v>
      </c>
    </row>
    <row r="5458" spans="1:9" s="3" customFormat="1" hidden="1" x14ac:dyDescent="0.2">
      <c r="A5458" s="8" t="s">
        <v>52</v>
      </c>
      <c r="B5458" s="145" t="s">
        <v>63</v>
      </c>
      <c r="C5458" s="10">
        <v>0</v>
      </c>
      <c r="D5458" s="10"/>
      <c r="E5458" s="10">
        <f t="shared" si="2794"/>
        <v>0</v>
      </c>
      <c r="F5458" s="10"/>
      <c r="G5458" s="10"/>
      <c r="H5458" s="11"/>
      <c r="I5458" s="100">
        <f t="shared" si="2795"/>
        <v>0</v>
      </c>
    </row>
    <row r="5459" spans="1:9" s="3" customFormat="1" hidden="1" x14ac:dyDescent="0.2">
      <c r="A5459" s="37"/>
      <c r="B5459" s="24"/>
      <c r="C5459" s="10"/>
      <c r="D5459" s="10"/>
      <c r="E5459" s="10"/>
      <c r="F5459" s="10"/>
      <c r="G5459" s="10"/>
      <c r="H5459" s="11"/>
      <c r="I5459" s="100">
        <f t="shared" si="2795"/>
        <v>0</v>
      </c>
    </row>
    <row r="5460" spans="1:9" s="3" customFormat="1" hidden="1" x14ac:dyDescent="0.2">
      <c r="A5460" s="29" t="s">
        <v>119</v>
      </c>
      <c r="B5460" s="30">
        <v>71</v>
      </c>
      <c r="C5460" s="15">
        <v>0</v>
      </c>
      <c r="D5460" s="15">
        <f t="shared" ref="D5460:H5460" si="2796">SUM(D5461)</f>
        <v>0</v>
      </c>
      <c r="E5460" s="15">
        <f t="shared" si="2796"/>
        <v>0</v>
      </c>
      <c r="F5460" s="15">
        <f t="shared" si="2796"/>
        <v>0</v>
      </c>
      <c r="G5460" s="15">
        <f t="shared" si="2796"/>
        <v>0</v>
      </c>
      <c r="H5460" s="16">
        <f t="shared" si="2796"/>
        <v>0</v>
      </c>
      <c r="I5460" s="100">
        <f t="shared" si="2795"/>
        <v>0</v>
      </c>
    </row>
    <row r="5461" spans="1:9" s="3" customFormat="1" hidden="1" x14ac:dyDescent="0.2">
      <c r="A5461" s="19" t="s">
        <v>120</v>
      </c>
      <c r="B5461" s="143" t="s">
        <v>121</v>
      </c>
      <c r="C5461" s="10">
        <v>0</v>
      </c>
      <c r="D5461" s="10"/>
      <c r="E5461" s="10">
        <f>C5461+D5461</f>
        <v>0</v>
      </c>
      <c r="F5461" s="10"/>
      <c r="G5461" s="10"/>
      <c r="H5461" s="11"/>
      <c r="I5461" s="100">
        <f t="shared" si="2795"/>
        <v>0</v>
      </c>
    </row>
    <row r="5462" spans="1:9" s="3" customFormat="1" hidden="1" x14ac:dyDescent="0.2">
      <c r="A5462" s="37"/>
      <c r="B5462" s="24"/>
      <c r="C5462" s="10"/>
      <c r="D5462" s="10"/>
      <c r="E5462" s="10"/>
      <c r="F5462" s="10"/>
      <c r="G5462" s="10"/>
      <c r="H5462" s="11"/>
      <c r="I5462" s="100">
        <f t="shared" si="2795"/>
        <v>0</v>
      </c>
    </row>
    <row r="5463" spans="1:9" s="3" customFormat="1" hidden="1" x14ac:dyDescent="0.2">
      <c r="A5463" s="17" t="s">
        <v>64</v>
      </c>
      <c r="B5463" s="36" t="s">
        <v>65</v>
      </c>
      <c r="C5463" s="15">
        <v>0</v>
      </c>
      <c r="D5463" s="15"/>
      <c r="E5463" s="15">
        <f>C5463+D5463</f>
        <v>0</v>
      </c>
      <c r="F5463" s="15"/>
      <c r="G5463" s="15"/>
      <c r="H5463" s="16"/>
      <c r="I5463" s="100">
        <f t="shared" si="2795"/>
        <v>0</v>
      </c>
    </row>
    <row r="5464" spans="1:9" s="3" customFormat="1" hidden="1" x14ac:dyDescent="0.2">
      <c r="A5464" s="37"/>
      <c r="B5464" s="24"/>
      <c r="C5464" s="10"/>
      <c r="D5464" s="10"/>
      <c r="E5464" s="10"/>
      <c r="F5464" s="10"/>
      <c r="G5464" s="10"/>
      <c r="H5464" s="11"/>
      <c r="I5464" s="100">
        <f t="shared" si="2795"/>
        <v>0</v>
      </c>
    </row>
    <row r="5465" spans="1:9" s="3" customFormat="1" hidden="1" x14ac:dyDescent="0.2">
      <c r="A5465" s="17" t="s">
        <v>66</v>
      </c>
      <c r="B5465" s="36"/>
      <c r="C5465" s="15">
        <v>0</v>
      </c>
      <c r="D5465" s="15">
        <f t="shared" ref="D5465:H5465" si="2797">D5412-D5433</f>
        <v>0</v>
      </c>
      <c r="E5465" s="15">
        <f t="shared" si="2797"/>
        <v>0</v>
      </c>
      <c r="F5465" s="15">
        <f t="shared" si="2797"/>
        <v>0</v>
      </c>
      <c r="G5465" s="15">
        <f t="shared" si="2797"/>
        <v>0</v>
      </c>
      <c r="H5465" s="16">
        <f t="shared" si="2797"/>
        <v>0</v>
      </c>
      <c r="I5465" s="100">
        <f t="shared" si="2795"/>
        <v>0</v>
      </c>
    </row>
    <row r="5466" spans="1:9" s="3" customFormat="1" hidden="1" x14ac:dyDescent="0.2">
      <c r="A5466" s="23"/>
      <c r="B5466" s="24"/>
      <c r="C5466" s="10"/>
      <c r="D5466" s="10"/>
      <c r="E5466" s="10"/>
      <c r="F5466" s="10"/>
      <c r="G5466" s="10"/>
      <c r="H5466" s="11"/>
      <c r="I5466" s="100">
        <f t="shared" si="2795"/>
        <v>0</v>
      </c>
    </row>
    <row r="5467" spans="1:9" s="1" customFormat="1" hidden="1" x14ac:dyDescent="0.2">
      <c r="A5467" s="47" t="s">
        <v>90</v>
      </c>
      <c r="B5467" s="48"/>
      <c r="C5467" s="49">
        <v>0</v>
      </c>
      <c r="D5467" s="49">
        <f t="shared" ref="D5467:H5467" si="2798">D5468</f>
        <v>0</v>
      </c>
      <c r="E5467" s="49">
        <f t="shared" si="2798"/>
        <v>0</v>
      </c>
      <c r="F5467" s="49">
        <f t="shared" si="2798"/>
        <v>0</v>
      </c>
      <c r="G5467" s="49">
        <f t="shared" si="2798"/>
        <v>0</v>
      </c>
      <c r="H5467" s="50">
        <f t="shared" si="2798"/>
        <v>0</v>
      </c>
      <c r="I5467" s="100">
        <f t="shared" si="2795"/>
        <v>0</v>
      </c>
    </row>
    <row r="5468" spans="1:9" s="3" customFormat="1" hidden="1" x14ac:dyDescent="0.2">
      <c r="A5468" s="39" t="s">
        <v>71</v>
      </c>
      <c r="B5468" s="40"/>
      <c r="C5468" s="41">
        <v>0</v>
      </c>
      <c r="D5468" s="41">
        <f t="shared" ref="D5468:H5468" si="2799">SUM(D5469,D5470,D5471,D5475)</f>
        <v>0</v>
      </c>
      <c r="E5468" s="41">
        <f t="shared" si="2799"/>
        <v>0</v>
      </c>
      <c r="F5468" s="41">
        <f t="shared" si="2799"/>
        <v>0</v>
      </c>
      <c r="G5468" s="41">
        <f t="shared" si="2799"/>
        <v>0</v>
      </c>
      <c r="H5468" s="42">
        <f t="shared" si="2799"/>
        <v>0</v>
      </c>
      <c r="I5468" s="100">
        <f t="shared" si="2795"/>
        <v>0</v>
      </c>
    </row>
    <row r="5469" spans="1:9" s="3" customFormat="1" hidden="1" x14ac:dyDescent="0.2">
      <c r="A5469" s="8" t="s">
        <v>72</v>
      </c>
      <c r="B5469" s="9"/>
      <c r="C5469" s="10">
        <v>0</v>
      </c>
      <c r="D5469" s="10"/>
      <c r="E5469" s="10">
        <f>SUM(C5469,D5469)</f>
        <v>0</v>
      </c>
      <c r="F5469" s="10"/>
      <c r="G5469" s="10"/>
      <c r="H5469" s="11"/>
      <c r="I5469" s="100">
        <f t="shared" si="2795"/>
        <v>0</v>
      </c>
    </row>
    <row r="5470" spans="1:9" s="3" customFormat="1" ht="25.5" hidden="1" x14ac:dyDescent="0.2">
      <c r="A5470" s="8" t="s">
        <v>136</v>
      </c>
      <c r="B5470" s="12"/>
      <c r="C5470" s="10">
        <v>0</v>
      </c>
      <c r="D5470" s="10"/>
      <c r="E5470" s="10">
        <f t="shared" ref="E5470:E5474" si="2800">SUM(C5470,D5470)</f>
        <v>0</v>
      </c>
      <c r="F5470" s="10"/>
      <c r="G5470" s="10"/>
      <c r="H5470" s="11"/>
      <c r="I5470" s="100">
        <f t="shared" si="2795"/>
        <v>0</v>
      </c>
    </row>
    <row r="5471" spans="1:9" s="3" customFormat="1" hidden="1" x14ac:dyDescent="0.2">
      <c r="A5471" s="13" t="s">
        <v>123</v>
      </c>
      <c r="B5471" s="14" t="s">
        <v>104</v>
      </c>
      <c r="C5471" s="15">
        <v>0</v>
      </c>
      <c r="D5471" s="15">
        <f>SUM(D5472:D5474)</f>
        <v>0</v>
      </c>
      <c r="E5471" s="15">
        <f t="shared" si="2800"/>
        <v>0</v>
      </c>
      <c r="F5471" s="15">
        <f t="shared" ref="F5471:H5471" si="2801">SUM(F5472:F5474)</f>
        <v>0</v>
      </c>
      <c r="G5471" s="15">
        <f t="shared" si="2801"/>
        <v>0</v>
      </c>
      <c r="H5471" s="16">
        <f t="shared" si="2801"/>
        <v>0</v>
      </c>
      <c r="I5471" s="100">
        <f t="shared" si="2795"/>
        <v>0</v>
      </c>
    </row>
    <row r="5472" spans="1:9" s="3" customFormat="1" hidden="1" x14ac:dyDescent="0.2">
      <c r="A5472" s="121" t="s">
        <v>105</v>
      </c>
      <c r="B5472" s="9" t="s">
        <v>106</v>
      </c>
      <c r="C5472" s="10">
        <v>0</v>
      </c>
      <c r="D5472" s="10"/>
      <c r="E5472" s="10">
        <f t="shared" si="2800"/>
        <v>0</v>
      </c>
      <c r="F5472" s="10"/>
      <c r="G5472" s="10"/>
      <c r="H5472" s="11"/>
      <c r="I5472" s="100">
        <f t="shared" si="2795"/>
        <v>0</v>
      </c>
    </row>
    <row r="5473" spans="1:9" s="3" customFormat="1" hidden="1" x14ac:dyDescent="0.2">
      <c r="A5473" s="121" t="s">
        <v>107</v>
      </c>
      <c r="B5473" s="9" t="s">
        <v>108</v>
      </c>
      <c r="C5473" s="10">
        <v>0</v>
      </c>
      <c r="D5473" s="10"/>
      <c r="E5473" s="10">
        <f t="shared" si="2800"/>
        <v>0</v>
      </c>
      <c r="F5473" s="10"/>
      <c r="G5473" s="10"/>
      <c r="H5473" s="11"/>
      <c r="I5473" s="100">
        <f t="shared" si="2795"/>
        <v>0</v>
      </c>
    </row>
    <row r="5474" spans="1:9" s="3" customFormat="1" hidden="1" x14ac:dyDescent="0.2">
      <c r="A5474" s="121" t="s">
        <v>109</v>
      </c>
      <c r="B5474" s="9" t="s">
        <v>110</v>
      </c>
      <c r="C5474" s="10">
        <v>0</v>
      </c>
      <c r="D5474" s="10"/>
      <c r="E5474" s="10">
        <f t="shared" si="2800"/>
        <v>0</v>
      </c>
      <c r="F5474" s="10"/>
      <c r="G5474" s="10"/>
      <c r="H5474" s="11"/>
      <c r="I5474" s="100">
        <f t="shared" si="2795"/>
        <v>0</v>
      </c>
    </row>
    <row r="5475" spans="1:9" s="3" customFormat="1" ht="25.5" hidden="1" x14ac:dyDescent="0.2">
      <c r="A5475" s="13" t="s">
        <v>13</v>
      </c>
      <c r="B5475" s="14" t="s">
        <v>14</v>
      </c>
      <c r="C5475" s="15">
        <v>0</v>
      </c>
      <c r="D5475" s="15">
        <f t="shared" ref="D5475:H5475" si="2802">SUM(D5476,D5480,D5484)</f>
        <v>0</v>
      </c>
      <c r="E5475" s="15">
        <f t="shared" si="2802"/>
        <v>0</v>
      </c>
      <c r="F5475" s="15">
        <f t="shared" si="2802"/>
        <v>0</v>
      </c>
      <c r="G5475" s="15">
        <f t="shared" si="2802"/>
        <v>0</v>
      </c>
      <c r="H5475" s="16">
        <f t="shared" si="2802"/>
        <v>0</v>
      </c>
      <c r="I5475" s="100">
        <f t="shared" si="2795"/>
        <v>0</v>
      </c>
    </row>
    <row r="5476" spans="1:9" s="3" customFormat="1" hidden="1" x14ac:dyDescent="0.2">
      <c r="A5476" s="17" t="s">
        <v>15</v>
      </c>
      <c r="B5476" s="18" t="s">
        <v>16</v>
      </c>
      <c r="C5476" s="15">
        <v>0</v>
      </c>
      <c r="D5476" s="15">
        <f t="shared" ref="D5476:H5476" si="2803">SUM(D5477:D5479)</f>
        <v>0</v>
      </c>
      <c r="E5476" s="15">
        <f t="shared" si="2803"/>
        <v>0</v>
      </c>
      <c r="F5476" s="15">
        <f t="shared" si="2803"/>
        <v>0</v>
      </c>
      <c r="G5476" s="15">
        <f t="shared" si="2803"/>
        <v>0</v>
      </c>
      <c r="H5476" s="16">
        <f t="shared" si="2803"/>
        <v>0</v>
      </c>
      <c r="I5476" s="100">
        <f t="shared" si="2795"/>
        <v>0</v>
      </c>
    </row>
    <row r="5477" spans="1:9" s="3" customFormat="1" hidden="1" x14ac:dyDescent="0.2">
      <c r="A5477" s="19" t="s">
        <v>17</v>
      </c>
      <c r="B5477" s="20" t="s">
        <v>18</v>
      </c>
      <c r="C5477" s="10">
        <v>0</v>
      </c>
      <c r="D5477" s="10"/>
      <c r="E5477" s="10">
        <f t="shared" ref="E5477:E5479" si="2804">SUM(C5477,D5477)</f>
        <v>0</v>
      </c>
      <c r="F5477" s="10"/>
      <c r="G5477" s="10"/>
      <c r="H5477" s="11"/>
      <c r="I5477" s="100">
        <f t="shared" si="2795"/>
        <v>0</v>
      </c>
    </row>
    <row r="5478" spans="1:9" s="3" customFormat="1" hidden="1" x14ac:dyDescent="0.2">
      <c r="A5478" s="19" t="s">
        <v>19</v>
      </c>
      <c r="B5478" s="21" t="s">
        <v>20</v>
      </c>
      <c r="C5478" s="10">
        <v>0</v>
      </c>
      <c r="D5478" s="10"/>
      <c r="E5478" s="10">
        <f t="shared" si="2804"/>
        <v>0</v>
      </c>
      <c r="F5478" s="10"/>
      <c r="G5478" s="10"/>
      <c r="H5478" s="11"/>
      <c r="I5478" s="100">
        <f t="shared" si="2795"/>
        <v>0</v>
      </c>
    </row>
    <row r="5479" spans="1:9" s="3" customFormat="1" hidden="1" x14ac:dyDescent="0.2">
      <c r="A5479" s="19" t="s">
        <v>21</v>
      </c>
      <c r="B5479" s="21" t="s">
        <v>22</v>
      </c>
      <c r="C5479" s="10">
        <v>0</v>
      </c>
      <c r="D5479" s="10"/>
      <c r="E5479" s="10">
        <f t="shared" si="2804"/>
        <v>0</v>
      </c>
      <c r="F5479" s="10"/>
      <c r="G5479" s="10"/>
      <c r="H5479" s="11"/>
      <c r="I5479" s="100">
        <f t="shared" si="2795"/>
        <v>0</v>
      </c>
    </row>
    <row r="5480" spans="1:9" s="3" customFormat="1" hidden="1" x14ac:dyDescent="0.2">
      <c r="A5480" s="17" t="s">
        <v>23</v>
      </c>
      <c r="B5480" s="22" t="s">
        <v>24</v>
      </c>
      <c r="C5480" s="15">
        <v>0</v>
      </c>
      <c r="D5480" s="15">
        <f t="shared" ref="D5480:H5480" si="2805">SUM(D5481:D5483)</f>
        <v>0</v>
      </c>
      <c r="E5480" s="15">
        <f t="shared" si="2805"/>
        <v>0</v>
      </c>
      <c r="F5480" s="15">
        <f t="shared" si="2805"/>
        <v>0</v>
      </c>
      <c r="G5480" s="15">
        <f t="shared" si="2805"/>
        <v>0</v>
      </c>
      <c r="H5480" s="16">
        <f t="shared" si="2805"/>
        <v>0</v>
      </c>
      <c r="I5480" s="100">
        <f t="shared" si="2795"/>
        <v>0</v>
      </c>
    </row>
    <row r="5481" spans="1:9" s="3" customFormat="1" hidden="1" x14ac:dyDescent="0.2">
      <c r="A5481" s="19" t="s">
        <v>17</v>
      </c>
      <c r="B5481" s="21" t="s">
        <v>25</v>
      </c>
      <c r="C5481" s="10">
        <v>0</v>
      </c>
      <c r="D5481" s="10"/>
      <c r="E5481" s="10">
        <f t="shared" ref="E5481:E5483" si="2806">SUM(C5481,D5481)</f>
        <v>0</v>
      </c>
      <c r="F5481" s="10"/>
      <c r="G5481" s="10"/>
      <c r="H5481" s="11"/>
      <c r="I5481" s="100">
        <f t="shared" si="2795"/>
        <v>0</v>
      </c>
    </row>
    <row r="5482" spans="1:9" s="3" customFormat="1" hidden="1" x14ac:dyDescent="0.2">
      <c r="A5482" s="19" t="s">
        <v>19</v>
      </c>
      <c r="B5482" s="21" t="s">
        <v>26</v>
      </c>
      <c r="C5482" s="10">
        <v>0</v>
      </c>
      <c r="D5482" s="10"/>
      <c r="E5482" s="10">
        <f t="shared" si="2806"/>
        <v>0</v>
      </c>
      <c r="F5482" s="10"/>
      <c r="G5482" s="10"/>
      <c r="H5482" s="11"/>
      <c r="I5482" s="100">
        <f t="shared" si="2795"/>
        <v>0</v>
      </c>
    </row>
    <row r="5483" spans="1:9" s="3" customFormat="1" hidden="1" x14ac:dyDescent="0.2">
      <c r="A5483" s="19" t="s">
        <v>21</v>
      </c>
      <c r="B5483" s="21" t="s">
        <v>27</v>
      </c>
      <c r="C5483" s="10">
        <v>0</v>
      </c>
      <c r="D5483" s="10"/>
      <c r="E5483" s="10">
        <f t="shared" si="2806"/>
        <v>0</v>
      </c>
      <c r="F5483" s="10"/>
      <c r="G5483" s="10"/>
      <c r="H5483" s="11"/>
      <c r="I5483" s="100">
        <f t="shared" si="2795"/>
        <v>0</v>
      </c>
    </row>
    <row r="5484" spans="1:9" s="3" customFormat="1" hidden="1" x14ac:dyDescent="0.2">
      <c r="A5484" s="17" t="s">
        <v>28</v>
      </c>
      <c r="B5484" s="22" t="s">
        <v>29</v>
      </c>
      <c r="C5484" s="15">
        <v>0</v>
      </c>
      <c r="D5484" s="15">
        <f t="shared" ref="D5484:H5484" si="2807">SUM(D5485:D5487)</f>
        <v>0</v>
      </c>
      <c r="E5484" s="15">
        <f t="shared" si="2807"/>
        <v>0</v>
      </c>
      <c r="F5484" s="15">
        <f t="shared" si="2807"/>
        <v>0</v>
      </c>
      <c r="G5484" s="15">
        <f t="shared" si="2807"/>
        <v>0</v>
      </c>
      <c r="H5484" s="16">
        <f t="shared" si="2807"/>
        <v>0</v>
      </c>
      <c r="I5484" s="100">
        <f t="shared" si="2795"/>
        <v>0</v>
      </c>
    </row>
    <row r="5485" spans="1:9" s="3" customFormat="1" hidden="1" x14ac:dyDescent="0.2">
      <c r="A5485" s="19" t="s">
        <v>17</v>
      </c>
      <c r="B5485" s="21" t="s">
        <v>30</v>
      </c>
      <c r="C5485" s="10">
        <v>0</v>
      </c>
      <c r="D5485" s="10"/>
      <c r="E5485" s="10">
        <f t="shared" ref="E5485:E5487" si="2808">SUM(C5485,D5485)</f>
        <v>0</v>
      </c>
      <c r="F5485" s="10"/>
      <c r="G5485" s="10"/>
      <c r="H5485" s="11"/>
      <c r="I5485" s="100">
        <f t="shared" si="2795"/>
        <v>0</v>
      </c>
    </row>
    <row r="5486" spans="1:9" s="3" customFormat="1" hidden="1" x14ac:dyDescent="0.2">
      <c r="A5486" s="19" t="s">
        <v>19</v>
      </c>
      <c r="B5486" s="21" t="s">
        <v>31</v>
      </c>
      <c r="C5486" s="10">
        <v>0</v>
      </c>
      <c r="D5486" s="10"/>
      <c r="E5486" s="10">
        <f t="shared" si="2808"/>
        <v>0</v>
      </c>
      <c r="F5486" s="10"/>
      <c r="G5486" s="10"/>
      <c r="H5486" s="11"/>
      <c r="I5486" s="100">
        <f t="shared" si="2795"/>
        <v>0</v>
      </c>
    </row>
    <row r="5487" spans="1:9" s="3" customFormat="1" hidden="1" x14ac:dyDescent="0.2">
      <c r="A5487" s="19" t="s">
        <v>21</v>
      </c>
      <c r="B5487" s="21" t="s">
        <v>32</v>
      </c>
      <c r="C5487" s="10">
        <v>0</v>
      </c>
      <c r="D5487" s="10"/>
      <c r="E5487" s="10">
        <f t="shared" si="2808"/>
        <v>0</v>
      </c>
      <c r="F5487" s="10"/>
      <c r="G5487" s="10"/>
      <c r="H5487" s="11"/>
      <c r="I5487" s="100">
        <f t="shared" si="2795"/>
        <v>0</v>
      </c>
    </row>
    <row r="5488" spans="1:9" s="3" customFormat="1" hidden="1" x14ac:dyDescent="0.2">
      <c r="A5488" s="39" t="s">
        <v>69</v>
      </c>
      <c r="B5488" s="40"/>
      <c r="C5488" s="58">
        <v>0</v>
      </c>
      <c r="D5488" s="58">
        <f>SUM(D5489,D5492,D5518,D5515)</f>
        <v>0</v>
      </c>
      <c r="E5488" s="58">
        <f t="shared" ref="E5488:H5488" si="2809">SUM(E5489,E5492,E5518,E5515)</f>
        <v>0</v>
      </c>
      <c r="F5488" s="58">
        <f t="shared" si="2809"/>
        <v>0</v>
      </c>
      <c r="G5488" s="58">
        <f t="shared" si="2809"/>
        <v>0</v>
      </c>
      <c r="H5488" s="59">
        <f t="shared" si="2809"/>
        <v>0</v>
      </c>
      <c r="I5488" s="100">
        <f t="shared" si="2795"/>
        <v>0</v>
      </c>
    </row>
    <row r="5489" spans="1:9" s="3" customFormat="1" hidden="1" x14ac:dyDescent="0.2">
      <c r="A5489" s="29" t="s">
        <v>34</v>
      </c>
      <c r="B5489" s="30">
        <v>20</v>
      </c>
      <c r="C5489" s="15">
        <v>0</v>
      </c>
      <c r="D5489" s="15">
        <f t="shared" ref="D5489:H5489" si="2810">SUM(D5490)</f>
        <v>0</v>
      </c>
      <c r="E5489" s="15">
        <f t="shared" si="2810"/>
        <v>0</v>
      </c>
      <c r="F5489" s="15">
        <f t="shared" si="2810"/>
        <v>0</v>
      </c>
      <c r="G5489" s="15">
        <f t="shared" si="2810"/>
        <v>0</v>
      </c>
      <c r="H5489" s="16">
        <f t="shared" si="2810"/>
        <v>0</v>
      </c>
      <c r="I5489" s="100">
        <f t="shared" si="2795"/>
        <v>0</v>
      </c>
    </row>
    <row r="5490" spans="1:9" s="3" customFormat="1" hidden="1" x14ac:dyDescent="0.2">
      <c r="A5490" s="19" t="s">
        <v>37</v>
      </c>
      <c r="B5490" s="143" t="s">
        <v>38</v>
      </c>
      <c r="C5490" s="10">
        <v>0</v>
      </c>
      <c r="D5490" s="10"/>
      <c r="E5490" s="10">
        <f>C5490+D5490</f>
        <v>0</v>
      </c>
      <c r="F5490" s="10"/>
      <c r="G5490" s="10"/>
      <c r="H5490" s="11"/>
      <c r="I5490" s="100">
        <f t="shared" si="2795"/>
        <v>0</v>
      </c>
    </row>
    <row r="5491" spans="1:9" s="3" customFormat="1" hidden="1" x14ac:dyDescent="0.2">
      <c r="A5491" s="19"/>
      <c r="B5491" s="20"/>
      <c r="C5491" s="10"/>
      <c r="D5491" s="10"/>
      <c r="E5491" s="10"/>
      <c r="F5491" s="10"/>
      <c r="G5491" s="10"/>
      <c r="H5491" s="11"/>
      <c r="I5491" s="100">
        <f t="shared" si="2795"/>
        <v>0</v>
      </c>
    </row>
    <row r="5492" spans="1:9" s="3" customFormat="1" ht="25.5" hidden="1" x14ac:dyDescent="0.2">
      <c r="A5492" s="146" t="s">
        <v>113</v>
      </c>
      <c r="B5492" s="31">
        <v>60</v>
      </c>
      <c r="C5492" s="15">
        <v>0</v>
      </c>
      <c r="D5492" s="15">
        <f t="shared" ref="D5492:H5492" si="2811">SUM(D5493,D5500,D5507)</f>
        <v>0</v>
      </c>
      <c r="E5492" s="15">
        <f t="shared" si="2811"/>
        <v>0</v>
      </c>
      <c r="F5492" s="15">
        <f t="shared" si="2811"/>
        <v>0</v>
      </c>
      <c r="G5492" s="15">
        <f t="shared" si="2811"/>
        <v>0</v>
      </c>
      <c r="H5492" s="16">
        <f t="shared" si="2811"/>
        <v>0</v>
      </c>
      <c r="I5492" s="100">
        <f t="shared" si="2795"/>
        <v>0</v>
      </c>
    </row>
    <row r="5493" spans="1:9" s="3" customFormat="1" ht="25.5" hidden="1" x14ac:dyDescent="0.2">
      <c r="A5493" s="29" t="s">
        <v>114</v>
      </c>
      <c r="B5493" s="32">
        <v>60</v>
      </c>
      <c r="C5493" s="15">
        <v>0</v>
      </c>
      <c r="D5493" s="15">
        <f t="shared" ref="D5493:H5493" si="2812">SUM(D5497,D5498,D5499)</f>
        <v>0</v>
      </c>
      <c r="E5493" s="15">
        <f t="shared" si="2812"/>
        <v>0</v>
      </c>
      <c r="F5493" s="15">
        <f t="shared" si="2812"/>
        <v>0</v>
      </c>
      <c r="G5493" s="15">
        <f t="shared" si="2812"/>
        <v>0</v>
      </c>
      <c r="H5493" s="16">
        <f t="shared" si="2812"/>
        <v>0</v>
      </c>
      <c r="I5493" s="100">
        <f t="shared" si="2795"/>
        <v>0</v>
      </c>
    </row>
    <row r="5494" spans="1:9" s="3" customFormat="1" hidden="1" x14ac:dyDescent="0.2">
      <c r="A5494" s="33" t="s">
        <v>45</v>
      </c>
      <c r="B5494" s="34"/>
      <c r="C5494" s="15"/>
      <c r="D5494" s="15"/>
      <c r="E5494" s="15"/>
      <c r="F5494" s="15"/>
      <c r="G5494" s="15"/>
      <c r="H5494" s="16"/>
      <c r="I5494" s="100">
        <f t="shared" si="2795"/>
        <v>0</v>
      </c>
    </row>
    <row r="5495" spans="1:9" s="3" customFormat="1" hidden="1" x14ac:dyDescent="0.2">
      <c r="A5495" s="33" t="s">
        <v>46</v>
      </c>
      <c r="B5495" s="34"/>
      <c r="C5495" s="15">
        <v>0</v>
      </c>
      <c r="D5495" s="15">
        <f t="shared" ref="D5495:H5495" si="2813">D5497+D5498+D5499-D5496</f>
        <v>0</v>
      </c>
      <c r="E5495" s="15">
        <f t="shared" si="2813"/>
        <v>0</v>
      </c>
      <c r="F5495" s="15">
        <f t="shared" si="2813"/>
        <v>0</v>
      </c>
      <c r="G5495" s="15">
        <f t="shared" si="2813"/>
        <v>0</v>
      </c>
      <c r="H5495" s="16">
        <f t="shared" si="2813"/>
        <v>0</v>
      </c>
      <c r="I5495" s="100">
        <f t="shared" si="2795"/>
        <v>0</v>
      </c>
    </row>
    <row r="5496" spans="1:9" s="3" customFormat="1" hidden="1" x14ac:dyDescent="0.2">
      <c r="A5496" s="33" t="s">
        <v>47</v>
      </c>
      <c r="B5496" s="34"/>
      <c r="C5496" s="15">
        <v>0</v>
      </c>
      <c r="D5496" s="15"/>
      <c r="E5496" s="15">
        <f t="shared" ref="E5496:E5499" si="2814">C5496+D5496</f>
        <v>0</v>
      </c>
      <c r="F5496" s="15"/>
      <c r="G5496" s="15"/>
      <c r="H5496" s="16"/>
      <c r="I5496" s="100">
        <f t="shared" si="2795"/>
        <v>0</v>
      </c>
    </row>
    <row r="5497" spans="1:9" s="3" customFormat="1" hidden="1" x14ac:dyDescent="0.2">
      <c r="A5497" s="8" t="s">
        <v>115</v>
      </c>
      <c r="B5497" s="144" t="s">
        <v>116</v>
      </c>
      <c r="C5497" s="10">
        <v>0</v>
      </c>
      <c r="D5497" s="10"/>
      <c r="E5497" s="10">
        <f t="shared" si="2814"/>
        <v>0</v>
      </c>
      <c r="F5497" s="10"/>
      <c r="G5497" s="10"/>
      <c r="H5497" s="11"/>
      <c r="I5497" s="100">
        <f t="shared" si="2795"/>
        <v>0</v>
      </c>
    </row>
    <row r="5498" spans="1:9" s="3" customFormat="1" hidden="1" x14ac:dyDescent="0.2">
      <c r="A5498" s="8" t="s">
        <v>107</v>
      </c>
      <c r="B5498" s="144" t="s">
        <v>117</v>
      </c>
      <c r="C5498" s="10">
        <v>0</v>
      </c>
      <c r="D5498" s="10"/>
      <c r="E5498" s="10">
        <f t="shared" si="2814"/>
        <v>0</v>
      </c>
      <c r="F5498" s="10"/>
      <c r="G5498" s="10"/>
      <c r="H5498" s="11"/>
      <c r="I5498" s="100">
        <f t="shared" si="2795"/>
        <v>0</v>
      </c>
    </row>
    <row r="5499" spans="1:9" s="3" customFormat="1" hidden="1" x14ac:dyDescent="0.2">
      <c r="A5499" s="8" t="s">
        <v>109</v>
      </c>
      <c r="B5499" s="145" t="s">
        <v>118</v>
      </c>
      <c r="C5499" s="10">
        <v>0</v>
      </c>
      <c r="D5499" s="10"/>
      <c r="E5499" s="10">
        <f t="shared" si="2814"/>
        <v>0</v>
      </c>
      <c r="F5499" s="10"/>
      <c r="G5499" s="10"/>
      <c r="H5499" s="11"/>
      <c r="I5499" s="100">
        <f t="shared" si="2795"/>
        <v>0</v>
      </c>
    </row>
    <row r="5500" spans="1:9" s="3" customFormat="1" hidden="1" x14ac:dyDescent="0.2">
      <c r="A5500" s="29" t="s">
        <v>54</v>
      </c>
      <c r="B5500" s="30" t="s">
        <v>55</v>
      </c>
      <c r="C5500" s="15">
        <v>0</v>
      </c>
      <c r="D5500" s="15">
        <f t="shared" ref="D5500:H5500" si="2815">SUM(D5504,D5505,D5506)</f>
        <v>0</v>
      </c>
      <c r="E5500" s="15">
        <f t="shared" si="2815"/>
        <v>0</v>
      </c>
      <c r="F5500" s="15">
        <f t="shared" si="2815"/>
        <v>0</v>
      </c>
      <c r="G5500" s="15">
        <f t="shared" si="2815"/>
        <v>0</v>
      </c>
      <c r="H5500" s="16">
        <f t="shared" si="2815"/>
        <v>0</v>
      </c>
      <c r="I5500" s="100">
        <f t="shared" si="2795"/>
        <v>0</v>
      </c>
    </row>
    <row r="5501" spans="1:9" s="3" customFormat="1" hidden="1" x14ac:dyDescent="0.2">
      <c r="A5501" s="35" t="s">
        <v>45</v>
      </c>
      <c r="B5501" s="30"/>
      <c r="C5501" s="15"/>
      <c r="D5501" s="15"/>
      <c r="E5501" s="15"/>
      <c r="F5501" s="15"/>
      <c r="G5501" s="15"/>
      <c r="H5501" s="16"/>
      <c r="I5501" s="100">
        <f t="shared" si="2795"/>
        <v>0</v>
      </c>
    </row>
    <row r="5502" spans="1:9" s="3" customFormat="1" hidden="1" x14ac:dyDescent="0.2">
      <c r="A5502" s="33" t="s">
        <v>46</v>
      </c>
      <c r="B5502" s="34"/>
      <c r="C5502" s="15">
        <v>0</v>
      </c>
      <c r="D5502" s="15">
        <f t="shared" ref="D5502:H5502" si="2816">D5504+D5505+D5506-D5503</f>
        <v>0</v>
      </c>
      <c r="E5502" s="15">
        <f t="shared" si="2816"/>
        <v>0</v>
      </c>
      <c r="F5502" s="15">
        <f t="shared" si="2816"/>
        <v>0</v>
      </c>
      <c r="G5502" s="15">
        <f t="shared" si="2816"/>
        <v>0</v>
      </c>
      <c r="H5502" s="16">
        <f t="shared" si="2816"/>
        <v>0</v>
      </c>
      <c r="I5502" s="100">
        <f t="shared" si="2795"/>
        <v>0</v>
      </c>
    </row>
    <row r="5503" spans="1:9" s="3" customFormat="1" hidden="1" x14ac:dyDescent="0.2">
      <c r="A5503" s="33" t="s">
        <v>47</v>
      </c>
      <c r="B5503" s="34"/>
      <c r="C5503" s="15">
        <v>0</v>
      </c>
      <c r="D5503" s="15"/>
      <c r="E5503" s="15">
        <f t="shared" ref="E5503:E5506" si="2817">C5503+D5503</f>
        <v>0</v>
      </c>
      <c r="F5503" s="15"/>
      <c r="G5503" s="15"/>
      <c r="H5503" s="16"/>
      <c r="I5503" s="100">
        <f t="shared" si="2795"/>
        <v>0</v>
      </c>
    </row>
    <row r="5504" spans="1:9" s="3" customFormat="1" hidden="1" x14ac:dyDescent="0.2">
      <c r="A5504" s="8" t="s">
        <v>48</v>
      </c>
      <c r="B5504" s="145" t="s">
        <v>56</v>
      </c>
      <c r="C5504" s="10">
        <v>0</v>
      </c>
      <c r="D5504" s="10"/>
      <c r="E5504" s="10">
        <f t="shared" si="2817"/>
        <v>0</v>
      </c>
      <c r="F5504" s="10"/>
      <c r="G5504" s="10"/>
      <c r="H5504" s="11"/>
      <c r="I5504" s="100">
        <f t="shared" si="2795"/>
        <v>0</v>
      </c>
    </row>
    <row r="5505" spans="1:9" s="3" customFormat="1" hidden="1" x14ac:dyDescent="0.2">
      <c r="A5505" s="8" t="s">
        <v>50</v>
      </c>
      <c r="B5505" s="145" t="s">
        <v>57</v>
      </c>
      <c r="C5505" s="10">
        <v>0</v>
      </c>
      <c r="D5505" s="10"/>
      <c r="E5505" s="10">
        <f t="shared" si="2817"/>
        <v>0</v>
      </c>
      <c r="F5505" s="10"/>
      <c r="G5505" s="10"/>
      <c r="H5505" s="11"/>
      <c r="I5505" s="100">
        <f t="shared" si="2795"/>
        <v>0</v>
      </c>
    </row>
    <row r="5506" spans="1:9" s="3" customFormat="1" hidden="1" x14ac:dyDescent="0.2">
      <c r="A5506" s="8" t="s">
        <v>52</v>
      </c>
      <c r="B5506" s="145" t="s">
        <v>58</v>
      </c>
      <c r="C5506" s="10">
        <v>0</v>
      </c>
      <c r="D5506" s="10"/>
      <c r="E5506" s="10">
        <f t="shared" si="2817"/>
        <v>0</v>
      </c>
      <c r="F5506" s="10"/>
      <c r="G5506" s="10"/>
      <c r="H5506" s="11"/>
      <c r="I5506" s="100">
        <f t="shared" si="2795"/>
        <v>0</v>
      </c>
    </row>
    <row r="5507" spans="1:9" s="3" customFormat="1" hidden="1" x14ac:dyDescent="0.2">
      <c r="A5507" s="29" t="s">
        <v>59</v>
      </c>
      <c r="B5507" s="36" t="s">
        <v>60</v>
      </c>
      <c r="C5507" s="15">
        <v>0</v>
      </c>
      <c r="D5507" s="15">
        <f t="shared" ref="D5507:H5507" si="2818">SUM(D5511,D5512,D5513)</f>
        <v>0</v>
      </c>
      <c r="E5507" s="15">
        <f t="shared" si="2818"/>
        <v>0</v>
      </c>
      <c r="F5507" s="15">
        <f t="shared" si="2818"/>
        <v>0</v>
      </c>
      <c r="G5507" s="15">
        <f t="shared" si="2818"/>
        <v>0</v>
      </c>
      <c r="H5507" s="16">
        <f t="shared" si="2818"/>
        <v>0</v>
      </c>
      <c r="I5507" s="100">
        <f t="shared" si="2795"/>
        <v>0</v>
      </c>
    </row>
    <row r="5508" spans="1:9" s="3" customFormat="1" hidden="1" x14ac:dyDescent="0.2">
      <c r="A5508" s="35" t="s">
        <v>45</v>
      </c>
      <c r="B5508" s="36"/>
      <c r="C5508" s="15"/>
      <c r="D5508" s="15"/>
      <c r="E5508" s="15"/>
      <c r="F5508" s="15"/>
      <c r="G5508" s="15"/>
      <c r="H5508" s="16"/>
      <c r="I5508" s="100">
        <f t="shared" si="2795"/>
        <v>0</v>
      </c>
    </row>
    <row r="5509" spans="1:9" s="3" customFormat="1" hidden="1" x14ac:dyDescent="0.2">
      <c r="A5509" s="33" t="s">
        <v>46</v>
      </c>
      <c r="B5509" s="34"/>
      <c r="C5509" s="15">
        <v>0</v>
      </c>
      <c r="D5509" s="15">
        <f t="shared" ref="D5509:H5509" si="2819">D5511+D5512+D5513-D5510</f>
        <v>0</v>
      </c>
      <c r="E5509" s="15">
        <f t="shared" si="2819"/>
        <v>0</v>
      </c>
      <c r="F5509" s="15">
        <f t="shared" si="2819"/>
        <v>0</v>
      </c>
      <c r="G5509" s="15">
        <f t="shared" si="2819"/>
        <v>0</v>
      </c>
      <c r="H5509" s="16">
        <f t="shared" si="2819"/>
        <v>0</v>
      </c>
      <c r="I5509" s="100">
        <f t="shared" si="2795"/>
        <v>0</v>
      </c>
    </row>
    <row r="5510" spans="1:9" s="3" customFormat="1" hidden="1" x14ac:dyDescent="0.2">
      <c r="A5510" s="33" t="s">
        <v>47</v>
      </c>
      <c r="B5510" s="34"/>
      <c r="C5510" s="15">
        <v>0</v>
      </c>
      <c r="D5510" s="15"/>
      <c r="E5510" s="15">
        <f t="shared" ref="E5510:E5513" si="2820">C5510+D5510</f>
        <v>0</v>
      </c>
      <c r="F5510" s="15"/>
      <c r="G5510" s="15"/>
      <c r="H5510" s="16"/>
      <c r="I5510" s="100">
        <f t="shared" si="2795"/>
        <v>0</v>
      </c>
    </row>
    <row r="5511" spans="1:9" s="3" customFormat="1" hidden="1" x14ac:dyDescent="0.2">
      <c r="A5511" s="8" t="s">
        <v>48</v>
      </c>
      <c r="B5511" s="145" t="s">
        <v>61</v>
      </c>
      <c r="C5511" s="10">
        <v>0</v>
      </c>
      <c r="D5511" s="10"/>
      <c r="E5511" s="10">
        <f t="shared" si="2820"/>
        <v>0</v>
      </c>
      <c r="F5511" s="10"/>
      <c r="G5511" s="10"/>
      <c r="H5511" s="11"/>
      <c r="I5511" s="100">
        <f t="shared" si="2795"/>
        <v>0</v>
      </c>
    </row>
    <row r="5512" spans="1:9" s="3" customFormat="1" hidden="1" x14ac:dyDescent="0.2">
      <c r="A5512" s="8" t="s">
        <v>50</v>
      </c>
      <c r="B5512" s="145" t="s">
        <v>62</v>
      </c>
      <c r="C5512" s="10">
        <v>0</v>
      </c>
      <c r="D5512" s="10"/>
      <c r="E5512" s="10">
        <f t="shared" si="2820"/>
        <v>0</v>
      </c>
      <c r="F5512" s="10"/>
      <c r="G5512" s="10"/>
      <c r="H5512" s="11"/>
      <c r="I5512" s="100">
        <f t="shared" si="2795"/>
        <v>0</v>
      </c>
    </row>
    <row r="5513" spans="1:9" s="3" customFormat="1" hidden="1" x14ac:dyDescent="0.2">
      <c r="A5513" s="8" t="s">
        <v>52</v>
      </c>
      <c r="B5513" s="145" t="s">
        <v>63</v>
      </c>
      <c r="C5513" s="10">
        <v>0</v>
      </c>
      <c r="D5513" s="10"/>
      <c r="E5513" s="10">
        <f t="shared" si="2820"/>
        <v>0</v>
      </c>
      <c r="F5513" s="10"/>
      <c r="G5513" s="10"/>
      <c r="H5513" s="11"/>
      <c r="I5513" s="100">
        <f t="shared" si="2795"/>
        <v>0</v>
      </c>
    </row>
    <row r="5514" spans="1:9" s="3" customFormat="1" hidden="1" x14ac:dyDescent="0.2">
      <c r="A5514" s="37"/>
      <c r="B5514" s="24"/>
      <c r="C5514" s="10"/>
      <c r="D5514" s="10"/>
      <c r="E5514" s="10"/>
      <c r="F5514" s="10"/>
      <c r="G5514" s="10"/>
      <c r="H5514" s="11"/>
      <c r="I5514" s="100">
        <f t="shared" si="2795"/>
        <v>0</v>
      </c>
    </row>
    <row r="5515" spans="1:9" s="3" customFormat="1" hidden="1" x14ac:dyDescent="0.2">
      <c r="A5515" s="29" t="s">
        <v>119</v>
      </c>
      <c r="B5515" s="30">
        <v>71</v>
      </c>
      <c r="C5515" s="15">
        <v>0</v>
      </c>
      <c r="D5515" s="15">
        <f t="shared" ref="D5515:H5515" si="2821">SUM(D5516)</f>
        <v>0</v>
      </c>
      <c r="E5515" s="15">
        <f t="shared" si="2821"/>
        <v>0</v>
      </c>
      <c r="F5515" s="15">
        <f t="shared" si="2821"/>
        <v>0</v>
      </c>
      <c r="G5515" s="15">
        <f t="shared" si="2821"/>
        <v>0</v>
      </c>
      <c r="H5515" s="16">
        <f t="shared" si="2821"/>
        <v>0</v>
      </c>
      <c r="I5515" s="100">
        <f t="shared" si="2795"/>
        <v>0</v>
      </c>
    </row>
    <row r="5516" spans="1:9" s="3" customFormat="1" hidden="1" x14ac:dyDescent="0.2">
      <c r="A5516" s="19" t="s">
        <v>120</v>
      </c>
      <c r="B5516" s="143" t="s">
        <v>121</v>
      </c>
      <c r="C5516" s="10">
        <v>0</v>
      </c>
      <c r="D5516" s="10"/>
      <c r="E5516" s="10">
        <f>C5516+D5516</f>
        <v>0</v>
      </c>
      <c r="F5516" s="10"/>
      <c r="G5516" s="10"/>
      <c r="H5516" s="11"/>
      <c r="I5516" s="100">
        <f t="shared" si="2795"/>
        <v>0</v>
      </c>
    </row>
    <row r="5517" spans="1:9" s="3" customFormat="1" hidden="1" x14ac:dyDescent="0.2">
      <c r="A5517" s="37"/>
      <c r="B5517" s="24"/>
      <c r="C5517" s="10"/>
      <c r="D5517" s="10"/>
      <c r="E5517" s="10"/>
      <c r="F5517" s="10"/>
      <c r="G5517" s="10"/>
      <c r="H5517" s="11"/>
      <c r="I5517" s="100">
        <f t="shared" si="2795"/>
        <v>0</v>
      </c>
    </row>
    <row r="5518" spans="1:9" s="3" customFormat="1" hidden="1" x14ac:dyDescent="0.2">
      <c r="A5518" s="17" t="s">
        <v>64</v>
      </c>
      <c r="B5518" s="36" t="s">
        <v>65</v>
      </c>
      <c r="C5518" s="15">
        <v>0</v>
      </c>
      <c r="D5518" s="15"/>
      <c r="E5518" s="15">
        <f>C5518+D5518</f>
        <v>0</v>
      </c>
      <c r="F5518" s="15"/>
      <c r="G5518" s="15"/>
      <c r="H5518" s="16"/>
      <c r="I5518" s="100">
        <f t="shared" si="2795"/>
        <v>0</v>
      </c>
    </row>
    <row r="5519" spans="1:9" s="3" customFormat="1" hidden="1" x14ac:dyDescent="0.2">
      <c r="A5519" s="37"/>
      <c r="B5519" s="24"/>
      <c r="C5519" s="10"/>
      <c r="D5519" s="10"/>
      <c r="E5519" s="10"/>
      <c r="F5519" s="10"/>
      <c r="G5519" s="10"/>
      <c r="H5519" s="11"/>
      <c r="I5519" s="100">
        <f t="shared" ref="I5519:I5582" si="2822">SUM(E5519:H5519)</f>
        <v>0</v>
      </c>
    </row>
    <row r="5520" spans="1:9" s="3" customFormat="1" hidden="1" x14ac:dyDescent="0.2">
      <c r="A5520" s="17" t="s">
        <v>66</v>
      </c>
      <c r="B5520" s="36"/>
      <c r="C5520" s="15">
        <v>0</v>
      </c>
      <c r="D5520" s="15">
        <f t="shared" ref="D5520:H5520" si="2823">D5467-D5488</f>
        <v>0</v>
      </c>
      <c r="E5520" s="15">
        <f t="shared" si="2823"/>
        <v>0</v>
      </c>
      <c r="F5520" s="15">
        <f t="shared" si="2823"/>
        <v>0</v>
      </c>
      <c r="G5520" s="15">
        <f t="shared" si="2823"/>
        <v>0</v>
      </c>
      <c r="H5520" s="16">
        <f t="shared" si="2823"/>
        <v>0</v>
      </c>
      <c r="I5520" s="100">
        <f t="shared" si="2822"/>
        <v>0</v>
      </c>
    </row>
    <row r="5521" spans="1:9" s="3" customFormat="1" hidden="1" x14ac:dyDescent="0.2">
      <c r="A5521" s="23"/>
      <c r="B5521" s="24"/>
      <c r="C5521" s="10"/>
      <c r="D5521" s="10"/>
      <c r="E5521" s="10"/>
      <c r="F5521" s="10"/>
      <c r="G5521" s="10"/>
      <c r="H5521" s="11"/>
      <c r="I5521" s="100">
        <f t="shared" si="2822"/>
        <v>0</v>
      </c>
    </row>
    <row r="5522" spans="1:9" s="1" customFormat="1" hidden="1" x14ac:dyDescent="0.2">
      <c r="A5522" s="25" t="s">
        <v>129</v>
      </c>
      <c r="B5522" s="26" t="s">
        <v>130</v>
      </c>
      <c r="C5522" s="27">
        <v>0</v>
      </c>
      <c r="D5522" s="27">
        <f t="shared" ref="D5522:H5522" si="2824">D5555</f>
        <v>0</v>
      </c>
      <c r="E5522" s="27">
        <f t="shared" si="2824"/>
        <v>0</v>
      </c>
      <c r="F5522" s="27">
        <f t="shared" si="2824"/>
        <v>0</v>
      </c>
      <c r="G5522" s="27">
        <f t="shared" si="2824"/>
        <v>0</v>
      </c>
      <c r="H5522" s="28">
        <f t="shared" si="2824"/>
        <v>0</v>
      </c>
      <c r="I5522" s="100">
        <f t="shared" si="2822"/>
        <v>0</v>
      </c>
    </row>
    <row r="5523" spans="1:9" s="3" customFormat="1" hidden="1" x14ac:dyDescent="0.2">
      <c r="A5523" s="39" t="s">
        <v>69</v>
      </c>
      <c r="B5523" s="40"/>
      <c r="C5523" s="58">
        <v>0</v>
      </c>
      <c r="D5523" s="58">
        <f>SUM(D5524,D5527,D5553,D5550)</f>
        <v>0</v>
      </c>
      <c r="E5523" s="58">
        <f t="shared" ref="E5523:H5523" si="2825">SUM(E5524,E5527,E5553,E5550)</f>
        <v>0</v>
      </c>
      <c r="F5523" s="58">
        <f t="shared" si="2825"/>
        <v>0</v>
      </c>
      <c r="G5523" s="58">
        <f t="shared" si="2825"/>
        <v>0</v>
      </c>
      <c r="H5523" s="59">
        <f t="shared" si="2825"/>
        <v>0</v>
      </c>
      <c r="I5523" s="100">
        <f t="shared" si="2822"/>
        <v>0</v>
      </c>
    </row>
    <row r="5524" spans="1:9" s="3" customFormat="1" hidden="1" x14ac:dyDescent="0.2">
      <c r="A5524" s="29" t="s">
        <v>34</v>
      </c>
      <c r="B5524" s="30">
        <v>20</v>
      </c>
      <c r="C5524" s="15">
        <v>0</v>
      </c>
      <c r="D5524" s="15">
        <f t="shared" ref="D5524:H5524" si="2826">SUM(D5525)</f>
        <v>0</v>
      </c>
      <c r="E5524" s="15">
        <f t="shared" si="2826"/>
        <v>0</v>
      </c>
      <c r="F5524" s="15">
        <f t="shared" si="2826"/>
        <v>0</v>
      </c>
      <c r="G5524" s="15">
        <f t="shared" si="2826"/>
        <v>0</v>
      </c>
      <c r="H5524" s="16">
        <f t="shared" si="2826"/>
        <v>0</v>
      </c>
      <c r="I5524" s="100">
        <f t="shared" si="2822"/>
        <v>0</v>
      </c>
    </row>
    <row r="5525" spans="1:9" s="3" customFormat="1" hidden="1" x14ac:dyDescent="0.2">
      <c r="A5525" s="19" t="s">
        <v>37</v>
      </c>
      <c r="B5525" s="143" t="s">
        <v>38</v>
      </c>
      <c r="C5525" s="10">
        <v>0</v>
      </c>
      <c r="D5525" s="10">
        <f>D5578</f>
        <v>0</v>
      </c>
      <c r="E5525" s="10">
        <f>C5525+D5525</f>
        <v>0</v>
      </c>
      <c r="F5525" s="10">
        <f t="shared" ref="F5525:H5525" si="2827">F5578</f>
        <v>0</v>
      </c>
      <c r="G5525" s="10">
        <f t="shared" si="2827"/>
        <v>0</v>
      </c>
      <c r="H5525" s="11">
        <f t="shared" si="2827"/>
        <v>0</v>
      </c>
      <c r="I5525" s="100">
        <f t="shared" si="2822"/>
        <v>0</v>
      </c>
    </row>
    <row r="5526" spans="1:9" s="3" customFormat="1" hidden="1" x14ac:dyDescent="0.2">
      <c r="A5526" s="19"/>
      <c r="B5526" s="20"/>
      <c r="C5526" s="10"/>
      <c r="D5526" s="10"/>
      <c r="E5526" s="10"/>
      <c r="F5526" s="10"/>
      <c r="G5526" s="10"/>
      <c r="H5526" s="11"/>
      <c r="I5526" s="100">
        <f t="shared" si="2822"/>
        <v>0</v>
      </c>
    </row>
    <row r="5527" spans="1:9" s="3" customFormat="1" ht="25.5" hidden="1" x14ac:dyDescent="0.2">
      <c r="A5527" s="146" t="s">
        <v>113</v>
      </c>
      <c r="B5527" s="31">
        <v>60</v>
      </c>
      <c r="C5527" s="15">
        <v>0</v>
      </c>
      <c r="D5527" s="15">
        <f t="shared" ref="D5527:H5527" si="2828">SUM(D5528,D5535,D5542)</f>
        <v>0</v>
      </c>
      <c r="E5527" s="15">
        <f t="shared" si="2828"/>
        <v>0</v>
      </c>
      <c r="F5527" s="15">
        <f t="shared" si="2828"/>
        <v>0</v>
      </c>
      <c r="G5527" s="15">
        <f t="shared" si="2828"/>
        <v>0</v>
      </c>
      <c r="H5527" s="16">
        <f t="shared" si="2828"/>
        <v>0</v>
      </c>
      <c r="I5527" s="100">
        <f t="shared" si="2822"/>
        <v>0</v>
      </c>
    </row>
    <row r="5528" spans="1:9" s="3" customFormat="1" ht="25.5" hidden="1" x14ac:dyDescent="0.2">
      <c r="A5528" s="29" t="s">
        <v>114</v>
      </c>
      <c r="B5528" s="32">
        <v>60</v>
      </c>
      <c r="C5528" s="15">
        <v>0</v>
      </c>
      <c r="D5528" s="15">
        <f t="shared" ref="D5528:H5528" si="2829">SUM(D5532,D5533,D5534)</f>
        <v>0</v>
      </c>
      <c r="E5528" s="15">
        <f t="shared" si="2829"/>
        <v>0</v>
      </c>
      <c r="F5528" s="15">
        <f t="shared" si="2829"/>
        <v>0</v>
      </c>
      <c r="G5528" s="15">
        <f t="shared" si="2829"/>
        <v>0</v>
      </c>
      <c r="H5528" s="16">
        <f t="shared" si="2829"/>
        <v>0</v>
      </c>
      <c r="I5528" s="100">
        <f t="shared" si="2822"/>
        <v>0</v>
      </c>
    </row>
    <row r="5529" spans="1:9" s="3" customFormat="1" hidden="1" x14ac:dyDescent="0.2">
      <c r="A5529" s="33" t="s">
        <v>45</v>
      </c>
      <c r="B5529" s="34"/>
      <c r="C5529" s="15"/>
      <c r="D5529" s="15"/>
      <c r="E5529" s="15"/>
      <c r="F5529" s="15"/>
      <c r="G5529" s="15"/>
      <c r="H5529" s="16"/>
      <c r="I5529" s="100">
        <f t="shared" si="2822"/>
        <v>0</v>
      </c>
    </row>
    <row r="5530" spans="1:9" s="3" customFormat="1" hidden="1" x14ac:dyDescent="0.2">
      <c r="A5530" s="33" t="s">
        <v>46</v>
      </c>
      <c r="B5530" s="34"/>
      <c r="C5530" s="15">
        <v>0</v>
      </c>
      <c r="D5530" s="15">
        <f t="shared" ref="D5530:H5530" si="2830">D5532+D5533+D5534-D5531</f>
        <v>0</v>
      </c>
      <c r="E5530" s="15">
        <f t="shared" si="2830"/>
        <v>0</v>
      </c>
      <c r="F5530" s="15">
        <f t="shared" si="2830"/>
        <v>0</v>
      </c>
      <c r="G5530" s="15">
        <f t="shared" si="2830"/>
        <v>0</v>
      </c>
      <c r="H5530" s="16">
        <f t="shared" si="2830"/>
        <v>0</v>
      </c>
      <c r="I5530" s="100">
        <f t="shared" si="2822"/>
        <v>0</v>
      </c>
    </row>
    <row r="5531" spans="1:9" s="3" customFormat="1" hidden="1" x14ac:dyDescent="0.2">
      <c r="A5531" s="33" t="s">
        <v>47</v>
      </c>
      <c r="B5531" s="34"/>
      <c r="C5531" s="15">
        <v>0</v>
      </c>
      <c r="D5531" s="15">
        <f t="shared" ref="D5531:E5534" si="2831">D5584</f>
        <v>0</v>
      </c>
      <c r="E5531" s="15">
        <f t="shared" si="2831"/>
        <v>0</v>
      </c>
      <c r="F5531" s="15">
        <f>F5584</f>
        <v>0</v>
      </c>
      <c r="G5531" s="15">
        <f t="shared" ref="G5531:H5531" si="2832">G5584</f>
        <v>0</v>
      </c>
      <c r="H5531" s="16">
        <f t="shared" si="2832"/>
        <v>0</v>
      </c>
      <c r="I5531" s="100">
        <f t="shared" si="2822"/>
        <v>0</v>
      </c>
    </row>
    <row r="5532" spans="1:9" s="3" customFormat="1" hidden="1" x14ac:dyDescent="0.2">
      <c r="A5532" s="8" t="s">
        <v>115</v>
      </c>
      <c r="B5532" s="144" t="s">
        <v>116</v>
      </c>
      <c r="C5532" s="10">
        <v>0</v>
      </c>
      <c r="D5532" s="10">
        <f t="shared" si="2831"/>
        <v>0</v>
      </c>
      <c r="E5532" s="10">
        <f t="shared" ref="E5532:E5534" si="2833">C5532+D5532</f>
        <v>0</v>
      </c>
      <c r="F5532" s="10">
        <f t="shared" ref="F5532:H5534" si="2834">F5585</f>
        <v>0</v>
      </c>
      <c r="G5532" s="10">
        <f t="shared" si="2834"/>
        <v>0</v>
      </c>
      <c r="H5532" s="11">
        <f t="shared" si="2834"/>
        <v>0</v>
      </c>
      <c r="I5532" s="100">
        <f t="shared" si="2822"/>
        <v>0</v>
      </c>
    </row>
    <row r="5533" spans="1:9" s="3" customFormat="1" hidden="1" x14ac:dyDescent="0.2">
      <c r="A5533" s="8" t="s">
        <v>107</v>
      </c>
      <c r="B5533" s="144" t="s">
        <v>117</v>
      </c>
      <c r="C5533" s="10">
        <v>0</v>
      </c>
      <c r="D5533" s="10">
        <f t="shared" si="2831"/>
        <v>0</v>
      </c>
      <c r="E5533" s="10">
        <f t="shared" si="2833"/>
        <v>0</v>
      </c>
      <c r="F5533" s="10">
        <f t="shared" si="2834"/>
        <v>0</v>
      </c>
      <c r="G5533" s="10">
        <f t="shared" si="2834"/>
        <v>0</v>
      </c>
      <c r="H5533" s="11">
        <f t="shared" si="2834"/>
        <v>0</v>
      </c>
      <c r="I5533" s="100">
        <f t="shared" si="2822"/>
        <v>0</v>
      </c>
    </row>
    <row r="5534" spans="1:9" s="3" customFormat="1" hidden="1" x14ac:dyDescent="0.2">
      <c r="A5534" s="8" t="s">
        <v>109</v>
      </c>
      <c r="B5534" s="145" t="s">
        <v>118</v>
      </c>
      <c r="C5534" s="10">
        <v>0</v>
      </c>
      <c r="D5534" s="10">
        <f t="shared" si="2831"/>
        <v>0</v>
      </c>
      <c r="E5534" s="10">
        <f t="shared" si="2833"/>
        <v>0</v>
      </c>
      <c r="F5534" s="10">
        <f t="shared" si="2834"/>
        <v>0</v>
      </c>
      <c r="G5534" s="10">
        <f t="shared" si="2834"/>
        <v>0</v>
      </c>
      <c r="H5534" s="11">
        <f t="shared" si="2834"/>
        <v>0</v>
      </c>
      <c r="I5534" s="100">
        <f t="shared" si="2822"/>
        <v>0</v>
      </c>
    </row>
    <row r="5535" spans="1:9" s="3" customFormat="1" hidden="1" x14ac:dyDescent="0.2">
      <c r="A5535" s="29" t="s">
        <v>54</v>
      </c>
      <c r="B5535" s="30" t="s">
        <v>55</v>
      </c>
      <c r="C5535" s="15">
        <v>0</v>
      </c>
      <c r="D5535" s="15">
        <f t="shared" ref="D5535:H5535" si="2835">SUM(D5539,D5540,D5541)</f>
        <v>0</v>
      </c>
      <c r="E5535" s="15">
        <f t="shared" si="2835"/>
        <v>0</v>
      </c>
      <c r="F5535" s="15">
        <f t="shared" si="2835"/>
        <v>0</v>
      </c>
      <c r="G5535" s="15">
        <f t="shared" si="2835"/>
        <v>0</v>
      </c>
      <c r="H5535" s="16">
        <f t="shared" si="2835"/>
        <v>0</v>
      </c>
      <c r="I5535" s="100">
        <f t="shared" si="2822"/>
        <v>0</v>
      </c>
    </row>
    <row r="5536" spans="1:9" s="3" customFormat="1" hidden="1" x14ac:dyDescent="0.2">
      <c r="A5536" s="35" t="s">
        <v>45</v>
      </c>
      <c r="B5536" s="30"/>
      <c r="C5536" s="15"/>
      <c r="D5536" s="15"/>
      <c r="E5536" s="15"/>
      <c r="F5536" s="15"/>
      <c r="G5536" s="15"/>
      <c r="H5536" s="16"/>
      <c r="I5536" s="100">
        <f t="shared" si="2822"/>
        <v>0</v>
      </c>
    </row>
    <row r="5537" spans="1:9" s="3" customFormat="1" hidden="1" x14ac:dyDescent="0.2">
      <c r="A5537" s="33" t="s">
        <v>46</v>
      </c>
      <c r="B5537" s="34"/>
      <c r="C5537" s="15">
        <v>0</v>
      </c>
      <c r="D5537" s="15">
        <f t="shared" ref="D5537:H5537" si="2836">D5539+D5540+D5541-D5538</f>
        <v>0</v>
      </c>
      <c r="E5537" s="15">
        <f t="shared" si="2836"/>
        <v>0</v>
      </c>
      <c r="F5537" s="15">
        <f t="shared" si="2836"/>
        <v>0</v>
      </c>
      <c r="G5537" s="15">
        <f t="shared" si="2836"/>
        <v>0</v>
      </c>
      <c r="H5537" s="16">
        <f t="shared" si="2836"/>
        <v>0</v>
      </c>
      <c r="I5537" s="100">
        <f t="shared" si="2822"/>
        <v>0</v>
      </c>
    </row>
    <row r="5538" spans="1:9" s="3" customFormat="1" hidden="1" x14ac:dyDescent="0.2">
      <c r="A5538" s="33" t="s">
        <v>47</v>
      </c>
      <c r="B5538" s="34"/>
      <c r="C5538" s="15">
        <v>0</v>
      </c>
      <c r="D5538" s="15">
        <f t="shared" ref="D5538:H5541" si="2837">D5591</f>
        <v>0</v>
      </c>
      <c r="E5538" s="15">
        <f t="shared" si="2837"/>
        <v>0</v>
      </c>
      <c r="F5538" s="15">
        <f t="shared" si="2837"/>
        <v>0</v>
      </c>
      <c r="G5538" s="15">
        <f t="shared" si="2837"/>
        <v>0</v>
      </c>
      <c r="H5538" s="16">
        <f t="shared" si="2837"/>
        <v>0</v>
      </c>
      <c r="I5538" s="100">
        <f t="shared" si="2822"/>
        <v>0</v>
      </c>
    </row>
    <row r="5539" spans="1:9" s="3" customFormat="1" hidden="1" x14ac:dyDescent="0.2">
      <c r="A5539" s="8" t="s">
        <v>48</v>
      </c>
      <c r="B5539" s="145" t="s">
        <v>56</v>
      </c>
      <c r="C5539" s="10">
        <v>0</v>
      </c>
      <c r="D5539" s="10">
        <f t="shared" si="2837"/>
        <v>0</v>
      </c>
      <c r="E5539" s="10">
        <f t="shared" ref="E5539:E5541" si="2838">C5539+D5539</f>
        <v>0</v>
      </c>
      <c r="F5539" s="10">
        <f t="shared" si="2837"/>
        <v>0</v>
      </c>
      <c r="G5539" s="10">
        <f t="shared" si="2837"/>
        <v>0</v>
      </c>
      <c r="H5539" s="11">
        <f t="shared" si="2837"/>
        <v>0</v>
      </c>
      <c r="I5539" s="100">
        <f t="shared" si="2822"/>
        <v>0</v>
      </c>
    </row>
    <row r="5540" spans="1:9" s="3" customFormat="1" hidden="1" x14ac:dyDescent="0.2">
      <c r="A5540" s="8" t="s">
        <v>50</v>
      </c>
      <c r="B5540" s="145" t="s">
        <v>57</v>
      </c>
      <c r="C5540" s="10">
        <v>0</v>
      </c>
      <c r="D5540" s="10">
        <f t="shared" si="2837"/>
        <v>0</v>
      </c>
      <c r="E5540" s="10">
        <f t="shared" si="2838"/>
        <v>0</v>
      </c>
      <c r="F5540" s="10">
        <f t="shared" si="2837"/>
        <v>0</v>
      </c>
      <c r="G5540" s="10">
        <f t="shared" si="2837"/>
        <v>0</v>
      </c>
      <c r="H5540" s="11">
        <f t="shared" si="2837"/>
        <v>0</v>
      </c>
      <c r="I5540" s="100">
        <f t="shared" si="2822"/>
        <v>0</v>
      </c>
    </row>
    <row r="5541" spans="1:9" s="3" customFormat="1" hidden="1" x14ac:dyDescent="0.2">
      <c r="A5541" s="8" t="s">
        <v>52</v>
      </c>
      <c r="B5541" s="145" t="s">
        <v>58</v>
      </c>
      <c r="C5541" s="10">
        <v>0</v>
      </c>
      <c r="D5541" s="10">
        <f t="shared" si="2837"/>
        <v>0</v>
      </c>
      <c r="E5541" s="10">
        <f t="shared" si="2838"/>
        <v>0</v>
      </c>
      <c r="F5541" s="10">
        <f t="shared" si="2837"/>
        <v>0</v>
      </c>
      <c r="G5541" s="10">
        <f t="shared" si="2837"/>
        <v>0</v>
      </c>
      <c r="H5541" s="11">
        <f t="shared" si="2837"/>
        <v>0</v>
      </c>
      <c r="I5541" s="100">
        <f t="shared" si="2822"/>
        <v>0</v>
      </c>
    </row>
    <row r="5542" spans="1:9" s="3" customFormat="1" hidden="1" x14ac:dyDescent="0.2">
      <c r="A5542" s="29" t="s">
        <v>59</v>
      </c>
      <c r="B5542" s="36" t="s">
        <v>60</v>
      </c>
      <c r="C5542" s="15">
        <v>0</v>
      </c>
      <c r="D5542" s="15">
        <f t="shared" ref="D5542:H5542" si="2839">SUM(D5546,D5547,D5548)</f>
        <v>0</v>
      </c>
      <c r="E5542" s="15">
        <f t="shared" si="2839"/>
        <v>0</v>
      </c>
      <c r="F5542" s="15">
        <f t="shared" si="2839"/>
        <v>0</v>
      </c>
      <c r="G5542" s="15">
        <f t="shared" si="2839"/>
        <v>0</v>
      </c>
      <c r="H5542" s="16">
        <f t="shared" si="2839"/>
        <v>0</v>
      </c>
      <c r="I5542" s="100">
        <f t="shared" si="2822"/>
        <v>0</v>
      </c>
    </row>
    <row r="5543" spans="1:9" s="3" customFormat="1" hidden="1" x14ac:dyDescent="0.2">
      <c r="A5543" s="35" t="s">
        <v>45</v>
      </c>
      <c r="B5543" s="36"/>
      <c r="C5543" s="15"/>
      <c r="D5543" s="15"/>
      <c r="E5543" s="15"/>
      <c r="F5543" s="15"/>
      <c r="G5543" s="15"/>
      <c r="H5543" s="16"/>
      <c r="I5543" s="100">
        <f t="shared" si="2822"/>
        <v>0</v>
      </c>
    </row>
    <row r="5544" spans="1:9" s="3" customFormat="1" hidden="1" x14ac:dyDescent="0.2">
      <c r="A5544" s="33" t="s">
        <v>46</v>
      </c>
      <c r="B5544" s="34"/>
      <c r="C5544" s="15">
        <v>0</v>
      </c>
      <c r="D5544" s="15">
        <f t="shared" ref="D5544:H5544" si="2840">D5546+D5547+D5548-D5545</f>
        <v>0</v>
      </c>
      <c r="E5544" s="15">
        <f t="shared" si="2840"/>
        <v>0</v>
      </c>
      <c r="F5544" s="15">
        <f t="shared" si="2840"/>
        <v>0</v>
      </c>
      <c r="G5544" s="15">
        <f t="shared" si="2840"/>
        <v>0</v>
      </c>
      <c r="H5544" s="16">
        <f t="shared" si="2840"/>
        <v>0</v>
      </c>
      <c r="I5544" s="100">
        <f t="shared" si="2822"/>
        <v>0</v>
      </c>
    </row>
    <row r="5545" spans="1:9" s="3" customFormat="1" hidden="1" x14ac:dyDescent="0.2">
      <c r="A5545" s="33" t="s">
        <v>47</v>
      </c>
      <c r="B5545" s="34"/>
      <c r="C5545" s="15">
        <v>0</v>
      </c>
      <c r="D5545" s="15">
        <f t="shared" ref="D5545:H5548" si="2841">D5598</f>
        <v>0</v>
      </c>
      <c r="E5545" s="15">
        <f t="shared" si="2841"/>
        <v>0</v>
      </c>
      <c r="F5545" s="15">
        <f t="shared" si="2841"/>
        <v>0</v>
      </c>
      <c r="G5545" s="15">
        <f t="shared" si="2841"/>
        <v>0</v>
      </c>
      <c r="H5545" s="16">
        <f t="shared" si="2841"/>
        <v>0</v>
      </c>
      <c r="I5545" s="100">
        <f t="shared" si="2822"/>
        <v>0</v>
      </c>
    </row>
    <row r="5546" spans="1:9" s="3" customFormat="1" hidden="1" x14ac:dyDescent="0.2">
      <c r="A5546" s="8" t="s">
        <v>48</v>
      </c>
      <c r="B5546" s="145" t="s">
        <v>61</v>
      </c>
      <c r="C5546" s="10">
        <v>0</v>
      </c>
      <c r="D5546" s="10">
        <f t="shared" si="2841"/>
        <v>0</v>
      </c>
      <c r="E5546" s="10">
        <f t="shared" ref="E5546:E5548" si="2842">C5546+D5546</f>
        <v>0</v>
      </c>
      <c r="F5546" s="10">
        <f t="shared" si="2841"/>
        <v>0</v>
      </c>
      <c r="G5546" s="10">
        <f t="shared" si="2841"/>
        <v>0</v>
      </c>
      <c r="H5546" s="11">
        <f t="shared" si="2841"/>
        <v>0</v>
      </c>
      <c r="I5546" s="100">
        <f t="shared" si="2822"/>
        <v>0</v>
      </c>
    </row>
    <row r="5547" spans="1:9" s="3" customFormat="1" hidden="1" x14ac:dyDescent="0.2">
      <c r="A5547" s="8" t="s">
        <v>50</v>
      </c>
      <c r="B5547" s="145" t="s">
        <v>62</v>
      </c>
      <c r="C5547" s="10">
        <v>0</v>
      </c>
      <c r="D5547" s="10">
        <f t="shared" si="2841"/>
        <v>0</v>
      </c>
      <c r="E5547" s="10">
        <f t="shared" si="2842"/>
        <v>0</v>
      </c>
      <c r="F5547" s="10">
        <f t="shared" si="2841"/>
        <v>0</v>
      </c>
      <c r="G5547" s="10">
        <f t="shared" si="2841"/>
        <v>0</v>
      </c>
      <c r="H5547" s="11">
        <f t="shared" si="2841"/>
        <v>0</v>
      </c>
      <c r="I5547" s="100">
        <f t="shared" si="2822"/>
        <v>0</v>
      </c>
    </row>
    <row r="5548" spans="1:9" s="3" customFormat="1" hidden="1" x14ac:dyDescent="0.2">
      <c r="A5548" s="8" t="s">
        <v>52</v>
      </c>
      <c r="B5548" s="145" t="s">
        <v>63</v>
      </c>
      <c r="C5548" s="10">
        <v>0</v>
      </c>
      <c r="D5548" s="10">
        <f t="shared" si="2841"/>
        <v>0</v>
      </c>
      <c r="E5548" s="10">
        <f t="shared" si="2842"/>
        <v>0</v>
      </c>
      <c r="F5548" s="10">
        <f t="shared" si="2841"/>
        <v>0</v>
      </c>
      <c r="G5548" s="10">
        <f t="shared" si="2841"/>
        <v>0</v>
      </c>
      <c r="H5548" s="11">
        <f t="shared" si="2841"/>
        <v>0</v>
      </c>
      <c r="I5548" s="100">
        <f t="shared" si="2822"/>
        <v>0</v>
      </c>
    </row>
    <row r="5549" spans="1:9" s="3" customFormat="1" hidden="1" x14ac:dyDescent="0.2">
      <c r="A5549" s="37"/>
      <c r="B5549" s="24"/>
      <c r="C5549" s="10"/>
      <c r="D5549" s="10"/>
      <c r="E5549" s="10"/>
      <c r="F5549" s="10"/>
      <c r="G5549" s="10"/>
      <c r="H5549" s="11"/>
      <c r="I5549" s="100">
        <f t="shared" si="2822"/>
        <v>0</v>
      </c>
    </row>
    <row r="5550" spans="1:9" s="3" customFormat="1" hidden="1" x14ac:dyDescent="0.2">
      <c r="A5550" s="136" t="s">
        <v>119</v>
      </c>
      <c r="B5550" s="30">
        <v>20</v>
      </c>
      <c r="C5550" s="15">
        <v>0</v>
      </c>
      <c r="D5550" s="15">
        <f t="shared" ref="D5550:H5550" si="2843">SUM(D5551)</f>
        <v>0</v>
      </c>
      <c r="E5550" s="15">
        <f t="shared" si="2843"/>
        <v>0</v>
      </c>
      <c r="F5550" s="15">
        <f t="shared" si="2843"/>
        <v>0</v>
      </c>
      <c r="G5550" s="15">
        <f t="shared" si="2843"/>
        <v>0</v>
      </c>
      <c r="H5550" s="16">
        <f t="shared" si="2843"/>
        <v>0</v>
      </c>
      <c r="I5550" s="100">
        <f t="shared" si="2822"/>
        <v>0</v>
      </c>
    </row>
    <row r="5551" spans="1:9" s="3" customFormat="1" hidden="1" x14ac:dyDescent="0.2">
      <c r="A5551" s="137" t="s">
        <v>120</v>
      </c>
      <c r="B5551" s="143" t="s">
        <v>121</v>
      </c>
      <c r="C5551" s="10">
        <v>0</v>
      </c>
      <c r="D5551" s="10">
        <f>D5604</f>
        <v>0</v>
      </c>
      <c r="E5551" s="10">
        <f>C5551+D5551</f>
        <v>0</v>
      </c>
      <c r="F5551" s="10">
        <f t="shared" ref="F5551:H5551" si="2844">F5604</f>
        <v>0</v>
      </c>
      <c r="G5551" s="10">
        <f t="shared" si="2844"/>
        <v>0</v>
      </c>
      <c r="H5551" s="11">
        <f t="shared" si="2844"/>
        <v>0</v>
      </c>
      <c r="I5551" s="100">
        <f t="shared" si="2822"/>
        <v>0</v>
      </c>
    </row>
    <row r="5552" spans="1:9" s="3" customFormat="1" hidden="1" x14ac:dyDescent="0.2">
      <c r="A5552" s="37"/>
      <c r="B5552" s="24"/>
      <c r="C5552" s="10"/>
      <c r="D5552" s="10"/>
      <c r="E5552" s="10"/>
      <c r="F5552" s="10"/>
      <c r="G5552" s="10"/>
      <c r="H5552" s="11"/>
      <c r="I5552" s="100">
        <f t="shared" si="2822"/>
        <v>0</v>
      </c>
    </row>
    <row r="5553" spans="1:9" s="3" customFormat="1" hidden="1" x14ac:dyDescent="0.2">
      <c r="A5553" s="17" t="s">
        <v>64</v>
      </c>
      <c r="B5553" s="36" t="s">
        <v>65</v>
      </c>
      <c r="C5553" s="15">
        <v>0</v>
      </c>
      <c r="D5553" s="15">
        <f t="shared" ref="D5553" si="2845">D5606</f>
        <v>0</v>
      </c>
      <c r="E5553" s="15">
        <f>C5553+D5553</f>
        <v>0</v>
      </c>
      <c r="F5553" s="15">
        <f t="shared" ref="F5553:H5553" si="2846">F5606</f>
        <v>0</v>
      </c>
      <c r="G5553" s="15">
        <f t="shared" si="2846"/>
        <v>0</v>
      </c>
      <c r="H5553" s="16">
        <f t="shared" si="2846"/>
        <v>0</v>
      </c>
      <c r="I5553" s="100">
        <f t="shared" si="2822"/>
        <v>0</v>
      </c>
    </row>
    <row r="5554" spans="1:9" s="3" customFormat="1" hidden="1" x14ac:dyDescent="0.2">
      <c r="A5554" s="23"/>
      <c r="B5554" s="24"/>
      <c r="C5554" s="10"/>
      <c r="D5554" s="10"/>
      <c r="E5554" s="10"/>
      <c r="F5554" s="10"/>
      <c r="G5554" s="10"/>
      <c r="H5554" s="11"/>
      <c r="I5554" s="100">
        <f t="shared" si="2822"/>
        <v>0</v>
      </c>
    </row>
    <row r="5555" spans="1:9" s="1" customFormat="1" hidden="1" x14ac:dyDescent="0.2">
      <c r="A5555" s="142" t="s">
        <v>131</v>
      </c>
      <c r="B5555" s="48"/>
      <c r="C5555" s="49">
        <v>0</v>
      </c>
      <c r="D5555" s="49">
        <f t="shared" ref="D5555:H5555" si="2847">D5556</f>
        <v>0</v>
      </c>
      <c r="E5555" s="49">
        <f t="shared" si="2847"/>
        <v>0</v>
      </c>
      <c r="F5555" s="49">
        <f t="shared" si="2847"/>
        <v>0</v>
      </c>
      <c r="G5555" s="49">
        <f t="shared" si="2847"/>
        <v>0</v>
      </c>
      <c r="H5555" s="50">
        <f t="shared" si="2847"/>
        <v>0</v>
      </c>
      <c r="I5555" s="100">
        <f t="shared" si="2822"/>
        <v>0</v>
      </c>
    </row>
    <row r="5556" spans="1:9" s="2" customFormat="1" hidden="1" x14ac:dyDescent="0.2">
      <c r="A5556" s="56" t="s">
        <v>71</v>
      </c>
      <c r="B5556" s="57"/>
      <c r="C5556" s="58">
        <v>0</v>
      </c>
      <c r="D5556" s="58">
        <f t="shared" ref="D5556:H5556" si="2848">SUM(D5557,D5558,D5559,D5563)</f>
        <v>0</v>
      </c>
      <c r="E5556" s="58">
        <f t="shared" si="2848"/>
        <v>0</v>
      </c>
      <c r="F5556" s="58">
        <f t="shared" si="2848"/>
        <v>0</v>
      </c>
      <c r="G5556" s="58">
        <f t="shared" si="2848"/>
        <v>0</v>
      </c>
      <c r="H5556" s="59">
        <f t="shared" si="2848"/>
        <v>0</v>
      </c>
      <c r="I5556" s="100">
        <f t="shared" si="2822"/>
        <v>0</v>
      </c>
    </row>
    <row r="5557" spans="1:9" s="3" customFormat="1" hidden="1" x14ac:dyDescent="0.2">
      <c r="A5557" s="8" t="s">
        <v>72</v>
      </c>
      <c r="B5557" s="9"/>
      <c r="C5557" s="10">
        <v>0</v>
      </c>
      <c r="D5557" s="10"/>
      <c r="E5557" s="10">
        <f>SUM(C5557,D5557)</f>
        <v>0</v>
      </c>
      <c r="F5557" s="10"/>
      <c r="G5557" s="10"/>
      <c r="H5557" s="11"/>
      <c r="I5557" s="100">
        <f t="shared" si="2822"/>
        <v>0</v>
      </c>
    </row>
    <row r="5558" spans="1:9" s="3" customFormat="1" ht="25.5" hidden="1" x14ac:dyDescent="0.2">
      <c r="A5558" s="8" t="s">
        <v>136</v>
      </c>
      <c r="B5558" s="12"/>
      <c r="C5558" s="10">
        <v>0</v>
      </c>
      <c r="D5558" s="10"/>
      <c r="E5558" s="10">
        <f t="shared" ref="E5558:E5562" si="2849">SUM(C5558,D5558)</f>
        <v>0</v>
      </c>
      <c r="F5558" s="10"/>
      <c r="G5558" s="10"/>
      <c r="H5558" s="11"/>
      <c r="I5558" s="100">
        <f t="shared" si="2822"/>
        <v>0</v>
      </c>
    </row>
    <row r="5559" spans="1:9" s="3" customFormat="1" hidden="1" x14ac:dyDescent="0.2">
      <c r="A5559" s="13" t="s">
        <v>123</v>
      </c>
      <c r="B5559" s="14" t="s">
        <v>104</v>
      </c>
      <c r="C5559" s="15">
        <v>0</v>
      </c>
      <c r="D5559" s="15">
        <f>SUM(D5560:D5562)</f>
        <v>0</v>
      </c>
      <c r="E5559" s="15">
        <f t="shared" si="2849"/>
        <v>0</v>
      </c>
      <c r="F5559" s="15">
        <f t="shared" ref="F5559:H5559" si="2850">SUM(F5560:F5562)</f>
        <v>0</v>
      </c>
      <c r="G5559" s="15">
        <f t="shared" si="2850"/>
        <v>0</v>
      </c>
      <c r="H5559" s="16">
        <f t="shared" si="2850"/>
        <v>0</v>
      </c>
      <c r="I5559" s="100">
        <f t="shared" si="2822"/>
        <v>0</v>
      </c>
    </row>
    <row r="5560" spans="1:9" s="3" customFormat="1" hidden="1" x14ac:dyDescent="0.2">
      <c r="A5560" s="121" t="s">
        <v>105</v>
      </c>
      <c r="B5560" s="9" t="s">
        <v>106</v>
      </c>
      <c r="C5560" s="10">
        <v>0</v>
      </c>
      <c r="D5560" s="10"/>
      <c r="E5560" s="10">
        <f t="shared" si="2849"/>
        <v>0</v>
      </c>
      <c r="F5560" s="10"/>
      <c r="G5560" s="10"/>
      <c r="H5560" s="11"/>
      <c r="I5560" s="100">
        <f t="shared" si="2822"/>
        <v>0</v>
      </c>
    </row>
    <row r="5561" spans="1:9" s="3" customFormat="1" hidden="1" x14ac:dyDescent="0.2">
      <c r="A5561" s="121" t="s">
        <v>107</v>
      </c>
      <c r="B5561" s="9" t="s">
        <v>108</v>
      </c>
      <c r="C5561" s="10">
        <v>0</v>
      </c>
      <c r="D5561" s="10"/>
      <c r="E5561" s="10">
        <f t="shared" si="2849"/>
        <v>0</v>
      </c>
      <c r="F5561" s="10"/>
      <c r="G5561" s="10"/>
      <c r="H5561" s="11"/>
      <c r="I5561" s="100">
        <f t="shared" si="2822"/>
        <v>0</v>
      </c>
    </row>
    <row r="5562" spans="1:9" s="3" customFormat="1" hidden="1" x14ac:dyDescent="0.2">
      <c r="A5562" s="121" t="s">
        <v>109</v>
      </c>
      <c r="B5562" s="9" t="s">
        <v>110</v>
      </c>
      <c r="C5562" s="10">
        <v>0</v>
      </c>
      <c r="D5562" s="10"/>
      <c r="E5562" s="10">
        <f t="shared" si="2849"/>
        <v>0</v>
      </c>
      <c r="F5562" s="10"/>
      <c r="G5562" s="10"/>
      <c r="H5562" s="11"/>
      <c r="I5562" s="100">
        <f t="shared" si="2822"/>
        <v>0</v>
      </c>
    </row>
    <row r="5563" spans="1:9" s="3" customFormat="1" ht="25.5" hidden="1" x14ac:dyDescent="0.2">
      <c r="A5563" s="13" t="s">
        <v>13</v>
      </c>
      <c r="B5563" s="14" t="s">
        <v>14</v>
      </c>
      <c r="C5563" s="15">
        <v>0</v>
      </c>
      <c r="D5563" s="15">
        <f t="shared" ref="D5563:H5563" si="2851">SUM(D5564,D5568,D5572)</f>
        <v>0</v>
      </c>
      <c r="E5563" s="15">
        <f t="shared" si="2851"/>
        <v>0</v>
      </c>
      <c r="F5563" s="15">
        <f t="shared" si="2851"/>
        <v>0</v>
      </c>
      <c r="G5563" s="15">
        <f t="shared" si="2851"/>
        <v>0</v>
      </c>
      <c r="H5563" s="16">
        <f t="shared" si="2851"/>
        <v>0</v>
      </c>
      <c r="I5563" s="100">
        <f t="shared" si="2822"/>
        <v>0</v>
      </c>
    </row>
    <row r="5564" spans="1:9" s="3" customFormat="1" hidden="1" x14ac:dyDescent="0.2">
      <c r="A5564" s="17" t="s">
        <v>15</v>
      </c>
      <c r="B5564" s="18" t="s">
        <v>16</v>
      </c>
      <c r="C5564" s="15">
        <v>0</v>
      </c>
      <c r="D5564" s="15">
        <f t="shared" ref="D5564:H5564" si="2852">SUM(D5565:D5567)</f>
        <v>0</v>
      </c>
      <c r="E5564" s="15">
        <f t="shared" si="2852"/>
        <v>0</v>
      </c>
      <c r="F5564" s="15">
        <f t="shared" si="2852"/>
        <v>0</v>
      </c>
      <c r="G5564" s="15">
        <f t="shared" si="2852"/>
        <v>0</v>
      </c>
      <c r="H5564" s="16">
        <f t="shared" si="2852"/>
        <v>0</v>
      </c>
      <c r="I5564" s="100">
        <f t="shared" si="2822"/>
        <v>0</v>
      </c>
    </row>
    <row r="5565" spans="1:9" s="3" customFormat="1" hidden="1" x14ac:dyDescent="0.2">
      <c r="A5565" s="19" t="s">
        <v>17</v>
      </c>
      <c r="B5565" s="20" t="s">
        <v>18</v>
      </c>
      <c r="C5565" s="10">
        <v>0</v>
      </c>
      <c r="D5565" s="10"/>
      <c r="E5565" s="10">
        <f t="shared" ref="E5565:E5567" si="2853">SUM(C5565,D5565)</f>
        <v>0</v>
      </c>
      <c r="F5565" s="10"/>
      <c r="G5565" s="10"/>
      <c r="H5565" s="11"/>
      <c r="I5565" s="100">
        <f t="shared" si="2822"/>
        <v>0</v>
      </c>
    </row>
    <row r="5566" spans="1:9" s="3" customFormat="1" hidden="1" x14ac:dyDescent="0.2">
      <c r="A5566" s="19" t="s">
        <v>19</v>
      </c>
      <c r="B5566" s="21" t="s">
        <v>20</v>
      </c>
      <c r="C5566" s="10">
        <v>0</v>
      </c>
      <c r="D5566" s="10"/>
      <c r="E5566" s="10">
        <f t="shared" si="2853"/>
        <v>0</v>
      </c>
      <c r="F5566" s="10"/>
      <c r="G5566" s="10"/>
      <c r="H5566" s="11"/>
      <c r="I5566" s="100">
        <f t="shared" si="2822"/>
        <v>0</v>
      </c>
    </row>
    <row r="5567" spans="1:9" s="3" customFormat="1" hidden="1" x14ac:dyDescent="0.2">
      <c r="A5567" s="19" t="s">
        <v>21</v>
      </c>
      <c r="B5567" s="21" t="s">
        <v>22</v>
      </c>
      <c r="C5567" s="10">
        <v>0</v>
      </c>
      <c r="D5567" s="10"/>
      <c r="E5567" s="10">
        <f t="shared" si="2853"/>
        <v>0</v>
      </c>
      <c r="F5567" s="10"/>
      <c r="G5567" s="10"/>
      <c r="H5567" s="11"/>
      <c r="I5567" s="100">
        <f t="shared" si="2822"/>
        <v>0</v>
      </c>
    </row>
    <row r="5568" spans="1:9" s="3" customFormat="1" hidden="1" x14ac:dyDescent="0.2">
      <c r="A5568" s="17" t="s">
        <v>23</v>
      </c>
      <c r="B5568" s="22" t="s">
        <v>24</v>
      </c>
      <c r="C5568" s="15">
        <v>0</v>
      </c>
      <c r="D5568" s="15">
        <f t="shared" ref="D5568:H5568" si="2854">SUM(D5569:D5571)</f>
        <v>0</v>
      </c>
      <c r="E5568" s="15">
        <f t="shared" si="2854"/>
        <v>0</v>
      </c>
      <c r="F5568" s="15">
        <f t="shared" si="2854"/>
        <v>0</v>
      </c>
      <c r="G5568" s="15">
        <f t="shared" si="2854"/>
        <v>0</v>
      </c>
      <c r="H5568" s="16">
        <f t="shared" si="2854"/>
        <v>0</v>
      </c>
      <c r="I5568" s="100">
        <f t="shared" si="2822"/>
        <v>0</v>
      </c>
    </row>
    <row r="5569" spans="1:9" s="3" customFormat="1" hidden="1" x14ac:dyDescent="0.2">
      <c r="A5569" s="19" t="s">
        <v>17</v>
      </c>
      <c r="B5569" s="21" t="s">
        <v>25</v>
      </c>
      <c r="C5569" s="10">
        <v>0</v>
      </c>
      <c r="D5569" s="10"/>
      <c r="E5569" s="10">
        <f t="shared" ref="E5569:E5571" si="2855">SUM(C5569,D5569)</f>
        <v>0</v>
      </c>
      <c r="F5569" s="10"/>
      <c r="G5569" s="10"/>
      <c r="H5569" s="11"/>
      <c r="I5569" s="100">
        <f t="shared" si="2822"/>
        <v>0</v>
      </c>
    </row>
    <row r="5570" spans="1:9" s="3" customFormat="1" hidden="1" x14ac:dyDescent="0.2">
      <c r="A5570" s="19" t="s">
        <v>19</v>
      </c>
      <c r="B5570" s="21" t="s">
        <v>26</v>
      </c>
      <c r="C5570" s="10">
        <v>0</v>
      </c>
      <c r="D5570" s="10"/>
      <c r="E5570" s="10">
        <f t="shared" si="2855"/>
        <v>0</v>
      </c>
      <c r="F5570" s="10"/>
      <c r="G5570" s="10"/>
      <c r="H5570" s="11"/>
      <c r="I5570" s="100">
        <f t="shared" si="2822"/>
        <v>0</v>
      </c>
    </row>
    <row r="5571" spans="1:9" s="3" customFormat="1" hidden="1" x14ac:dyDescent="0.2">
      <c r="A5571" s="19" t="s">
        <v>21</v>
      </c>
      <c r="B5571" s="21" t="s">
        <v>27</v>
      </c>
      <c r="C5571" s="10">
        <v>0</v>
      </c>
      <c r="D5571" s="10"/>
      <c r="E5571" s="10">
        <f t="shared" si="2855"/>
        <v>0</v>
      </c>
      <c r="F5571" s="10"/>
      <c r="G5571" s="10"/>
      <c r="H5571" s="11"/>
      <c r="I5571" s="100">
        <f t="shared" si="2822"/>
        <v>0</v>
      </c>
    </row>
    <row r="5572" spans="1:9" s="3" customFormat="1" hidden="1" x14ac:dyDescent="0.2">
      <c r="A5572" s="17" t="s">
        <v>28</v>
      </c>
      <c r="B5572" s="22" t="s">
        <v>29</v>
      </c>
      <c r="C5572" s="15">
        <v>0</v>
      </c>
      <c r="D5572" s="15">
        <f t="shared" ref="D5572:H5572" si="2856">SUM(D5573:D5575)</f>
        <v>0</v>
      </c>
      <c r="E5572" s="15">
        <f t="shared" si="2856"/>
        <v>0</v>
      </c>
      <c r="F5572" s="15">
        <f t="shared" si="2856"/>
        <v>0</v>
      </c>
      <c r="G5572" s="15">
        <f t="shared" si="2856"/>
        <v>0</v>
      </c>
      <c r="H5572" s="16">
        <f t="shared" si="2856"/>
        <v>0</v>
      </c>
      <c r="I5572" s="100">
        <f t="shared" si="2822"/>
        <v>0</v>
      </c>
    </row>
    <row r="5573" spans="1:9" s="3" customFormat="1" hidden="1" x14ac:dyDescent="0.2">
      <c r="A5573" s="19" t="s">
        <v>17</v>
      </c>
      <c r="B5573" s="21" t="s">
        <v>30</v>
      </c>
      <c r="C5573" s="10">
        <v>0</v>
      </c>
      <c r="D5573" s="10"/>
      <c r="E5573" s="10">
        <f t="shared" ref="E5573:E5575" si="2857">SUM(C5573,D5573)</f>
        <v>0</v>
      </c>
      <c r="F5573" s="10"/>
      <c r="G5573" s="10"/>
      <c r="H5573" s="11"/>
      <c r="I5573" s="100">
        <f t="shared" si="2822"/>
        <v>0</v>
      </c>
    </row>
    <row r="5574" spans="1:9" s="3" customFormat="1" hidden="1" x14ac:dyDescent="0.2">
      <c r="A5574" s="19" t="s">
        <v>19</v>
      </c>
      <c r="B5574" s="21" t="s">
        <v>31</v>
      </c>
      <c r="C5574" s="10">
        <v>0</v>
      </c>
      <c r="D5574" s="10"/>
      <c r="E5574" s="10">
        <f t="shared" si="2857"/>
        <v>0</v>
      </c>
      <c r="F5574" s="10"/>
      <c r="G5574" s="10"/>
      <c r="H5574" s="11"/>
      <c r="I5574" s="100">
        <f t="shared" si="2822"/>
        <v>0</v>
      </c>
    </row>
    <row r="5575" spans="1:9" s="3" customFormat="1" hidden="1" x14ac:dyDescent="0.2">
      <c r="A5575" s="19" t="s">
        <v>21</v>
      </c>
      <c r="B5575" s="21" t="s">
        <v>32</v>
      </c>
      <c r="C5575" s="10">
        <v>0</v>
      </c>
      <c r="D5575" s="10"/>
      <c r="E5575" s="10">
        <f t="shared" si="2857"/>
        <v>0</v>
      </c>
      <c r="F5575" s="10"/>
      <c r="G5575" s="10"/>
      <c r="H5575" s="11"/>
      <c r="I5575" s="100">
        <f t="shared" si="2822"/>
        <v>0</v>
      </c>
    </row>
    <row r="5576" spans="1:9" s="2" customFormat="1" hidden="1" x14ac:dyDescent="0.2">
      <c r="A5576" s="56" t="s">
        <v>69</v>
      </c>
      <c r="B5576" s="57"/>
      <c r="C5576" s="58">
        <v>0</v>
      </c>
      <c r="D5576" s="58">
        <f>SUM(D5577,D5580,D5606,D5603)</f>
        <v>0</v>
      </c>
      <c r="E5576" s="58">
        <f t="shared" ref="E5576:H5576" si="2858">SUM(E5577,E5580,E5606,E5603)</f>
        <v>0</v>
      </c>
      <c r="F5576" s="58">
        <f t="shared" si="2858"/>
        <v>0</v>
      </c>
      <c r="G5576" s="58">
        <f t="shared" si="2858"/>
        <v>0</v>
      </c>
      <c r="H5576" s="59">
        <f t="shared" si="2858"/>
        <v>0</v>
      </c>
      <c r="I5576" s="100">
        <f t="shared" si="2822"/>
        <v>0</v>
      </c>
    </row>
    <row r="5577" spans="1:9" s="3" customFormat="1" hidden="1" x14ac:dyDescent="0.2">
      <c r="A5577" s="29" t="s">
        <v>34</v>
      </c>
      <c r="B5577" s="30">
        <v>20</v>
      </c>
      <c r="C5577" s="15">
        <v>0</v>
      </c>
      <c r="D5577" s="15">
        <f t="shared" ref="D5577:H5577" si="2859">SUM(D5578)</f>
        <v>0</v>
      </c>
      <c r="E5577" s="15">
        <f t="shared" si="2859"/>
        <v>0</v>
      </c>
      <c r="F5577" s="15">
        <f t="shared" si="2859"/>
        <v>0</v>
      </c>
      <c r="G5577" s="15">
        <f t="shared" si="2859"/>
        <v>0</v>
      </c>
      <c r="H5577" s="16">
        <f t="shared" si="2859"/>
        <v>0</v>
      </c>
      <c r="I5577" s="100">
        <f t="shared" si="2822"/>
        <v>0</v>
      </c>
    </row>
    <row r="5578" spans="1:9" s="3" customFormat="1" hidden="1" x14ac:dyDescent="0.2">
      <c r="A5578" s="19" t="s">
        <v>37</v>
      </c>
      <c r="B5578" s="143" t="s">
        <v>38</v>
      </c>
      <c r="C5578" s="10">
        <v>0</v>
      </c>
      <c r="D5578" s="10"/>
      <c r="E5578" s="10">
        <f>C5578+D5578</f>
        <v>0</v>
      </c>
      <c r="F5578" s="10"/>
      <c r="G5578" s="10"/>
      <c r="H5578" s="11"/>
      <c r="I5578" s="100">
        <f t="shared" si="2822"/>
        <v>0</v>
      </c>
    </row>
    <row r="5579" spans="1:9" s="3" customFormat="1" hidden="1" x14ac:dyDescent="0.2">
      <c r="A5579" s="19"/>
      <c r="B5579" s="20"/>
      <c r="C5579" s="10"/>
      <c r="D5579" s="10"/>
      <c r="E5579" s="10"/>
      <c r="F5579" s="10"/>
      <c r="G5579" s="10"/>
      <c r="H5579" s="11"/>
      <c r="I5579" s="100">
        <f t="shared" si="2822"/>
        <v>0</v>
      </c>
    </row>
    <row r="5580" spans="1:9" s="3" customFormat="1" ht="25.5" hidden="1" x14ac:dyDescent="0.2">
      <c r="A5580" s="146" t="s">
        <v>113</v>
      </c>
      <c r="B5580" s="31">
        <v>60</v>
      </c>
      <c r="C5580" s="15">
        <v>0</v>
      </c>
      <c r="D5580" s="15">
        <f t="shared" ref="D5580:H5580" si="2860">SUM(D5581,D5588,D5595)</f>
        <v>0</v>
      </c>
      <c r="E5580" s="15">
        <f t="shared" si="2860"/>
        <v>0</v>
      </c>
      <c r="F5580" s="15">
        <f t="shared" si="2860"/>
        <v>0</v>
      </c>
      <c r="G5580" s="15">
        <f t="shared" si="2860"/>
        <v>0</v>
      </c>
      <c r="H5580" s="16">
        <f t="shared" si="2860"/>
        <v>0</v>
      </c>
      <c r="I5580" s="100">
        <f t="shared" si="2822"/>
        <v>0</v>
      </c>
    </row>
    <row r="5581" spans="1:9" s="3" customFormat="1" ht="25.5" hidden="1" x14ac:dyDescent="0.2">
      <c r="A5581" s="29" t="s">
        <v>114</v>
      </c>
      <c r="B5581" s="32">
        <v>60</v>
      </c>
      <c r="C5581" s="15">
        <v>0</v>
      </c>
      <c r="D5581" s="15">
        <f t="shared" ref="D5581:H5581" si="2861">SUM(D5585,D5586,D5587)</f>
        <v>0</v>
      </c>
      <c r="E5581" s="15">
        <f t="shared" si="2861"/>
        <v>0</v>
      </c>
      <c r="F5581" s="15">
        <f t="shared" si="2861"/>
        <v>0</v>
      </c>
      <c r="G5581" s="15">
        <f t="shared" si="2861"/>
        <v>0</v>
      </c>
      <c r="H5581" s="16">
        <f t="shared" si="2861"/>
        <v>0</v>
      </c>
      <c r="I5581" s="100">
        <f t="shared" si="2822"/>
        <v>0</v>
      </c>
    </row>
    <row r="5582" spans="1:9" s="3" customFormat="1" hidden="1" x14ac:dyDescent="0.2">
      <c r="A5582" s="33" t="s">
        <v>45</v>
      </c>
      <c r="B5582" s="34"/>
      <c r="C5582" s="15"/>
      <c r="D5582" s="15"/>
      <c r="E5582" s="15"/>
      <c r="F5582" s="15"/>
      <c r="G5582" s="15"/>
      <c r="H5582" s="16"/>
      <c r="I5582" s="100">
        <f t="shared" si="2822"/>
        <v>0</v>
      </c>
    </row>
    <row r="5583" spans="1:9" s="3" customFormat="1" hidden="1" x14ac:dyDescent="0.2">
      <c r="A5583" s="33" t="s">
        <v>46</v>
      </c>
      <c r="B5583" s="34"/>
      <c r="C5583" s="15">
        <v>0</v>
      </c>
      <c r="D5583" s="15">
        <f t="shared" ref="D5583:H5583" si="2862">D5585+D5586+D5587-D5584</f>
        <v>0</v>
      </c>
      <c r="E5583" s="15">
        <f t="shared" si="2862"/>
        <v>0</v>
      </c>
      <c r="F5583" s="15">
        <f t="shared" si="2862"/>
        <v>0</v>
      </c>
      <c r="G5583" s="15">
        <f t="shared" si="2862"/>
        <v>0</v>
      </c>
      <c r="H5583" s="16">
        <f t="shared" si="2862"/>
        <v>0</v>
      </c>
      <c r="I5583" s="100">
        <f t="shared" ref="I5583:I5646" si="2863">SUM(E5583:H5583)</f>
        <v>0</v>
      </c>
    </row>
    <row r="5584" spans="1:9" s="3" customFormat="1" hidden="1" x14ac:dyDescent="0.2">
      <c r="A5584" s="33" t="s">
        <v>47</v>
      </c>
      <c r="B5584" s="34"/>
      <c r="C5584" s="15">
        <v>0</v>
      </c>
      <c r="D5584" s="15"/>
      <c r="E5584" s="15">
        <f t="shared" ref="E5584:E5587" si="2864">C5584+D5584</f>
        <v>0</v>
      </c>
      <c r="F5584" s="15"/>
      <c r="G5584" s="15"/>
      <c r="H5584" s="16"/>
      <c r="I5584" s="100">
        <f t="shared" si="2863"/>
        <v>0</v>
      </c>
    </row>
    <row r="5585" spans="1:11" s="3" customFormat="1" hidden="1" x14ac:dyDescent="0.2">
      <c r="A5585" s="8" t="s">
        <v>115</v>
      </c>
      <c r="B5585" s="144" t="s">
        <v>116</v>
      </c>
      <c r="C5585" s="10">
        <v>0</v>
      </c>
      <c r="D5585" s="10"/>
      <c r="E5585" s="10">
        <f t="shared" si="2864"/>
        <v>0</v>
      </c>
      <c r="F5585" s="10"/>
      <c r="G5585" s="10"/>
      <c r="H5585" s="11"/>
      <c r="I5585" s="100">
        <f t="shared" si="2863"/>
        <v>0</v>
      </c>
      <c r="J5585" s="3">
        <v>0.02</v>
      </c>
      <c r="K5585" s="3">
        <v>0.13</v>
      </c>
    </row>
    <row r="5586" spans="1:11" s="3" customFormat="1" hidden="1" x14ac:dyDescent="0.2">
      <c r="A5586" s="8" t="s">
        <v>107</v>
      </c>
      <c r="B5586" s="144" t="s">
        <v>117</v>
      </c>
      <c r="C5586" s="10">
        <v>0</v>
      </c>
      <c r="D5586" s="10"/>
      <c r="E5586" s="10">
        <f t="shared" si="2864"/>
        <v>0</v>
      </c>
      <c r="F5586" s="10"/>
      <c r="G5586" s="10"/>
      <c r="H5586" s="11"/>
      <c r="I5586" s="100">
        <f t="shared" si="2863"/>
        <v>0</v>
      </c>
      <c r="J5586" s="3">
        <v>0.85</v>
      </c>
    </row>
    <row r="5587" spans="1:11" s="3" customFormat="1" hidden="1" x14ac:dyDescent="0.2">
      <c r="A5587" s="8" t="s">
        <v>109</v>
      </c>
      <c r="B5587" s="145" t="s">
        <v>118</v>
      </c>
      <c r="C5587" s="10">
        <v>0</v>
      </c>
      <c r="D5587" s="10"/>
      <c r="E5587" s="10">
        <f t="shared" si="2864"/>
        <v>0</v>
      </c>
      <c r="F5587" s="10"/>
      <c r="G5587" s="10"/>
      <c r="H5587" s="11"/>
      <c r="I5587" s="100">
        <f t="shared" si="2863"/>
        <v>0</v>
      </c>
    </row>
    <row r="5588" spans="1:11" s="3" customFormat="1" hidden="1" x14ac:dyDescent="0.2">
      <c r="A5588" s="29" t="s">
        <v>54</v>
      </c>
      <c r="B5588" s="30" t="s">
        <v>55</v>
      </c>
      <c r="C5588" s="15">
        <v>0</v>
      </c>
      <c r="D5588" s="15">
        <f t="shared" ref="D5588:H5588" si="2865">SUM(D5592,D5593,D5594)</f>
        <v>0</v>
      </c>
      <c r="E5588" s="15">
        <f t="shared" si="2865"/>
        <v>0</v>
      </c>
      <c r="F5588" s="15">
        <f t="shared" si="2865"/>
        <v>0</v>
      </c>
      <c r="G5588" s="15">
        <f t="shared" si="2865"/>
        <v>0</v>
      </c>
      <c r="H5588" s="16">
        <f t="shared" si="2865"/>
        <v>0</v>
      </c>
      <c r="I5588" s="100">
        <f t="shared" si="2863"/>
        <v>0</v>
      </c>
    </row>
    <row r="5589" spans="1:11" s="3" customFormat="1" hidden="1" x14ac:dyDescent="0.2">
      <c r="A5589" s="35" t="s">
        <v>45</v>
      </c>
      <c r="B5589" s="30"/>
      <c r="C5589" s="15"/>
      <c r="D5589" s="15"/>
      <c r="E5589" s="15"/>
      <c r="F5589" s="15"/>
      <c r="G5589" s="15"/>
      <c r="H5589" s="16"/>
      <c r="I5589" s="100">
        <f t="shared" si="2863"/>
        <v>0</v>
      </c>
    </row>
    <row r="5590" spans="1:11" s="3" customFormat="1" hidden="1" x14ac:dyDescent="0.2">
      <c r="A5590" s="33" t="s">
        <v>46</v>
      </c>
      <c r="B5590" s="34"/>
      <c r="C5590" s="15">
        <v>0</v>
      </c>
      <c r="D5590" s="15">
        <f t="shared" ref="D5590:H5590" si="2866">D5592+D5593+D5594-D5591</f>
        <v>0</v>
      </c>
      <c r="E5590" s="15">
        <f t="shared" si="2866"/>
        <v>0</v>
      </c>
      <c r="F5590" s="15">
        <f t="shared" si="2866"/>
        <v>0</v>
      </c>
      <c r="G5590" s="15">
        <f t="shared" si="2866"/>
        <v>0</v>
      </c>
      <c r="H5590" s="16">
        <f t="shared" si="2866"/>
        <v>0</v>
      </c>
      <c r="I5590" s="100">
        <f t="shared" si="2863"/>
        <v>0</v>
      </c>
    </row>
    <row r="5591" spans="1:11" s="3" customFormat="1" hidden="1" x14ac:dyDescent="0.2">
      <c r="A5591" s="33" t="s">
        <v>47</v>
      </c>
      <c r="B5591" s="34"/>
      <c r="C5591" s="15">
        <v>0</v>
      </c>
      <c r="D5591" s="15"/>
      <c r="E5591" s="15">
        <f t="shared" ref="E5591:E5594" si="2867">C5591+D5591</f>
        <v>0</v>
      </c>
      <c r="F5591" s="15"/>
      <c r="G5591" s="15"/>
      <c r="H5591" s="16"/>
      <c r="I5591" s="100">
        <f t="shared" si="2863"/>
        <v>0</v>
      </c>
    </row>
    <row r="5592" spans="1:11" s="3" customFormat="1" hidden="1" x14ac:dyDescent="0.2">
      <c r="A5592" s="8" t="s">
        <v>48</v>
      </c>
      <c r="B5592" s="145" t="s">
        <v>56</v>
      </c>
      <c r="C5592" s="10">
        <v>0</v>
      </c>
      <c r="D5592" s="10"/>
      <c r="E5592" s="10">
        <f t="shared" si="2867"/>
        <v>0</v>
      </c>
      <c r="F5592" s="10"/>
      <c r="G5592" s="10"/>
      <c r="H5592" s="11"/>
      <c r="I5592" s="100">
        <f t="shared" si="2863"/>
        <v>0</v>
      </c>
    </row>
    <row r="5593" spans="1:11" s="3" customFormat="1" hidden="1" x14ac:dyDescent="0.2">
      <c r="A5593" s="8" t="s">
        <v>50</v>
      </c>
      <c r="B5593" s="145" t="s">
        <v>57</v>
      </c>
      <c r="C5593" s="10">
        <v>0</v>
      </c>
      <c r="D5593" s="10"/>
      <c r="E5593" s="10">
        <f t="shared" si="2867"/>
        <v>0</v>
      </c>
      <c r="F5593" s="10"/>
      <c r="G5593" s="10"/>
      <c r="H5593" s="11"/>
      <c r="I5593" s="100">
        <f t="shared" si="2863"/>
        <v>0</v>
      </c>
    </row>
    <row r="5594" spans="1:11" s="3" customFormat="1" hidden="1" x14ac:dyDescent="0.2">
      <c r="A5594" s="8" t="s">
        <v>52</v>
      </c>
      <c r="B5594" s="145" t="s">
        <v>58</v>
      </c>
      <c r="C5594" s="10">
        <v>0</v>
      </c>
      <c r="D5594" s="10"/>
      <c r="E5594" s="10">
        <f t="shared" si="2867"/>
        <v>0</v>
      </c>
      <c r="F5594" s="10"/>
      <c r="G5594" s="10"/>
      <c r="H5594" s="11"/>
      <c r="I5594" s="100">
        <f t="shared" si="2863"/>
        <v>0</v>
      </c>
    </row>
    <row r="5595" spans="1:11" s="3" customFormat="1" hidden="1" x14ac:dyDescent="0.2">
      <c r="A5595" s="29" t="s">
        <v>59</v>
      </c>
      <c r="B5595" s="36" t="s">
        <v>60</v>
      </c>
      <c r="C5595" s="15">
        <v>0</v>
      </c>
      <c r="D5595" s="15">
        <f t="shared" ref="D5595:H5595" si="2868">SUM(D5599,D5600,D5601)</f>
        <v>0</v>
      </c>
      <c r="E5595" s="15">
        <f t="shared" si="2868"/>
        <v>0</v>
      </c>
      <c r="F5595" s="15">
        <f t="shared" si="2868"/>
        <v>0</v>
      </c>
      <c r="G5595" s="15">
        <f t="shared" si="2868"/>
        <v>0</v>
      </c>
      <c r="H5595" s="16">
        <f t="shared" si="2868"/>
        <v>0</v>
      </c>
      <c r="I5595" s="100">
        <f t="shared" si="2863"/>
        <v>0</v>
      </c>
    </row>
    <row r="5596" spans="1:11" s="3" customFormat="1" hidden="1" x14ac:dyDescent="0.2">
      <c r="A5596" s="35" t="s">
        <v>45</v>
      </c>
      <c r="B5596" s="36"/>
      <c r="C5596" s="15"/>
      <c r="D5596" s="15"/>
      <c r="E5596" s="15"/>
      <c r="F5596" s="15"/>
      <c r="G5596" s="15"/>
      <c r="H5596" s="16"/>
      <c r="I5596" s="100">
        <f t="shared" si="2863"/>
        <v>0</v>
      </c>
    </row>
    <row r="5597" spans="1:11" s="3" customFormat="1" hidden="1" x14ac:dyDescent="0.2">
      <c r="A5597" s="33" t="s">
        <v>46</v>
      </c>
      <c r="B5597" s="34"/>
      <c r="C5597" s="15">
        <v>0</v>
      </c>
      <c r="D5597" s="15">
        <f t="shared" ref="D5597:H5597" si="2869">D5599+D5600+D5601-D5598</f>
        <v>0</v>
      </c>
      <c r="E5597" s="15">
        <f t="shared" si="2869"/>
        <v>0</v>
      </c>
      <c r="F5597" s="15">
        <f t="shared" si="2869"/>
        <v>0</v>
      </c>
      <c r="G5597" s="15">
        <f t="shared" si="2869"/>
        <v>0</v>
      </c>
      <c r="H5597" s="16">
        <f t="shared" si="2869"/>
        <v>0</v>
      </c>
      <c r="I5597" s="100">
        <f t="shared" si="2863"/>
        <v>0</v>
      </c>
    </row>
    <row r="5598" spans="1:11" s="3" customFormat="1" hidden="1" x14ac:dyDescent="0.2">
      <c r="A5598" s="33" t="s">
        <v>47</v>
      </c>
      <c r="B5598" s="34"/>
      <c r="C5598" s="15">
        <v>0</v>
      </c>
      <c r="D5598" s="15"/>
      <c r="E5598" s="15">
        <f t="shared" ref="E5598:E5601" si="2870">C5598+D5598</f>
        <v>0</v>
      </c>
      <c r="F5598" s="15"/>
      <c r="G5598" s="15"/>
      <c r="H5598" s="16"/>
      <c r="I5598" s="100">
        <f t="shared" si="2863"/>
        <v>0</v>
      </c>
    </row>
    <row r="5599" spans="1:11" s="3" customFormat="1" hidden="1" x14ac:dyDescent="0.2">
      <c r="A5599" s="8" t="s">
        <v>48</v>
      </c>
      <c r="B5599" s="145" t="s">
        <v>61</v>
      </c>
      <c r="C5599" s="10">
        <v>0</v>
      </c>
      <c r="D5599" s="10"/>
      <c r="E5599" s="10">
        <f t="shared" si="2870"/>
        <v>0</v>
      </c>
      <c r="F5599" s="10"/>
      <c r="G5599" s="10"/>
      <c r="H5599" s="11"/>
      <c r="I5599" s="100">
        <f t="shared" si="2863"/>
        <v>0</v>
      </c>
    </row>
    <row r="5600" spans="1:11" s="3" customFormat="1" hidden="1" x14ac:dyDescent="0.2">
      <c r="A5600" s="8" t="s">
        <v>50</v>
      </c>
      <c r="B5600" s="145" t="s">
        <v>62</v>
      </c>
      <c r="C5600" s="10">
        <v>0</v>
      </c>
      <c r="D5600" s="10"/>
      <c r="E5600" s="10">
        <f t="shared" si="2870"/>
        <v>0</v>
      </c>
      <c r="F5600" s="10"/>
      <c r="G5600" s="10"/>
      <c r="H5600" s="11"/>
      <c r="I5600" s="100">
        <f t="shared" si="2863"/>
        <v>0</v>
      </c>
    </row>
    <row r="5601" spans="1:9" s="3" customFormat="1" hidden="1" x14ac:dyDescent="0.2">
      <c r="A5601" s="8" t="s">
        <v>52</v>
      </c>
      <c r="B5601" s="145" t="s">
        <v>63</v>
      </c>
      <c r="C5601" s="10">
        <v>0</v>
      </c>
      <c r="D5601" s="10"/>
      <c r="E5601" s="10">
        <f t="shared" si="2870"/>
        <v>0</v>
      </c>
      <c r="F5601" s="10"/>
      <c r="G5601" s="10"/>
      <c r="H5601" s="11"/>
      <c r="I5601" s="100">
        <f t="shared" si="2863"/>
        <v>0</v>
      </c>
    </row>
    <row r="5602" spans="1:9" s="3" customFormat="1" hidden="1" x14ac:dyDescent="0.2">
      <c r="A5602" s="37"/>
      <c r="B5602" s="24"/>
      <c r="C5602" s="10"/>
      <c r="D5602" s="10"/>
      <c r="E5602" s="10"/>
      <c r="F5602" s="10"/>
      <c r="G5602" s="10"/>
      <c r="H5602" s="11"/>
      <c r="I5602" s="100">
        <f t="shared" si="2863"/>
        <v>0</v>
      </c>
    </row>
    <row r="5603" spans="1:9" s="3" customFormat="1" hidden="1" x14ac:dyDescent="0.2">
      <c r="A5603" s="29" t="s">
        <v>119</v>
      </c>
      <c r="B5603" s="30">
        <v>71</v>
      </c>
      <c r="C5603" s="15">
        <v>0</v>
      </c>
      <c r="D5603" s="15">
        <f t="shared" ref="D5603:H5603" si="2871">SUM(D5604)</f>
        <v>0</v>
      </c>
      <c r="E5603" s="15">
        <f t="shared" si="2871"/>
        <v>0</v>
      </c>
      <c r="F5603" s="15">
        <f t="shared" si="2871"/>
        <v>0</v>
      </c>
      <c r="G5603" s="15">
        <f t="shared" si="2871"/>
        <v>0</v>
      </c>
      <c r="H5603" s="16">
        <f t="shared" si="2871"/>
        <v>0</v>
      </c>
      <c r="I5603" s="100">
        <f t="shared" si="2863"/>
        <v>0</v>
      </c>
    </row>
    <row r="5604" spans="1:9" s="3" customFormat="1" hidden="1" x14ac:dyDescent="0.2">
      <c r="A5604" s="19" t="s">
        <v>120</v>
      </c>
      <c r="B5604" s="143" t="s">
        <v>121</v>
      </c>
      <c r="C5604" s="10">
        <v>0</v>
      </c>
      <c r="D5604" s="10"/>
      <c r="E5604" s="10">
        <f>C5604+D5604</f>
        <v>0</v>
      </c>
      <c r="F5604" s="10"/>
      <c r="G5604" s="10"/>
      <c r="H5604" s="11"/>
      <c r="I5604" s="100">
        <f t="shared" si="2863"/>
        <v>0</v>
      </c>
    </row>
    <row r="5605" spans="1:9" s="3" customFormat="1" hidden="1" x14ac:dyDescent="0.2">
      <c r="A5605" s="37"/>
      <c r="B5605" s="24"/>
      <c r="C5605" s="10"/>
      <c r="D5605" s="10"/>
      <c r="E5605" s="10"/>
      <c r="F5605" s="10"/>
      <c r="G5605" s="10"/>
      <c r="H5605" s="11"/>
      <c r="I5605" s="100">
        <f t="shared" si="2863"/>
        <v>0</v>
      </c>
    </row>
    <row r="5606" spans="1:9" s="3" customFormat="1" hidden="1" x14ac:dyDescent="0.2">
      <c r="A5606" s="17" t="s">
        <v>64</v>
      </c>
      <c r="B5606" s="36" t="s">
        <v>65</v>
      </c>
      <c r="C5606" s="15">
        <v>0</v>
      </c>
      <c r="D5606" s="15"/>
      <c r="E5606" s="15">
        <f>C5606+D5606</f>
        <v>0</v>
      </c>
      <c r="F5606" s="15"/>
      <c r="G5606" s="15"/>
      <c r="H5606" s="16"/>
      <c r="I5606" s="100">
        <f t="shared" si="2863"/>
        <v>0</v>
      </c>
    </row>
    <row r="5607" spans="1:9" s="3" customFormat="1" hidden="1" x14ac:dyDescent="0.2">
      <c r="A5607" s="37"/>
      <c r="B5607" s="24"/>
      <c r="C5607" s="10"/>
      <c r="D5607" s="10"/>
      <c r="E5607" s="10"/>
      <c r="F5607" s="10"/>
      <c r="G5607" s="10"/>
      <c r="H5607" s="11"/>
      <c r="I5607" s="100">
        <f t="shared" si="2863"/>
        <v>0</v>
      </c>
    </row>
    <row r="5608" spans="1:9" s="3" customFormat="1" hidden="1" x14ac:dyDescent="0.2">
      <c r="A5608" s="17" t="s">
        <v>66</v>
      </c>
      <c r="B5608" s="36"/>
      <c r="C5608" s="15">
        <v>0</v>
      </c>
      <c r="D5608" s="15">
        <f t="shared" ref="D5608:H5608" si="2872">D5555-D5576</f>
        <v>0</v>
      </c>
      <c r="E5608" s="15">
        <f t="shared" si="2872"/>
        <v>0</v>
      </c>
      <c r="F5608" s="15">
        <f t="shared" si="2872"/>
        <v>0</v>
      </c>
      <c r="G5608" s="15">
        <f t="shared" si="2872"/>
        <v>0</v>
      </c>
      <c r="H5608" s="16">
        <f t="shared" si="2872"/>
        <v>0</v>
      </c>
      <c r="I5608" s="100">
        <f t="shared" si="2863"/>
        <v>0</v>
      </c>
    </row>
    <row r="5609" spans="1:9" s="3" customFormat="1" hidden="1" x14ac:dyDescent="0.2">
      <c r="A5609" s="23"/>
      <c r="B5609" s="24"/>
      <c r="C5609" s="10"/>
      <c r="D5609" s="10"/>
      <c r="E5609" s="10"/>
      <c r="F5609" s="10"/>
      <c r="G5609" s="10"/>
      <c r="H5609" s="11"/>
      <c r="I5609" s="100">
        <f t="shared" si="2863"/>
        <v>0</v>
      </c>
    </row>
    <row r="5610" spans="1:9" s="1" customFormat="1" hidden="1" x14ac:dyDescent="0.2">
      <c r="A5610" s="25" t="s">
        <v>94</v>
      </c>
      <c r="B5610" s="26" t="s">
        <v>95</v>
      </c>
      <c r="C5610" s="27">
        <v>0</v>
      </c>
      <c r="D5610" s="27">
        <f t="shared" ref="D5610:H5610" si="2873">SUM(D5643,D5698,D5752,D5807)</f>
        <v>0</v>
      </c>
      <c r="E5610" s="27">
        <f t="shared" si="2873"/>
        <v>0</v>
      </c>
      <c r="F5610" s="27">
        <f t="shared" si="2873"/>
        <v>0</v>
      </c>
      <c r="G5610" s="27">
        <f t="shared" si="2873"/>
        <v>0</v>
      </c>
      <c r="H5610" s="28">
        <f t="shared" si="2873"/>
        <v>0</v>
      </c>
      <c r="I5610" s="100">
        <f t="shared" si="2863"/>
        <v>0</v>
      </c>
    </row>
    <row r="5611" spans="1:9" s="2" customFormat="1" hidden="1" x14ac:dyDescent="0.2">
      <c r="A5611" s="56" t="s">
        <v>96</v>
      </c>
      <c r="B5611" s="57"/>
      <c r="C5611" s="58">
        <v>0</v>
      </c>
      <c r="D5611" s="58">
        <f>SUM(D5612,D5615,D5641,D5638)</f>
        <v>0</v>
      </c>
      <c r="E5611" s="58">
        <f t="shared" ref="E5611:H5611" si="2874">SUM(E5612,E5615,E5641,E5638)</f>
        <v>0</v>
      </c>
      <c r="F5611" s="58">
        <f t="shared" si="2874"/>
        <v>0</v>
      </c>
      <c r="G5611" s="58">
        <f t="shared" si="2874"/>
        <v>0</v>
      </c>
      <c r="H5611" s="59">
        <f t="shared" si="2874"/>
        <v>0</v>
      </c>
      <c r="I5611" s="100">
        <f t="shared" si="2863"/>
        <v>0</v>
      </c>
    </row>
    <row r="5612" spans="1:9" s="3" customFormat="1" hidden="1" x14ac:dyDescent="0.2">
      <c r="A5612" s="29" t="s">
        <v>34</v>
      </c>
      <c r="B5612" s="30">
        <v>20</v>
      </c>
      <c r="C5612" s="15">
        <v>0</v>
      </c>
      <c r="D5612" s="15">
        <f t="shared" ref="D5612:H5612" si="2875">SUM(D5613)</f>
        <v>0</v>
      </c>
      <c r="E5612" s="15">
        <f t="shared" si="2875"/>
        <v>0</v>
      </c>
      <c r="F5612" s="15">
        <f t="shared" si="2875"/>
        <v>0</v>
      </c>
      <c r="G5612" s="15">
        <f t="shared" si="2875"/>
        <v>0</v>
      </c>
      <c r="H5612" s="16">
        <f t="shared" si="2875"/>
        <v>0</v>
      </c>
      <c r="I5612" s="100">
        <f t="shared" si="2863"/>
        <v>0</v>
      </c>
    </row>
    <row r="5613" spans="1:9" s="3" customFormat="1" hidden="1" x14ac:dyDescent="0.2">
      <c r="A5613" s="19" t="s">
        <v>37</v>
      </c>
      <c r="B5613" s="143" t="s">
        <v>38</v>
      </c>
      <c r="C5613" s="10">
        <v>0</v>
      </c>
      <c r="D5613" s="10">
        <f>SUM(D5666,D5721,D5775,D5830)</f>
        <v>0</v>
      </c>
      <c r="E5613" s="10">
        <f>C5613+D5613</f>
        <v>0</v>
      </c>
      <c r="F5613" s="10">
        <f t="shared" ref="F5613:H5613" si="2876">SUM(F5666,F5721,F5775,F5830)</f>
        <v>0</v>
      </c>
      <c r="G5613" s="10">
        <f t="shared" si="2876"/>
        <v>0</v>
      </c>
      <c r="H5613" s="11">
        <f t="shared" si="2876"/>
        <v>0</v>
      </c>
      <c r="I5613" s="100">
        <f t="shared" si="2863"/>
        <v>0</v>
      </c>
    </row>
    <row r="5614" spans="1:9" s="3" customFormat="1" hidden="1" x14ac:dyDescent="0.2">
      <c r="A5614" s="19"/>
      <c r="B5614" s="20"/>
      <c r="C5614" s="10"/>
      <c r="D5614" s="10"/>
      <c r="E5614" s="10"/>
      <c r="F5614" s="10"/>
      <c r="G5614" s="10"/>
      <c r="H5614" s="11"/>
      <c r="I5614" s="100">
        <f t="shared" si="2863"/>
        <v>0</v>
      </c>
    </row>
    <row r="5615" spans="1:9" s="3" customFormat="1" ht="25.5" hidden="1" x14ac:dyDescent="0.2">
      <c r="A5615" s="29" t="s">
        <v>42</v>
      </c>
      <c r="B5615" s="31">
        <v>58</v>
      </c>
      <c r="C5615" s="15">
        <v>0</v>
      </c>
      <c r="D5615" s="15">
        <f t="shared" ref="D5615:H5615" si="2877">SUM(D5616,D5623,D5630)</f>
        <v>0</v>
      </c>
      <c r="E5615" s="15">
        <f t="shared" si="2877"/>
        <v>0</v>
      </c>
      <c r="F5615" s="15">
        <f t="shared" si="2877"/>
        <v>0</v>
      </c>
      <c r="G5615" s="15">
        <f t="shared" si="2877"/>
        <v>0</v>
      </c>
      <c r="H5615" s="16">
        <f t="shared" si="2877"/>
        <v>0</v>
      </c>
      <c r="I5615" s="100">
        <f t="shared" si="2863"/>
        <v>0</v>
      </c>
    </row>
    <row r="5616" spans="1:9" s="3" customFormat="1" hidden="1" x14ac:dyDescent="0.2">
      <c r="A5616" s="29" t="s">
        <v>43</v>
      </c>
      <c r="B5616" s="32" t="s">
        <v>147</v>
      </c>
      <c r="C5616" s="15">
        <v>0</v>
      </c>
      <c r="D5616" s="15">
        <f t="shared" ref="D5616:H5616" si="2878">SUM(D5620,D5621,D5622)</f>
        <v>0</v>
      </c>
      <c r="E5616" s="15">
        <f t="shared" si="2878"/>
        <v>0</v>
      </c>
      <c r="F5616" s="15">
        <f t="shared" si="2878"/>
        <v>0</v>
      </c>
      <c r="G5616" s="15">
        <f t="shared" si="2878"/>
        <v>0</v>
      </c>
      <c r="H5616" s="16">
        <f t="shared" si="2878"/>
        <v>0</v>
      </c>
      <c r="I5616" s="100">
        <f t="shared" si="2863"/>
        <v>0</v>
      </c>
    </row>
    <row r="5617" spans="1:9" s="3" customFormat="1" hidden="1" x14ac:dyDescent="0.2">
      <c r="A5617" s="33" t="s">
        <v>45</v>
      </c>
      <c r="B5617" s="34"/>
      <c r="C5617" s="15"/>
      <c r="D5617" s="15"/>
      <c r="E5617" s="15"/>
      <c r="F5617" s="15"/>
      <c r="G5617" s="15"/>
      <c r="H5617" s="16"/>
      <c r="I5617" s="100">
        <f t="shared" si="2863"/>
        <v>0</v>
      </c>
    </row>
    <row r="5618" spans="1:9" s="3" customFormat="1" hidden="1" x14ac:dyDescent="0.2">
      <c r="A5618" s="33" t="s">
        <v>46</v>
      </c>
      <c r="B5618" s="34"/>
      <c r="C5618" s="15">
        <v>0</v>
      </c>
      <c r="D5618" s="15">
        <f t="shared" ref="D5618:H5618" si="2879">D5620+D5621+D5622-D5619</f>
        <v>0</v>
      </c>
      <c r="E5618" s="15">
        <f t="shared" si="2879"/>
        <v>0</v>
      </c>
      <c r="F5618" s="15">
        <f t="shared" si="2879"/>
        <v>0</v>
      </c>
      <c r="G5618" s="15">
        <f t="shared" si="2879"/>
        <v>0</v>
      </c>
      <c r="H5618" s="16">
        <f t="shared" si="2879"/>
        <v>0</v>
      </c>
      <c r="I5618" s="100">
        <f t="shared" si="2863"/>
        <v>0</v>
      </c>
    </row>
    <row r="5619" spans="1:9" s="3" customFormat="1" hidden="1" x14ac:dyDescent="0.2">
      <c r="A5619" s="33" t="s">
        <v>47</v>
      </c>
      <c r="B5619" s="34"/>
      <c r="C5619" s="15">
        <v>0</v>
      </c>
      <c r="D5619" s="15">
        <f t="shared" ref="D5619:H5622" si="2880">SUM(D5672,D5727,D5781,D5836)</f>
        <v>0</v>
      </c>
      <c r="E5619" s="15">
        <f t="shared" si="2880"/>
        <v>0</v>
      </c>
      <c r="F5619" s="15">
        <f t="shared" si="2880"/>
        <v>0</v>
      </c>
      <c r="G5619" s="15">
        <f t="shared" si="2880"/>
        <v>0</v>
      </c>
      <c r="H5619" s="16">
        <f t="shared" si="2880"/>
        <v>0</v>
      </c>
      <c r="I5619" s="100">
        <f t="shared" si="2863"/>
        <v>0</v>
      </c>
    </row>
    <row r="5620" spans="1:9" s="3" customFormat="1" hidden="1" x14ac:dyDescent="0.2">
      <c r="A5620" s="8" t="s">
        <v>48</v>
      </c>
      <c r="B5620" s="144" t="s">
        <v>149</v>
      </c>
      <c r="C5620" s="10">
        <v>0</v>
      </c>
      <c r="D5620" s="10">
        <f t="shared" si="2880"/>
        <v>0</v>
      </c>
      <c r="E5620" s="10">
        <f t="shared" ref="E5620:E5622" si="2881">C5620+D5620</f>
        <v>0</v>
      </c>
      <c r="F5620" s="10">
        <f t="shared" si="2880"/>
        <v>0</v>
      </c>
      <c r="G5620" s="10">
        <f t="shared" si="2880"/>
        <v>0</v>
      </c>
      <c r="H5620" s="11">
        <f t="shared" si="2880"/>
        <v>0</v>
      </c>
      <c r="I5620" s="100">
        <f t="shared" si="2863"/>
        <v>0</v>
      </c>
    </row>
    <row r="5621" spans="1:9" s="3" customFormat="1" hidden="1" x14ac:dyDescent="0.2">
      <c r="A5621" s="8" t="s">
        <v>50</v>
      </c>
      <c r="B5621" s="144" t="s">
        <v>150</v>
      </c>
      <c r="C5621" s="10">
        <v>0</v>
      </c>
      <c r="D5621" s="10">
        <f t="shared" si="2880"/>
        <v>0</v>
      </c>
      <c r="E5621" s="10">
        <f t="shared" si="2881"/>
        <v>0</v>
      </c>
      <c r="F5621" s="10">
        <f t="shared" si="2880"/>
        <v>0</v>
      </c>
      <c r="G5621" s="10">
        <f t="shared" si="2880"/>
        <v>0</v>
      </c>
      <c r="H5621" s="11">
        <f t="shared" si="2880"/>
        <v>0</v>
      </c>
      <c r="I5621" s="100">
        <f t="shared" si="2863"/>
        <v>0</v>
      </c>
    </row>
    <row r="5622" spans="1:9" s="3" customFormat="1" hidden="1" x14ac:dyDescent="0.2">
      <c r="A5622" s="8" t="s">
        <v>52</v>
      </c>
      <c r="B5622" s="145" t="s">
        <v>148</v>
      </c>
      <c r="C5622" s="10">
        <v>0</v>
      </c>
      <c r="D5622" s="10">
        <f t="shared" si="2880"/>
        <v>0</v>
      </c>
      <c r="E5622" s="10">
        <f t="shared" si="2881"/>
        <v>0</v>
      </c>
      <c r="F5622" s="10">
        <f t="shared" si="2880"/>
        <v>0</v>
      </c>
      <c r="G5622" s="10">
        <f t="shared" si="2880"/>
        <v>0</v>
      </c>
      <c r="H5622" s="11">
        <f t="shared" si="2880"/>
        <v>0</v>
      </c>
      <c r="I5622" s="100">
        <f t="shared" si="2863"/>
        <v>0</v>
      </c>
    </row>
    <row r="5623" spans="1:9" s="3" customFormat="1" hidden="1" x14ac:dyDescent="0.2">
      <c r="A5623" s="29" t="s">
        <v>54</v>
      </c>
      <c r="B5623" s="30" t="s">
        <v>55</v>
      </c>
      <c r="C5623" s="15">
        <v>0</v>
      </c>
      <c r="D5623" s="15">
        <f t="shared" ref="D5623:H5623" si="2882">SUM(D5627,D5628,D5629)</f>
        <v>0</v>
      </c>
      <c r="E5623" s="15">
        <f t="shared" si="2882"/>
        <v>0</v>
      </c>
      <c r="F5623" s="15">
        <f t="shared" si="2882"/>
        <v>0</v>
      </c>
      <c r="G5623" s="15">
        <f t="shared" si="2882"/>
        <v>0</v>
      </c>
      <c r="H5623" s="16">
        <f t="shared" si="2882"/>
        <v>0</v>
      </c>
      <c r="I5623" s="100">
        <f t="shared" si="2863"/>
        <v>0</v>
      </c>
    </row>
    <row r="5624" spans="1:9" s="3" customFormat="1" hidden="1" x14ac:dyDescent="0.2">
      <c r="A5624" s="35" t="s">
        <v>45</v>
      </c>
      <c r="B5624" s="30"/>
      <c r="C5624" s="15"/>
      <c r="D5624" s="15"/>
      <c r="E5624" s="15"/>
      <c r="F5624" s="15"/>
      <c r="G5624" s="15"/>
      <c r="H5624" s="16"/>
      <c r="I5624" s="100">
        <f t="shared" si="2863"/>
        <v>0</v>
      </c>
    </row>
    <row r="5625" spans="1:9" s="3" customFormat="1" hidden="1" x14ac:dyDescent="0.2">
      <c r="A5625" s="33" t="s">
        <v>46</v>
      </c>
      <c r="B5625" s="34"/>
      <c r="C5625" s="15">
        <v>0</v>
      </c>
      <c r="D5625" s="15">
        <f t="shared" ref="D5625:H5625" si="2883">D5627+D5628+D5629-D5626</f>
        <v>0</v>
      </c>
      <c r="E5625" s="15">
        <f t="shared" si="2883"/>
        <v>0</v>
      </c>
      <c r="F5625" s="15">
        <f t="shared" si="2883"/>
        <v>0</v>
      </c>
      <c r="G5625" s="15">
        <f t="shared" si="2883"/>
        <v>0</v>
      </c>
      <c r="H5625" s="16">
        <f t="shared" si="2883"/>
        <v>0</v>
      </c>
      <c r="I5625" s="100">
        <f t="shared" si="2863"/>
        <v>0</v>
      </c>
    </row>
    <row r="5626" spans="1:9" s="3" customFormat="1" hidden="1" x14ac:dyDescent="0.2">
      <c r="A5626" s="33" t="s">
        <v>47</v>
      </c>
      <c r="B5626" s="34"/>
      <c r="C5626" s="15">
        <v>0</v>
      </c>
      <c r="D5626" s="15">
        <f t="shared" ref="D5626:H5629" si="2884">SUM(D5679,D5734,D5788,D5843)</f>
        <v>0</v>
      </c>
      <c r="E5626" s="15">
        <f t="shared" si="2884"/>
        <v>0</v>
      </c>
      <c r="F5626" s="15">
        <f t="shared" si="2884"/>
        <v>0</v>
      </c>
      <c r="G5626" s="15">
        <f t="shared" si="2884"/>
        <v>0</v>
      </c>
      <c r="H5626" s="16">
        <f t="shared" si="2884"/>
        <v>0</v>
      </c>
      <c r="I5626" s="100">
        <f t="shared" si="2863"/>
        <v>0</v>
      </c>
    </row>
    <row r="5627" spans="1:9" s="3" customFormat="1" hidden="1" x14ac:dyDescent="0.2">
      <c r="A5627" s="8" t="s">
        <v>48</v>
      </c>
      <c r="B5627" s="145" t="s">
        <v>56</v>
      </c>
      <c r="C5627" s="10">
        <v>0</v>
      </c>
      <c r="D5627" s="10">
        <f t="shared" si="2884"/>
        <v>0</v>
      </c>
      <c r="E5627" s="10">
        <f t="shared" ref="E5627:E5629" si="2885">C5627+D5627</f>
        <v>0</v>
      </c>
      <c r="F5627" s="10">
        <f t="shared" si="2884"/>
        <v>0</v>
      </c>
      <c r="G5627" s="10">
        <f t="shared" si="2884"/>
        <v>0</v>
      </c>
      <c r="H5627" s="11">
        <f t="shared" si="2884"/>
        <v>0</v>
      </c>
      <c r="I5627" s="100">
        <f t="shared" si="2863"/>
        <v>0</v>
      </c>
    </row>
    <row r="5628" spans="1:9" s="3" customFormat="1" hidden="1" x14ac:dyDescent="0.2">
      <c r="A5628" s="8" t="s">
        <v>50</v>
      </c>
      <c r="B5628" s="145" t="s">
        <v>57</v>
      </c>
      <c r="C5628" s="10">
        <v>0</v>
      </c>
      <c r="D5628" s="10">
        <f t="shared" si="2884"/>
        <v>0</v>
      </c>
      <c r="E5628" s="10">
        <f t="shared" si="2885"/>
        <v>0</v>
      </c>
      <c r="F5628" s="10">
        <f t="shared" si="2884"/>
        <v>0</v>
      </c>
      <c r="G5628" s="10">
        <f t="shared" si="2884"/>
        <v>0</v>
      </c>
      <c r="H5628" s="11">
        <f t="shared" si="2884"/>
        <v>0</v>
      </c>
      <c r="I5628" s="100">
        <f t="shared" si="2863"/>
        <v>0</v>
      </c>
    </row>
    <row r="5629" spans="1:9" s="3" customFormat="1" hidden="1" x14ac:dyDescent="0.2">
      <c r="A5629" s="8" t="s">
        <v>52</v>
      </c>
      <c r="B5629" s="145" t="s">
        <v>58</v>
      </c>
      <c r="C5629" s="10">
        <v>0</v>
      </c>
      <c r="D5629" s="10">
        <f t="shared" si="2884"/>
        <v>0</v>
      </c>
      <c r="E5629" s="10">
        <f t="shared" si="2885"/>
        <v>0</v>
      </c>
      <c r="F5629" s="10">
        <f t="shared" si="2884"/>
        <v>0</v>
      </c>
      <c r="G5629" s="10">
        <f t="shared" si="2884"/>
        <v>0</v>
      </c>
      <c r="H5629" s="11">
        <f t="shared" si="2884"/>
        <v>0</v>
      </c>
      <c r="I5629" s="100">
        <f t="shared" si="2863"/>
        <v>0</v>
      </c>
    </row>
    <row r="5630" spans="1:9" s="3" customFormat="1" hidden="1" x14ac:dyDescent="0.2">
      <c r="A5630" s="29" t="s">
        <v>59</v>
      </c>
      <c r="B5630" s="36" t="s">
        <v>60</v>
      </c>
      <c r="C5630" s="15">
        <v>0</v>
      </c>
      <c r="D5630" s="15">
        <f t="shared" ref="D5630:H5630" si="2886">SUM(D5634,D5635,D5636)</f>
        <v>0</v>
      </c>
      <c r="E5630" s="15">
        <f t="shared" si="2886"/>
        <v>0</v>
      </c>
      <c r="F5630" s="15">
        <f t="shared" si="2886"/>
        <v>0</v>
      </c>
      <c r="G5630" s="15">
        <f t="shared" si="2886"/>
        <v>0</v>
      </c>
      <c r="H5630" s="16">
        <f t="shared" si="2886"/>
        <v>0</v>
      </c>
      <c r="I5630" s="100">
        <f t="shared" si="2863"/>
        <v>0</v>
      </c>
    </row>
    <row r="5631" spans="1:9" s="3" customFormat="1" hidden="1" x14ac:dyDescent="0.2">
      <c r="A5631" s="35" t="s">
        <v>45</v>
      </c>
      <c r="B5631" s="36"/>
      <c r="C5631" s="15"/>
      <c r="D5631" s="15"/>
      <c r="E5631" s="15"/>
      <c r="F5631" s="15"/>
      <c r="G5631" s="15"/>
      <c r="H5631" s="16"/>
      <c r="I5631" s="100">
        <f t="shared" si="2863"/>
        <v>0</v>
      </c>
    </row>
    <row r="5632" spans="1:9" s="3" customFormat="1" hidden="1" x14ac:dyDescent="0.2">
      <c r="A5632" s="33" t="s">
        <v>46</v>
      </c>
      <c r="B5632" s="34"/>
      <c r="C5632" s="15">
        <v>0</v>
      </c>
      <c r="D5632" s="15">
        <f t="shared" ref="D5632:H5632" si="2887">D5634+D5635+D5636-D5633</f>
        <v>0</v>
      </c>
      <c r="E5632" s="15">
        <f t="shared" si="2887"/>
        <v>0</v>
      </c>
      <c r="F5632" s="15">
        <f t="shared" si="2887"/>
        <v>0</v>
      </c>
      <c r="G5632" s="15">
        <f t="shared" si="2887"/>
        <v>0</v>
      </c>
      <c r="H5632" s="16">
        <f t="shared" si="2887"/>
        <v>0</v>
      </c>
      <c r="I5632" s="100">
        <f t="shared" si="2863"/>
        <v>0</v>
      </c>
    </row>
    <row r="5633" spans="1:11" s="3" customFormat="1" hidden="1" x14ac:dyDescent="0.2">
      <c r="A5633" s="33" t="s">
        <v>47</v>
      </c>
      <c r="B5633" s="34"/>
      <c r="C5633" s="15">
        <v>0</v>
      </c>
      <c r="D5633" s="15">
        <f t="shared" ref="D5633:H5636" si="2888">SUM(D5686,D5741,D5795,D5850)</f>
        <v>0</v>
      </c>
      <c r="E5633" s="15">
        <f t="shared" si="2888"/>
        <v>0</v>
      </c>
      <c r="F5633" s="15">
        <f t="shared" si="2888"/>
        <v>0</v>
      </c>
      <c r="G5633" s="15">
        <f t="shared" si="2888"/>
        <v>0</v>
      </c>
      <c r="H5633" s="16">
        <f t="shared" si="2888"/>
        <v>0</v>
      </c>
      <c r="I5633" s="100">
        <f t="shared" si="2863"/>
        <v>0</v>
      </c>
    </row>
    <row r="5634" spans="1:11" s="3" customFormat="1" hidden="1" x14ac:dyDescent="0.2">
      <c r="A5634" s="8" t="s">
        <v>48</v>
      </c>
      <c r="B5634" s="145" t="s">
        <v>61</v>
      </c>
      <c r="C5634" s="10">
        <v>0</v>
      </c>
      <c r="D5634" s="10">
        <f t="shared" si="2888"/>
        <v>0</v>
      </c>
      <c r="E5634" s="10">
        <f t="shared" ref="E5634:E5636" si="2889">C5634+D5634</f>
        <v>0</v>
      </c>
      <c r="F5634" s="10">
        <f t="shared" si="2888"/>
        <v>0</v>
      </c>
      <c r="G5634" s="10">
        <f t="shared" si="2888"/>
        <v>0</v>
      </c>
      <c r="H5634" s="11">
        <f t="shared" si="2888"/>
        <v>0</v>
      </c>
      <c r="I5634" s="100">
        <f t="shared" si="2863"/>
        <v>0</v>
      </c>
    </row>
    <row r="5635" spans="1:11" s="3" customFormat="1" hidden="1" x14ac:dyDescent="0.2">
      <c r="A5635" s="8" t="s">
        <v>50</v>
      </c>
      <c r="B5635" s="145" t="s">
        <v>62</v>
      </c>
      <c r="C5635" s="10">
        <v>0</v>
      </c>
      <c r="D5635" s="10">
        <f t="shared" si="2888"/>
        <v>0</v>
      </c>
      <c r="E5635" s="10">
        <f t="shared" si="2889"/>
        <v>0</v>
      </c>
      <c r="F5635" s="10">
        <f t="shared" si="2888"/>
        <v>0</v>
      </c>
      <c r="G5635" s="10">
        <f t="shared" si="2888"/>
        <v>0</v>
      </c>
      <c r="H5635" s="11">
        <f t="shared" si="2888"/>
        <v>0</v>
      </c>
      <c r="I5635" s="100">
        <f t="shared" si="2863"/>
        <v>0</v>
      </c>
    </row>
    <row r="5636" spans="1:11" s="3" customFormat="1" hidden="1" x14ac:dyDescent="0.2">
      <c r="A5636" s="8" t="s">
        <v>52</v>
      </c>
      <c r="B5636" s="145" t="s">
        <v>63</v>
      </c>
      <c r="C5636" s="10">
        <v>0</v>
      </c>
      <c r="D5636" s="10">
        <f t="shared" si="2888"/>
        <v>0</v>
      </c>
      <c r="E5636" s="10">
        <f t="shared" si="2889"/>
        <v>0</v>
      </c>
      <c r="F5636" s="10">
        <f t="shared" si="2888"/>
        <v>0</v>
      </c>
      <c r="G5636" s="10">
        <f t="shared" si="2888"/>
        <v>0</v>
      </c>
      <c r="H5636" s="11">
        <f t="shared" si="2888"/>
        <v>0</v>
      </c>
      <c r="I5636" s="100">
        <f t="shared" si="2863"/>
        <v>0</v>
      </c>
    </row>
    <row r="5637" spans="1:11" s="3" customFormat="1" hidden="1" x14ac:dyDescent="0.2">
      <c r="A5637" s="37"/>
      <c r="B5637" s="24"/>
      <c r="C5637" s="10"/>
      <c r="D5637" s="10"/>
      <c r="E5637" s="10"/>
      <c r="F5637" s="10"/>
      <c r="G5637" s="10"/>
      <c r="H5637" s="11"/>
      <c r="I5637" s="100">
        <f t="shared" si="2863"/>
        <v>0</v>
      </c>
    </row>
    <row r="5638" spans="1:11" s="3" customFormat="1" hidden="1" x14ac:dyDescent="0.2">
      <c r="A5638" s="136" t="s">
        <v>119</v>
      </c>
      <c r="B5638" s="30">
        <v>71</v>
      </c>
      <c r="C5638" s="15">
        <v>0</v>
      </c>
      <c r="D5638" s="15">
        <f t="shared" ref="D5638:H5638" si="2890">SUM(D5639)</f>
        <v>0</v>
      </c>
      <c r="E5638" s="15">
        <f t="shared" si="2890"/>
        <v>0</v>
      </c>
      <c r="F5638" s="15">
        <f t="shared" si="2890"/>
        <v>0</v>
      </c>
      <c r="G5638" s="15">
        <f t="shared" si="2890"/>
        <v>0</v>
      </c>
      <c r="H5638" s="16">
        <f t="shared" si="2890"/>
        <v>0</v>
      </c>
      <c r="I5638" s="100">
        <f t="shared" si="2863"/>
        <v>0</v>
      </c>
    </row>
    <row r="5639" spans="1:11" s="3" customFormat="1" hidden="1" x14ac:dyDescent="0.2">
      <c r="A5639" s="137" t="s">
        <v>120</v>
      </c>
      <c r="B5639" s="143" t="s">
        <v>121</v>
      </c>
      <c r="C5639" s="10">
        <v>0</v>
      </c>
      <c r="D5639" s="10">
        <f>SUM(D5692,D5747,D5801,D5856)</f>
        <v>0</v>
      </c>
      <c r="E5639" s="10">
        <f>C5639+D5639</f>
        <v>0</v>
      </c>
      <c r="F5639" s="10">
        <f t="shared" ref="F5639:H5639" si="2891">SUM(F5692,F5747,F5801,F5856)</f>
        <v>0</v>
      </c>
      <c r="G5639" s="10">
        <f t="shared" si="2891"/>
        <v>0</v>
      </c>
      <c r="H5639" s="11">
        <f t="shared" si="2891"/>
        <v>0</v>
      </c>
      <c r="I5639" s="100">
        <f t="shared" si="2863"/>
        <v>0</v>
      </c>
    </row>
    <row r="5640" spans="1:11" s="3" customFormat="1" hidden="1" x14ac:dyDescent="0.2">
      <c r="A5640" s="37"/>
      <c r="B5640" s="24"/>
      <c r="C5640" s="10"/>
      <c r="D5640" s="10"/>
      <c r="E5640" s="10"/>
      <c r="F5640" s="10"/>
      <c r="G5640" s="10"/>
      <c r="H5640" s="11"/>
      <c r="I5640" s="100">
        <f t="shared" si="2863"/>
        <v>0</v>
      </c>
    </row>
    <row r="5641" spans="1:11" s="3" customFormat="1" hidden="1" x14ac:dyDescent="0.2">
      <c r="A5641" s="17" t="s">
        <v>64</v>
      </c>
      <c r="B5641" s="36" t="s">
        <v>65</v>
      </c>
      <c r="C5641" s="15">
        <v>0</v>
      </c>
      <c r="D5641" s="15">
        <f t="shared" ref="D5641" si="2892">SUM(D5694,D5749,D5803,D5858)</f>
        <v>0</v>
      </c>
      <c r="E5641" s="15">
        <f>C5641+D5641</f>
        <v>0</v>
      </c>
      <c r="F5641" s="15">
        <f t="shared" ref="F5641:H5641" si="2893">SUM(F5694,F5749,F5803,F5858)</f>
        <v>0</v>
      </c>
      <c r="G5641" s="15">
        <f t="shared" si="2893"/>
        <v>0</v>
      </c>
      <c r="H5641" s="16">
        <f t="shared" si="2893"/>
        <v>0</v>
      </c>
      <c r="I5641" s="100">
        <f t="shared" si="2863"/>
        <v>0</v>
      </c>
    </row>
    <row r="5642" spans="1:11" s="3" customFormat="1" hidden="1" x14ac:dyDescent="0.2">
      <c r="A5642" s="37"/>
      <c r="B5642" s="24"/>
      <c r="C5642" s="10"/>
      <c r="D5642" s="10"/>
      <c r="E5642" s="10"/>
      <c r="F5642" s="10"/>
      <c r="G5642" s="10"/>
      <c r="H5642" s="11"/>
      <c r="I5642" s="100">
        <f t="shared" si="2863"/>
        <v>0</v>
      </c>
    </row>
    <row r="5643" spans="1:11" s="1" customFormat="1" ht="38.25" hidden="1" x14ac:dyDescent="0.2">
      <c r="A5643" s="47" t="s">
        <v>97</v>
      </c>
      <c r="B5643" s="48"/>
      <c r="C5643" s="49">
        <v>0</v>
      </c>
      <c r="D5643" s="49">
        <f t="shared" ref="D5643:H5643" si="2894">D5644</f>
        <v>0</v>
      </c>
      <c r="E5643" s="49">
        <f t="shared" si="2894"/>
        <v>0</v>
      </c>
      <c r="F5643" s="49">
        <f t="shared" si="2894"/>
        <v>0</v>
      </c>
      <c r="G5643" s="49">
        <f t="shared" si="2894"/>
        <v>0</v>
      </c>
      <c r="H5643" s="50">
        <f t="shared" si="2894"/>
        <v>0</v>
      </c>
      <c r="I5643" s="100">
        <f t="shared" si="2863"/>
        <v>0</v>
      </c>
    </row>
    <row r="5644" spans="1:11" s="2" customFormat="1" hidden="1" x14ac:dyDescent="0.2">
      <c r="A5644" s="56" t="s">
        <v>71</v>
      </c>
      <c r="B5644" s="57"/>
      <c r="C5644" s="58">
        <v>0</v>
      </c>
      <c r="D5644" s="58">
        <f>SUM(D5645,D5648,D5674,D5671)</f>
        <v>0</v>
      </c>
      <c r="E5644" s="58">
        <f t="shared" ref="E5644:H5644" si="2895">SUM(E5645,E5648,E5674,E5671)</f>
        <v>0</v>
      </c>
      <c r="F5644" s="58">
        <f t="shared" si="2895"/>
        <v>0</v>
      </c>
      <c r="G5644" s="58">
        <f t="shared" si="2895"/>
        <v>0</v>
      </c>
      <c r="H5644" s="59">
        <f t="shared" si="2895"/>
        <v>0</v>
      </c>
      <c r="I5644" s="100">
        <f t="shared" si="2863"/>
        <v>0</v>
      </c>
    </row>
    <row r="5645" spans="1:11" s="3" customFormat="1" hidden="1" x14ac:dyDescent="0.2">
      <c r="A5645" s="8" t="s">
        <v>72</v>
      </c>
      <c r="B5645" s="9"/>
      <c r="C5645" s="10">
        <v>0</v>
      </c>
      <c r="D5645" s="10"/>
      <c r="E5645" s="10">
        <f>SUM(C5645,D5645)</f>
        <v>0</v>
      </c>
      <c r="F5645" s="10"/>
      <c r="G5645" s="10"/>
      <c r="H5645" s="11"/>
      <c r="I5645" s="100">
        <f t="shared" si="2863"/>
        <v>0</v>
      </c>
    </row>
    <row r="5646" spans="1:11" s="3" customFormat="1" ht="25.5" hidden="1" x14ac:dyDescent="0.2">
      <c r="A5646" s="8" t="s">
        <v>136</v>
      </c>
      <c r="B5646" s="12"/>
      <c r="C5646" s="10">
        <v>0</v>
      </c>
      <c r="D5646" s="10"/>
      <c r="E5646" s="10">
        <f t="shared" ref="E5646:E5650" si="2896">SUM(C5646,D5646)</f>
        <v>0</v>
      </c>
      <c r="F5646" s="10"/>
      <c r="G5646" s="10"/>
      <c r="H5646" s="11"/>
      <c r="I5646" s="100">
        <f t="shared" si="2863"/>
        <v>0</v>
      </c>
      <c r="J5646" s="3">
        <f>J5647+J5653</f>
        <v>0.85</v>
      </c>
      <c r="K5646" s="3">
        <v>1</v>
      </c>
    </row>
    <row r="5647" spans="1:11" s="3" customFormat="1" hidden="1" x14ac:dyDescent="0.2">
      <c r="A5647" s="13" t="s">
        <v>123</v>
      </c>
      <c r="B5647" s="14" t="s">
        <v>104</v>
      </c>
      <c r="C5647" s="15">
        <v>0</v>
      </c>
      <c r="D5647" s="15">
        <f>SUM(D5648:D5650)</f>
        <v>0</v>
      </c>
      <c r="E5647" s="15">
        <f t="shared" si="2896"/>
        <v>0</v>
      </c>
      <c r="F5647" s="15">
        <f t="shared" ref="F5647:H5647" si="2897">SUM(F5648:F5650)</f>
        <v>0</v>
      </c>
      <c r="G5647" s="15">
        <f t="shared" si="2897"/>
        <v>0</v>
      </c>
      <c r="H5647" s="16">
        <f t="shared" si="2897"/>
        <v>0</v>
      </c>
      <c r="I5647" s="100">
        <f t="shared" ref="I5647:I5710" si="2898">SUM(E5647:H5647)</f>
        <v>0</v>
      </c>
    </row>
    <row r="5648" spans="1:11" s="3" customFormat="1" hidden="1" x14ac:dyDescent="0.2">
      <c r="A5648" s="121" t="s">
        <v>105</v>
      </c>
      <c r="B5648" s="9" t="s">
        <v>106</v>
      </c>
      <c r="C5648" s="10">
        <v>0</v>
      </c>
      <c r="D5648" s="10"/>
      <c r="E5648" s="10">
        <f t="shared" si="2896"/>
        <v>0</v>
      </c>
      <c r="F5648" s="10"/>
      <c r="G5648" s="10"/>
      <c r="H5648" s="11"/>
      <c r="I5648" s="100">
        <f t="shared" si="2898"/>
        <v>0</v>
      </c>
    </row>
    <row r="5649" spans="1:11" s="3" customFormat="1" hidden="1" x14ac:dyDescent="0.2">
      <c r="A5649" s="121" t="s">
        <v>107</v>
      </c>
      <c r="B5649" s="9" t="s">
        <v>108</v>
      </c>
      <c r="C5649" s="10">
        <v>0</v>
      </c>
      <c r="D5649" s="10"/>
      <c r="E5649" s="10">
        <f t="shared" si="2896"/>
        <v>0</v>
      </c>
      <c r="F5649" s="10"/>
      <c r="G5649" s="10"/>
      <c r="H5649" s="11"/>
      <c r="I5649" s="100">
        <f t="shared" si="2898"/>
        <v>0</v>
      </c>
    </row>
    <row r="5650" spans="1:11" s="3" customFormat="1" hidden="1" x14ac:dyDescent="0.2">
      <c r="A5650" s="121" t="s">
        <v>109</v>
      </c>
      <c r="B5650" s="9" t="s">
        <v>110</v>
      </c>
      <c r="C5650" s="10">
        <v>0</v>
      </c>
      <c r="D5650" s="10"/>
      <c r="E5650" s="10">
        <f t="shared" si="2896"/>
        <v>0</v>
      </c>
      <c r="F5650" s="10"/>
      <c r="G5650" s="10"/>
      <c r="H5650" s="11"/>
      <c r="I5650" s="100">
        <f t="shared" si="2898"/>
        <v>0</v>
      </c>
    </row>
    <row r="5651" spans="1:11" s="3" customFormat="1" ht="25.5" hidden="1" x14ac:dyDescent="0.2">
      <c r="A5651" s="13" t="s">
        <v>13</v>
      </c>
      <c r="B5651" s="14" t="s">
        <v>14</v>
      </c>
      <c r="C5651" s="15">
        <v>0</v>
      </c>
      <c r="D5651" s="15">
        <f t="shared" ref="D5651:H5651" si="2899">SUM(D5652,D5656,D5660)</f>
        <v>0</v>
      </c>
      <c r="E5651" s="15">
        <f t="shared" si="2899"/>
        <v>0</v>
      </c>
      <c r="F5651" s="15">
        <f t="shared" si="2899"/>
        <v>0</v>
      </c>
      <c r="G5651" s="15">
        <f t="shared" si="2899"/>
        <v>0</v>
      </c>
      <c r="H5651" s="16">
        <f t="shared" si="2899"/>
        <v>0</v>
      </c>
      <c r="I5651" s="100">
        <f t="shared" si="2898"/>
        <v>0</v>
      </c>
    </row>
    <row r="5652" spans="1:11" s="3" customFormat="1" hidden="1" x14ac:dyDescent="0.2">
      <c r="A5652" s="17" t="s">
        <v>15</v>
      </c>
      <c r="B5652" s="18" t="s">
        <v>16</v>
      </c>
      <c r="C5652" s="15">
        <v>0</v>
      </c>
      <c r="D5652" s="15">
        <f t="shared" ref="D5652:H5652" si="2900">SUM(D5653:D5655)</f>
        <v>0</v>
      </c>
      <c r="E5652" s="15">
        <f t="shared" si="2900"/>
        <v>0</v>
      </c>
      <c r="F5652" s="15">
        <f t="shared" si="2900"/>
        <v>0</v>
      </c>
      <c r="G5652" s="15">
        <f t="shared" si="2900"/>
        <v>0</v>
      </c>
      <c r="H5652" s="16">
        <f t="shared" si="2900"/>
        <v>0</v>
      </c>
      <c r="I5652" s="100">
        <f t="shared" si="2898"/>
        <v>0</v>
      </c>
    </row>
    <row r="5653" spans="1:11" s="3" customFormat="1" hidden="1" x14ac:dyDescent="0.2">
      <c r="A5653" s="19" t="s">
        <v>17</v>
      </c>
      <c r="B5653" s="20" t="s">
        <v>18</v>
      </c>
      <c r="C5653" s="10">
        <v>0</v>
      </c>
      <c r="D5653" s="10"/>
      <c r="E5653" s="10">
        <f t="shared" ref="E5653:E5655" si="2901">SUM(C5653,D5653)</f>
        <v>0</v>
      </c>
      <c r="F5653" s="10"/>
      <c r="G5653" s="10"/>
      <c r="H5653" s="11"/>
      <c r="I5653" s="100">
        <f t="shared" si="2898"/>
        <v>0</v>
      </c>
      <c r="J5653" s="3">
        <v>0.85</v>
      </c>
      <c r="K5653" s="3">
        <f>K5646*J5653/J5646</f>
        <v>1</v>
      </c>
    </row>
    <row r="5654" spans="1:11" s="3" customFormat="1" hidden="1" x14ac:dyDescent="0.2">
      <c r="A5654" s="19" t="s">
        <v>19</v>
      </c>
      <c r="B5654" s="21" t="s">
        <v>20</v>
      </c>
      <c r="C5654" s="10">
        <v>0</v>
      </c>
      <c r="D5654" s="10"/>
      <c r="E5654" s="10">
        <f t="shared" si="2901"/>
        <v>0</v>
      </c>
      <c r="F5654" s="10"/>
      <c r="G5654" s="10"/>
      <c r="H5654" s="11"/>
      <c r="I5654" s="100">
        <f t="shared" si="2898"/>
        <v>0</v>
      </c>
    </row>
    <row r="5655" spans="1:11" s="3" customFormat="1" hidden="1" x14ac:dyDescent="0.2">
      <c r="A5655" s="19" t="s">
        <v>21</v>
      </c>
      <c r="B5655" s="21" t="s">
        <v>22</v>
      </c>
      <c r="C5655" s="10">
        <v>0</v>
      </c>
      <c r="D5655" s="10"/>
      <c r="E5655" s="10">
        <f t="shared" si="2901"/>
        <v>0</v>
      </c>
      <c r="F5655" s="10"/>
      <c r="G5655" s="10"/>
      <c r="H5655" s="11"/>
      <c r="I5655" s="100">
        <f t="shared" si="2898"/>
        <v>0</v>
      </c>
    </row>
    <row r="5656" spans="1:11" s="3" customFormat="1" hidden="1" x14ac:dyDescent="0.2">
      <c r="A5656" s="17" t="s">
        <v>23</v>
      </c>
      <c r="B5656" s="22" t="s">
        <v>24</v>
      </c>
      <c r="C5656" s="15">
        <v>0</v>
      </c>
      <c r="D5656" s="15">
        <f t="shared" ref="D5656:H5656" si="2902">SUM(D5657:D5659)</f>
        <v>0</v>
      </c>
      <c r="E5656" s="15">
        <f t="shared" si="2902"/>
        <v>0</v>
      </c>
      <c r="F5656" s="15">
        <f t="shared" si="2902"/>
        <v>0</v>
      </c>
      <c r="G5656" s="15">
        <f t="shared" si="2902"/>
        <v>0</v>
      </c>
      <c r="H5656" s="16">
        <f t="shared" si="2902"/>
        <v>0</v>
      </c>
      <c r="I5656" s="100">
        <f t="shared" si="2898"/>
        <v>0</v>
      </c>
    </row>
    <row r="5657" spans="1:11" s="3" customFormat="1" hidden="1" x14ac:dyDescent="0.2">
      <c r="A5657" s="19" t="s">
        <v>17</v>
      </c>
      <c r="B5657" s="21" t="s">
        <v>25</v>
      </c>
      <c r="C5657" s="10">
        <v>0</v>
      </c>
      <c r="D5657" s="10"/>
      <c r="E5657" s="10">
        <f t="shared" ref="E5657:E5659" si="2903">SUM(C5657,D5657)</f>
        <v>0</v>
      </c>
      <c r="F5657" s="10"/>
      <c r="G5657" s="10"/>
      <c r="H5657" s="11"/>
      <c r="I5657" s="100">
        <f t="shared" si="2898"/>
        <v>0</v>
      </c>
    </row>
    <row r="5658" spans="1:11" s="3" customFormat="1" hidden="1" x14ac:dyDescent="0.2">
      <c r="A5658" s="19" t="s">
        <v>19</v>
      </c>
      <c r="B5658" s="21" t="s">
        <v>26</v>
      </c>
      <c r="C5658" s="10">
        <v>0</v>
      </c>
      <c r="D5658" s="10"/>
      <c r="E5658" s="10">
        <f t="shared" si="2903"/>
        <v>0</v>
      </c>
      <c r="F5658" s="10"/>
      <c r="G5658" s="10"/>
      <c r="H5658" s="11"/>
      <c r="I5658" s="100">
        <f t="shared" si="2898"/>
        <v>0</v>
      </c>
    </row>
    <row r="5659" spans="1:11" s="3" customFormat="1" hidden="1" x14ac:dyDescent="0.2">
      <c r="A5659" s="19" t="s">
        <v>21</v>
      </c>
      <c r="B5659" s="21" t="s">
        <v>27</v>
      </c>
      <c r="C5659" s="10">
        <v>0</v>
      </c>
      <c r="D5659" s="10"/>
      <c r="E5659" s="10">
        <f t="shared" si="2903"/>
        <v>0</v>
      </c>
      <c r="F5659" s="10"/>
      <c r="G5659" s="10"/>
      <c r="H5659" s="11"/>
      <c r="I5659" s="100">
        <f t="shared" si="2898"/>
        <v>0</v>
      </c>
    </row>
    <row r="5660" spans="1:11" s="3" customFormat="1" hidden="1" x14ac:dyDescent="0.2">
      <c r="A5660" s="17" t="s">
        <v>28</v>
      </c>
      <c r="B5660" s="22" t="s">
        <v>29</v>
      </c>
      <c r="C5660" s="15">
        <v>0</v>
      </c>
      <c r="D5660" s="15">
        <f t="shared" ref="D5660:H5660" si="2904">SUM(D5661:D5663)</f>
        <v>0</v>
      </c>
      <c r="E5660" s="15">
        <f t="shared" si="2904"/>
        <v>0</v>
      </c>
      <c r="F5660" s="15">
        <f t="shared" si="2904"/>
        <v>0</v>
      </c>
      <c r="G5660" s="15">
        <f t="shared" si="2904"/>
        <v>0</v>
      </c>
      <c r="H5660" s="16">
        <f t="shared" si="2904"/>
        <v>0</v>
      </c>
      <c r="I5660" s="100">
        <f t="shared" si="2898"/>
        <v>0</v>
      </c>
    </row>
    <row r="5661" spans="1:11" s="3" customFormat="1" hidden="1" x14ac:dyDescent="0.2">
      <c r="A5661" s="19" t="s">
        <v>17</v>
      </c>
      <c r="B5661" s="21" t="s">
        <v>30</v>
      </c>
      <c r="C5661" s="10">
        <v>0</v>
      </c>
      <c r="D5661" s="10"/>
      <c r="E5661" s="10">
        <f t="shared" ref="E5661:E5663" si="2905">SUM(C5661,D5661)</f>
        <v>0</v>
      </c>
      <c r="F5661" s="10"/>
      <c r="G5661" s="10"/>
      <c r="H5661" s="11"/>
      <c r="I5661" s="100">
        <f t="shared" si="2898"/>
        <v>0</v>
      </c>
    </row>
    <row r="5662" spans="1:11" s="3" customFormat="1" hidden="1" x14ac:dyDescent="0.2">
      <c r="A5662" s="19" t="s">
        <v>19</v>
      </c>
      <c r="B5662" s="21" t="s">
        <v>31</v>
      </c>
      <c r="C5662" s="10">
        <v>0</v>
      </c>
      <c r="D5662" s="10"/>
      <c r="E5662" s="10">
        <f t="shared" si="2905"/>
        <v>0</v>
      </c>
      <c r="F5662" s="10"/>
      <c r="G5662" s="10"/>
      <c r="H5662" s="11"/>
      <c r="I5662" s="100">
        <f t="shared" si="2898"/>
        <v>0</v>
      </c>
    </row>
    <row r="5663" spans="1:11" s="3" customFormat="1" hidden="1" x14ac:dyDescent="0.2">
      <c r="A5663" s="19" t="s">
        <v>21</v>
      </c>
      <c r="B5663" s="21" t="s">
        <v>32</v>
      </c>
      <c r="C5663" s="10">
        <v>0</v>
      </c>
      <c r="D5663" s="10"/>
      <c r="E5663" s="10">
        <f t="shared" si="2905"/>
        <v>0</v>
      </c>
      <c r="F5663" s="10"/>
      <c r="G5663" s="10"/>
      <c r="H5663" s="11"/>
      <c r="I5663" s="100">
        <f t="shared" si="2898"/>
        <v>0</v>
      </c>
    </row>
    <row r="5664" spans="1:11" s="2" customFormat="1" hidden="1" x14ac:dyDescent="0.2">
      <c r="A5664" s="56" t="s">
        <v>69</v>
      </c>
      <c r="B5664" s="57"/>
      <c r="C5664" s="58">
        <v>0</v>
      </c>
      <c r="D5664" s="58">
        <f>SUM(D5665,D5668,D5694,D5691)</f>
        <v>0</v>
      </c>
      <c r="E5664" s="58">
        <f t="shared" ref="E5664:H5664" si="2906">SUM(E5665,E5668,E5694,E5691)</f>
        <v>0</v>
      </c>
      <c r="F5664" s="58">
        <f t="shared" si="2906"/>
        <v>0</v>
      </c>
      <c r="G5664" s="58">
        <f t="shared" si="2906"/>
        <v>0</v>
      </c>
      <c r="H5664" s="59">
        <f t="shared" si="2906"/>
        <v>0</v>
      </c>
      <c r="I5664" s="100">
        <f t="shared" si="2898"/>
        <v>0</v>
      </c>
    </row>
    <row r="5665" spans="1:11" s="3" customFormat="1" hidden="1" x14ac:dyDescent="0.2">
      <c r="A5665" s="29" t="s">
        <v>34</v>
      </c>
      <c r="B5665" s="30">
        <v>20</v>
      </c>
      <c r="C5665" s="15">
        <v>0</v>
      </c>
      <c r="D5665" s="15">
        <f t="shared" ref="D5665:H5665" si="2907">SUM(D5666)</f>
        <v>0</v>
      </c>
      <c r="E5665" s="15">
        <f t="shared" si="2907"/>
        <v>0</v>
      </c>
      <c r="F5665" s="15">
        <f t="shared" si="2907"/>
        <v>0</v>
      </c>
      <c r="G5665" s="15">
        <f t="shared" si="2907"/>
        <v>0</v>
      </c>
      <c r="H5665" s="16">
        <f t="shared" si="2907"/>
        <v>0</v>
      </c>
      <c r="I5665" s="100">
        <f t="shared" si="2898"/>
        <v>0</v>
      </c>
    </row>
    <row r="5666" spans="1:11" s="3" customFormat="1" hidden="1" x14ac:dyDescent="0.2">
      <c r="A5666" s="19" t="s">
        <v>37</v>
      </c>
      <c r="B5666" s="143" t="s">
        <v>38</v>
      </c>
      <c r="C5666" s="10">
        <v>0</v>
      </c>
      <c r="D5666" s="10"/>
      <c r="E5666" s="10">
        <f>C5666+D5666</f>
        <v>0</v>
      </c>
      <c r="F5666" s="10"/>
      <c r="G5666" s="10"/>
      <c r="H5666" s="11"/>
      <c r="I5666" s="100">
        <f t="shared" si="2898"/>
        <v>0</v>
      </c>
    </row>
    <row r="5667" spans="1:11" s="3" customFormat="1" hidden="1" x14ac:dyDescent="0.2">
      <c r="A5667" s="19"/>
      <c r="B5667" s="20"/>
      <c r="C5667" s="10"/>
      <c r="D5667" s="10"/>
      <c r="E5667" s="10"/>
      <c r="F5667" s="10"/>
      <c r="G5667" s="10"/>
      <c r="H5667" s="11"/>
      <c r="I5667" s="100">
        <f t="shared" si="2898"/>
        <v>0</v>
      </c>
    </row>
    <row r="5668" spans="1:11" s="3" customFormat="1" ht="25.5" hidden="1" x14ac:dyDescent="0.2">
      <c r="A5668" s="146" t="s">
        <v>113</v>
      </c>
      <c r="B5668" s="31">
        <v>60</v>
      </c>
      <c r="C5668" s="15">
        <v>0</v>
      </c>
      <c r="D5668" s="15">
        <f t="shared" ref="D5668:H5668" si="2908">SUM(D5669,D5676,D5683)</f>
        <v>0</v>
      </c>
      <c r="E5668" s="15">
        <f t="shared" si="2908"/>
        <v>0</v>
      </c>
      <c r="F5668" s="15">
        <f t="shared" si="2908"/>
        <v>0</v>
      </c>
      <c r="G5668" s="15">
        <f t="shared" si="2908"/>
        <v>0</v>
      </c>
      <c r="H5668" s="16">
        <f t="shared" si="2908"/>
        <v>0</v>
      </c>
      <c r="I5668" s="100">
        <f t="shared" si="2898"/>
        <v>0</v>
      </c>
    </row>
    <row r="5669" spans="1:11" s="3" customFormat="1" ht="25.5" hidden="1" x14ac:dyDescent="0.2">
      <c r="A5669" s="29" t="s">
        <v>114</v>
      </c>
      <c r="B5669" s="32">
        <v>60</v>
      </c>
      <c r="C5669" s="15">
        <v>0</v>
      </c>
      <c r="D5669" s="15">
        <f t="shared" ref="D5669:H5669" si="2909">SUM(D5673,D5674,D5675)</f>
        <v>0</v>
      </c>
      <c r="E5669" s="15">
        <f t="shared" si="2909"/>
        <v>0</v>
      </c>
      <c r="F5669" s="15">
        <f t="shared" si="2909"/>
        <v>0</v>
      </c>
      <c r="G5669" s="15">
        <f t="shared" si="2909"/>
        <v>0</v>
      </c>
      <c r="H5669" s="16">
        <f t="shared" si="2909"/>
        <v>0</v>
      </c>
      <c r="I5669" s="100">
        <f t="shared" si="2898"/>
        <v>0</v>
      </c>
    </row>
    <row r="5670" spans="1:11" s="3" customFormat="1" hidden="1" x14ac:dyDescent="0.2">
      <c r="A5670" s="33" t="s">
        <v>45</v>
      </c>
      <c r="B5670" s="34"/>
      <c r="C5670" s="15"/>
      <c r="D5670" s="15"/>
      <c r="E5670" s="15"/>
      <c r="F5670" s="15"/>
      <c r="G5670" s="15"/>
      <c r="H5670" s="16"/>
      <c r="I5670" s="100">
        <f t="shared" si="2898"/>
        <v>0</v>
      </c>
    </row>
    <row r="5671" spans="1:11" s="3" customFormat="1" hidden="1" x14ac:dyDescent="0.2">
      <c r="A5671" s="33" t="s">
        <v>46</v>
      </c>
      <c r="B5671" s="34"/>
      <c r="C5671" s="15">
        <v>0</v>
      </c>
      <c r="D5671" s="15"/>
      <c r="E5671" s="15">
        <f t="shared" ref="E5671:H5671" si="2910">E5673+E5674+E5675-E5672</f>
        <v>0</v>
      </c>
      <c r="F5671" s="15">
        <f t="shared" si="2910"/>
        <v>0</v>
      </c>
      <c r="G5671" s="15">
        <f t="shared" si="2910"/>
        <v>0</v>
      </c>
      <c r="H5671" s="16">
        <f t="shared" si="2910"/>
        <v>0</v>
      </c>
      <c r="I5671" s="100">
        <f t="shared" si="2898"/>
        <v>0</v>
      </c>
    </row>
    <row r="5672" spans="1:11" s="3" customFormat="1" hidden="1" x14ac:dyDescent="0.2">
      <c r="A5672" s="33" t="s">
        <v>47</v>
      </c>
      <c r="B5672" s="34"/>
      <c r="C5672" s="15">
        <v>0</v>
      </c>
      <c r="D5672" s="15"/>
      <c r="E5672" s="15">
        <f t="shared" ref="E5672:E5675" si="2911">C5672+D5672</f>
        <v>0</v>
      </c>
      <c r="F5672" s="15"/>
      <c r="G5672" s="15"/>
      <c r="H5672" s="16"/>
      <c r="I5672" s="100">
        <f t="shared" si="2898"/>
        <v>0</v>
      </c>
    </row>
    <row r="5673" spans="1:11" s="3" customFormat="1" hidden="1" x14ac:dyDescent="0.2">
      <c r="A5673" s="8" t="s">
        <v>115</v>
      </c>
      <c r="B5673" s="144" t="s">
        <v>116</v>
      </c>
      <c r="C5673" s="10">
        <v>0</v>
      </c>
      <c r="D5673" s="10"/>
      <c r="E5673" s="10">
        <f t="shared" si="2911"/>
        <v>0</v>
      </c>
      <c r="F5673" s="10"/>
      <c r="G5673" s="10"/>
      <c r="H5673" s="11"/>
      <c r="I5673" s="100">
        <f t="shared" si="2898"/>
        <v>0</v>
      </c>
      <c r="J5673" s="3">
        <v>0.02</v>
      </c>
      <c r="K5673" s="3">
        <v>0.13</v>
      </c>
    </row>
    <row r="5674" spans="1:11" s="3" customFormat="1" hidden="1" x14ac:dyDescent="0.2">
      <c r="A5674" s="8" t="s">
        <v>107</v>
      </c>
      <c r="B5674" s="144" t="s">
        <v>117</v>
      </c>
      <c r="C5674" s="10">
        <v>0</v>
      </c>
      <c r="D5674" s="10"/>
      <c r="E5674" s="10">
        <f t="shared" si="2911"/>
        <v>0</v>
      </c>
      <c r="F5674" s="10"/>
      <c r="G5674" s="10"/>
      <c r="H5674" s="11"/>
      <c r="I5674" s="100">
        <f t="shared" si="2898"/>
        <v>0</v>
      </c>
      <c r="J5674" s="3">
        <v>0.85</v>
      </c>
    </row>
    <row r="5675" spans="1:11" s="3" customFormat="1" hidden="1" x14ac:dyDescent="0.2">
      <c r="A5675" s="8" t="s">
        <v>109</v>
      </c>
      <c r="B5675" s="145" t="s">
        <v>118</v>
      </c>
      <c r="C5675" s="10">
        <v>0</v>
      </c>
      <c r="D5675" s="10"/>
      <c r="E5675" s="10">
        <f t="shared" si="2911"/>
        <v>0</v>
      </c>
      <c r="F5675" s="10"/>
      <c r="G5675" s="10"/>
      <c r="H5675" s="11"/>
      <c r="I5675" s="100">
        <f t="shared" si="2898"/>
        <v>0</v>
      </c>
    </row>
    <row r="5676" spans="1:11" s="3" customFormat="1" hidden="1" x14ac:dyDescent="0.2">
      <c r="A5676" s="29" t="s">
        <v>54</v>
      </c>
      <c r="B5676" s="30" t="s">
        <v>55</v>
      </c>
      <c r="C5676" s="15">
        <v>0</v>
      </c>
      <c r="D5676" s="15">
        <f t="shared" ref="D5676:H5676" si="2912">SUM(D5680,D5681,D5682)</f>
        <v>0</v>
      </c>
      <c r="E5676" s="15">
        <f t="shared" si="2912"/>
        <v>0</v>
      </c>
      <c r="F5676" s="15">
        <f t="shared" si="2912"/>
        <v>0</v>
      </c>
      <c r="G5676" s="15">
        <f t="shared" si="2912"/>
        <v>0</v>
      </c>
      <c r="H5676" s="16">
        <f t="shared" si="2912"/>
        <v>0</v>
      </c>
      <c r="I5676" s="100">
        <f t="shared" si="2898"/>
        <v>0</v>
      </c>
    </row>
    <row r="5677" spans="1:11" s="3" customFormat="1" hidden="1" x14ac:dyDescent="0.2">
      <c r="A5677" s="35" t="s">
        <v>45</v>
      </c>
      <c r="B5677" s="30"/>
      <c r="C5677" s="15"/>
      <c r="D5677" s="15"/>
      <c r="E5677" s="15"/>
      <c r="F5677" s="15"/>
      <c r="G5677" s="15"/>
      <c r="H5677" s="16"/>
      <c r="I5677" s="100">
        <f t="shared" si="2898"/>
        <v>0</v>
      </c>
    </row>
    <row r="5678" spans="1:11" s="3" customFormat="1" hidden="1" x14ac:dyDescent="0.2">
      <c r="A5678" s="33" t="s">
        <v>46</v>
      </c>
      <c r="B5678" s="34"/>
      <c r="C5678" s="15">
        <v>0</v>
      </c>
      <c r="D5678" s="15">
        <f t="shared" ref="D5678:H5678" si="2913">D5680+D5681+D5682-D5679</f>
        <v>0</v>
      </c>
      <c r="E5678" s="15">
        <f t="shared" si="2913"/>
        <v>0</v>
      </c>
      <c r="F5678" s="15">
        <f t="shared" si="2913"/>
        <v>0</v>
      </c>
      <c r="G5678" s="15">
        <f t="shared" si="2913"/>
        <v>0</v>
      </c>
      <c r="H5678" s="16">
        <f t="shared" si="2913"/>
        <v>0</v>
      </c>
      <c r="I5678" s="100">
        <f t="shared" si="2898"/>
        <v>0</v>
      </c>
    </row>
    <row r="5679" spans="1:11" s="3" customFormat="1" hidden="1" x14ac:dyDescent="0.2">
      <c r="A5679" s="33" t="s">
        <v>47</v>
      </c>
      <c r="B5679" s="34"/>
      <c r="C5679" s="15">
        <v>0</v>
      </c>
      <c r="D5679" s="15"/>
      <c r="E5679" s="15">
        <f t="shared" ref="E5679:E5682" si="2914">C5679+D5679</f>
        <v>0</v>
      </c>
      <c r="F5679" s="15"/>
      <c r="G5679" s="15"/>
      <c r="H5679" s="16"/>
      <c r="I5679" s="100">
        <f t="shared" si="2898"/>
        <v>0</v>
      </c>
    </row>
    <row r="5680" spans="1:11" s="3" customFormat="1" hidden="1" x14ac:dyDescent="0.2">
      <c r="A5680" s="8" t="s">
        <v>48</v>
      </c>
      <c r="B5680" s="145" t="s">
        <v>56</v>
      </c>
      <c r="C5680" s="10">
        <v>0</v>
      </c>
      <c r="D5680" s="10"/>
      <c r="E5680" s="10">
        <f t="shared" si="2914"/>
        <v>0</v>
      </c>
      <c r="F5680" s="10"/>
      <c r="G5680" s="10"/>
      <c r="H5680" s="11"/>
      <c r="I5680" s="100">
        <f t="shared" si="2898"/>
        <v>0</v>
      </c>
    </row>
    <row r="5681" spans="1:9" s="3" customFormat="1" hidden="1" x14ac:dyDescent="0.2">
      <c r="A5681" s="8" t="s">
        <v>50</v>
      </c>
      <c r="B5681" s="145" t="s">
        <v>57</v>
      </c>
      <c r="C5681" s="10">
        <v>0</v>
      </c>
      <c r="D5681" s="10"/>
      <c r="E5681" s="10">
        <f t="shared" si="2914"/>
        <v>0</v>
      </c>
      <c r="F5681" s="10"/>
      <c r="G5681" s="10"/>
      <c r="H5681" s="11"/>
      <c r="I5681" s="100">
        <f t="shared" si="2898"/>
        <v>0</v>
      </c>
    </row>
    <row r="5682" spans="1:9" s="3" customFormat="1" hidden="1" x14ac:dyDescent="0.2">
      <c r="A5682" s="8" t="s">
        <v>52</v>
      </c>
      <c r="B5682" s="145" t="s">
        <v>58</v>
      </c>
      <c r="C5682" s="10">
        <v>0</v>
      </c>
      <c r="D5682" s="10"/>
      <c r="E5682" s="10">
        <f t="shared" si="2914"/>
        <v>0</v>
      </c>
      <c r="F5682" s="10"/>
      <c r="G5682" s="10"/>
      <c r="H5682" s="11"/>
      <c r="I5682" s="100">
        <f t="shared" si="2898"/>
        <v>0</v>
      </c>
    </row>
    <row r="5683" spans="1:9" s="3" customFormat="1" hidden="1" x14ac:dyDescent="0.2">
      <c r="A5683" s="29" t="s">
        <v>59</v>
      </c>
      <c r="B5683" s="36" t="s">
        <v>60</v>
      </c>
      <c r="C5683" s="15">
        <v>0</v>
      </c>
      <c r="D5683" s="15">
        <f t="shared" ref="D5683:H5683" si="2915">SUM(D5687,D5688,D5689)</f>
        <v>0</v>
      </c>
      <c r="E5683" s="15">
        <f t="shared" si="2915"/>
        <v>0</v>
      </c>
      <c r="F5683" s="15">
        <f t="shared" si="2915"/>
        <v>0</v>
      </c>
      <c r="G5683" s="15">
        <f t="shared" si="2915"/>
        <v>0</v>
      </c>
      <c r="H5683" s="16">
        <f t="shared" si="2915"/>
        <v>0</v>
      </c>
      <c r="I5683" s="100">
        <f t="shared" si="2898"/>
        <v>0</v>
      </c>
    </row>
    <row r="5684" spans="1:9" s="3" customFormat="1" hidden="1" x14ac:dyDescent="0.2">
      <c r="A5684" s="35" t="s">
        <v>45</v>
      </c>
      <c r="B5684" s="36"/>
      <c r="C5684" s="15"/>
      <c r="D5684" s="15"/>
      <c r="E5684" s="15"/>
      <c r="F5684" s="15"/>
      <c r="G5684" s="15"/>
      <c r="H5684" s="16"/>
      <c r="I5684" s="100">
        <f t="shared" si="2898"/>
        <v>0</v>
      </c>
    </row>
    <row r="5685" spans="1:9" s="3" customFormat="1" hidden="1" x14ac:dyDescent="0.2">
      <c r="A5685" s="33" t="s">
        <v>46</v>
      </c>
      <c r="B5685" s="34"/>
      <c r="C5685" s="15">
        <v>0</v>
      </c>
      <c r="D5685" s="15">
        <f t="shared" ref="D5685:H5685" si="2916">D5687+D5688+D5689-D5686</f>
        <v>0</v>
      </c>
      <c r="E5685" s="15">
        <f t="shared" si="2916"/>
        <v>0</v>
      </c>
      <c r="F5685" s="15">
        <f t="shared" si="2916"/>
        <v>0</v>
      </c>
      <c r="G5685" s="15">
        <f t="shared" si="2916"/>
        <v>0</v>
      </c>
      <c r="H5685" s="16">
        <f t="shared" si="2916"/>
        <v>0</v>
      </c>
      <c r="I5685" s="100">
        <f t="shared" si="2898"/>
        <v>0</v>
      </c>
    </row>
    <row r="5686" spans="1:9" s="3" customFormat="1" hidden="1" x14ac:dyDescent="0.2">
      <c r="A5686" s="33" t="s">
        <v>47</v>
      </c>
      <c r="B5686" s="34"/>
      <c r="C5686" s="15">
        <v>0</v>
      </c>
      <c r="D5686" s="15"/>
      <c r="E5686" s="15">
        <f t="shared" ref="E5686:E5689" si="2917">C5686+D5686</f>
        <v>0</v>
      </c>
      <c r="F5686" s="15"/>
      <c r="G5686" s="15"/>
      <c r="H5686" s="16"/>
      <c r="I5686" s="100">
        <f t="shared" si="2898"/>
        <v>0</v>
      </c>
    </row>
    <row r="5687" spans="1:9" s="3" customFormat="1" hidden="1" x14ac:dyDescent="0.2">
      <c r="A5687" s="8" t="s">
        <v>48</v>
      </c>
      <c r="B5687" s="145" t="s">
        <v>61</v>
      </c>
      <c r="C5687" s="10">
        <v>0</v>
      </c>
      <c r="D5687" s="10"/>
      <c r="E5687" s="10">
        <f t="shared" si="2917"/>
        <v>0</v>
      </c>
      <c r="F5687" s="10"/>
      <c r="G5687" s="10"/>
      <c r="H5687" s="11"/>
      <c r="I5687" s="100">
        <f t="shared" si="2898"/>
        <v>0</v>
      </c>
    </row>
    <row r="5688" spans="1:9" s="3" customFormat="1" hidden="1" x14ac:dyDescent="0.2">
      <c r="A5688" s="8" t="s">
        <v>50</v>
      </c>
      <c r="B5688" s="145" t="s">
        <v>62</v>
      </c>
      <c r="C5688" s="10">
        <v>0</v>
      </c>
      <c r="D5688" s="10"/>
      <c r="E5688" s="10">
        <f t="shared" si="2917"/>
        <v>0</v>
      </c>
      <c r="F5688" s="10"/>
      <c r="G5688" s="10"/>
      <c r="H5688" s="11"/>
      <c r="I5688" s="100">
        <f t="shared" si="2898"/>
        <v>0</v>
      </c>
    </row>
    <row r="5689" spans="1:9" s="3" customFormat="1" hidden="1" x14ac:dyDescent="0.2">
      <c r="A5689" s="8" t="s">
        <v>52</v>
      </c>
      <c r="B5689" s="145" t="s">
        <v>63</v>
      </c>
      <c r="C5689" s="10">
        <v>0</v>
      </c>
      <c r="D5689" s="10"/>
      <c r="E5689" s="10">
        <f t="shared" si="2917"/>
        <v>0</v>
      </c>
      <c r="F5689" s="10"/>
      <c r="G5689" s="10"/>
      <c r="H5689" s="11"/>
      <c r="I5689" s="100">
        <f t="shared" si="2898"/>
        <v>0</v>
      </c>
    </row>
    <row r="5690" spans="1:9" s="3" customFormat="1" hidden="1" x14ac:dyDescent="0.2">
      <c r="A5690" s="37"/>
      <c r="B5690" s="24"/>
      <c r="C5690" s="10"/>
      <c r="D5690" s="10"/>
      <c r="E5690" s="10"/>
      <c r="F5690" s="10"/>
      <c r="G5690" s="10"/>
      <c r="H5690" s="11"/>
      <c r="I5690" s="100">
        <f t="shared" si="2898"/>
        <v>0</v>
      </c>
    </row>
    <row r="5691" spans="1:9" s="3" customFormat="1" hidden="1" x14ac:dyDescent="0.2">
      <c r="A5691" s="29" t="s">
        <v>119</v>
      </c>
      <c r="B5691" s="30">
        <v>71</v>
      </c>
      <c r="C5691" s="15">
        <v>0</v>
      </c>
      <c r="D5691" s="15">
        <f t="shared" ref="D5691:H5691" si="2918">SUM(D5692)</f>
        <v>0</v>
      </c>
      <c r="E5691" s="15">
        <f t="shared" si="2918"/>
        <v>0</v>
      </c>
      <c r="F5691" s="15">
        <f t="shared" si="2918"/>
        <v>0</v>
      </c>
      <c r="G5691" s="15">
        <f t="shared" si="2918"/>
        <v>0</v>
      </c>
      <c r="H5691" s="16">
        <f t="shared" si="2918"/>
        <v>0</v>
      </c>
      <c r="I5691" s="100">
        <f t="shared" si="2898"/>
        <v>0</v>
      </c>
    </row>
    <row r="5692" spans="1:9" s="3" customFormat="1" hidden="1" x14ac:dyDescent="0.2">
      <c r="A5692" s="19" t="s">
        <v>120</v>
      </c>
      <c r="B5692" s="143" t="s">
        <v>121</v>
      </c>
      <c r="C5692" s="10">
        <v>0</v>
      </c>
      <c r="D5692" s="10"/>
      <c r="E5692" s="10">
        <f>C5692+D5692</f>
        <v>0</v>
      </c>
      <c r="F5692" s="10"/>
      <c r="G5692" s="10"/>
      <c r="H5692" s="11"/>
      <c r="I5692" s="100">
        <f t="shared" si="2898"/>
        <v>0</v>
      </c>
    </row>
    <row r="5693" spans="1:9" s="3" customFormat="1" hidden="1" x14ac:dyDescent="0.2">
      <c r="A5693" s="37"/>
      <c r="B5693" s="24"/>
      <c r="C5693" s="10"/>
      <c r="D5693" s="10"/>
      <c r="E5693" s="10"/>
      <c r="F5693" s="10"/>
      <c r="G5693" s="10"/>
      <c r="H5693" s="11"/>
      <c r="I5693" s="100">
        <f t="shared" si="2898"/>
        <v>0</v>
      </c>
    </row>
    <row r="5694" spans="1:9" s="3" customFormat="1" hidden="1" x14ac:dyDescent="0.2">
      <c r="A5694" s="17" t="s">
        <v>64</v>
      </c>
      <c r="B5694" s="36" t="s">
        <v>65</v>
      </c>
      <c r="C5694" s="15">
        <v>0</v>
      </c>
      <c r="D5694" s="15"/>
      <c r="E5694" s="15">
        <f>C5694+D5694</f>
        <v>0</v>
      </c>
      <c r="F5694" s="15"/>
      <c r="G5694" s="15"/>
      <c r="H5694" s="16"/>
      <c r="I5694" s="100">
        <f t="shared" si="2898"/>
        <v>0</v>
      </c>
    </row>
    <row r="5695" spans="1:9" s="3" customFormat="1" hidden="1" x14ac:dyDescent="0.2">
      <c r="A5695" s="37"/>
      <c r="B5695" s="24"/>
      <c r="C5695" s="10"/>
      <c r="D5695" s="10"/>
      <c r="E5695" s="10"/>
      <c r="F5695" s="10"/>
      <c r="G5695" s="10"/>
      <c r="H5695" s="11"/>
      <c r="I5695" s="100">
        <f t="shared" si="2898"/>
        <v>0</v>
      </c>
    </row>
    <row r="5696" spans="1:9" s="3" customFormat="1" hidden="1" x14ac:dyDescent="0.2">
      <c r="A5696" s="17" t="s">
        <v>66</v>
      </c>
      <c r="B5696" s="36"/>
      <c r="C5696" s="15">
        <v>0</v>
      </c>
      <c r="D5696" s="15">
        <f t="shared" ref="D5696:H5696" si="2919">D5643-D5664</f>
        <v>0</v>
      </c>
      <c r="E5696" s="15">
        <f t="shared" si="2919"/>
        <v>0</v>
      </c>
      <c r="F5696" s="15">
        <f t="shared" si="2919"/>
        <v>0</v>
      </c>
      <c r="G5696" s="15">
        <f t="shared" si="2919"/>
        <v>0</v>
      </c>
      <c r="H5696" s="16">
        <f t="shared" si="2919"/>
        <v>0</v>
      </c>
      <c r="I5696" s="100">
        <f t="shared" si="2898"/>
        <v>0</v>
      </c>
    </row>
    <row r="5697" spans="1:9" s="3" customFormat="1" hidden="1" x14ac:dyDescent="0.2">
      <c r="A5697" s="23"/>
      <c r="B5697" s="24"/>
      <c r="C5697" s="10"/>
      <c r="D5697" s="10"/>
      <c r="E5697" s="10"/>
      <c r="F5697" s="10"/>
      <c r="G5697" s="10"/>
      <c r="H5697" s="11"/>
      <c r="I5697" s="100">
        <f t="shared" si="2898"/>
        <v>0</v>
      </c>
    </row>
    <row r="5698" spans="1:9" s="1" customFormat="1" ht="25.5" hidden="1" x14ac:dyDescent="0.2">
      <c r="A5698" s="47" t="s">
        <v>98</v>
      </c>
      <c r="B5698" s="48"/>
      <c r="C5698" s="49">
        <v>0</v>
      </c>
      <c r="D5698" s="49">
        <f t="shared" ref="D5698:H5698" si="2920">D5699</f>
        <v>0</v>
      </c>
      <c r="E5698" s="49">
        <f t="shared" si="2920"/>
        <v>0</v>
      </c>
      <c r="F5698" s="49">
        <f t="shared" si="2920"/>
        <v>0</v>
      </c>
      <c r="G5698" s="49">
        <f t="shared" si="2920"/>
        <v>0</v>
      </c>
      <c r="H5698" s="50">
        <f t="shared" si="2920"/>
        <v>0</v>
      </c>
      <c r="I5698" s="100">
        <f t="shared" si="2898"/>
        <v>0</v>
      </c>
    </row>
    <row r="5699" spans="1:9" s="3" customFormat="1" hidden="1" x14ac:dyDescent="0.2">
      <c r="A5699" s="39" t="s">
        <v>71</v>
      </c>
      <c r="B5699" s="40"/>
      <c r="C5699" s="41">
        <v>0</v>
      </c>
      <c r="D5699" s="41">
        <f t="shared" ref="D5699:H5699" si="2921">SUM(D5700,D5701,D5702,D5706)</f>
        <v>0</v>
      </c>
      <c r="E5699" s="41">
        <f t="shared" si="2921"/>
        <v>0</v>
      </c>
      <c r="F5699" s="41">
        <f t="shared" si="2921"/>
        <v>0</v>
      </c>
      <c r="G5699" s="41">
        <f t="shared" si="2921"/>
        <v>0</v>
      </c>
      <c r="H5699" s="42">
        <f t="shared" si="2921"/>
        <v>0</v>
      </c>
      <c r="I5699" s="100">
        <f t="shared" si="2898"/>
        <v>0</v>
      </c>
    </row>
    <row r="5700" spans="1:9" s="3" customFormat="1" hidden="1" x14ac:dyDescent="0.2">
      <c r="A5700" s="8" t="s">
        <v>72</v>
      </c>
      <c r="B5700" s="9"/>
      <c r="C5700" s="10">
        <v>0</v>
      </c>
      <c r="D5700" s="10"/>
      <c r="E5700" s="10">
        <f>SUM(C5700,D5700)</f>
        <v>0</v>
      </c>
      <c r="F5700" s="10"/>
      <c r="G5700" s="10"/>
      <c r="H5700" s="11"/>
      <c r="I5700" s="100">
        <f t="shared" si="2898"/>
        <v>0</v>
      </c>
    </row>
    <row r="5701" spans="1:9" s="3" customFormat="1" ht="25.5" hidden="1" x14ac:dyDescent="0.2">
      <c r="A5701" s="8" t="s">
        <v>136</v>
      </c>
      <c r="B5701" s="12"/>
      <c r="C5701" s="10">
        <v>0</v>
      </c>
      <c r="D5701" s="10"/>
      <c r="E5701" s="10">
        <f t="shared" ref="E5701:E5705" si="2922">SUM(C5701,D5701)</f>
        <v>0</v>
      </c>
      <c r="F5701" s="10"/>
      <c r="G5701" s="10"/>
      <c r="H5701" s="11"/>
      <c r="I5701" s="100">
        <f t="shared" si="2898"/>
        <v>0</v>
      </c>
    </row>
    <row r="5702" spans="1:9" s="3" customFormat="1" hidden="1" x14ac:dyDescent="0.2">
      <c r="A5702" s="13" t="s">
        <v>123</v>
      </c>
      <c r="B5702" s="14" t="s">
        <v>104</v>
      </c>
      <c r="C5702" s="15">
        <v>0</v>
      </c>
      <c r="D5702" s="15">
        <f>SUM(D5703:D5705)</f>
        <v>0</v>
      </c>
      <c r="E5702" s="15">
        <f t="shared" si="2922"/>
        <v>0</v>
      </c>
      <c r="F5702" s="15">
        <f t="shared" ref="F5702:H5702" si="2923">SUM(F5703:F5705)</f>
        <v>0</v>
      </c>
      <c r="G5702" s="15">
        <f t="shared" si="2923"/>
        <v>0</v>
      </c>
      <c r="H5702" s="16">
        <f t="shared" si="2923"/>
        <v>0</v>
      </c>
      <c r="I5702" s="100">
        <f t="shared" si="2898"/>
        <v>0</v>
      </c>
    </row>
    <row r="5703" spans="1:9" s="3" customFormat="1" hidden="1" x14ac:dyDescent="0.2">
      <c r="A5703" s="121" t="s">
        <v>105</v>
      </c>
      <c r="B5703" s="9" t="s">
        <v>106</v>
      </c>
      <c r="C5703" s="10">
        <v>0</v>
      </c>
      <c r="D5703" s="10"/>
      <c r="E5703" s="10">
        <f t="shared" si="2922"/>
        <v>0</v>
      </c>
      <c r="F5703" s="10"/>
      <c r="G5703" s="10"/>
      <c r="H5703" s="11"/>
      <c r="I5703" s="100">
        <f t="shared" si="2898"/>
        <v>0</v>
      </c>
    </row>
    <row r="5704" spans="1:9" s="3" customFormat="1" hidden="1" x14ac:dyDescent="0.2">
      <c r="A5704" s="121" t="s">
        <v>107</v>
      </c>
      <c r="B5704" s="9" t="s">
        <v>108</v>
      </c>
      <c r="C5704" s="10">
        <v>0</v>
      </c>
      <c r="D5704" s="10"/>
      <c r="E5704" s="10">
        <f t="shared" si="2922"/>
        <v>0</v>
      </c>
      <c r="F5704" s="10"/>
      <c r="G5704" s="10"/>
      <c r="H5704" s="11"/>
      <c r="I5704" s="100">
        <f t="shared" si="2898"/>
        <v>0</v>
      </c>
    </row>
    <row r="5705" spans="1:9" s="3" customFormat="1" hidden="1" x14ac:dyDescent="0.2">
      <c r="A5705" s="121" t="s">
        <v>109</v>
      </c>
      <c r="B5705" s="9" t="s">
        <v>110</v>
      </c>
      <c r="C5705" s="10">
        <v>0</v>
      </c>
      <c r="D5705" s="10"/>
      <c r="E5705" s="10">
        <f t="shared" si="2922"/>
        <v>0</v>
      </c>
      <c r="F5705" s="10"/>
      <c r="G5705" s="10"/>
      <c r="H5705" s="11"/>
      <c r="I5705" s="100">
        <f t="shared" si="2898"/>
        <v>0</v>
      </c>
    </row>
    <row r="5706" spans="1:9" s="3" customFormat="1" ht="25.5" hidden="1" x14ac:dyDescent="0.2">
      <c r="A5706" s="13" t="s">
        <v>13</v>
      </c>
      <c r="B5706" s="14" t="s">
        <v>14</v>
      </c>
      <c r="C5706" s="15">
        <v>0</v>
      </c>
      <c r="D5706" s="15">
        <f t="shared" ref="D5706:H5706" si="2924">SUM(D5707,D5711,D5715)</f>
        <v>0</v>
      </c>
      <c r="E5706" s="15">
        <f t="shared" si="2924"/>
        <v>0</v>
      </c>
      <c r="F5706" s="15">
        <f t="shared" si="2924"/>
        <v>0</v>
      </c>
      <c r="G5706" s="15">
        <f t="shared" si="2924"/>
        <v>0</v>
      </c>
      <c r="H5706" s="16">
        <f t="shared" si="2924"/>
        <v>0</v>
      </c>
      <c r="I5706" s="100">
        <f t="shared" si="2898"/>
        <v>0</v>
      </c>
    </row>
    <row r="5707" spans="1:9" s="3" customFormat="1" hidden="1" x14ac:dyDescent="0.2">
      <c r="A5707" s="17" t="s">
        <v>15</v>
      </c>
      <c r="B5707" s="18" t="s">
        <v>16</v>
      </c>
      <c r="C5707" s="15">
        <v>0</v>
      </c>
      <c r="D5707" s="15">
        <f t="shared" ref="D5707:H5707" si="2925">SUM(D5708:D5710)</f>
        <v>0</v>
      </c>
      <c r="E5707" s="15">
        <f t="shared" si="2925"/>
        <v>0</v>
      </c>
      <c r="F5707" s="15">
        <f t="shared" si="2925"/>
        <v>0</v>
      </c>
      <c r="G5707" s="15">
        <f t="shared" si="2925"/>
        <v>0</v>
      </c>
      <c r="H5707" s="16">
        <f t="shared" si="2925"/>
        <v>0</v>
      </c>
      <c r="I5707" s="100">
        <f t="shared" si="2898"/>
        <v>0</v>
      </c>
    </row>
    <row r="5708" spans="1:9" s="3" customFormat="1" hidden="1" x14ac:dyDescent="0.2">
      <c r="A5708" s="19" t="s">
        <v>17</v>
      </c>
      <c r="B5708" s="20" t="s">
        <v>18</v>
      </c>
      <c r="C5708" s="10">
        <v>0</v>
      </c>
      <c r="D5708" s="10"/>
      <c r="E5708" s="10">
        <f t="shared" ref="E5708:E5710" si="2926">SUM(C5708,D5708)</f>
        <v>0</v>
      </c>
      <c r="F5708" s="10"/>
      <c r="G5708" s="10"/>
      <c r="H5708" s="11"/>
      <c r="I5708" s="100">
        <f t="shared" si="2898"/>
        <v>0</v>
      </c>
    </row>
    <row r="5709" spans="1:9" s="3" customFormat="1" hidden="1" x14ac:dyDescent="0.2">
      <c r="A5709" s="19" t="s">
        <v>19</v>
      </c>
      <c r="B5709" s="21" t="s">
        <v>20</v>
      </c>
      <c r="C5709" s="10">
        <v>0</v>
      </c>
      <c r="D5709" s="10"/>
      <c r="E5709" s="10">
        <f t="shared" si="2926"/>
        <v>0</v>
      </c>
      <c r="F5709" s="10"/>
      <c r="G5709" s="10"/>
      <c r="H5709" s="11"/>
      <c r="I5709" s="100">
        <f t="shared" si="2898"/>
        <v>0</v>
      </c>
    </row>
    <row r="5710" spans="1:9" s="3" customFormat="1" hidden="1" x14ac:dyDescent="0.2">
      <c r="A5710" s="19" t="s">
        <v>21</v>
      </c>
      <c r="B5710" s="21" t="s">
        <v>22</v>
      </c>
      <c r="C5710" s="10">
        <v>0</v>
      </c>
      <c r="D5710" s="10"/>
      <c r="E5710" s="10">
        <f t="shared" si="2926"/>
        <v>0</v>
      </c>
      <c r="F5710" s="10"/>
      <c r="G5710" s="10"/>
      <c r="H5710" s="11"/>
      <c r="I5710" s="100">
        <f t="shared" si="2898"/>
        <v>0</v>
      </c>
    </row>
    <row r="5711" spans="1:9" s="3" customFormat="1" hidden="1" x14ac:dyDescent="0.2">
      <c r="A5711" s="17" t="s">
        <v>23</v>
      </c>
      <c r="B5711" s="22" t="s">
        <v>24</v>
      </c>
      <c r="C5711" s="15">
        <v>0</v>
      </c>
      <c r="D5711" s="15">
        <f t="shared" ref="D5711:H5711" si="2927">SUM(D5712:D5714)</f>
        <v>0</v>
      </c>
      <c r="E5711" s="15">
        <f t="shared" si="2927"/>
        <v>0</v>
      </c>
      <c r="F5711" s="15">
        <f t="shared" si="2927"/>
        <v>0</v>
      </c>
      <c r="G5711" s="15">
        <f t="shared" si="2927"/>
        <v>0</v>
      </c>
      <c r="H5711" s="16">
        <f t="shared" si="2927"/>
        <v>0</v>
      </c>
      <c r="I5711" s="100">
        <f t="shared" ref="I5711:I5774" si="2928">SUM(E5711:H5711)</f>
        <v>0</v>
      </c>
    </row>
    <row r="5712" spans="1:9" s="3" customFormat="1" hidden="1" x14ac:dyDescent="0.2">
      <c r="A5712" s="19" t="s">
        <v>17</v>
      </c>
      <c r="B5712" s="21" t="s">
        <v>25</v>
      </c>
      <c r="C5712" s="10">
        <v>0</v>
      </c>
      <c r="D5712" s="10"/>
      <c r="E5712" s="10">
        <f t="shared" ref="E5712:E5714" si="2929">SUM(C5712,D5712)</f>
        <v>0</v>
      </c>
      <c r="F5712" s="10"/>
      <c r="G5712" s="10"/>
      <c r="H5712" s="11"/>
      <c r="I5712" s="100">
        <f t="shared" si="2928"/>
        <v>0</v>
      </c>
    </row>
    <row r="5713" spans="1:9" s="3" customFormat="1" hidden="1" x14ac:dyDescent="0.2">
      <c r="A5713" s="19" t="s">
        <v>19</v>
      </c>
      <c r="B5713" s="21" t="s">
        <v>26</v>
      </c>
      <c r="C5713" s="10">
        <v>0</v>
      </c>
      <c r="D5713" s="10"/>
      <c r="E5713" s="10">
        <f t="shared" si="2929"/>
        <v>0</v>
      </c>
      <c r="F5713" s="10"/>
      <c r="G5713" s="10"/>
      <c r="H5713" s="11"/>
      <c r="I5713" s="100">
        <f t="shared" si="2928"/>
        <v>0</v>
      </c>
    </row>
    <row r="5714" spans="1:9" s="3" customFormat="1" hidden="1" x14ac:dyDescent="0.2">
      <c r="A5714" s="19" t="s">
        <v>21</v>
      </c>
      <c r="B5714" s="21" t="s">
        <v>27</v>
      </c>
      <c r="C5714" s="10">
        <v>0</v>
      </c>
      <c r="D5714" s="10"/>
      <c r="E5714" s="10">
        <f t="shared" si="2929"/>
        <v>0</v>
      </c>
      <c r="F5714" s="10"/>
      <c r="G5714" s="10"/>
      <c r="H5714" s="11"/>
      <c r="I5714" s="100">
        <f t="shared" si="2928"/>
        <v>0</v>
      </c>
    </row>
    <row r="5715" spans="1:9" s="3" customFormat="1" hidden="1" x14ac:dyDescent="0.2">
      <c r="A5715" s="17" t="s">
        <v>28</v>
      </c>
      <c r="B5715" s="22" t="s">
        <v>29</v>
      </c>
      <c r="C5715" s="15">
        <v>0</v>
      </c>
      <c r="D5715" s="15">
        <f t="shared" ref="D5715:H5715" si="2930">SUM(D5716:D5718)</f>
        <v>0</v>
      </c>
      <c r="E5715" s="15">
        <f t="shared" si="2930"/>
        <v>0</v>
      </c>
      <c r="F5715" s="15">
        <f t="shared" si="2930"/>
        <v>0</v>
      </c>
      <c r="G5715" s="15">
        <f t="shared" si="2930"/>
        <v>0</v>
      </c>
      <c r="H5715" s="16">
        <f t="shared" si="2930"/>
        <v>0</v>
      </c>
      <c r="I5715" s="100">
        <f t="shared" si="2928"/>
        <v>0</v>
      </c>
    </row>
    <row r="5716" spans="1:9" s="3" customFormat="1" hidden="1" x14ac:dyDescent="0.2">
      <c r="A5716" s="19" t="s">
        <v>17</v>
      </c>
      <c r="B5716" s="21" t="s">
        <v>30</v>
      </c>
      <c r="C5716" s="10">
        <v>0</v>
      </c>
      <c r="D5716" s="10"/>
      <c r="E5716" s="10">
        <f t="shared" ref="E5716:E5718" si="2931">SUM(C5716,D5716)</f>
        <v>0</v>
      </c>
      <c r="F5716" s="10"/>
      <c r="G5716" s="10"/>
      <c r="H5716" s="11"/>
      <c r="I5716" s="100">
        <f t="shared" si="2928"/>
        <v>0</v>
      </c>
    </row>
    <row r="5717" spans="1:9" s="3" customFormat="1" hidden="1" x14ac:dyDescent="0.2">
      <c r="A5717" s="19" t="s">
        <v>19</v>
      </c>
      <c r="B5717" s="21" t="s">
        <v>31</v>
      </c>
      <c r="C5717" s="10">
        <v>0</v>
      </c>
      <c r="D5717" s="10"/>
      <c r="E5717" s="10">
        <f t="shared" si="2931"/>
        <v>0</v>
      </c>
      <c r="F5717" s="10"/>
      <c r="G5717" s="10"/>
      <c r="H5717" s="11"/>
      <c r="I5717" s="100">
        <f t="shared" si="2928"/>
        <v>0</v>
      </c>
    </row>
    <row r="5718" spans="1:9" s="3" customFormat="1" hidden="1" x14ac:dyDescent="0.2">
      <c r="A5718" s="19" t="s">
        <v>21</v>
      </c>
      <c r="B5718" s="21" t="s">
        <v>32</v>
      </c>
      <c r="C5718" s="10">
        <v>0</v>
      </c>
      <c r="D5718" s="10"/>
      <c r="E5718" s="10">
        <f t="shared" si="2931"/>
        <v>0</v>
      </c>
      <c r="F5718" s="10"/>
      <c r="G5718" s="10"/>
      <c r="H5718" s="11"/>
      <c r="I5718" s="100">
        <f t="shared" si="2928"/>
        <v>0</v>
      </c>
    </row>
    <row r="5719" spans="1:9" s="3" customFormat="1" hidden="1" x14ac:dyDescent="0.2">
      <c r="A5719" s="39" t="s">
        <v>69</v>
      </c>
      <c r="B5719" s="40"/>
      <c r="C5719" s="58">
        <v>0</v>
      </c>
      <c r="D5719" s="58">
        <f>SUM(D5720,D5723,D5749,D5746)</f>
        <v>0</v>
      </c>
      <c r="E5719" s="58">
        <f t="shared" ref="E5719:H5719" si="2932">SUM(E5720,E5723,E5749,E5746)</f>
        <v>0</v>
      </c>
      <c r="F5719" s="58">
        <f t="shared" si="2932"/>
        <v>0</v>
      </c>
      <c r="G5719" s="58">
        <f t="shared" si="2932"/>
        <v>0</v>
      </c>
      <c r="H5719" s="59">
        <f t="shared" si="2932"/>
        <v>0</v>
      </c>
      <c r="I5719" s="100">
        <f t="shared" si="2928"/>
        <v>0</v>
      </c>
    </row>
    <row r="5720" spans="1:9" s="3" customFormat="1" hidden="1" x14ac:dyDescent="0.2">
      <c r="A5720" s="29" t="s">
        <v>34</v>
      </c>
      <c r="B5720" s="30">
        <v>20</v>
      </c>
      <c r="C5720" s="15">
        <v>0</v>
      </c>
      <c r="D5720" s="15">
        <f t="shared" ref="D5720:H5720" si="2933">SUM(D5721)</f>
        <v>0</v>
      </c>
      <c r="E5720" s="15">
        <f t="shared" si="2933"/>
        <v>0</v>
      </c>
      <c r="F5720" s="15">
        <f t="shared" si="2933"/>
        <v>0</v>
      </c>
      <c r="G5720" s="15">
        <f t="shared" si="2933"/>
        <v>0</v>
      </c>
      <c r="H5720" s="16">
        <f t="shared" si="2933"/>
        <v>0</v>
      </c>
      <c r="I5720" s="100">
        <f t="shared" si="2928"/>
        <v>0</v>
      </c>
    </row>
    <row r="5721" spans="1:9" s="3" customFormat="1" hidden="1" x14ac:dyDescent="0.2">
      <c r="A5721" s="19" t="s">
        <v>37</v>
      </c>
      <c r="B5721" s="143" t="s">
        <v>38</v>
      </c>
      <c r="C5721" s="10">
        <v>0</v>
      </c>
      <c r="D5721" s="10"/>
      <c r="E5721" s="10">
        <f>C5721+D5721</f>
        <v>0</v>
      </c>
      <c r="F5721" s="10"/>
      <c r="G5721" s="10"/>
      <c r="H5721" s="11"/>
      <c r="I5721" s="100">
        <f t="shared" si="2928"/>
        <v>0</v>
      </c>
    </row>
    <row r="5722" spans="1:9" s="3" customFormat="1" hidden="1" x14ac:dyDescent="0.2">
      <c r="A5722" s="19"/>
      <c r="B5722" s="20"/>
      <c r="C5722" s="10"/>
      <c r="D5722" s="10"/>
      <c r="E5722" s="10"/>
      <c r="F5722" s="10"/>
      <c r="G5722" s="10"/>
      <c r="H5722" s="11"/>
      <c r="I5722" s="100">
        <f t="shared" si="2928"/>
        <v>0</v>
      </c>
    </row>
    <row r="5723" spans="1:9" s="3" customFormat="1" ht="25.5" hidden="1" x14ac:dyDescent="0.2">
      <c r="A5723" s="146" t="s">
        <v>113</v>
      </c>
      <c r="B5723" s="31">
        <v>60</v>
      </c>
      <c r="C5723" s="15">
        <v>0</v>
      </c>
      <c r="D5723" s="15">
        <f t="shared" ref="D5723:H5723" si="2934">SUM(D5724,D5731,D5738)</f>
        <v>0</v>
      </c>
      <c r="E5723" s="15">
        <f t="shared" si="2934"/>
        <v>0</v>
      </c>
      <c r="F5723" s="15">
        <f t="shared" si="2934"/>
        <v>0</v>
      </c>
      <c r="G5723" s="15">
        <f t="shared" si="2934"/>
        <v>0</v>
      </c>
      <c r="H5723" s="16">
        <f t="shared" si="2934"/>
        <v>0</v>
      </c>
      <c r="I5723" s="100">
        <f t="shared" si="2928"/>
        <v>0</v>
      </c>
    </row>
    <row r="5724" spans="1:9" s="3" customFormat="1" ht="25.5" hidden="1" x14ac:dyDescent="0.2">
      <c r="A5724" s="29" t="s">
        <v>114</v>
      </c>
      <c r="B5724" s="32">
        <v>60</v>
      </c>
      <c r="C5724" s="15">
        <v>0</v>
      </c>
      <c r="D5724" s="15">
        <f t="shared" ref="D5724:H5724" si="2935">SUM(D5728,D5729,D5730)</f>
        <v>0</v>
      </c>
      <c r="E5724" s="15">
        <f t="shared" si="2935"/>
        <v>0</v>
      </c>
      <c r="F5724" s="15">
        <f t="shared" si="2935"/>
        <v>0</v>
      </c>
      <c r="G5724" s="15">
        <f t="shared" si="2935"/>
        <v>0</v>
      </c>
      <c r="H5724" s="16">
        <f t="shared" si="2935"/>
        <v>0</v>
      </c>
      <c r="I5724" s="100">
        <f t="shared" si="2928"/>
        <v>0</v>
      </c>
    </row>
    <row r="5725" spans="1:9" s="3" customFormat="1" hidden="1" x14ac:dyDescent="0.2">
      <c r="A5725" s="33" t="s">
        <v>45</v>
      </c>
      <c r="B5725" s="34"/>
      <c r="C5725" s="15"/>
      <c r="D5725" s="15"/>
      <c r="E5725" s="15"/>
      <c r="F5725" s="15"/>
      <c r="G5725" s="15"/>
      <c r="H5725" s="16"/>
      <c r="I5725" s="100">
        <f t="shared" si="2928"/>
        <v>0</v>
      </c>
    </row>
    <row r="5726" spans="1:9" s="3" customFormat="1" hidden="1" x14ac:dyDescent="0.2">
      <c r="A5726" s="33" t="s">
        <v>46</v>
      </c>
      <c r="B5726" s="34"/>
      <c r="C5726" s="15">
        <v>0</v>
      </c>
      <c r="D5726" s="15">
        <f t="shared" ref="D5726:H5726" si="2936">D5728+D5729+D5730-D5727</f>
        <v>0</v>
      </c>
      <c r="E5726" s="15">
        <f t="shared" si="2936"/>
        <v>0</v>
      </c>
      <c r="F5726" s="15">
        <f t="shared" si="2936"/>
        <v>0</v>
      </c>
      <c r="G5726" s="15">
        <f t="shared" si="2936"/>
        <v>0</v>
      </c>
      <c r="H5726" s="16">
        <f t="shared" si="2936"/>
        <v>0</v>
      </c>
      <c r="I5726" s="100">
        <f t="shared" si="2928"/>
        <v>0</v>
      </c>
    </row>
    <row r="5727" spans="1:9" s="3" customFormat="1" hidden="1" x14ac:dyDescent="0.2">
      <c r="A5727" s="33" t="s">
        <v>47</v>
      </c>
      <c r="B5727" s="34"/>
      <c r="C5727" s="15">
        <v>0</v>
      </c>
      <c r="D5727" s="15"/>
      <c r="E5727" s="15">
        <f t="shared" ref="E5727:E5730" si="2937">C5727+D5727</f>
        <v>0</v>
      </c>
      <c r="F5727" s="15"/>
      <c r="G5727" s="15"/>
      <c r="H5727" s="16"/>
      <c r="I5727" s="100">
        <f t="shared" si="2928"/>
        <v>0</v>
      </c>
    </row>
    <row r="5728" spans="1:9" s="3" customFormat="1" hidden="1" x14ac:dyDescent="0.2">
      <c r="A5728" s="8" t="s">
        <v>115</v>
      </c>
      <c r="B5728" s="144" t="s">
        <v>116</v>
      </c>
      <c r="C5728" s="10">
        <v>0</v>
      </c>
      <c r="D5728" s="10"/>
      <c r="E5728" s="10">
        <f t="shared" si="2937"/>
        <v>0</v>
      </c>
      <c r="F5728" s="10"/>
      <c r="G5728" s="10"/>
      <c r="H5728" s="11"/>
      <c r="I5728" s="100">
        <f t="shared" si="2928"/>
        <v>0</v>
      </c>
    </row>
    <row r="5729" spans="1:11" s="3" customFormat="1" hidden="1" x14ac:dyDescent="0.2">
      <c r="A5729" s="8" t="s">
        <v>107</v>
      </c>
      <c r="B5729" s="144" t="s">
        <v>117</v>
      </c>
      <c r="C5729" s="10">
        <v>0</v>
      </c>
      <c r="D5729" s="10"/>
      <c r="E5729" s="10">
        <f t="shared" si="2937"/>
        <v>0</v>
      </c>
      <c r="F5729" s="10"/>
      <c r="G5729" s="10"/>
      <c r="H5729" s="11"/>
      <c r="I5729" s="100">
        <f t="shared" si="2928"/>
        <v>0</v>
      </c>
    </row>
    <row r="5730" spans="1:11" s="3" customFormat="1" hidden="1" x14ac:dyDescent="0.2">
      <c r="A5730" s="8" t="s">
        <v>109</v>
      </c>
      <c r="B5730" s="145" t="s">
        <v>118</v>
      </c>
      <c r="C5730" s="10">
        <v>0</v>
      </c>
      <c r="D5730" s="10"/>
      <c r="E5730" s="10">
        <f t="shared" si="2937"/>
        <v>0</v>
      </c>
      <c r="F5730" s="10"/>
      <c r="G5730" s="10"/>
      <c r="H5730" s="11"/>
      <c r="I5730" s="100">
        <f t="shared" si="2928"/>
        <v>0</v>
      </c>
    </row>
    <row r="5731" spans="1:11" s="3" customFormat="1" hidden="1" x14ac:dyDescent="0.2">
      <c r="A5731" s="29" t="s">
        <v>54</v>
      </c>
      <c r="B5731" s="30" t="s">
        <v>55</v>
      </c>
      <c r="C5731" s="15">
        <v>0</v>
      </c>
      <c r="D5731" s="15">
        <f t="shared" ref="D5731:H5731" si="2938">SUM(D5735,D5736,D5737)</f>
        <v>0</v>
      </c>
      <c r="E5731" s="15">
        <f t="shared" si="2938"/>
        <v>0</v>
      </c>
      <c r="F5731" s="15">
        <f t="shared" si="2938"/>
        <v>0</v>
      </c>
      <c r="G5731" s="15">
        <f t="shared" si="2938"/>
        <v>0</v>
      </c>
      <c r="H5731" s="16">
        <f t="shared" si="2938"/>
        <v>0</v>
      </c>
      <c r="I5731" s="100">
        <f t="shared" si="2928"/>
        <v>0</v>
      </c>
    </row>
    <row r="5732" spans="1:11" s="3" customFormat="1" hidden="1" x14ac:dyDescent="0.2">
      <c r="A5732" s="35" t="s">
        <v>45</v>
      </c>
      <c r="B5732" s="30"/>
      <c r="C5732" s="15"/>
      <c r="D5732" s="15"/>
      <c r="E5732" s="15"/>
      <c r="F5732" s="15"/>
      <c r="G5732" s="15"/>
      <c r="H5732" s="16"/>
      <c r="I5732" s="100">
        <f t="shared" si="2928"/>
        <v>0</v>
      </c>
    </row>
    <row r="5733" spans="1:11" s="3" customFormat="1" hidden="1" x14ac:dyDescent="0.2">
      <c r="A5733" s="33" t="s">
        <v>46</v>
      </c>
      <c r="B5733" s="34"/>
      <c r="C5733" s="15">
        <v>0</v>
      </c>
      <c r="D5733" s="15">
        <f t="shared" ref="D5733:H5733" si="2939">D5735+D5736+D5737-D5734</f>
        <v>0</v>
      </c>
      <c r="E5733" s="15">
        <f t="shared" si="2939"/>
        <v>0</v>
      </c>
      <c r="F5733" s="15">
        <f t="shared" si="2939"/>
        <v>0</v>
      </c>
      <c r="G5733" s="15">
        <f t="shared" si="2939"/>
        <v>0</v>
      </c>
      <c r="H5733" s="16">
        <f t="shared" si="2939"/>
        <v>0</v>
      </c>
      <c r="I5733" s="100">
        <f t="shared" si="2928"/>
        <v>0</v>
      </c>
    </row>
    <row r="5734" spans="1:11" s="3" customFormat="1" hidden="1" x14ac:dyDescent="0.2">
      <c r="A5734" s="33" t="s">
        <v>47</v>
      </c>
      <c r="B5734" s="34"/>
      <c r="C5734" s="15">
        <v>0</v>
      </c>
      <c r="D5734" s="15"/>
      <c r="E5734" s="15">
        <f t="shared" ref="E5734:E5737" si="2940">C5734+D5734</f>
        <v>0</v>
      </c>
      <c r="F5734" s="15"/>
      <c r="G5734" s="15"/>
      <c r="H5734" s="16"/>
      <c r="I5734" s="100">
        <f t="shared" si="2928"/>
        <v>0</v>
      </c>
    </row>
    <row r="5735" spans="1:11" s="3" customFormat="1" hidden="1" x14ac:dyDescent="0.2">
      <c r="A5735" s="8" t="s">
        <v>48</v>
      </c>
      <c r="B5735" s="145" t="s">
        <v>56</v>
      </c>
      <c r="C5735" s="10">
        <v>0</v>
      </c>
      <c r="D5735" s="10"/>
      <c r="E5735" s="10">
        <f t="shared" si="2940"/>
        <v>0</v>
      </c>
      <c r="F5735" s="10"/>
      <c r="G5735" s="10"/>
      <c r="H5735" s="11"/>
      <c r="I5735" s="100">
        <f t="shared" si="2928"/>
        <v>0</v>
      </c>
    </row>
    <row r="5736" spans="1:11" s="3" customFormat="1" hidden="1" x14ac:dyDescent="0.2">
      <c r="A5736" s="8" t="s">
        <v>50</v>
      </c>
      <c r="B5736" s="145" t="s">
        <v>57</v>
      </c>
      <c r="C5736" s="10">
        <v>0</v>
      </c>
      <c r="D5736" s="10"/>
      <c r="E5736" s="10">
        <f t="shared" si="2940"/>
        <v>0</v>
      </c>
      <c r="F5736" s="10"/>
      <c r="G5736" s="10"/>
      <c r="H5736" s="11"/>
      <c r="I5736" s="100">
        <f t="shared" si="2928"/>
        <v>0</v>
      </c>
    </row>
    <row r="5737" spans="1:11" s="3" customFormat="1" hidden="1" x14ac:dyDescent="0.2">
      <c r="A5737" s="8" t="s">
        <v>52</v>
      </c>
      <c r="B5737" s="145" t="s">
        <v>58</v>
      </c>
      <c r="C5737" s="10">
        <v>0</v>
      </c>
      <c r="D5737" s="10"/>
      <c r="E5737" s="10">
        <f t="shared" si="2940"/>
        <v>0</v>
      </c>
      <c r="F5737" s="10"/>
      <c r="G5737" s="10"/>
      <c r="H5737" s="11"/>
      <c r="I5737" s="100">
        <f t="shared" si="2928"/>
        <v>0</v>
      </c>
    </row>
    <row r="5738" spans="1:11" s="3" customFormat="1" hidden="1" x14ac:dyDescent="0.2">
      <c r="A5738" s="29" t="s">
        <v>59</v>
      </c>
      <c r="B5738" s="36" t="s">
        <v>60</v>
      </c>
      <c r="C5738" s="15">
        <v>0</v>
      </c>
      <c r="D5738" s="15">
        <f t="shared" ref="D5738:H5738" si="2941">SUM(D5742,D5743,D5744)</f>
        <v>0</v>
      </c>
      <c r="E5738" s="15">
        <f t="shared" si="2941"/>
        <v>0</v>
      </c>
      <c r="F5738" s="15">
        <f t="shared" si="2941"/>
        <v>0</v>
      </c>
      <c r="G5738" s="15">
        <f t="shared" si="2941"/>
        <v>0</v>
      </c>
      <c r="H5738" s="16">
        <f t="shared" si="2941"/>
        <v>0</v>
      </c>
      <c r="I5738" s="100">
        <f t="shared" si="2928"/>
        <v>0</v>
      </c>
    </row>
    <row r="5739" spans="1:11" s="3" customFormat="1" hidden="1" x14ac:dyDescent="0.2">
      <c r="A5739" s="35" t="s">
        <v>45</v>
      </c>
      <c r="B5739" s="36"/>
      <c r="C5739" s="15"/>
      <c r="D5739" s="15"/>
      <c r="E5739" s="15"/>
      <c r="F5739" s="15"/>
      <c r="G5739" s="15"/>
      <c r="H5739" s="16"/>
      <c r="I5739" s="100">
        <f t="shared" si="2928"/>
        <v>0</v>
      </c>
    </row>
    <row r="5740" spans="1:11" s="3" customFormat="1" hidden="1" x14ac:dyDescent="0.2">
      <c r="A5740" s="33" t="s">
        <v>46</v>
      </c>
      <c r="B5740" s="34"/>
      <c r="C5740" s="15">
        <v>0</v>
      </c>
      <c r="D5740" s="15">
        <f t="shared" ref="D5740:H5740" si="2942">D5742+D5743+D5744-D5741</f>
        <v>0</v>
      </c>
      <c r="E5740" s="15">
        <f t="shared" si="2942"/>
        <v>0</v>
      </c>
      <c r="F5740" s="15">
        <f t="shared" si="2942"/>
        <v>0</v>
      </c>
      <c r="G5740" s="15">
        <f t="shared" si="2942"/>
        <v>0</v>
      </c>
      <c r="H5740" s="16">
        <f t="shared" si="2942"/>
        <v>0</v>
      </c>
      <c r="I5740" s="100">
        <f t="shared" si="2928"/>
        <v>0</v>
      </c>
    </row>
    <row r="5741" spans="1:11" s="3" customFormat="1" hidden="1" x14ac:dyDescent="0.2">
      <c r="A5741" s="33" t="s">
        <v>47</v>
      </c>
      <c r="B5741" s="34"/>
      <c r="C5741" s="15">
        <v>0</v>
      </c>
      <c r="D5741" s="15"/>
      <c r="E5741" s="15">
        <f>C5741+D5741</f>
        <v>0</v>
      </c>
      <c r="F5741" s="15"/>
      <c r="G5741" s="15"/>
      <c r="H5741" s="16"/>
      <c r="I5741" s="100">
        <f t="shared" si="2928"/>
        <v>0</v>
      </c>
    </row>
    <row r="5742" spans="1:11" s="3" customFormat="1" hidden="1" x14ac:dyDescent="0.2">
      <c r="A5742" s="8" t="s">
        <v>48</v>
      </c>
      <c r="B5742" s="145" t="s">
        <v>61</v>
      </c>
      <c r="C5742" s="10">
        <v>0</v>
      </c>
      <c r="D5742" s="10"/>
      <c r="E5742" s="10">
        <f t="shared" ref="E5742:E5744" si="2943">C5742+D5742</f>
        <v>0</v>
      </c>
      <c r="F5742" s="10"/>
      <c r="G5742" s="10"/>
      <c r="H5742" s="11"/>
      <c r="I5742" s="100">
        <f t="shared" si="2928"/>
        <v>0</v>
      </c>
      <c r="J5742" s="3">
        <v>0.05</v>
      </c>
      <c r="K5742" s="3">
        <v>0.05</v>
      </c>
    </row>
    <row r="5743" spans="1:11" s="3" customFormat="1" hidden="1" x14ac:dyDescent="0.2">
      <c r="A5743" s="8" t="s">
        <v>50</v>
      </c>
      <c r="B5743" s="145" t="s">
        <v>62</v>
      </c>
      <c r="C5743" s="10">
        <v>0</v>
      </c>
      <c r="D5743" s="10"/>
      <c r="E5743" s="10">
        <f t="shared" si="2943"/>
        <v>0</v>
      </c>
      <c r="F5743" s="10"/>
      <c r="G5743" s="10"/>
      <c r="H5743" s="11"/>
      <c r="I5743" s="100">
        <f t="shared" si="2928"/>
        <v>0</v>
      </c>
      <c r="J5743" s="3">
        <v>0.9</v>
      </c>
    </row>
    <row r="5744" spans="1:11" s="3" customFormat="1" hidden="1" x14ac:dyDescent="0.2">
      <c r="A5744" s="8" t="s">
        <v>52</v>
      </c>
      <c r="B5744" s="145" t="s">
        <v>63</v>
      </c>
      <c r="C5744" s="10">
        <v>0</v>
      </c>
      <c r="D5744" s="10"/>
      <c r="E5744" s="10">
        <f t="shared" si="2943"/>
        <v>0</v>
      </c>
      <c r="F5744" s="10"/>
      <c r="G5744" s="10"/>
      <c r="H5744" s="11"/>
      <c r="I5744" s="100">
        <f t="shared" si="2928"/>
        <v>0</v>
      </c>
    </row>
    <row r="5745" spans="1:9" s="3" customFormat="1" hidden="1" x14ac:dyDescent="0.2">
      <c r="A5745" s="37"/>
      <c r="B5745" s="24"/>
      <c r="C5745" s="10"/>
      <c r="D5745" s="10"/>
      <c r="E5745" s="10"/>
      <c r="F5745" s="10"/>
      <c r="G5745" s="10"/>
      <c r="H5745" s="11"/>
      <c r="I5745" s="100">
        <f t="shared" si="2928"/>
        <v>0</v>
      </c>
    </row>
    <row r="5746" spans="1:9" s="3" customFormat="1" hidden="1" x14ac:dyDescent="0.2">
      <c r="A5746" s="136" t="s">
        <v>119</v>
      </c>
      <c r="B5746" s="30">
        <v>71</v>
      </c>
      <c r="C5746" s="15">
        <v>0</v>
      </c>
      <c r="D5746" s="15">
        <f t="shared" ref="D5746:H5746" si="2944">SUM(D5747)</f>
        <v>0</v>
      </c>
      <c r="E5746" s="15">
        <f t="shared" si="2944"/>
        <v>0</v>
      </c>
      <c r="F5746" s="15">
        <f t="shared" si="2944"/>
        <v>0</v>
      </c>
      <c r="G5746" s="15">
        <f t="shared" si="2944"/>
        <v>0</v>
      </c>
      <c r="H5746" s="16">
        <f t="shared" si="2944"/>
        <v>0</v>
      </c>
      <c r="I5746" s="100">
        <f t="shared" si="2928"/>
        <v>0</v>
      </c>
    </row>
    <row r="5747" spans="1:9" s="3" customFormat="1" hidden="1" x14ac:dyDescent="0.2">
      <c r="A5747" s="137" t="s">
        <v>120</v>
      </c>
      <c r="B5747" s="143" t="s">
        <v>121</v>
      </c>
      <c r="C5747" s="10">
        <v>0</v>
      </c>
      <c r="D5747" s="10"/>
      <c r="E5747" s="10">
        <f>C5747+D5747</f>
        <v>0</v>
      </c>
      <c r="F5747" s="10"/>
      <c r="G5747" s="10"/>
      <c r="H5747" s="11"/>
      <c r="I5747" s="100">
        <f t="shared" si="2928"/>
        <v>0</v>
      </c>
    </row>
    <row r="5748" spans="1:9" s="3" customFormat="1" hidden="1" x14ac:dyDescent="0.2">
      <c r="A5748" s="37"/>
      <c r="B5748" s="24"/>
      <c r="C5748" s="10"/>
      <c r="D5748" s="10"/>
      <c r="E5748" s="10"/>
      <c r="F5748" s="10"/>
      <c r="G5748" s="10"/>
      <c r="H5748" s="11"/>
      <c r="I5748" s="100">
        <f t="shared" si="2928"/>
        <v>0</v>
      </c>
    </row>
    <row r="5749" spans="1:9" s="3" customFormat="1" hidden="1" x14ac:dyDescent="0.2">
      <c r="A5749" s="17" t="s">
        <v>64</v>
      </c>
      <c r="B5749" s="36" t="s">
        <v>65</v>
      </c>
      <c r="C5749" s="15">
        <v>0</v>
      </c>
      <c r="D5749" s="15"/>
      <c r="E5749" s="15">
        <f>C5749+D5749</f>
        <v>0</v>
      </c>
      <c r="F5749" s="15"/>
      <c r="G5749" s="15"/>
      <c r="H5749" s="16"/>
      <c r="I5749" s="100">
        <f t="shared" si="2928"/>
        <v>0</v>
      </c>
    </row>
    <row r="5750" spans="1:9" s="3" customFormat="1" hidden="1" x14ac:dyDescent="0.2">
      <c r="A5750" s="37"/>
      <c r="B5750" s="24"/>
      <c r="C5750" s="10"/>
      <c r="D5750" s="10"/>
      <c r="E5750" s="10"/>
      <c r="F5750" s="10"/>
      <c r="G5750" s="10"/>
      <c r="H5750" s="11"/>
      <c r="I5750" s="100">
        <f t="shared" si="2928"/>
        <v>0</v>
      </c>
    </row>
    <row r="5751" spans="1:9" s="3" customFormat="1" hidden="1" x14ac:dyDescent="0.2">
      <c r="A5751" s="17" t="s">
        <v>66</v>
      </c>
      <c r="B5751" s="36"/>
      <c r="C5751" s="15">
        <v>0</v>
      </c>
      <c r="D5751" s="15">
        <f t="shared" ref="D5751:H5751" si="2945">D5698-D5719</f>
        <v>0</v>
      </c>
      <c r="E5751" s="15">
        <f t="shared" si="2945"/>
        <v>0</v>
      </c>
      <c r="F5751" s="15">
        <f t="shared" si="2945"/>
        <v>0</v>
      </c>
      <c r="G5751" s="15">
        <f t="shared" si="2945"/>
        <v>0</v>
      </c>
      <c r="H5751" s="16">
        <f t="shared" si="2945"/>
        <v>0</v>
      </c>
      <c r="I5751" s="100">
        <f t="shared" si="2928"/>
        <v>0</v>
      </c>
    </row>
    <row r="5752" spans="1:9" s="1" customFormat="1" ht="38.25" hidden="1" x14ac:dyDescent="0.2">
      <c r="A5752" s="47" t="s">
        <v>99</v>
      </c>
      <c r="B5752" s="48"/>
      <c r="C5752" s="49">
        <v>0</v>
      </c>
      <c r="D5752" s="49">
        <f t="shared" ref="D5752:H5752" si="2946">D5753</f>
        <v>0</v>
      </c>
      <c r="E5752" s="49">
        <f t="shared" si="2946"/>
        <v>0</v>
      </c>
      <c r="F5752" s="49">
        <f t="shared" si="2946"/>
        <v>0</v>
      </c>
      <c r="G5752" s="49">
        <f t="shared" si="2946"/>
        <v>0</v>
      </c>
      <c r="H5752" s="50">
        <f t="shared" si="2946"/>
        <v>0</v>
      </c>
      <c r="I5752" s="100">
        <f t="shared" si="2928"/>
        <v>0</v>
      </c>
    </row>
    <row r="5753" spans="1:9" s="3" customFormat="1" hidden="1" x14ac:dyDescent="0.2">
      <c r="A5753" s="39" t="s">
        <v>71</v>
      </c>
      <c r="B5753" s="40"/>
      <c r="C5753" s="41">
        <v>0</v>
      </c>
      <c r="D5753" s="41">
        <f t="shared" ref="D5753:H5753" si="2947">SUM(D5754,D5755,D5756,D5760)</f>
        <v>0</v>
      </c>
      <c r="E5753" s="41">
        <f t="shared" si="2947"/>
        <v>0</v>
      </c>
      <c r="F5753" s="41">
        <f t="shared" si="2947"/>
        <v>0</v>
      </c>
      <c r="G5753" s="41">
        <f t="shared" si="2947"/>
        <v>0</v>
      </c>
      <c r="H5753" s="42">
        <f t="shared" si="2947"/>
        <v>0</v>
      </c>
      <c r="I5753" s="100">
        <f t="shared" si="2928"/>
        <v>0</v>
      </c>
    </row>
    <row r="5754" spans="1:9" s="3" customFormat="1" hidden="1" x14ac:dyDescent="0.2">
      <c r="A5754" s="8" t="s">
        <v>72</v>
      </c>
      <c r="B5754" s="9"/>
      <c r="C5754" s="10">
        <v>0</v>
      </c>
      <c r="D5754" s="10"/>
      <c r="E5754" s="10">
        <f>SUM(C5754,D5754)</f>
        <v>0</v>
      </c>
      <c r="F5754" s="10"/>
      <c r="G5754" s="10"/>
      <c r="H5754" s="11"/>
      <c r="I5754" s="100">
        <f t="shared" si="2928"/>
        <v>0</v>
      </c>
    </row>
    <row r="5755" spans="1:9" s="3" customFormat="1" ht="25.5" hidden="1" x14ac:dyDescent="0.2">
      <c r="A5755" s="8" t="s">
        <v>136</v>
      </c>
      <c r="B5755" s="12"/>
      <c r="C5755" s="10">
        <v>0</v>
      </c>
      <c r="D5755" s="10"/>
      <c r="E5755" s="10">
        <f t="shared" ref="E5755:E5759" si="2948">SUM(C5755,D5755)</f>
        <v>0</v>
      </c>
      <c r="F5755" s="10"/>
      <c r="G5755" s="10"/>
      <c r="H5755" s="11"/>
      <c r="I5755" s="100">
        <f t="shared" si="2928"/>
        <v>0</v>
      </c>
    </row>
    <row r="5756" spans="1:9" s="3" customFormat="1" hidden="1" x14ac:dyDescent="0.2">
      <c r="A5756" s="13" t="s">
        <v>123</v>
      </c>
      <c r="B5756" s="14" t="s">
        <v>104</v>
      </c>
      <c r="C5756" s="15">
        <v>0</v>
      </c>
      <c r="D5756" s="15">
        <f>SUM(D5757:D5759)</f>
        <v>0</v>
      </c>
      <c r="E5756" s="15">
        <f t="shared" si="2948"/>
        <v>0</v>
      </c>
      <c r="F5756" s="15">
        <f t="shared" ref="F5756:H5756" si="2949">SUM(F5757:F5759)</f>
        <v>0</v>
      </c>
      <c r="G5756" s="15">
        <f t="shared" si="2949"/>
        <v>0</v>
      </c>
      <c r="H5756" s="16">
        <f t="shared" si="2949"/>
        <v>0</v>
      </c>
      <c r="I5756" s="100">
        <f t="shared" si="2928"/>
        <v>0</v>
      </c>
    </row>
    <row r="5757" spans="1:9" s="3" customFormat="1" hidden="1" x14ac:dyDescent="0.2">
      <c r="A5757" s="121" t="s">
        <v>105</v>
      </c>
      <c r="B5757" s="9" t="s">
        <v>106</v>
      </c>
      <c r="C5757" s="10">
        <v>0</v>
      </c>
      <c r="D5757" s="10"/>
      <c r="E5757" s="10">
        <f t="shared" si="2948"/>
        <v>0</v>
      </c>
      <c r="F5757" s="10"/>
      <c r="G5757" s="10"/>
      <c r="H5757" s="11"/>
      <c r="I5757" s="100">
        <f t="shared" si="2928"/>
        <v>0</v>
      </c>
    </row>
    <row r="5758" spans="1:9" s="3" customFormat="1" hidden="1" x14ac:dyDescent="0.2">
      <c r="A5758" s="121" t="s">
        <v>107</v>
      </c>
      <c r="B5758" s="9" t="s">
        <v>108</v>
      </c>
      <c r="C5758" s="10">
        <v>0</v>
      </c>
      <c r="D5758" s="10"/>
      <c r="E5758" s="10">
        <f t="shared" si="2948"/>
        <v>0</v>
      </c>
      <c r="F5758" s="10"/>
      <c r="G5758" s="10"/>
      <c r="H5758" s="11"/>
      <c r="I5758" s="100">
        <f t="shared" si="2928"/>
        <v>0</v>
      </c>
    </row>
    <row r="5759" spans="1:9" s="3" customFormat="1" hidden="1" x14ac:dyDescent="0.2">
      <c r="A5759" s="121" t="s">
        <v>109</v>
      </c>
      <c r="B5759" s="9" t="s">
        <v>110</v>
      </c>
      <c r="C5759" s="10">
        <v>0</v>
      </c>
      <c r="D5759" s="10"/>
      <c r="E5759" s="10">
        <f t="shared" si="2948"/>
        <v>0</v>
      </c>
      <c r="F5759" s="10"/>
      <c r="G5759" s="10"/>
      <c r="H5759" s="11"/>
      <c r="I5759" s="100">
        <f t="shared" si="2928"/>
        <v>0</v>
      </c>
    </row>
    <row r="5760" spans="1:9" s="3" customFormat="1" ht="25.5" hidden="1" x14ac:dyDescent="0.2">
      <c r="A5760" s="13" t="s">
        <v>13</v>
      </c>
      <c r="B5760" s="14" t="s">
        <v>14</v>
      </c>
      <c r="C5760" s="15">
        <v>0</v>
      </c>
      <c r="D5760" s="15">
        <f t="shared" ref="D5760:H5760" si="2950">SUM(D5761,D5765,D5769)</f>
        <v>0</v>
      </c>
      <c r="E5760" s="15">
        <f t="shared" si="2950"/>
        <v>0</v>
      </c>
      <c r="F5760" s="15">
        <f t="shared" si="2950"/>
        <v>0</v>
      </c>
      <c r="G5760" s="15">
        <f t="shared" si="2950"/>
        <v>0</v>
      </c>
      <c r="H5760" s="16">
        <f t="shared" si="2950"/>
        <v>0</v>
      </c>
      <c r="I5760" s="100">
        <f t="shared" si="2928"/>
        <v>0</v>
      </c>
    </row>
    <row r="5761" spans="1:9" s="3" customFormat="1" hidden="1" x14ac:dyDescent="0.2">
      <c r="A5761" s="17" t="s">
        <v>15</v>
      </c>
      <c r="B5761" s="18" t="s">
        <v>16</v>
      </c>
      <c r="C5761" s="15">
        <v>0</v>
      </c>
      <c r="D5761" s="15">
        <f t="shared" ref="D5761:H5761" si="2951">SUM(D5762:D5764)</f>
        <v>0</v>
      </c>
      <c r="E5761" s="15">
        <f t="shared" si="2951"/>
        <v>0</v>
      </c>
      <c r="F5761" s="15">
        <f t="shared" si="2951"/>
        <v>0</v>
      </c>
      <c r="G5761" s="15">
        <f t="shared" si="2951"/>
        <v>0</v>
      </c>
      <c r="H5761" s="16">
        <f t="shared" si="2951"/>
        <v>0</v>
      </c>
      <c r="I5761" s="100">
        <f t="shared" si="2928"/>
        <v>0</v>
      </c>
    </row>
    <row r="5762" spans="1:9" s="3" customFormat="1" hidden="1" x14ac:dyDescent="0.2">
      <c r="A5762" s="19" t="s">
        <v>17</v>
      </c>
      <c r="B5762" s="20" t="s">
        <v>18</v>
      </c>
      <c r="C5762" s="10">
        <v>0</v>
      </c>
      <c r="D5762" s="10"/>
      <c r="E5762" s="10">
        <f t="shared" ref="E5762:E5764" si="2952">SUM(C5762,D5762)</f>
        <v>0</v>
      </c>
      <c r="F5762" s="10"/>
      <c r="G5762" s="10"/>
      <c r="H5762" s="11"/>
      <c r="I5762" s="100">
        <f t="shared" si="2928"/>
        <v>0</v>
      </c>
    </row>
    <row r="5763" spans="1:9" s="3" customFormat="1" hidden="1" x14ac:dyDescent="0.2">
      <c r="A5763" s="19" t="s">
        <v>19</v>
      </c>
      <c r="B5763" s="21" t="s">
        <v>20</v>
      </c>
      <c r="C5763" s="10">
        <v>0</v>
      </c>
      <c r="D5763" s="10"/>
      <c r="E5763" s="10">
        <f t="shared" si="2952"/>
        <v>0</v>
      </c>
      <c r="F5763" s="10"/>
      <c r="G5763" s="10"/>
      <c r="H5763" s="11"/>
      <c r="I5763" s="100">
        <f t="shared" si="2928"/>
        <v>0</v>
      </c>
    </row>
    <row r="5764" spans="1:9" s="3" customFormat="1" hidden="1" x14ac:dyDescent="0.2">
      <c r="A5764" s="19" t="s">
        <v>21</v>
      </c>
      <c r="B5764" s="21" t="s">
        <v>22</v>
      </c>
      <c r="C5764" s="10">
        <v>0</v>
      </c>
      <c r="D5764" s="10"/>
      <c r="E5764" s="10">
        <f t="shared" si="2952"/>
        <v>0</v>
      </c>
      <c r="F5764" s="10"/>
      <c r="G5764" s="10"/>
      <c r="H5764" s="11"/>
      <c r="I5764" s="100">
        <f t="shared" si="2928"/>
        <v>0</v>
      </c>
    </row>
    <row r="5765" spans="1:9" s="3" customFormat="1" hidden="1" x14ac:dyDescent="0.2">
      <c r="A5765" s="17" t="s">
        <v>23</v>
      </c>
      <c r="B5765" s="22" t="s">
        <v>24</v>
      </c>
      <c r="C5765" s="15">
        <v>0</v>
      </c>
      <c r="D5765" s="15">
        <f t="shared" ref="D5765:H5765" si="2953">SUM(D5766:D5768)</f>
        <v>0</v>
      </c>
      <c r="E5765" s="15">
        <f t="shared" si="2953"/>
        <v>0</v>
      </c>
      <c r="F5765" s="15">
        <f t="shared" si="2953"/>
        <v>0</v>
      </c>
      <c r="G5765" s="15">
        <f t="shared" si="2953"/>
        <v>0</v>
      </c>
      <c r="H5765" s="16">
        <f t="shared" si="2953"/>
        <v>0</v>
      </c>
      <c r="I5765" s="100">
        <f t="shared" si="2928"/>
        <v>0</v>
      </c>
    </row>
    <row r="5766" spans="1:9" s="3" customFormat="1" hidden="1" x14ac:dyDescent="0.2">
      <c r="A5766" s="19" t="s">
        <v>17</v>
      </c>
      <c r="B5766" s="21" t="s">
        <v>25</v>
      </c>
      <c r="C5766" s="10">
        <v>0</v>
      </c>
      <c r="D5766" s="10"/>
      <c r="E5766" s="10">
        <f t="shared" ref="E5766:E5768" si="2954">SUM(C5766,D5766)</f>
        <v>0</v>
      </c>
      <c r="F5766" s="10"/>
      <c r="G5766" s="10"/>
      <c r="H5766" s="11"/>
      <c r="I5766" s="100">
        <f t="shared" si="2928"/>
        <v>0</v>
      </c>
    </row>
    <row r="5767" spans="1:9" s="3" customFormat="1" hidden="1" x14ac:dyDescent="0.2">
      <c r="A5767" s="19" t="s">
        <v>19</v>
      </c>
      <c r="B5767" s="21" t="s">
        <v>26</v>
      </c>
      <c r="C5767" s="10">
        <v>0</v>
      </c>
      <c r="D5767" s="10"/>
      <c r="E5767" s="10">
        <f t="shared" si="2954"/>
        <v>0</v>
      </c>
      <c r="F5767" s="10"/>
      <c r="G5767" s="10"/>
      <c r="H5767" s="11"/>
      <c r="I5767" s="100">
        <f t="shared" si="2928"/>
        <v>0</v>
      </c>
    </row>
    <row r="5768" spans="1:9" s="3" customFormat="1" hidden="1" x14ac:dyDescent="0.2">
      <c r="A5768" s="19" t="s">
        <v>21</v>
      </c>
      <c r="B5768" s="21" t="s">
        <v>27</v>
      </c>
      <c r="C5768" s="10">
        <v>0</v>
      </c>
      <c r="D5768" s="10"/>
      <c r="E5768" s="10">
        <f t="shared" si="2954"/>
        <v>0</v>
      </c>
      <c r="F5768" s="10"/>
      <c r="G5768" s="10"/>
      <c r="H5768" s="11"/>
      <c r="I5768" s="100">
        <f t="shared" si="2928"/>
        <v>0</v>
      </c>
    </row>
    <row r="5769" spans="1:9" s="3" customFormat="1" hidden="1" x14ac:dyDescent="0.2">
      <c r="A5769" s="17" t="s">
        <v>28</v>
      </c>
      <c r="B5769" s="22" t="s">
        <v>29</v>
      </c>
      <c r="C5769" s="15">
        <v>0</v>
      </c>
      <c r="D5769" s="15">
        <f t="shared" ref="D5769:H5769" si="2955">SUM(D5770:D5772)</f>
        <v>0</v>
      </c>
      <c r="E5769" s="15">
        <f t="shared" si="2955"/>
        <v>0</v>
      </c>
      <c r="F5769" s="15">
        <f t="shared" si="2955"/>
        <v>0</v>
      </c>
      <c r="G5769" s="15">
        <f t="shared" si="2955"/>
        <v>0</v>
      </c>
      <c r="H5769" s="16">
        <f t="shared" si="2955"/>
        <v>0</v>
      </c>
      <c r="I5769" s="100">
        <f t="shared" si="2928"/>
        <v>0</v>
      </c>
    </row>
    <row r="5770" spans="1:9" s="3" customFormat="1" hidden="1" x14ac:dyDescent="0.2">
      <c r="A5770" s="19" t="s">
        <v>17</v>
      </c>
      <c r="B5770" s="21" t="s">
        <v>30</v>
      </c>
      <c r="C5770" s="10">
        <v>0</v>
      </c>
      <c r="D5770" s="10"/>
      <c r="E5770" s="10">
        <f t="shared" ref="E5770:E5772" si="2956">SUM(C5770,D5770)</f>
        <v>0</v>
      </c>
      <c r="F5770" s="10"/>
      <c r="G5770" s="10"/>
      <c r="H5770" s="11"/>
      <c r="I5770" s="100">
        <f t="shared" si="2928"/>
        <v>0</v>
      </c>
    </row>
    <row r="5771" spans="1:9" s="3" customFormat="1" hidden="1" x14ac:dyDescent="0.2">
      <c r="A5771" s="19" t="s">
        <v>19</v>
      </c>
      <c r="B5771" s="21" t="s">
        <v>31</v>
      </c>
      <c r="C5771" s="10">
        <v>0</v>
      </c>
      <c r="D5771" s="10"/>
      <c r="E5771" s="10">
        <f t="shared" si="2956"/>
        <v>0</v>
      </c>
      <c r="F5771" s="10"/>
      <c r="G5771" s="10"/>
      <c r="H5771" s="11"/>
      <c r="I5771" s="100">
        <f t="shared" si="2928"/>
        <v>0</v>
      </c>
    </row>
    <row r="5772" spans="1:9" s="3" customFormat="1" hidden="1" x14ac:dyDescent="0.2">
      <c r="A5772" s="19" t="s">
        <v>21</v>
      </c>
      <c r="B5772" s="21" t="s">
        <v>32</v>
      </c>
      <c r="C5772" s="10">
        <v>0</v>
      </c>
      <c r="D5772" s="10"/>
      <c r="E5772" s="10">
        <f t="shared" si="2956"/>
        <v>0</v>
      </c>
      <c r="F5772" s="10"/>
      <c r="G5772" s="10"/>
      <c r="H5772" s="11"/>
      <c r="I5772" s="100">
        <f t="shared" si="2928"/>
        <v>0</v>
      </c>
    </row>
    <row r="5773" spans="1:9" s="3" customFormat="1" hidden="1" x14ac:dyDescent="0.2">
      <c r="A5773" s="39" t="s">
        <v>69</v>
      </c>
      <c r="B5773" s="40"/>
      <c r="C5773" s="58">
        <v>0</v>
      </c>
      <c r="D5773" s="58">
        <f>SUM(D5774,D5777,D5803,D5800)</f>
        <v>0</v>
      </c>
      <c r="E5773" s="58">
        <f t="shared" ref="E5773:H5773" si="2957">SUM(E5774,E5777,E5803,E5800)</f>
        <v>0</v>
      </c>
      <c r="F5773" s="58">
        <f t="shared" si="2957"/>
        <v>0</v>
      </c>
      <c r="G5773" s="58">
        <f t="shared" si="2957"/>
        <v>0</v>
      </c>
      <c r="H5773" s="59">
        <f t="shared" si="2957"/>
        <v>0</v>
      </c>
      <c r="I5773" s="100">
        <f t="shared" si="2928"/>
        <v>0</v>
      </c>
    </row>
    <row r="5774" spans="1:9" s="3" customFormat="1" hidden="1" x14ac:dyDescent="0.2">
      <c r="A5774" s="29" t="s">
        <v>34</v>
      </c>
      <c r="B5774" s="30">
        <v>20</v>
      </c>
      <c r="C5774" s="15">
        <v>0</v>
      </c>
      <c r="D5774" s="15">
        <f t="shared" ref="D5774:H5774" si="2958">SUM(D5775)</f>
        <v>0</v>
      </c>
      <c r="E5774" s="15">
        <f t="shared" si="2958"/>
        <v>0</v>
      </c>
      <c r="F5774" s="15">
        <f t="shared" si="2958"/>
        <v>0</v>
      </c>
      <c r="G5774" s="15">
        <f t="shared" si="2958"/>
        <v>0</v>
      </c>
      <c r="H5774" s="16">
        <f t="shared" si="2958"/>
        <v>0</v>
      </c>
      <c r="I5774" s="100">
        <f t="shared" si="2928"/>
        <v>0</v>
      </c>
    </row>
    <row r="5775" spans="1:9" s="3" customFormat="1" hidden="1" x14ac:dyDescent="0.2">
      <c r="A5775" s="19" t="s">
        <v>37</v>
      </c>
      <c r="B5775" s="143" t="s">
        <v>38</v>
      </c>
      <c r="C5775" s="10">
        <v>0</v>
      </c>
      <c r="D5775" s="10"/>
      <c r="E5775" s="10">
        <f>C5775+D5775</f>
        <v>0</v>
      </c>
      <c r="F5775" s="10"/>
      <c r="G5775" s="10"/>
      <c r="H5775" s="11"/>
      <c r="I5775" s="100">
        <f t="shared" ref="I5775:I5838" si="2959">SUM(E5775:H5775)</f>
        <v>0</v>
      </c>
    </row>
    <row r="5776" spans="1:9" s="3" customFormat="1" hidden="1" x14ac:dyDescent="0.2">
      <c r="A5776" s="19"/>
      <c r="B5776" s="20"/>
      <c r="C5776" s="10"/>
      <c r="D5776" s="10"/>
      <c r="E5776" s="10"/>
      <c r="F5776" s="10"/>
      <c r="G5776" s="10"/>
      <c r="H5776" s="11"/>
      <c r="I5776" s="100">
        <f t="shared" si="2959"/>
        <v>0</v>
      </c>
    </row>
    <row r="5777" spans="1:9" s="3" customFormat="1" ht="25.5" hidden="1" x14ac:dyDescent="0.2">
      <c r="A5777" s="146" t="s">
        <v>113</v>
      </c>
      <c r="B5777" s="31">
        <v>60</v>
      </c>
      <c r="C5777" s="15">
        <v>0</v>
      </c>
      <c r="D5777" s="15">
        <f t="shared" ref="D5777:H5777" si="2960">SUM(D5778,D5785,D5792)</f>
        <v>0</v>
      </c>
      <c r="E5777" s="15">
        <f t="shared" si="2960"/>
        <v>0</v>
      </c>
      <c r="F5777" s="15">
        <f t="shared" si="2960"/>
        <v>0</v>
      </c>
      <c r="G5777" s="15">
        <f t="shared" si="2960"/>
        <v>0</v>
      </c>
      <c r="H5777" s="16">
        <f t="shared" si="2960"/>
        <v>0</v>
      </c>
      <c r="I5777" s="100">
        <f t="shared" si="2959"/>
        <v>0</v>
      </c>
    </row>
    <row r="5778" spans="1:9" s="3" customFormat="1" ht="25.5" hidden="1" x14ac:dyDescent="0.2">
      <c r="A5778" s="29" t="s">
        <v>114</v>
      </c>
      <c r="B5778" s="32">
        <v>60</v>
      </c>
      <c r="C5778" s="15">
        <v>0</v>
      </c>
      <c r="D5778" s="15">
        <f t="shared" ref="D5778:H5778" si="2961">SUM(D5782,D5783,D5784)</f>
        <v>0</v>
      </c>
      <c r="E5778" s="15">
        <f t="shared" si="2961"/>
        <v>0</v>
      </c>
      <c r="F5778" s="15">
        <f t="shared" si="2961"/>
        <v>0</v>
      </c>
      <c r="G5778" s="15">
        <f t="shared" si="2961"/>
        <v>0</v>
      </c>
      <c r="H5778" s="16">
        <f t="shared" si="2961"/>
        <v>0</v>
      </c>
      <c r="I5778" s="100">
        <f t="shared" si="2959"/>
        <v>0</v>
      </c>
    </row>
    <row r="5779" spans="1:9" s="3" customFormat="1" hidden="1" x14ac:dyDescent="0.2">
      <c r="A5779" s="33" t="s">
        <v>45</v>
      </c>
      <c r="B5779" s="34"/>
      <c r="C5779" s="15"/>
      <c r="D5779" s="15"/>
      <c r="E5779" s="15"/>
      <c r="F5779" s="15"/>
      <c r="G5779" s="15"/>
      <c r="H5779" s="16"/>
      <c r="I5779" s="100">
        <f t="shared" si="2959"/>
        <v>0</v>
      </c>
    </row>
    <row r="5780" spans="1:9" s="3" customFormat="1" hidden="1" x14ac:dyDescent="0.2">
      <c r="A5780" s="33" t="s">
        <v>46</v>
      </c>
      <c r="B5780" s="34"/>
      <c r="C5780" s="15">
        <v>0</v>
      </c>
      <c r="D5780" s="15">
        <f t="shared" ref="D5780:H5780" si="2962">D5782+D5783+D5784-D5781</f>
        <v>0</v>
      </c>
      <c r="E5780" s="15">
        <f t="shared" si="2962"/>
        <v>0</v>
      </c>
      <c r="F5780" s="15">
        <f t="shared" si="2962"/>
        <v>0</v>
      </c>
      <c r="G5780" s="15">
        <f t="shared" si="2962"/>
        <v>0</v>
      </c>
      <c r="H5780" s="16">
        <f t="shared" si="2962"/>
        <v>0</v>
      </c>
      <c r="I5780" s="100">
        <f t="shared" si="2959"/>
        <v>0</v>
      </c>
    </row>
    <row r="5781" spans="1:9" s="3" customFormat="1" hidden="1" x14ac:dyDescent="0.2">
      <c r="A5781" s="33" t="s">
        <v>47</v>
      </c>
      <c r="B5781" s="34"/>
      <c r="C5781" s="15">
        <v>0</v>
      </c>
      <c r="D5781" s="15"/>
      <c r="E5781" s="15">
        <f t="shared" ref="E5781:E5784" si="2963">C5781+D5781</f>
        <v>0</v>
      </c>
      <c r="F5781" s="15"/>
      <c r="G5781" s="15"/>
      <c r="H5781" s="16"/>
      <c r="I5781" s="100">
        <f t="shared" si="2959"/>
        <v>0</v>
      </c>
    </row>
    <row r="5782" spans="1:9" s="3" customFormat="1" hidden="1" x14ac:dyDescent="0.2">
      <c r="A5782" s="8" t="s">
        <v>115</v>
      </c>
      <c r="B5782" s="144" t="s">
        <v>116</v>
      </c>
      <c r="C5782" s="10">
        <v>0</v>
      </c>
      <c r="D5782" s="10"/>
      <c r="E5782" s="10">
        <f t="shared" si="2963"/>
        <v>0</v>
      </c>
      <c r="F5782" s="10"/>
      <c r="G5782" s="10"/>
      <c r="H5782" s="11"/>
      <c r="I5782" s="100">
        <f t="shared" si="2959"/>
        <v>0</v>
      </c>
    </row>
    <row r="5783" spans="1:9" s="3" customFormat="1" hidden="1" x14ac:dyDescent="0.2">
      <c r="A5783" s="8" t="s">
        <v>107</v>
      </c>
      <c r="B5783" s="144" t="s">
        <v>117</v>
      </c>
      <c r="C5783" s="10">
        <v>0</v>
      </c>
      <c r="D5783" s="10"/>
      <c r="E5783" s="10">
        <f t="shared" si="2963"/>
        <v>0</v>
      </c>
      <c r="F5783" s="10"/>
      <c r="G5783" s="10"/>
      <c r="H5783" s="11"/>
      <c r="I5783" s="100">
        <f t="shared" si="2959"/>
        <v>0</v>
      </c>
    </row>
    <row r="5784" spans="1:9" s="3" customFormat="1" hidden="1" x14ac:dyDescent="0.2">
      <c r="A5784" s="8" t="s">
        <v>109</v>
      </c>
      <c r="B5784" s="145" t="s">
        <v>118</v>
      </c>
      <c r="C5784" s="10">
        <v>0</v>
      </c>
      <c r="D5784" s="10"/>
      <c r="E5784" s="10">
        <f t="shared" si="2963"/>
        <v>0</v>
      </c>
      <c r="F5784" s="10"/>
      <c r="G5784" s="10"/>
      <c r="H5784" s="11"/>
      <c r="I5784" s="100">
        <f t="shared" si="2959"/>
        <v>0</v>
      </c>
    </row>
    <row r="5785" spans="1:9" s="3" customFormat="1" hidden="1" x14ac:dyDescent="0.2">
      <c r="A5785" s="29" t="s">
        <v>54</v>
      </c>
      <c r="B5785" s="30" t="s">
        <v>55</v>
      </c>
      <c r="C5785" s="15">
        <v>0</v>
      </c>
      <c r="D5785" s="15">
        <f t="shared" ref="D5785:H5785" si="2964">SUM(D5789,D5790,D5791)</f>
        <v>0</v>
      </c>
      <c r="E5785" s="15">
        <f t="shared" si="2964"/>
        <v>0</v>
      </c>
      <c r="F5785" s="15">
        <f t="shared" si="2964"/>
        <v>0</v>
      </c>
      <c r="G5785" s="15">
        <f t="shared" si="2964"/>
        <v>0</v>
      </c>
      <c r="H5785" s="16">
        <f t="shared" si="2964"/>
        <v>0</v>
      </c>
      <c r="I5785" s="100">
        <f t="shared" si="2959"/>
        <v>0</v>
      </c>
    </row>
    <row r="5786" spans="1:9" s="3" customFormat="1" hidden="1" x14ac:dyDescent="0.2">
      <c r="A5786" s="35" t="s">
        <v>45</v>
      </c>
      <c r="B5786" s="30"/>
      <c r="C5786" s="15"/>
      <c r="D5786" s="15"/>
      <c r="E5786" s="15"/>
      <c r="F5786" s="15"/>
      <c r="G5786" s="15"/>
      <c r="H5786" s="16"/>
      <c r="I5786" s="100">
        <f t="shared" si="2959"/>
        <v>0</v>
      </c>
    </row>
    <row r="5787" spans="1:9" s="3" customFormat="1" hidden="1" x14ac:dyDescent="0.2">
      <c r="A5787" s="33" t="s">
        <v>46</v>
      </c>
      <c r="B5787" s="34"/>
      <c r="C5787" s="15">
        <v>0</v>
      </c>
      <c r="D5787" s="15">
        <f t="shared" ref="D5787:H5787" si="2965">D5789+D5790+D5791-D5788</f>
        <v>0</v>
      </c>
      <c r="E5787" s="15">
        <f t="shared" si="2965"/>
        <v>0</v>
      </c>
      <c r="F5787" s="15">
        <f t="shared" si="2965"/>
        <v>0</v>
      </c>
      <c r="G5787" s="15">
        <f t="shared" si="2965"/>
        <v>0</v>
      </c>
      <c r="H5787" s="16">
        <f t="shared" si="2965"/>
        <v>0</v>
      </c>
      <c r="I5787" s="100">
        <f t="shared" si="2959"/>
        <v>0</v>
      </c>
    </row>
    <row r="5788" spans="1:9" s="3" customFormat="1" hidden="1" x14ac:dyDescent="0.2">
      <c r="A5788" s="33" t="s">
        <v>47</v>
      </c>
      <c r="B5788" s="34"/>
      <c r="C5788" s="15">
        <v>0</v>
      </c>
      <c r="D5788" s="15"/>
      <c r="E5788" s="15">
        <f t="shared" ref="E5788:E5791" si="2966">C5788+D5788</f>
        <v>0</v>
      </c>
      <c r="F5788" s="15"/>
      <c r="G5788" s="15"/>
      <c r="H5788" s="16"/>
      <c r="I5788" s="100">
        <f t="shared" si="2959"/>
        <v>0</v>
      </c>
    </row>
    <row r="5789" spans="1:9" s="3" customFormat="1" hidden="1" x14ac:dyDescent="0.2">
      <c r="A5789" s="8" t="s">
        <v>48</v>
      </c>
      <c r="B5789" s="145" t="s">
        <v>56</v>
      </c>
      <c r="C5789" s="10">
        <v>0</v>
      </c>
      <c r="D5789" s="10"/>
      <c r="E5789" s="10">
        <f t="shared" si="2966"/>
        <v>0</v>
      </c>
      <c r="F5789" s="10"/>
      <c r="G5789" s="10"/>
      <c r="H5789" s="11"/>
      <c r="I5789" s="100">
        <f t="shared" si="2959"/>
        <v>0</v>
      </c>
    </row>
    <row r="5790" spans="1:9" s="3" customFormat="1" hidden="1" x14ac:dyDescent="0.2">
      <c r="A5790" s="8" t="s">
        <v>50</v>
      </c>
      <c r="B5790" s="145" t="s">
        <v>57</v>
      </c>
      <c r="C5790" s="10">
        <v>0</v>
      </c>
      <c r="D5790" s="10"/>
      <c r="E5790" s="10">
        <f t="shared" si="2966"/>
        <v>0</v>
      </c>
      <c r="F5790" s="10"/>
      <c r="G5790" s="10"/>
      <c r="H5790" s="11"/>
      <c r="I5790" s="100">
        <f t="shared" si="2959"/>
        <v>0</v>
      </c>
    </row>
    <row r="5791" spans="1:9" s="3" customFormat="1" hidden="1" x14ac:dyDescent="0.2">
      <c r="A5791" s="8" t="s">
        <v>52</v>
      </c>
      <c r="B5791" s="145" t="s">
        <v>58</v>
      </c>
      <c r="C5791" s="10">
        <v>0</v>
      </c>
      <c r="D5791" s="10"/>
      <c r="E5791" s="10">
        <f t="shared" si="2966"/>
        <v>0</v>
      </c>
      <c r="F5791" s="10"/>
      <c r="G5791" s="10"/>
      <c r="H5791" s="11"/>
      <c r="I5791" s="100">
        <f t="shared" si="2959"/>
        <v>0</v>
      </c>
    </row>
    <row r="5792" spans="1:9" s="3" customFormat="1" hidden="1" x14ac:dyDescent="0.2">
      <c r="A5792" s="29" t="s">
        <v>59</v>
      </c>
      <c r="B5792" s="36" t="s">
        <v>60</v>
      </c>
      <c r="C5792" s="15">
        <v>0</v>
      </c>
      <c r="D5792" s="15">
        <f t="shared" ref="D5792:H5792" si="2967">SUM(D5796,D5797,D5798)</f>
        <v>0</v>
      </c>
      <c r="E5792" s="15">
        <f t="shared" si="2967"/>
        <v>0</v>
      </c>
      <c r="F5792" s="15">
        <f t="shared" si="2967"/>
        <v>0</v>
      </c>
      <c r="G5792" s="15">
        <f t="shared" si="2967"/>
        <v>0</v>
      </c>
      <c r="H5792" s="16">
        <f t="shared" si="2967"/>
        <v>0</v>
      </c>
      <c r="I5792" s="100">
        <f t="shared" si="2959"/>
        <v>0</v>
      </c>
    </row>
    <row r="5793" spans="1:11" s="3" customFormat="1" hidden="1" x14ac:dyDescent="0.2">
      <c r="A5793" s="35" t="s">
        <v>45</v>
      </c>
      <c r="B5793" s="36"/>
      <c r="C5793" s="15"/>
      <c r="D5793" s="15"/>
      <c r="E5793" s="15"/>
      <c r="F5793" s="15"/>
      <c r="G5793" s="15"/>
      <c r="H5793" s="16"/>
      <c r="I5793" s="100">
        <f t="shared" si="2959"/>
        <v>0</v>
      </c>
    </row>
    <row r="5794" spans="1:11" s="2" customFormat="1" hidden="1" x14ac:dyDescent="0.2">
      <c r="A5794" s="33" t="s">
        <v>46</v>
      </c>
      <c r="B5794" s="34"/>
      <c r="C5794" s="60">
        <v>0</v>
      </c>
      <c r="D5794" s="60">
        <f t="shared" ref="D5794:H5794" si="2968">D5796+D5797+D5798-D5795</f>
        <v>0</v>
      </c>
      <c r="E5794" s="60">
        <f t="shared" si="2968"/>
        <v>0</v>
      </c>
      <c r="F5794" s="60">
        <f t="shared" si="2968"/>
        <v>0</v>
      </c>
      <c r="G5794" s="60">
        <f t="shared" si="2968"/>
        <v>0</v>
      </c>
      <c r="H5794" s="61">
        <f t="shared" si="2968"/>
        <v>0</v>
      </c>
      <c r="I5794" s="100">
        <f t="shared" si="2959"/>
        <v>0</v>
      </c>
    </row>
    <row r="5795" spans="1:11" s="2" customFormat="1" hidden="1" x14ac:dyDescent="0.2">
      <c r="A5795" s="33" t="s">
        <v>47</v>
      </c>
      <c r="B5795" s="34"/>
      <c r="C5795" s="60">
        <v>0</v>
      </c>
      <c r="D5795" s="60"/>
      <c r="E5795" s="60">
        <f t="shared" ref="E5795:E5798" si="2969">C5795+D5795</f>
        <v>0</v>
      </c>
      <c r="F5795" s="60"/>
      <c r="G5795" s="60"/>
      <c r="H5795" s="61"/>
      <c r="I5795" s="100">
        <f t="shared" si="2959"/>
        <v>0</v>
      </c>
    </row>
    <row r="5796" spans="1:11" s="3" customFormat="1" hidden="1" x14ac:dyDescent="0.2">
      <c r="A5796" s="8" t="s">
        <v>48</v>
      </c>
      <c r="B5796" s="145" t="s">
        <v>61</v>
      </c>
      <c r="C5796" s="10">
        <v>0</v>
      </c>
      <c r="D5796" s="10"/>
      <c r="E5796" s="10">
        <f t="shared" si="2969"/>
        <v>0</v>
      </c>
      <c r="F5796" s="10"/>
      <c r="G5796" s="10"/>
      <c r="H5796" s="11"/>
      <c r="I5796" s="100">
        <f t="shared" si="2959"/>
        <v>0</v>
      </c>
      <c r="J5796" s="3">
        <v>0.05</v>
      </c>
      <c r="K5796" s="3">
        <v>0.05</v>
      </c>
    </row>
    <row r="5797" spans="1:11" s="3" customFormat="1" hidden="1" x14ac:dyDescent="0.2">
      <c r="A5797" s="8" t="s">
        <v>50</v>
      </c>
      <c r="B5797" s="145" t="s">
        <v>62</v>
      </c>
      <c r="C5797" s="10">
        <v>0</v>
      </c>
      <c r="D5797" s="10"/>
      <c r="E5797" s="10">
        <f t="shared" si="2969"/>
        <v>0</v>
      </c>
      <c r="F5797" s="10"/>
      <c r="G5797" s="10"/>
      <c r="H5797" s="11"/>
      <c r="I5797" s="100">
        <f t="shared" si="2959"/>
        <v>0</v>
      </c>
      <c r="J5797" s="3">
        <v>0.9</v>
      </c>
    </row>
    <row r="5798" spans="1:11" s="3" customFormat="1" hidden="1" x14ac:dyDescent="0.2">
      <c r="A5798" s="8" t="s">
        <v>52</v>
      </c>
      <c r="B5798" s="145" t="s">
        <v>63</v>
      </c>
      <c r="C5798" s="10">
        <v>0</v>
      </c>
      <c r="D5798" s="10"/>
      <c r="E5798" s="10">
        <f t="shared" si="2969"/>
        <v>0</v>
      </c>
      <c r="F5798" s="10"/>
      <c r="G5798" s="10"/>
      <c r="H5798" s="11"/>
      <c r="I5798" s="100">
        <f t="shared" si="2959"/>
        <v>0</v>
      </c>
    </row>
    <row r="5799" spans="1:11" s="3" customFormat="1" hidden="1" x14ac:dyDescent="0.2">
      <c r="A5799" s="37"/>
      <c r="B5799" s="24"/>
      <c r="C5799" s="10"/>
      <c r="D5799" s="10"/>
      <c r="E5799" s="10"/>
      <c r="F5799" s="10"/>
      <c r="G5799" s="10"/>
      <c r="H5799" s="11"/>
      <c r="I5799" s="100">
        <f t="shared" si="2959"/>
        <v>0</v>
      </c>
    </row>
    <row r="5800" spans="1:11" s="3" customFormat="1" hidden="1" x14ac:dyDescent="0.2">
      <c r="A5800" s="136" t="s">
        <v>119</v>
      </c>
      <c r="B5800" s="30">
        <v>71</v>
      </c>
      <c r="C5800" s="15">
        <v>0</v>
      </c>
      <c r="D5800" s="15">
        <f t="shared" ref="D5800:H5800" si="2970">SUM(D5801)</f>
        <v>0</v>
      </c>
      <c r="E5800" s="15">
        <f t="shared" si="2970"/>
        <v>0</v>
      </c>
      <c r="F5800" s="15">
        <f t="shared" si="2970"/>
        <v>0</v>
      </c>
      <c r="G5800" s="15">
        <f t="shared" si="2970"/>
        <v>0</v>
      </c>
      <c r="H5800" s="16">
        <f t="shared" si="2970"/>
        <v>0</v>
      </c>
      <c r="I5800" s="100">
        <f t="shared" si="2959"/>
        <v>0</v>
      </c>
    </row>
    <row r="5801" spans="1:11" s="3" customFormat="1" hidden="1" x14ac:dyDescent="0.2">
      <c r="A5801" s="137" t="s">
        <v>120</v>
      </c>
      <c r="B5801" s="143" t="s">
        <v>121</v>
      </c>
      <c r="C5801" s="10">
        <v>0</v>
      </c>
      <c r="D5801" s="10"/>
      <c r="E5801" s="10">
        <f>C5801+D5801</f>
        <v>0</v>
      </c>
      <c r="F5801" s="10"/>
      <c r="G5801" s="10"/>
      <c r="H5801" s="11"/>
      <c r="I5801" s="100">
        <f t="shared" si="2959"/>
        <v>0</v>
      </c>
    </row>
    <row r="5802" spans="1:11" s="3" customFormat="1" hidden="1" x14ac:dyDescent="0.2">
      <c r="A5802" s="37"/>
      <c r="B5802" s="24"/>
      <c r="C5802" s="10"/>
      <c r="D5802" s="10"/>
      <c r="E5802" s="10"/>
      <c r="F5802" s="10"/>
      <c r="G5802" s="10"/>
      <c r="H5802" s="11"/>
      <c r="I5802" s="100">
        <f t="shared" si="2959"/>
        <v>0</v>
      </c>
    </row>
    <row r="5803" spans="1:11" s="3" customFormat="1" hidden="1" x14ac:dyDescent="0.2">
      <c r="A5803" s="17" t="s">
        <v>64</v>
      </c>
      <c r="B5803" s="36" t="s">
        <v>65</v>
      </c>
      <c r="C5803" s="15">
        <v>0</v>
      </c>
      <c r="D5803" s="15"/>
      <c r="E5803" s="15">
        <f>C5803+D5803</f>
        <v>0</v>
      </c>
      <c r="F5803" s="15"/>
      <c r="G5803" s="15"/>
      <c r="H5803" s="16"/>
      <c r="I5803" s="100">
        <f t="shared" si="2959"/>
        <v>0</v>
      </c>
    </row>
    <row r="5804" spans="1:11" s="3" customFormat="1" hidden="1" x14ac:dyDescent="0.2">
      <c r="A5804" s="37"/>
      <c r="B5804" s="24"/>
      <c r="C5804" s="10"/>
      <c r="D5804" s="10"/>
      <c r="E5804" s="10"/>
      <c r="F5804" s="10"/>
      <c r="G5804" s="10"/>
      <c r="H5804" s="11"/>
      <c r="I5804" s="100">
        <f t="shared" si="2959"/>
        <v>0</v>
      </c>
    </row>
    <row r="5805" spans="1:11" s="3" customFormat="1" hidden="1" x14ac:dyDescent="0.2">
      <c r="A5805" s="17" t="s">
        <v>66</v>
      </c>
      <c r="B5805" s="36"/>
      <c r="C5805" s="15">
        <v>0</v>
      </c>
      <c r="D5805" s="15">
        <f t="shared" ref="D5805:H5805" si="2971">D5752-D5773</f>
        <v>0</v>
      </c>
      <c r="E5805" s="15">
        <f t="shared" si="2971"/>
        <v>0</v>
      </c>
      <c r="F5805" s="15">
        <f t="shared" si="2971"/>
        <v>0</v>
      </c>
      <c r="G5805" s="15">
        <f t="shared" si="2971"/>
        <v>0</v>
      </c>
      <c r="H5805" s="16">
        <f t="shared" si="2971"/>
        <v>0</v>
      </c>
      <c r="I5805" s="100">
        <f t="shared" si="2959"/>
        <v>0</v>
      </c>
    </row>
    <row r="5806" spans="1:11" s="3" customFormat="1" hidden="1" x14ac:dyDescent="0.2">
      <c r="A5806" s="23"/>
      <c r="B5806" s="24"/>
      <c r="C5806" s="10"/>
      <c r="D5806" s="10"/>
      <c r="E5806" s="10"/>
      <c r="F5806" s="10"/>
      <c r="G5806" s="10"/>
      <c r="H5806" s="11"/>
      <c r="I5806" s="100">
        <f t="shared" si="2959"/>
        <v>0</v>
      </c>
    </row>
    <row r="5807" spans="1:11" s="1" customFormat="1" ht="63.75" hidden="1" x14ac:dyDescent="0.2">
      <c r="A5807" s="47" t="s">
        <v>100</v>
      </c>
      <c r="B5807" s="48"/>
      <c r="C5807" s="49">
        <v>0</v>
      </c>
      <c r="D5807" s="49">
        <f t="shared" ref="D5807:H5807" si="2972">D5808</f>
        <v>0</v>
      </c>
      <c r="E5807" s="49">
        <f t="shared" si="2972"/>
        <v>0</v>
      </c>
      <c r="F5807" s="49">
        <f t="shared" si="2972"/>
        <v>0</v>
      </c>
      <c r="G5807" s="49">
        <f t="shared" si="2972"/>
        <v>0</v>
      </c>
      <c r="H5807" s="50">
        <f t="shared" si="2972"/>
        <v>0</v>
      </c>
      <c r="I5807" s="100">
        <f t="shared" si="2959"/>
        <v>0</v>
      </c>
    </row>
    <row r="5808" spans="1:11" s="2" customFormat="1" hidden="1" x14ac:dyDescent="0.2">
      <c r="A5808" s="56" t="s">
        <v>71</v>
      </c>
      <c r="B5808" s="57"/>
      <c r="C5808" s="58">
        <v>0</v>
      </c>
      <c r="D5808" s="58">
        <f t="shared" ref="D5808:H5808" si="2973">SUM(D5809,D5810,D5811,D5815)</f>
        <v>0</v>
      </c>
      <c r="E5808" s="58">
        <f t="shared" si="2973"/>
        <v>0</v>
      </c>
      <c r="F5808" s="58">
        <f t="shared" si="2973"/>
        <v>0</v>
      </c>
      <c r="G5808" s="58">
        <f t="shared" si="2973"/>
        <v>0</v>
      </c>
      <c r="H5808" s="59">
        <f t="shared" si="2973"/>
        <v>0</v>
      </c>
      <c r="I5808" s="100">
        <f t="shared" si="2959"/>
        <v>0</v>
      </c>
    </row>
    <row r="5809" spans="1:9" s="3" customFormat="1" hidden="1" x14ac:dyDescent="0.2">
      <c r="A5809" s="8" t="s">
        <v>72</v>
      </c>
      <c r="B5809" s="9"/>
      <c r="C5809" s="10">
        <v>0</v>
      </c>
      <c r="D5809" s="10"/>
      <c r="E5809" s="10">
        <f>SUM(C5809,D5809)</f>
        <v>0</v>
      </c>
      <c r="F5809" s="10"/>
      <c r="G5809" s="10"/>
      <c r="H5809" s="11"/>
      <c r="I5809" s="100">
        <f t="shared" si="2959"/>
        <v>0</v>
      </c>
    </row>
    <row r="5810" spans="1:9" s="3" customFormat="1" ht="25.5" hidden="1" x14ac:dyDescent="0.2">
      <c r="A5810" s="8" t="s">
        <v>136</v>
      </c>
      <c r="B5810" s="12"/>
      <c r="C5810" s="10">
        <v>0</v>
      </c>
      <c r="D5810" s="10"/>
      <c r="E5810" s="10">
        <f t="shared" ref="E5810:E5814" si="2974">SUM(C5810,D5810)</f>
        <v>0</v>
      </c>
      <c r="F5810" s="10"/>
      <c r="G5810" s="10"/>
      <c r="H5810" s="11"/>
      <c r="I5810" s="100">
        <f t="shared" si="2959"/>
        <v>0</v>
      </c>
    </row>
    <row r="5811" spans="1:9" s="3" customFormat="1" hidden="1" x14ac:dyDescent="0.2">
      <c r="A5811" s="13" t="s">
        <v>123</v>
      </c>
      <c r="B5811" s="14" t="s">
        <v>104</v>
      </c>
      <c r="C5811" s="15">
        <v>0</v>
      </c>
      <c r="D5811" s="15">
        <f>SUM(D5812:D5814)</f>
        <v>0</v>
      </c>
      <c r="E5811" s="15">
        <f t="shared" si="2974"/>
        <v>0</v>
      </c>
      <c r="F5811" s="15">
        <f t="shared" ref="F5811:H5811" si="2975">SUM(F5812:F5814)</f>
        <v>0</v>
      </c>
      <c r="G5811" s="15">
        <f t="shared" si="2975"/>
        <v>0</v>
      </c>
      <c r="H5811" s="16">
        <f t="shared" si="2975"/>
        <v>0</v>
      </c>
      <c r="I5811" s="100">
        <f t="shared" si="2959"/>
        <v>0</v>
      </c>
    </row>
    <row r="5812" spans="1:9" s="3" customFormat="1" hidden="1" x14ac:dyDescent="0.2">
      <c r="A5812" s="121" t="s">
        <v>105</v>
      </c>
      <c r="B5812" s="9" t="s">
        <v>106</v>
      </c>
      <c r="C5812" s="10">
        <v>0</v>
      </c>
      <c r="D5812" s="10"/>
      <c r="E5812" s="10">
        <f t="shared" si="2974"/>
        <v>0</v>
      </c>
      <c r="F5812" s="10"/>
      <c r="G5812" s="10"/>
      <c r="H5812" s="11"/>
      <c r="I5812" s="100">
        <f t="shared" si="2959"/>
        <v>0</v>
      </c>
    </row>
    <row r="5813" spans="1:9" s="3" customFormat="1" hidden="1" x14ac:dyDescent="0.2">
      <c r="A5813" s="121" t="s">
        <v>107</v>
      </c>
      <c r="B5813" s="9" t="s">
        <v>108</v>
      </c>
      <c r="C5813" s="10">
        <v>0</v>
      </c>
      <c r="D5813" s="10"/>
      <c r="E5813" s="10">
        <f t="shared" si="2974"/>
        <v>0</v>
      </c>
      <c r="F5813" s="10"/>
      <c r="G5813" s="10"/>
      <c r="H5813" s="11"/>
      <c r="I5813" s="100">
        <f t="shared" si="2959"/>
        <v>0</v>
      </c>
    </row>
    <row r="5814" spans="1:9" s="3" customFormat="1" hidden="1" x14ac:dyDescent="0.2">
      <c r="A5814" s="121" t="s">
        <v>109</v>
      </c>
      <c r="B5814" s="9" t="s">
        <v>110</v>
      </c>
      <c r="C5814" s="10">
        <v>0</v>
      </c>
      <c r="D5814" s="10"/>
      <c r="E5814" s="10">
        <f t="shared" si="2974"/>
        <v>0</v>
      </c>
      <c r="F5814" s="10"/>
      <c r="G5814" s="10"/>
      <c r="H5814" s="11"/>
      <c r="I5814" s="100">
        <f t="shared" si="2959"/>
        <v>0</v>
      </c>
    </row>
    <row r="5815" spans="1:9" s="3" customFormat="1" ht="25.5" hidden="1" x14ac:dyDescent="0.2">
      <c r="A5815" s="13" t="s">
        <v>13</v>
      </c>
      <c r="B5815" s="14" t="s">
        <v>14</v>
      </c>
      <c r="C5815" s="15">
        <v>0</v>
      </c>
      <c r="D5815" s="15">
        <f t="shared" ref="D5815:H5815" si="2976">SUM(D5816,D5820,D5824)</f>
        <v>0</v>
      </c>
      <c r="E5815" s="15">
        <f t="shared" si="2976"/>
        <v>0</v>
      </c>
      <c r="F5815" s="15">
        <f t="shared" si="2976"/>
        <v>0</v>
      </c>
      <c r="G5815" s="15">
        <f t="shared" si="2976"/>
        <v>0</v>
      </c>
      <c r="H5815" s="16">
        <f t="shared" si="2976"/>
        <v>0</v>
      </c>
      <c r="I5815" s="100">
        <f t="shared" si="2959"/>
        <v>0</v>
      </c>
    </row>
    <row r="5816" spans="1:9" s="3" customFormat="1" hidden="1" x14ac:dyDescent="0.2">
      <c r="A5816" s="17" t="s">
        <v>15</v>
      </c>
      <c r="B5816" s="18" t="s">
        <v>16</v>
      </c>
      <c r="C5816" s="15">
        <v>0</v>
      </c>
      <c r="D5816" s="15">
        <f t="shared" ref="D5816:H5816" si="2977">SUM(D5817:D5819)</f>
        <v>0</v>
      </c>
      <c r="E5816" s="15">
        <f t="shared" si="2977"/>
        <v>0</v>
      </c>
      <c r="F5816" s="15">
        <f t="shared" si="2977"/>
        <v>0</v>
      </c>
      <c r="G5816" s="15">
        <f t="shared" si="2977"/>
        <v>0</v>
      </c>
      <c r="H5816" s="16">
        <f t="shared" si="2977"/>
        <v>0</v>
      </c>
      <c r="I5816" s="100">
        <f t="shared" si="2959"/>
        <v>0</v>
      </c>
    </row>
    <row r="5817" spans="1:9" s="3" customFormat="1" hidden="1" x14ac:dyDescent="0.2">
      <c r="A5817" s="19" t="s">
        <v>17</v>
      </c>
      <c r="B5817" s="20" t="s">
        <v>18</v>
      </c>
      <c r="C5817" s="10">
        <v>0</v>
      </c>
      <c r="D5817" s="10"/>
      <c r="E5817" s="10">
        <f t="shared" ref="E5817:E5819" si="2978">SUM(C5817,D5817)</f>
        <v>0</v>
      </c>
      <c r="F5817" s="10"/>
      <c r="G5817" s="10"/>
      <c r="H5817" s="11"/>
      <c r="I5817" s="100">
        <f t="shared" si="2959"/>
        <v>0</v>
      </c>
    </row>
    <row r="5818" spans="1:9" s="3" customFormat="1" hidden="1" x14ac:dyDescent="0.2">
      <c r="A5818" s="19" t="s">
        <v>19</v>
      </c>
      <c r="B5818" s="21" t="s">
        <v>20</v>
      </c>
      <c r="C5818" s="10">
        <v>0</v>
      </c>
      <c r="D5818" s="10"/>
      <c r="E5818" s="10">
        <f t="shared" si="2978"/>
        <v>0</v>
      </c>
      <c r="F5818" s="10"/>
      <c r="G5818" s="10"/>
      <c r="H5818" s="11"/>
      <c r="I5818" s="100">
        <f t="shared" si="2959"/>
        <v>0</v>
      </c>
    </row>
    <row r="5819" spans="1:9" s="3" customFormat="1" hidden="1" x14ac:dyDescent="0.2">
      <c r="A5819" s="19" t="s">
        <v>21</v>
      </c>
      <c r="B5819" s="21" t="s">
        <v>22</v>
      </c>
      <c r="C5819" s="10">
        <v>0</v>
      </c>
      <c r="D5819" s="10"/>
      <c r="E5819" s="10">
        <f t="shared" si="2978"/>
        <v>0</v>
      </c>
      <c r="F5819" s="10"/>
      <c r="G5819" s="10"/>
      <c r="H5819" s="11"/>
      <c r="I5819" s="100">
        <f t="shared" si="2959"/>
        <v>0</v>
      </c>
    </row>
    <row r="5820" spans="1:9" s="3" customFormat="1" hidden="1" x14ac:dyDescent="0.2">
      <c r="A5820" s="17" t="s">
        <v>23</v>
      </c>
      <c r="B5820" s="22" t="s">
        <v>24</v>
      </c>
      <c r="C5820" s="15">
        <v>0</v>
      </c>
      <c r="D5820" s="15">
        <f t="shared" ref="D5820:H5820" si="2979">SUM(D5821:D5823)</f>
        <v>0</v>
      </c>
      <c r="E5820" s="15">
        <f t="shared" si="2979"/>
        <v>0</v>
      </c>
      <c r="F5820" s="15">
        <f t="shared" si="2979"/>
        <v>0</v>
      </c>
      <c r="G5820" s="15">
        <f t="shared" si="2979"/>
        <v>0</v>
      </c>
      <c r="H5820" s="16">
        <f t="shared" si="2979"/>
        <v>0</v>
      </c>
      <c r="I5820" s="100">
        <f t="shared" si="2959"/>
        <v>0</v>
      </c>
    </row>
    <row r="5821" spans="1:9" s="3" customFormat="1" hidden="1" x14ac:dyDescent="0.2">
      <c r="A5821" s="19" t="s">
        <v>17</v>
      </c>
      <c r="B5821" s="21" t="s">
        <v>25</v>
      </c>
      <c r="C5821" s="10">
        <v>0</v>
      </c>
      <c r="D5821" s="10"/>
      <c r="E5821" s="10">
        <f t="shared" ref="E5821:E5823" si="2980">SUM(C5821,D5821)</f>
        <v>0</v>
      </c>
      <c r="F5821" s="10"/>
      <c r="G5821" s="10"/>
      <c r="H5821" s="11"/>
      <c r="I5821" s="100">
        <f t="shared" si="2959"/>
        <v>0</v>
      </c>
    </row>
    <row r="5822" spans="1:9" s="3" customFormat="1" hidden="1" x14ac:dyDescent="0.2">
      <c r="A5822" s="19" t="s">
        <v>19</v>
      </c>
      <c r="B5822" s="21" t="s">
        <v>26</v>
      </c>
      <c r="C5822" s="10">
        <v>0</v>
      </c>
      <c r="D5822" s="10"/>
      <c r="E5822" s="10">
        <f t="shared" si="2980"/>
        <v>0</v>
      </c>
      <c r="F5822" s="10"/>
      <c r="G5822" s="10"/>
      <c r="H5822" s="11"/>
      <c r="I5822" s="100">
        <f t="shared" si="2959"/>
        <v>0</v>
      </c>
    </row>
    <row r="5823" spans="1:9" s="3" customFormat="1" hidden="1" x14ac:dyDescent="0.2">
      <c r="A5823" s="19" t="s">
        <v>21</v>
      </c>
      <c r="B5823" s="21" t="s">
        <v>27</v>
      </c>
      <c r="C5823" s="10">
        <v>0</v>
      </c>
      <c r="D5823" s="10"/>
      <c r="E5823" s="10">
        <f t="shared" si="2980"/>
        <v>0</v>
      </c>
      <c r="F5823" s="10"/>
      <c r="G5823" s="10"/>
      <c r="H5823" s="11"/>
      <c r="I5823" s="100">
        <f t="shared" si="2959"/>
        <v>0</v>
      </c>
    </row>
    <row r="5824" spans="1:9" s="3" customFormat="1" hidden="1" x14ac:dyDescent="0.2">
      <c r="A5824" s="17" t="s">
        <v>28</v>
      </c>
      <c r="B5824" s="22" t="s">
        <v>29</v>
      </c>
      <c r="C5824" s="15">
        <v>0</v>
      </c>
      <c r="D5824" s="15">
        <f t="shared" ref="D5824:H5824" si="2981">SUM(D5825:D5827)</f>
        <v>0</v>
      </c>
      <c r="E5824" s="15">
        <f t="shared" si="2981"/>
        <v>0</v>
      </c>
      <c r="F5824" s="15">
        <f t="shared" si="2981"/>
        <v>0</v>
      </c>
      <c r="G5824" s="15">
        <f t="shared" si="2981"/>
        <v>0</v>
      </c>
      <c r="H5824" s="16">
        <f t="shared" si="2981"/>
        <v>0</v>
      </c>
      <c r="I5824" s="100">
        <f t="shared" si="2959"/>
        <v>0</v>
      </c>
    </row>
    <row r="5825" spans="1:11" s="3" customFormat="1" hidden="1" x14ac:dyDescent="0.2">
      <c r="A5825" s="19" t="s">
        <v>17</v>
      </c>
      <c r="B5825" s="21" t="s">
        <v>30</v>
      </c>
      <c r="C5825" s="10">
        <v>0</v>
      </c>
      <c r="D5825" s="10"/>
      <c r="E5825" s="10">
        <f t="shared" ref="E5825:E5827" si="2982">SUM(C5825,D5825)</f>
        <v>0</v>
      </c>
      <c r="F5825" s="10"/>
      <c r="G5825" s="10"/>
      <c r="H5825" s="11"/>
      <c r="I5825" s="100">
        <f t="shared" si="2959"/>
        <v>0</v>
      </c>
    </row>
    <row r="5826" spans="1:11" s="3" customFormat="1" hidden="1" x14ac:dyDescent="0.2">
      <c r="A5826" s="19" t="s">
        <v>19</v>
      </c>
      <c r="B5826" s="21" t="s">
        <v>31</v>
      </c>
      <c r="C5826" s="10">
        <v>0</v>
      </c>
      <c r="D5826" s="10"/>
      <c r="E5826" s="10">
        <f t="shared" si="2982"/>
        <v>0</v>
      </c>
      <c r="F5826" s="10"/>
      <c r="G5826" s="10"/>
      <c r="H5826" s="11"/>
      <c r="I5826" s="100">
        <f t="shared" si="2959"/>
        <v>0</v>
      </c>
    </row>
    <row r="5827" spans="1:11" s="3" customFormat="1" hidden="1" x14ac:dyDescent="0.2">
      <c r="A5827" s="19" t="s">
        <v>21</v>
      </c>
      <c r="B5827" s="21" t="s">
        <v>32</v>
      </c>
      <c r="C5827" s="10">
        <v>0</v>
      </c>
      <c r="D5827" s="10"/>
      <c r="E5827" s="10">
        <f t="shared" si="2982"/>
        <v>0</v>
      </c>
      <c r="F5827" s="10"/>
      <c r="G5827" s="10"/>
      <c r="H5827" s="11"/>
      <c r="I5827" s="100">
        <f t="shared" si="2959"/>
        <v>0</v>
      </c>
    </row>
    <row r="5828" spans="1:11" s="2" customFormat="1" hidden="1" x14ac:dyDescent="0.2">
      <c r="A5828" s="56" t="s">
        <v>69</v>
      </c>
      <c r="B5828" s="57"/>
      <c r="C5828" s="58">
        <v>0</v>
      </c>
      <c r="D5828" s="58">
        <f>SUM(D5829,D5832,D5858,D5855)</f>
        <v>0</v>
      </c>
      <c r="E5828" s="58">
        <f t="shared" ref="E5828:H5828" si="2983">SUM(E5829,E5832,E5858,E5855)</f>
        <v>0</v>
      </c>
      <c r="F5828" s="58">
        <f t="shared" si="2983"/>
        <v>0</v>
      </c>
      <c r="G5828" s="58">
        <f t="shared" si="2983"/>
        <v>0</v>
      </c>
      <c r="H5828" s="59">
        <f t="shared" si="2983"/>
        <v>0</v>
      </c>
      <c r="I5828" s="100">
        <f t="shared" si="2959"/>
        <v>0</v>
      </c>
    </row>
    <row r="5829" spans="1:11" s="3" customFormat="1" hidden="1" x14ac:dyDescent="0.2">
      <c r="A5829" s="29" t="s">
        <v>34</v>
      </c>
      <c r="B5829" s="30">
        <v>20</v>
      </c>
      <c r="C5829" s="15">
        <v>0</v>
      </c>
      <c r="D5829" s="15">
        <f>SUM(D5830)</f>
        <v>0</v>
      </c>
      <c r="E5829" s="15">
        <f t="shared" ref="E5829:H5829" si="2984">SUM(E5830)</f>
        <v>0</v>
      </c>
      <c r="F5829" s="15">
        <f t="shared" si="2984"/>
        <v>0</v>
      </c>
      <c r="G5829" s="15">
        <f t="shared" si="2984"/>
        <v>0</v>
      </c>
      <c r="H5829" s="16">
        <f t="shared" si="2984"/>
        <v>0</v>
      </c>
      <c r="I5829" s="100">
        <f t="shared" si="2959"/>
        <v>0</v>
      </c>
    </row>
    <row r="5830" spans="1:11" s="3" customFormat="1" hidden="1" x14ac:dyDescent="0.2">
      <c r="A5830" s="19" t="s">
        <v>37</v>
      </c>
      <c r="B5830" s="143" t="s">
        <v>38</v>
      </c>
      <c r="C5830" s="10">
        <v>0</v>
      </c>
      <c r="D5830" s="10"/>
      <c r="E5830" s="10">
        <f>C5830+D5830</f>
        <v>0</v>
      </c>
      <c r="F5830" s="10"/>
      <c r="G5830" s="10"/>
      <c r="H5830" s="11"/>
      <c r="I5830" s="100">
        <f t="shared" si="2959"/>
        <v>0</v>
      </c>
    </row>
    <row r="5831" spans="1:11" s="3" customFormat="1" hidden="1" x14ac:dyDescent="0.2">
      <c r="A5831" s="19"/>
      <c r="B5831" s="20"/>
      <c r="C5831" s="10"/>
      <c r="D5831" s="10"/>
      <c r="E5831" s="10"/>
      <c r="F5831" s="10"/>
      <c r="G5831" s="10"/>
      <c r="H5831" s="11"/>
      <c r="I5831" s="100">
        <f t="shared" si="2959"/>
        <v>0</v>
      </c>
    </row>
    <row r="5832" spans="1:11" s="3" customFormat="1" ht="25.5" hidden="1" x14ac:dyDescent="0.2">
      <c r="A5832" s="146" t="s">
        <v>113</v>
      </c>
      <c r="B5832" s="31">
        <v>60</v>
      </c>
      <c r="C5832" s="15">
        <v>0</v>
      </c>
      <c r="D5832" s="15">
        <f t="shared" ref="D5832:H5832" si="2985">SUM(D5833,D5840,D5847)</f>
        <v>0</v>
      </c>
      <c r="E5832" s="15">
        <f t="shared" si="2985"/>
        <v>0</v>
      </c>
      <c r="F5832" s="15">
        <f t="shared" si="2985"/>
        <v>0</v>
      </c>
      <c r="G5832" s="15">
        <f t="shared" si="2985"/>
        <v>0</v>
      </c>
      <c r="H5832" s="16">
        <f t="shared" si="2985"/>
        <v>0</v>
      </c>
      <c r="I5832" s="100">
        <f t="shared" si="2959"/>
        <v>0</v>
      </c>
    </row>
    <row r="5833" spans="1:11" s="3" customFormat="1" ht="25.5" hidden="1" x14ac:dyDescent="0.2">
      <c r="A5833" s="29" t="s">
        <v>114</v>
      </c>
      <c r="B5833" s="32">
        <v>60</v>
      </c>
      <c r="C5833" s="15">
        <v>0</v>
      </c>
      <c r="D5833" s="15">
        <f t="shared" ref="D5833:H5833" si="2986">SUM(D5837,D5838,D5839)</f>
        <v>0</v>
      </c>
      <c r="E5833" s="15">
        <f t="shared" si="2986"/>
        <v>0</v>
      </c>
      <c r="F5833" s="15">
        <f t="shared" si="2986"/>
        <v>0</v>
      </c>
      <c r="G5833" s="15">
        <f t="shared" si="2986"/>
        <v>0</v>
      </c>
      <c r="H5833" s="16">
        <f t="shared" si="2986"/>
        <v>0</v>
      </c>
      <c r="I5833" s="100">
        <f t="shared" si="2959"/>
        <v>0</v>
      </c>
    </row>
    <row r="5834" spans="1:11" s="3" customFormat="1" hidden="1" x14ac:dyDescent="0.2">
      <c r="A5834" s="33" t="s">
        <v>45</v>
      </c>
      <c r="B5834" s="34"/>
      <c r="C5834" s="15"/>
      <c r="D5834" s="15"/>
      <c r="E5834" s="15"/>
      <c r="F5834" s="15"/>
      <c r="G5834" s="15"/>
      <c r="H5834" s="16"/>
      <c r="I5834" s="100">
        <f t="shared" si="2959"/>
        <v>0</v>
      </c>
    </row>
    <row r="5835" spans="1:11" s="3" customFormat="1" hidden="1" x14ac:dyDescent="0.2">
      <c r="A5835" s="33" t="s">
        <v>46</v>
      </c>
      <c r="B5835" s="34"/>
      <c r="C5835" s="15">
        <v>0</v>
      </c>
      <c r="D5835" s="15">
        <f t="shared" ref="D5835:H5835" si="2987">D5837+D5838+D5839-D5836</f>
        <v>0</v>
      </c>
      <c r="E5835" s="15">
        <f t="shared" si="2987"/>
        <v>0</v>
      </c>
      <c r="F5835" s="15">
        <f t="shared" si="2987"/>
        <v>0</v>
      </c>
      <c r="G5835" s="15">
        <f t="shared" si="2987"/>
        <v>0</v>
      </c>
      <c r="H5835" s="16">
        <f t="shared" si="2987"/>
        <v>0</v>
      </c>
      <c r="I5835" s="100">
        <f t="shared" si="2959"/>
        <v>0</v>
      </c>
    </row>
    <row r="5836" spans="1:11" s="2" customFormat="1" hidden="1" x14ac:dyDescent="0.2">
      <c r="A5836" s="33" t="s">
        <v>47</v>
      </c>
      <c r="B5836" s="34"/>
      <c r="C5836" s="60">
        <v>0</v>
      </c>
      <c r="D5836" s="60"/>
      <c r="E5836" s="60">
        <f t="shared" ref="E5836:E5839" si="2988">C5836+D5836</f>
        <v>0</v>
      </c>
      <c r="F5836" s="60"/>
      <c r="G5836" s="60"/>
      <c r="H5836" s="61"/>
      <c r="I5836" s="100">
        <f t="shared" si="2959"/>
        <v>0</v>
      </c>
    </row>
    <row r="5837" spans="1:11" s="3" customFormat="1" hidden="1" x14ac:dyDescent="0.2">
      <c r="A5837" s="8" t="s">
        <v>115</v>
      </c>
      <c r="B5837" s="144" t="s">
        <v>116</v>
      </c>
      <c r="C5837" s="10">
        <v>0</v>
      </c>
      <c r="D5837" s="10"/>
      <c r="E5837" s="10">
        <f t="shared" si="2988"/>
        <v>0</v>
      </c>
      <c r="F5837" s="10"/>
      <c r="G5837" s="10"/>
      <c r="H5837" s="11"/>
      <c r="I5837" s="100">
        <f t="shared" si="2959"/>
        <v>0</v>
      </c>
      <c r="J5837" s="3">
        <v>0.02</v>
      </c>
      <c r="K5837" s="3">
        <v>0.13</v>
      </c>
    </row>
    <row r="5838" spans="1:11" s="3" customFormat="1" hidden="1" x14ac:dyDescent="0.2">
      <c r="A5838" s="8" t="s">
        <v>107</v>
      </c>
      <c r="B5838" s="144" t="s">
        <v>117</v>
      </c>
      <c r="C5838" s="10">
        <v>0</v>
      </c>
      <c r="D5838" s="10"/>
      <c r="E5838" s="10">
        <f t="shared" si="2988"/>
        <v>0</v>
      </c>
      <c r="F5838" s="10"/>
      <c r="G5838" s="10"/>
      <c r="H5838" s="11"/>
      <c r="I5838" s="100">
        <f t="shared" si="2959"/>
        <v>0</v>
      </c>
      <c r="J5838" s="3">
        <v>0.85</v>
      </c>
    </row>
    <row r="5839" spans="1:11" s="3" customFormat="1" hidden="1" x14ac:dyDescent="0.2">
      <c r="A5839" s="8" t="s">
        <v>109</v>
      </c>
      <c r="B5839" s="145" t="s">
        <v>118</v>
      </c>
      <c r="C5839" s="10">
        <v>0</v>
      </c>
      <c r="D5839" s="10"/>
      <c r="E5839" s="10">
        <f t="shared" si="2988"/>
        <v>0</v>
      </c>
      <c r="F5839" s="10"/>
      <c r="G5839" s="10"/>
      <c r="H5839" s="11"/>
      <c r="I5839" s="100">
        <f t="shared" ref="I5839:I5860" si="2989">SUM(E5839:H5839)</f>
        <v>0</v>
      </c>
    </row>
    <row r="5840" spans="1:11" s="3" customFormat="1" hidden="1" x14ac:dyDescent="0.2">
      <c r="A5840" s="29" t="s">
        <v>54</v>
      </c>
      <c r="B5840" s="30" t="s">
        <v>55</v>
      </c>
      <c r="C5840" s="15">
        <v>0</v>
      </c>
      <c r="D5840" s="15">
        <f t="shared" ref="D5840:H5840" si="2990">SUM(D5844,D5845,D5846)</f>
        <v>0</v>
      </c>
      <c r="E5840" s="15">
        <f t="shared" si="2990"/>
        <v>0</v>
      </c>
      <c r="F5840" s="15">
        <f t="shared" si="2990"/>
        <v>0</v>
      </c>
      <c r="G5840" s="15">
        <f t="shared" si="2990"/>
        <v>0</v>
      </c>
      <c r="H5840" s="16">
        <f t="shared" si="2990"/>
        <v>0</v>
      </c>
      <c r="I5840" s="100">
        <f t="shared" si="2989"/>
        <v>0</v>
      </c>
    </row>
    <row r="5841" spans="1:9" s="3" customFormat="1" hidden="1" x14ac:dyDescent="0.2">
      <c r="A5841" s="35" t="s">
        <v>45</v>
      </c>
      <c r="B5841" s="30"/>
      <c r="C5841" s="15"/>
      <c r="D5841" s="15"/>
      <c r="E5841" s="15"/>
      <c r="F5841" s="15"/>
      <c r="G5841" s="15"/>
      <c r="H5841" s="16"/>
      <c r="I5841" s="100">
        <f t="shared" si="2989"/>
        <v>0</v>
      </c>
    </row>
    <row r="5842" spans="1:9" s="3" customFormat="1" hidden="1" x14ac:dyDescent="0.2">
      <c r="A5842" s="33" t="s">
        <v>46</v>
      </c>
      <c r="B5842" s="34"/>
      <c r="C5842" s="15">
        <v>0</v>
      </c>
      <c r="D5842" s="15">
        <f t="shared" ref="D5842:H5842" si="2991">D5844+D5845+D5846-D5843</f>
        <v>0</v>
      </c>
      <c r="E5842" s="15">
        <f t="shared" si="2991"/>
        <v>0</v>
      </c>
      <c r="F5842" s="15">
        <f t="shared" si="2991"/>
        <v>0</v>
      </c>
      <c r="G5842" s="15">
        <f t="shared" si="2991"/>
        <v>0</v>
      </c>
      <c r="H5842" s="16">
        <f t="shared" si="2991"/>
        <v>0</v>
      </c>
      <c r="I5842" s="100">
        <f t="shared" si="2989"/>
        <v>0</v>
      </c>
    </row>
    <row r="5843" spans="1:9" s="3" customFormat="1" hidden="1" x14ac:dyDescent="0.2">
      <c r="A5843" s="33" t="s">
        <v>47</v>
      </c>
      <c r="B5843" s="34"/>
      <c r="C5843" s="15">
        <v>0</v>
      </c>
      <c r="D5843" s="15"/>
      <c r="E5843" s="15">
        <f t="shared" ref="E5843:E5846" si="2992">C5843+D5843</f>
        <v>0</v>
      </c>
      <c r="F5843" s="15"/>
      <c r="G5843" s="15"/>
      <c r="H5843" s="16"/>
      <c r="I5843" s="100">
        <f t="shared" si="2989"/>
        <v>0</v>
      </c>
    </row>
    <row r="5844" spans="1:9" s="3" customFormat="1" hidden="1" x14ac:dyDescent="0.2">
      <c r="A5844" s="8" t="s">
        <v>48</v>
      </c>
      <c r="B5844" s="145" t="s">
        <v>56</v>
      </c>
      <c r="C5844" s="10">
        <v>0</v>
      </c>
      <c r="D5844" s="10"/>
      <c r="E5844" s="10">
        <f t="shared" si="2992"/>
        <v>0</v>
      </c>
      <c r="F5844" s="10"/>
      <c r="G5844" s="10"/>
      <c r="H5844" s="11"/>
      <c r="I5844" s="100">
        <f t="shared" si="2989"/>
        <v>0</v>
      </c>
    </row>
    <row r="5845" spans="1:9" s="3" customFormat="1" hidden="1" x14ac:dyDescent="0.2">
      <c r="A5845" s="8" t="s">
        <v>50</v>
      </c>
      <c r="B5845" s="145" t="s">
        <v>57</v>
      </c>
      <c r="C5845" s="10">
        <v>0</v>
      </c>
      <c r="D5845" s="10"/>
      <c r="E5845" s="10">
        <f t="shared" si="2992"/>
        <v>0</v>
      </c>
      <c r="F5845" s="10"/>
      <c r="G5845" s="10"/>
      <c r="H5845" s="11"/>
      <c r="I5845" s="100">
        <f t="shared" si="2989"/>
        <v>0</v>
      </c>
    </row>
    <row r="5846" spans="1:9" s="3" customFormat="1" hidden="1" x14ac:dyDescent="0.2">
      <c r="A5846" s="8" t="s">
        <v>52</v>
      </c>
      <c r="B5846" s="145" t="s">
        <v>58</v>
      </c>
      <c r="C5846" s="10">
        <v>0</v>
      </c>
      <c r="D5846" s="10"/>
      <c r="E5846" s="10">
        <f t="shared" si="2992"/>
        <v>0</v>
      </c>
      <c r="F5846" s="10"/>
      <c r="G5846" s="10"/>
      <c r="H5846" s="11"/>
      <c r="I5846" s="100">
        <f t="shared" si="2989"/>
        <v>0</v>
      </c>
    </row>
    <row r="5847" spans="1:9" s="3" customFormat="1" hidden="1" x14ac:dyDescent="0.2">
      <c r="A5847" s="29" t="s">
        <v>59</v>
      </c>
      <c r="B5847" s="36" t="s">
        <v>60</v>
      </c>
      <c r="C5847" s="15">
        <v>0</v>
      </c>
      <c r="D5847" s="15">
        <f t="shared" ref="D5847:H5847" si="2993">SUM(D5851,D5852,D5853)</f>
        <v>0</v>
      </c>
      <c r="E5847" s="15">
        <f t="shared" si="2993"/>
        <v>0</v>
      </c>
      <c r="F5847" s="15">
        <f t="shared" si="2993"/>
        <v>0</v>
      </c>
      <c r="G5847" s="15">
        <f t="shared" si="2993"/>
        <v>0</v>
      </c>
      <c r="H5847" s="16">
        <f t="shared" si="2993"/>
        <v>0</v>
      </c>
      <c r="I5847" s="100">
        <f t="shared" si="2989"/>
        <v>0</v>
      </c>
    </row>
    <row r="5848" spans="1:9" s="3" customFormat="1" hidden="1" x14ac:dyDescent="0.2">
      <c r="A5848" s="35" t="s">
        <v>45</v>
      </c>
      <c r="B5848" s="36"/>
      <c r="C5848" s="15"/>
      <c r="D5848" s="15"/>
      <c r="E5848" s="15"/>
      <c r="F5848" s="15"/>
      <c r="G5848" s="15"/>
      <c r="H5848" s="16"/>
      <c r="I5848" s="100">
        <f t="shared" si="2989"/>
        <v>0</v>
      </c>
    </row>
    <row r="5849" spans="1:9" s="3" customFormat="1" hidden="1" x14ac:dyDescent="0.2">
      <c r="A5849" s="33" t="s">
        <v>46</v>
      </c>
      <c r="B5849" s="34"/>
      <c r="C5849" s="15">
        <v>0</v>
      </c>
      <c r="D5849" s="15">
        <f t="shared" ref="D5849:H5849" si="2994">D5851+D5852+D5853-D5850</f>
        <v>0</v>
      </c>
      <c r="E5849" s="15">
        <f t="shared" si="2994"/>
        <v>0</v>
      </c>
      <c r="F5849" s="15">
        <f t="shared" si="2994"/>
        <v>0</v>
      </c>
      <c r="G5849" s="15">
        <f t="shared" si="2994"/>
        <v>0</v>
      </c>
      <c r="H5849" s="16">
        <f t="shared" si="2994"/>
        <v>0</v>
      </c>
      <c r="I5849" s="100">
        <f t="shared" si="2989"/>
        <v>0</v>
      </c>
    </row>
    <row r="5850" spans="1:9" s="3" customFormat="1" hidden="1" x14ac:dyDescent="0.2">
      <c r="A5850" s="33" t="s">
        <v>47</v>
      </c>
      <c r="B5850" s="34"/>
      <c r="C5850" s="15">
        <v>0</v>
      </c>
      <c r="D5850" s="15"/>
      <c r="E5850" s="15">
        <f t="shared" ref="E5850:E5853" si="2995">C5850+D5850</f>
        <v>0</v>
      </c>
      <c r="F5850" s="15"/>
      <c r="G5850" s="15"/>
      <c r="H5850" s="16"/>
      <c r="I5850" s="100">
        <f t="shared" si="2989"/>
        <v>0</v>
      </c>
    </row>
    <row r="5851" spans="1:9" s="3" customFormat="1" hidden="1" x14ac:dyDescent="0.2">
      <c r="A5851" s="8" t="s">
        <v>48</v>
      </c>
      <c r="B5851" s="145" t="s">
        <v>61</v>
      </c>
      <c r="C5851" s="10">
        <v>0</v>
      </c>
      <c r="D5851" s="10"/>
      <c r="E5851" s="10">
        <f t="shared" si="2995"/>
        <v>0</v>
      </c>
      <c r="F5851" s="10"/>
      <c r="G5851" s="10"/>
      <c r="H5851" s="11"/>
      <c r="I5851" s="100">
        <f t="shared" si="2989"/>
        <v>0</v>
      </c>
    </row>
    <row r="5852" spans="1:9" s="3" customFormat="1" hidden="1" x14ac:dyDescent="0.2">
      <c r="A5852" s="8" t="s">
        <v>50</v>
      </c>
      <c r="B5852" s="145" t="s">
        <v>62</v>
      </c>
      <c r="C5852" s="10">
        <v>0</v>
      </c>
      <c r="D5852" s="10"/>
      <c r="E5852" s="10">
        <f t="shared" si="2995"/>
        <v>0</v>
      </c>
      <c r="F5852" s="10"/>
      <c r="G5852" s="10"/>
      <c r="H5852" s="11"/>
      <c r="I5852" s="100">
        <f t="shared" si="2989"/>
        <v>0</v>
      </c>
    </row>
    <row r="5853" spans="1:9" s="3" customFormat="1" hidden="1" x14ac:dyDescent="0.2">
      <c r="A5853" s="8" t="s">
        <v>52</v>
      </c>
      <c r="B5853" s="145" t="s">
        <v>63</v>
      </c>
      <c r="C5853" s="10">
        <v>0</v>
      </c>
      <c r="D5853" s="10"/>
      <c r="E5853" s="10">
        <f t="shared" si="2995"/>
        <v>0</v>
      </c>
      <c r="F5853" s="10"/>
      <c r="G5853" s="10"/>
      <c r="H5853" s="11"/>
      <c r="I5853" s="100">
        <f t="shared" si="2989"/>
        <v>0</v>
      </c>
    </row>
    <row r="5854" spans="1:9" s="3" customFormat="1" hidden="1" x14ac:dyDescent="0.2">
      <c r="A5854" s="37"/>
      <c r="B5854" s="24"/>
      <c r="C5854" s="10"/>
      <c r="D5854" s="10"/>
      <c r="E5854" s="10"/>
      <c r="F5854" s="10"/>
      <c r="G5854" s="10"/>
      <c r="H5854" s="11"/>
      <c r="I5854" s="100">
        <f t="shared" si="2989"/>
        <v>0</v>
      </c>
    </row>
    <row r="5855" spans="1:9" s="3" customFormat="1" hidden="1" x14ac:dyDescent="0.2">
      <c r="A5855" s="136" t="s">
        <v>119</v>
      </c>
      <c r="B5855" s="30">
        <v>71</v>
      </c>
      <c r="C5855" s="15">
        <v>0</v>
      </c>
      <c r="D5855" s="15">
        <f t="shared" ref="D5855:H5855" si="2996">SUM(D5856)</f>
        <v>0</v>
      </c>
      <c r="E5855" s="15">
        <f t="shared" si="2996"/>
        <v>0</v>
      </c>
      <c r="F5855" s="15">
        <f t="shared" si="2996"/>
        <v>0</v>
      </c>
      <c r="G5855" s="15">
        <f t="shared" si="2996"/>
        <v>0</v>
      </c>
      <c r="H5855" s="16">
        <f t="shared" si="2996"/>
        <v>0</v>
      </c>
      <c r="I5855" s="100">
        <f t="shared" si="2989"/>
        <v>0</v>
      </c>
    </row>
    <row r="5856" spans="1:9" s="3" customFormat="1" hidden="1" x14ac:dyDescent="0.2">
      <c r="A5856" s="137" t="s">
        <v>120</v>
      </c>
      <c r="B5856" s="143" t="s">
        <v>121</v>
      </c>
      <c r="C5856" s="10">
        <v>0</v>
      </c>
      <c r="D5856" s="10"/>
      <c r="E5856" s="10">
        <f>C5856+D5856</f>
        <v>0</v>
      </c>
      <c r="F5856" s="10"/>
      <c r="G5856" s="10"/>
      <c r="H5856" s="11"/>
      <c r="I5856" s="100">
        <f t="shared" si="2989"/>
        <v>0</v>
      </c>
    </row>
    <row r="5857" spans="1:33" s="3" customFormat="1" hidden="1" x14ac:dyDescent="0.2">
      <c r="A5857" s="37"/>
      <c r="B5857" s="24"/>
      <c r="C5857" s="10"/>
      <c r="D5857" s="10"/>
      <c r="E5857" s="10"/>
      <c r="F5857" s="10"/>
      <c r="G5857" s="10"/>
      <c r="H5857" s="11"/>
      <c r="I5857" s="100">
        <f t="shared" si="2989"/>
        <v>0</v>
      </c>
    </row>
    <row r="5858" spans="1:33" s="3" customFormat="1" hidden="1" x14ac:dyDescent="0.2">
      <c r="A5858" s="17" t="s">
        <v>64</v>
      </c>
      <c r="B5858" s="36" t="s">
        <v>65</v>
      </c>
      <c r="C5858" s="15">
        <v>0</v>
      </c>
      <c r="D5858" s="15"/>
      <c r="E5858" s="15">
        <f>C5858+D5858</f>
        <v>0</v>
      </c>
      <c r="F5858" s="15"/>
      <c r="G5858" s="15"/>
      <c r="H5858" s="16"/>
      <c r="I5858" s="100">
        <f t="shared" si="2989"/>
        <v>0</v>
      </c>
    </row>
    <row r="5859" spans="1:33" s="3" customFormat="1" hidden="1" x14ac:dyDescent="0.2">
      <c r="A5859" s="37"/>
      <c r="B5859" s="24"/>
      <c r="C5859" s="10"/>
      <c r="D5859" s="10"/>
      <c r="E5859" s="10"/>
      <c r="F5859" s="10"/>
      <c r="G5859" s="10"/>
      <c r="H5859" s="11"/>
      <c r="I5859" s="100">
        <f t="shared" si="2989"/>
        <v>0</v>
      </c>
    </row>
    <row r="5860" spans="1:33" s="3" customFormat="1" ht="13.5" hidden="1" thickBot="1" x14ac:dyDescent="0.25">
      <c r="A5860" s="62" t="s">
        <v>66</v>
      </c>
      <c r="B5860" s="63"/>
      <c r="C5860" s="64">
        <v>0</v>
      </c>
      <c r="D5860" s="64">
        <f t="shared" ref="D5860:H5860" si="2997">D5807-D5828</f>
        <v>0</v>
      </c>
      <c r="E5860" s="64">
        <f t="shared" si="2997"/>
        <v>0</v>
      </c>
      <c r="F5860" s="64">
        <f t="shared" si="2997"/>
        <v>0</v>
      </c>
      <c r="G5860" s="64">
        <f t="shared" si="2997"/>
        <v>0</v>
      </c>
      <c r="H5860" s="65">
        <f t="shared" si="2997"/>
        <v>0</v>
      </c>
      <c r="I5860" s="100">
        <f t="shared" si="2989"/>
        <v>0</v>
      </c>
    </row>
    <row r="5862" spans="1:33" ht="39" customHeight="1" x14ac:dyDescent="0.2"/>
    <row r="5863" spans="1:33" s="3" customFormat="1" hidden="1" x14ac:dyDescent="0.2">
      <c r="B5863" s="4"/>
    </row>
    <row r="5864" spans="1:33" ht="14.45" customHeight="1" x14ac:dyDescent="0.2">
      <c r="A5864" s="222" t="s">
        <v>132</v>
      </c>
      <c r="B5864" s="222"/>
      <c r="D5864" s="223" t="str">
        <f>IF($I$1="proiect","DIRECTOR EXECUTIV,","SECRETAR GENERAL AL JUDEŢULUI,")</f>
        <v>SECRETAR GENERAL AL JUDEŢULUI,</v>
      </c>
      <c r="E5864" s="223"/>
      <c r="F5864" s="223"/>
      <c r="G5864" s="223"/>
      <c r="H5864" s="223"/>
      <c r="I5864" s="132"/>
      <c r="J5864" s="132"/>
      <c r="K5864" s="132"/>
      <c r="L5864" s="132"/>
      <c r="M5864" s="132"/>
      <c r="N5864" s="132"/>
      <c r="O5864" s="132"/>
      <c r="P5864" s="132"/>
      <c r="Q5864" s="132"/>
      <c r="R5864" s="132"/>
      <c r="S5864" s="132"/>
      <c r="T5864" s="132"/>
      <c r="U5864" s="132"/>
      <c r="V5864" s="132"/>
      <c r="W5864" s="132"/>
      <c r="X5864" s="132"/>
      <c r="Y5864" s="132"/>
      <c r="Z5864" s="132"/>
      <c r="AA5864" s="132"/>
      <c r="AB5864" s="132"/>
      <c r="AC5864" s="132"/>
      <c r="AD5864" s="132"/>
      <c r="AE5864" s="132"/>
      <c r="AF5864" s="132"/>
      <c r="AG5864" s="132"/>
    </row>
    <row r="5865" spans="1:33" x14ac:dyDescent="0.2">
      <c r="A5865" s="224" t="s">
        <v>133</v>
      </c>
      <c r="B5865" s="224"/>
      <c r="D5865" s="225" t="str">
        <f>IF($I$1="proiect","Balogh Arnold István","Crasnai Mihaela Elena Ana")</f>
        <v>Crasnai Mihaela Elena Ana</v>
      </c>
      <c r="E5865" s="225"/>
      <c r="F5865" s="225"/>
      <c r="G5865" s="225"/>
      <c r="H5865" s="225"/>
    </row>
    <row r="5866" spans="1:33" x14ac:dyDescent="0.2">
      <c r="A5866" s="77"/>
      <c r="B5866" s="129"/>
      <c r="C5866" s="77"/>
      <c r="D5866" s="128"/>
      <c r="E5866" s="128"/>
      <c r="F5866" s="128"/>
      <c r="G5866" s="128"/>
    </row>
    <row r="5867" spans="1:33" x14ac:dyDescent="0.2">
      <c r="B5867" s="129"/>
      <c r="C5867" s="130"/>
      <c r="D5867" s="130"/>
      <c r="E5867" s="128"/>
      <c r="F5867" s="128"/>
      <c r="G5867" s="74"/>
    </row>
    <row r="5868" spans="1:33" x14ac:dyDescent="0.2">
      <c r="B5868" s="66"/>
      <c r="C5868" s="67"/>
      <c r="D5868" s="225" t="str">
        <f>IF($I$1="proiect","ŞEF SERVICIU,"," ")</f>
        <v xml:space="preserve"> </v>
      </c>
      <c r="E5868" s="225"/>
      <c r="F5868" s="225"/>
      <c r="G5868" s="225"/>
      <c r="H5868" s="225"/>
    </row>
    <row r="5869" spans="1:33" x14ac:dyDescent="0.2">
      <c r="A5869" s="131" t="s">
        <v>134</v>
      </c>
      <c r="B5869" s="66"/>
      <c r="C5869" s="67"/>
      <c r="D5869" s="225" t="str">
        <f>IF($I$1="proiect","Czumbil Sorana"," ")</f>
        <v xml:space="preserve"> </v>
      </c>
      <c r="E5869" s="225"/>
      <c r="F5869" s="225"/>
      <c r="G5869" s="225"/>
      <c r="H5869" s="225"/>
    </row>
    <row r="5870" spans="1:33" x14ac:dyDescent="0.2">
      <c r="A5870" s="131" t="s">
        <v>135</v>
      </c>
      <c r="B5870" s="66"/>
      <c r="C5870" s="67"/>
      <c r="D5870" s="128"/>
      <c r="E5870" s="128"/>
      <c r="F5870" s="128"/>
      <c r="G5870" s="128"/>
    </row>
    <row r="5871" spans="1:33" x14ac:dyDescent="0.2">
      <c r="B5871" s="72"/>
      <c r="D5871" s="73"/>
      <c r="E5871" s="74"/>
      <c r="F5871" s="74"/>
      <c r="G5871" s="74"/>
    </row>
    <row r="5872" spans="1:33" x14ac:dyDescent="0.2">
      <c r="B5872" s="72"/>
      <c r="C5872" s="74"/>
      <c r="D5872" s="73"/>
      <c r="E5872" s="74"/>
      <c r="F5872" s="74"/>
      <c r="G5872" s="74"/>
    </row>
    <row r="5873" spans="2:7" x14ac:dyDescent="0.2">
      <c r="B5873" s="72"/>
      <c r="C5873" s="74"/>
      <c r="D5873" s="73"/>
      <c r="E5873" s="74"/>
      <c r="F5873" s="74"/>
      <c r="G5873" s="74"/>
    </row>
  </sheetData>
  <autoFilter ref="A12:AG5860" xr:uid="{00000000-0001-0000-0000-000000000000}">
    <filterColumn colId="8">
      <filters>
        <filter val="1.110,20"/>
        <filter val="10,60"/>
        <filter val="10.590,70"/>
        <filter val="10.615,20"/>
        <filter val="15,00"/>
        <filter val="17,60"/>
        <filter val="2.300,00"/>
        <filter val="2.650,10"/>
        <filter val="2.900,70"/>
        <filter val="20.203,97"/>
        <filter val="20.214,57"/>
        <filter val="24,50"/>
        <filter val="24.931,54"/>
        <filter val="24.949,14"/>
        <filter val="3.805,70"/>
        <filter val="3.815,20"/>
        <filter val="34.999,94"/>
        <filter val="4.440,60"/>
        <filter val="4.485,00"/>
        <filter val="4.500,00"/>
        <filter val="4.727,57"/>
        <filter val="4.734,57"/>
        <filter val="41.070.217,00"/>
        <filter val="41.070.219,00"/>
        <filter val="41.115,14"/>
        <filter val="41070226"/>
        <filter val="5.550,80"/>
        <filter val="6.115,20"/>
        <filter val="7,00"/>
        <filter val="9,50"/>
        <filter val="Excedent/Deficit"/>
        <filter val="Sume aferente împrumuturilor contractate de către  unitățile administrativ-teritoriale conform OUG nr. 95/2025"/>
        <filter val="Sume aferente împrumuturilor contractate de către _x000a_unitățile administrativ-teritoriale conform OUG nr. 24/2023"/>
        <filter val="TOTAL FINANȚARE RAMBURSABILA titl 56"/>
        <filter val="TOTAL FINANȚARE RAMBURSABILA titl 58"/>
        <filter val="TOTAL FINANȚARE RAMBURSABILA titl 61"/>
        <filter val="Total venituri"/>
      </filters>
    </filterColumn>
  </autoFilter>
  <mergeCells count="14">
    <mergeCell ref="D5869:H5869"/>
    <mergeCell ref="A5:H5"/>
    <mergeCell ref="A6:H6"/>
    <mergeCell ref="A8:A9"/>
    <mergeCell ref="B8:B9"/>
    <mergeCell ref="C8:C9"/>
    <mergeCell ref="D8:D9"/>
    <mergeCell ref="E8:E9"/>
    <mergeCell ref="F8:H8"/>
    <mergeCell ref="A5864:B5864"/>
    <mergeCell ref="D5864:H5864"/>
    <mergeCell ref="A5865:B5865"/>
    <mergeCell ref="D5865:H5865"/>
    <mergeCell ref="D5868:H5868"/>
  </mergeCells>
  <printOptions horizontalCentered="1"/>
  <pageMargins left="0.6692913385826772" right="0.6692913385826772" top="0.55118110236220474" bottom="0.55118110236220474" header="0.31496062992125984" footer="0.31496062992125984"/>
  <pageSetup paperSize="9" scale="90" orientation="landscape" r:id="rId1"/>
  <headerFooter>
    <oddFooter>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AG5873"/>
  <sheetViews>
    <sheetView topLeftCell="A4" zoomScaleNormal="100" zoomScaleSheetLayoutView="100" workbookViewId="0">
      <selection activeCell="A4133" sqref="A4133"/>
    </sheetView>
  </sheetViews>
  <sheetFormatPr defaultColWidth="8.85546875" defaultRowHeight="12.75" x14ac:dyDescent="0.2"/>
  <cols>
    <col min="1" max="1" width="75.42578125" style="69" customWidth="1"/>
    <col min="2" max="2" width="11.28515625" style="70" customWidth="1"/>
    <col min="3" max="3" width="9.85546875" style="69" customWidth="1"/>
    <col min="4" max="4" width="10.5703125" style="69" customWidth="1"/>
    <col min="5" max="5" width="10.28515625" style="69" customWidth="1"/>
    <col min="6" max="6" width="10" style="69" customWidth="1"/>
    <col min="7" max="7" width="9.28515625" style="69" customWidth="1"/>
    <col min="8" max="8" width="9.5703125" style="69" customWidth="1"/>
    <col min="9" max="9" width="11.7109375" style="69" customWidth="1"/>
    <col min="10" max="10" width="8.85546875" style="69"/>
    <col min="11" max="11" width="10.140625" style="69" customWidth="1"/>
    <col min="12" max="12" width="9.7109375" style="69" bestFit="1" customWidth="1"/>
    <col min="13" max="13" width="9.140625" style="69" bestFit="1" customWidth="1"/>
    <col min="14" max="16384" width="8.85546875" style="69"/>
  </cols>
  <sheetData>
    <row r="1" spans="1:12" x14ac:dyDescent="0.2">
      <c r="A1" s="71" t="s">
        <v>0</v>
      </c>
      <c r="B1" s="72"/>
      <c r="D1" s="73"/>
      <c r="E1" s="74"/>
      <c r="F1" s="74"/>
      <c r="H1" s="75" t="s">
        <v>1</v>
      </c>
      <c r="I1" s="69" t="s">
        <v>162</v>
      </c>
    </row>
    <row r="2" spans="1:12" x14ac:dyDescent="0.2">
      <c r="A2" s="71" t="s">
        <v>2</v>
      </c>
      <c r="B2" s="72"/>
      <c r="D2" s="73"/>
      <c r="E2" s="74"/>
      <c r="F2" s="74"/>
      <c r="H2" s="76" t="str">
        <f>IF($I$1="proiect","la Proiectul de hotărâre","Hotărârea Consiliului Județean")</f>
        <v>la Proiectul de hotărâre</v>
      </c>
    </row>
    <row r="3" spans="1:12" x14ac:dyDescent="0.2">
      <c r="A3" s="71" t="s">
        <v>3</v>
      </c>
      <c r="B3" s="72"/>
      <c r="D3" s="73"/>
      <c r="E3" s="74"/>
      <c r="F3" s="74"/>
      <c r="H3" s="76" t="str">
        <f>IF($I$1="proiect","nr. ______/2025","Satu Mare nr. ______/2025")</f>
        <v>nr. ______/2025</v>
      </c>
    </row>
    <row r="4" spans="1:12" ht="36" customHeight="1" x14ac:dyDescent="0.2">
      <c r="B4" s="72"/>
      <c r="D4" s="73"/>
      <c r="E4" s="74"/>
      <c r="F4" s="74"/>
      <c r="G4" s="74"/>
    </row>
    <row r="5" spans="1:12" x14ac:dyDescent="0.2">
      <c r="A5" s="224" t="s">
        <v>4</v>
      </c>
      <c r="B5" s="224"/>
      <c r="C5" s="224"/>
      <c r="D5" s="224"/>
      <c r="E5" s="224"/>
      <c r="F5" s="224"/>
      <c r="G5" s="224"/>
      <c r="H5" s="224"/>
    </row>
    <row r="6" spans="1:12" x14ac:dyDescent="0.2">
      <c r="A6" s="224"/>
      <c r="B6" s="224"/>
      <c r="C6" s="224"/>
      <c r="D6" s="224"/>
      <c r="E6" s="224"/>
      <c r="F6" s="224"/>
      <c r="G6" s="224"/>
      <c r="H6" s="224"/>
    </row>
    <row r="7" spans="1:12" x14ac:dyDescent="0.2">
      <c r="A7" s="77"/>
      <c r="B7" s="66"/>
      <c r="H7" s="69" t="s">
        <v>5</v>
      </c>
    </row>
    <row r="8" spans="1:12" ht="28.9" customHeight="1" x14ac:dyDescent="0.2">
      <c r="A8" s="226"/>
      <c r="B8" s="228"/>
      <c r="C8" s="230" t="s">
        <v>7</v>
      </c>
      <c r="D8" s="230" t="s">
        <v>6</v>
      </c>
      <c r="E8" s="230" t="s">
        <v>137</v>
      </c>
      <c r="F8" s="232" t="s">
        <v>8</v>
      </c>
      <c r="G8" s="232"/>
      <c r="H8" s="233"/>
    </row>
    <row r="9" spans="1:12" x14ac:dyDescent="0.2">
      <c r="A9" s="227"/>
      <c r="B9" s="229"/>
      <c r="C9" s="231"/>
      <c r="D9" s="231"/>
      <c r="E9" s="231"/>
      <c r="F9" s="78">
        <v>2026</v>
      </c>
      <c r="G9" s="78">
        <v>2027</v>
      </c>
      <c r="H9" s="79">
        <v>2028</v>
      </c>
    </row>
    <row r="10" spans="1:12" s="66" customFormat="1" ht="12" x14ac:dyDescent="0.2">
      <c r="A10" s="80">
        <v>0</v>
      </c>
      <c r="B10" s="6">
        <v>1</v>
      </c>
      <c r="C10" s="5">
        <v>2</v>
      </c>
      <c r="D10" s="5">
        <v>3</v>
      </c>
      <c r="E10" s="5">
        <v>4</v>
      </c>
      <c r="F10" s="6">
        <v>5</v>
      </c>
      <c r="G10" s="6">
        <v>6</v>
      </c>
      <c r="H10" s="7">
        <v>7</v>
      </c>
    </row>
    <row r="11" spans="1:12" x14ac:dyDescent="0.2">
      <c r="A11" s="81"/>
      <c r="B11" s="82"/>
      <c r="C11" s="83"/>
      <c r="D11" s="83"/>
      <c r="E11" s="83"/>
      <c r="F11" s="84"/>
      <c r="G11" s="84"/>
      <c r="H11" s="85"/>
    </row>
    <row r="12" spans="1:12" s="162" customFormat="1" ht="30" customHeight="1" x14ac:dyDescent="0.25">
      <c r="A12" s="157" t="s">
        <v>10</v>
      </c>
      <c r="B12" s="158"/>
      <c r="C12" s="159">
        <f>C13+C14</f>
        <v>6115.2</v>
      </c>
      <c r="D12" s="159">
        <f t="shared" ref="D12:H12" si="0">D13+D14</f>
        <v>34999.94</v>
      </c>
      <c r="E12" s="159">
        <f t="shared" si="0"/>
        <v>41115.14</v>
      </c>
      <c r="F12" s="159">
        <f t="shared" si="0"/>
        <v>0</v>
      </c>
      <c r="G12" s="159">
        <f t="shared" si="0"/>
        <v>0</v>
      </c>
      <c r="H12" s="160">
        <f t="shared" si="0"/>
        <v>0</v>
      </c>
      <c r="I12" s="161">
        <f>SUM(E12:H12)</f>
        <v>41115.14</v>
      </c>
    </row>
    <row r="13" spans="1:12" ht="25.5" x14ac:dyDescent="0.2">
      <c r="A13" s="8" t="s">
        <v>168</v>
      </c>
      <c r="B13" s="12">
        <v>41070219</v>
      </c>
      <c r="C13" s="55">
        <f>C17+C1967+C3915</f>
        <v>6115.2</v>
      </c>
      <c r="D13" s="55">
        <f>D17+D1967+D3915</f>
        <v>0</v>
      </c>
      <c r="E13" s="55">
        <f>SUM(C13,D13)</f>
        <v>6115.2</v>
      </c>
      <c r="F13" s="55">
        <f t="shared" ref="F13:H13" si="1">SUM(F100,F183,F235,F284,F364,F443,F492,F540,F589,F668,F747,F796,F844,F893)</f>
        <v>0</v>
      </c>
      <c r="G13" s="55">
        <f t="shared" si="1"/>
        <v>0</v>
      </c>
      <c r="H13" s="95">
        <f t="shared" si="1"/>
        <v>0</v>
      </c>
      <c r="I13" s="100">
        <f t="shared" ref="I13:I78" si="2">SUM(E13:H13)</f>
        <v>6115.2</v>
      </c>
    </row>
    <row r="14" spans="1:12" s="3" customFormat="1" ht="25.5" x14ac:dyDescent="0.2">
      <c r="A14" s="8" t="s">
        <v>167</v>
      </c>
      <c r="B14" s="145" t="s">
        <v>165</v>
      </c>
      <c r="C14" s="10">
        <f>C18+C1968+C3916</f>
        <v>0</v>
      </c>
      <c r="D14" s="10">
        <f>D18+D1968+D3916</f>
        <v>34999.94</v>
      </c>
      <c r="E14" s="10">
        <f t="shared" ref="E14" si="3">SUM(C14,D14)</f>
        <v>34999.94</v>
      </c>
      <c r="F14" s="10">
        <f t="shared" ref="F14:H14" si="4">SUM(F101,F184,F236,F285,F365,F444,F493,F541,F590,F669,F748,F797,F845,F894)</f>
        <v>0</v>
      </c>
      <c r="G14" s="10">
        <f t="shared" si="4"/>
        <v>0</v>
      </c>
      <c r="H14" s="11">
        <f t="shared" si="4"/>
        <v>0</v>
      </c>
      <c r="I14" s="100">
        <f t="shared" si="2"/>
        <v>34999.94</v>
      </c>
      <c r="K14" s="182" t="s">
        <v>169</v>
      </c>
      <c r="L14" s="182" t="s">
        <v>170</v>
      </c>
    </row>
    <row r="15" spans="1:12" ht="25.5" hidden="1" x14ac:dyDescent="0.2">
      <c r="A15" s="86" t="s">
        <v>9</v>
      </c>
      <c r="B15" s="87"/>
      <c r="C15" s="88"/>
      <c r="D15" s="88"/>
      <c r="E15" s="88"/>
      <c r="F15" s="89"/>
      <c r="G15" s="89"/>
      <c r="H15" s="90"/>
      <c r="I15" s="100">
        <f t="shared" si="2"/>
        <v>0</v>
      </c>
    </row>
    <row r="16" spans="1:12" s="67" customFormat="1" hidden="1" x14ac:dyDescent="0.2">
      <c r="A16" s="91" t="s">
        <v>138</v>
      </c>
      <c r="B16" s="92"/>
      <c r="C16" s="93">
        <f t="shared" ref="C16" si="5">SUM(C17,C18,C19,C20)</f>
        <v>6115.2</v>
      </c>
      <c r="D16" s="93">
        <f t="shared" ref="D16:H16" si="6">SUM(D17,D18,D19,D20)</f>
        <v>4500</v>
      </c>
      <c r="E16" s="93">
        <f t="shared" si="6"/>
        <v>10615.2</v>
      </c>
      <c r="F16" s="93">
        <f t="shared" si="6"/>
        <v>0</v>
      </c>
      <c r="G16" s="93">
        <f t="shared" si="6"/>
        <v>0</v>
      </c>
      <c r="H16" s="94">
        <f t="shared" si="6"/>
        <v>0</v>
      </c>
      <c r="I16" s="100">
        <v>0</v>
      </c>
    </row>
    <row r="17" spans="1:9" s="138" customFormat="1" ht="25.5" hidden="1" x14ac:dyDescent="0.2">
      <c r="A17" s="139" t="s">
        <v>11</v>
      </c>
      <c r="B17" s="165">
        <v>41070219</v>
      </c>
      <c r="C17" s="133">
        <f t="shared" ref="C17:D19" si="7">SUM(C104,C187,C239,C288,C368,C447,C496,C544,C593,C672,C751,C800,C848,C897)</f>
        <v>6115.2</v>
      </c>
      <c r="D17" s="133">
        <f t="shared" si="7"/>
        <v>0</v>
      </c>
      <c r="E17" s="133">
        <f>SUM(C17,D17)</f>
        <v>6115.2</v>
      </c>
      <c r="F17" s="133">
        <f t="shared" ref="F17:H19" si="8">SUM(F104,F187,F239,F288,F368,F447,F496,F544,F593,F672,F751,F800,F848,F897)</f>
        <v>0</v>
      </c>
      <c r="G17" s="133">
        <f t="shared" si="8"/>
        <v>0</v>
      </c>
      <c r="H17" s="141">
        <f t="shared" si="8"/>
        <v>0</v>
      </c>
      <c r="I17" s="164">
        <v>0</v>
      </c>
    </row>
    <row r="18" spans="1:9" s="138" customFormat="1" ht="25.5" hidden="1" x14ac:dyDescent="0.2">
      <c r="A18" s="139" t="s">
        <v>136</v>
      </c>
      <c r="B18" s="163" t="s">
        <v>165</v>
      </c>
      <c r="C18" s="133">
        <f t="shared" si="7"/>
        <v>0</v>
      </c>
      <c r="D18" s="133">
        <f t="shared" si="7"/>
        <v>4500</v>
      </c>
      <c r="E18" s="133">
        <f t="shared" ref="E18:E19" si="9">SUM(C18,D18)</f>
        <v>4500</v>
      </c>
      <c r="F18" s="133">
        <f t="shared" si="8"/>
        <v>0</v>
      </c>
      <c r="G18" s="133">
        <f t="shared" si="8"/>
        <v>0</v>
      </c>
      <c r="H18" s="141">
        <f t="shared" si="8"/>
        <v>0</v>
      </c>
      <c r="I18" s="164">
        <v>0</v>
      </c>
    </row>
    <row r="19" spans="1:9" ht="38.25" hidden="1" x14ac:dyDescent="0.2">
      <c r="A19" s="8" t="s">
        <v>12</v>
      </c>
      <c r="B19" s="9">
        <v>420269</v>
      </c>
      <c r="C19" s="55">
        <f t="shared" si="7"/>
        <v>0</v>
      </c>
      <c r="D19" s="55">
        <f t="shared" si="7"/>
        <v>0</v>
      </c>
      <c r="E19" s="55">
        <f t="shared" si="9"/>
        <v>0</v>
      </c>
      <c r="F19" s="55">
        <f t="shared" si="8"/>
        <v>0</v>
      </c>
      <c r="G19" s="55">
        <f t="shared" si="8"/>
        <v>0</v>
      </c>
      <c r="H19" s="95">
        <f t="shared" si="8"/>
        <v>0</v>
      </c>
      <c r="I19" s="100">
        <f t="shared" si="2"/>
        <v>0</v>
      </c>
    </row>
    <row r="20" spans="1:9" ht="25.5" hidden="1" x14ac:dyDescent="0.2">
      <c r="A20" s="13" t="s">
        <v>13</v>
      </c>
      <c r="B20" s="14" t="s">
        <v>14</v>
      </c>
      <c r="C20" s="15">
        <f t="shared" ref="C20" si="10">SUM(C21,C25,C29)</f>
        <v>0</v>
      </c>
      <c r="D20" s="15">
        <f t="shared" ref="D20:H20" si="11">SUM(D21,D25,D29)</f>
        <v>0</v>
      </c>
      <c r="E20" s="15">
        <f t="shared" si="11"/>
        <v>0</v>
      </c>
      <c r="F20" s="15">
        <f t="shared" si="11"/>
        <v>0</v>
      </c>
      <c r="G20" s="15">
        <f t="shared" si="11"/>
        <v>0</v>
      </c>
      <c r="H20" s="16">
        <f t="shared" si="11"/>
        <v>0</v>
      </c>
      <c r="I20" s="100">
        <f t="shared" si="2"/>
        <v>0</v>
      </c>
    </row>
    <row r="21" spans="1:9" hidden="1" x14ac:dyDescent="0.2">
      <c r="A21" s="17" t="s">
        <v>15</v>
      </c>
      <c r="B21" s="18" t="s">
        <v>16</v>
      </c>
      <c r="C21" s="15">
        <f t="shared" ref="C21" si="12">SUM(C22:C24)</f>
        <v>0</v>
      </c>
      <c r="D21" s="15">
        <f t="shared" ref="D21:H21" si="13">SUM(D22:D24)</f>
        <v>0</v>
      </c>
      <c r="E21" s="15">
        <f t="shared" si="13"/>
        <v>0</v>
      </c>
      <c r="F21" s="15">
        <f t="shared" si="13"/>
        <v>0</v>
      </c>
      <c r="G21" s="15">
        <f t="shared" si="13"/>
        <v>0</v>
      </c>
      <c r="H21" s="16">
        <f t="shared" si="13"/>
        <v>0</v>
      </c>
      <c r="I21" s="100">
        <f t="shared" si="2"/>
        <v>0</v>
      </c>
    </row>
    <row r="22" spans="1:9" hidden="1" x14ac:dyDescent="0.2">
      <c r="A22" s="19" t="s">
        <v>17</v>
      </c>
      <c r="B22" s="20" t="s">
        <v>18</v>
      </c>
      <c r="C22" s="55">
        <f t="shared" ref="C22:D24" si="14">SUM(C109,C192,C244,C293,C373,C452,C501,C549,C598,C677,C756,C805,C853,C902)</f>
        <v>0</v>
      </c>
      <c r="D22" s="55">
        <f t="shared" si="14"/>
        <v>0</v>
      </c>
      <c r="E22" s="55">
        <f t="shared" ref="E22:E24" si="15">SUM(C22,D22)</f>
        <v>0</v>
      </c>
      <c r="F22" s="55">
        <f t="shared" ref="F22:H24" si="16">SUM(F109,F192,F244,F293,F373,F452,F501,F549,F598,F677,F756,F805,F853,F902)</f>
        <v>0</v>
      </c>
      <c r="G22" s="55">
        <f t="shared" si="16"/>
        <v>0</v>
      </c>
      <c r="H22" s="95">
        <f t="shared" si="16"/>
        <v>0</v>
      </c>
      <c r="I22" s="100">
        <f t="shared" si="2"/>
        <v>0</v>
      </c>
    </row>
    <row r="23" spans="1:9" s="3" customFormat="1" hidden="1" x14ac:dyDescent="0.2">
      <c r="A23" s="19" t="s">
        <v>19</v>
      </c>
      <c r="B23" s="21" t="s">
        <v>20</v>
      </c>
      <c r="C23" s="10">
        <f t="shared" si="14"/>
        <v>0</v>
      </c>
      <c r="D23" s="10">
        <f t="shared" si="14"/>
        <v>0</v>
      </c>
      <c r="E23" s="10">
        <f t="shared" si="15"/>
        <v>0</v>
      </c>
      <c r="F23" s="10">
        <f t="shared" si="16"/>
        <v>0</v>
      </c>
      <c r="G23" s="10">
        <f t="shared" si="16"/>
        <v>0</v>
      </c>
      <c r="H23" s="11">
        <f t="shared" si="16"/>
        <v>0</v>
      </c>
      <c r="I23" s="100">
        <f t="shared" si="2"/>
        <v>0</v>
      </c>
    </row>
    <row r="24" spans="1:9" hidden="1" x14ac:dyDescent="0.2">
      <c r="A24" s="19" t="s">
        <v>21</v>
      </c>
      <c r="B24" s="21" t="s">
        <v>22</v>
      </c>
      <c r="C24" s="55">
        <f t="shared" si="14"/>
        <v>0</v>
      </c>
      <c r="D24" s="55">
        <f t="shared" si="14"/>
        <v>0</v>
      </c>
      <c r="E24" s="55">
        <f t="shared" si="15"/>
        <v>0</v>
      </c>
      <c r="F24" s="55">
        <f t="shared" si="16"/>
        <v>0</v>
      </c>
      <c r="G24" s="55">
        <f t="shared" si="16"/>
        <v>0</v>
      </c>
      <c r="H24" s="95">
        <f t="shared" si="16"/>
        <v>0</v>
      </c>
      <c r="I24" s="100">
        <f t="shared" si="2"/>
        <v>0</v>
      </c>
    </row>
    <row r="25" spans="1:9" hidden="1" x14ac:dyDescent="0.2">
      <c r="A25" s="17" t="s">
        <v>23</v>
      </c>
      <c r="B25" s="22" t="s">
        <v>24</v>
      </c>
      <c r="C25" s="15">
        <f t="shared" ref="C25" si="17">SUM(C26:C28)</f>
        <v>0</v>
      </c>
      <c r="D25" s="15">
        <f t="shared" ref="D25:H25" si="18">SUM(D26:D28)</f>
        <v>0</v>
      </c>
      <c r="E25" s="15">
        <f t="shared" si="18"/>
        <v>0</v>
      </c>
      <c r="F25" s="15">
        <f t="shared" si="18"/>
        <v>0</v>
      </c>
      <c r="G25" s="15">
        <f t="shared" si="18"/>
        <v>0</v>
      </c>
      <c r="H25" s="16">
        <f t="shared" si="18"/>
        <v>0</v>
      </c>
      <c r="I25" s="100">
        <f t="shared" si="2"/>
        <v>0</v>
      </c>
    </row>
    <row r="26" spans="1:9" hidden="1" x14ac:dyDescent="0.2">
      <c r="A26" s="19" t="s">
        <v>17</v>
      </c>
      <c r="B26" s="21" t="s">
        <v>25</v>
      </c>
      <c r="C26" s="55">
        <f t="shared" ref="C26:D28" si="19">SUM(C113,C196,C248,C297,C377,C456,C505,C553,C602,C681,C760,C809,C857,C906)</f>
        <v>0</v>
      </c>
      <c r="D26" s="55">
        <f t="shared" si="19"/>
        <v>0</v>
      </c>
      <c r="E26" s="55">
        <f t="shared" ref="E26:E28" si="20">SUM(C26,D26)</f>
        <v>0</v>
      </c>
      <c r="F26" s="55">
        <f t="shared" ref="F26:H28" si="21">SUM(F113,F196,F248,F297,F377,F456,F505,F553,F602,F681,F760,F809,F857,F906)</f>
        <v>0</v>
      </c>
      <c r="G26" s="55">
        <f t="shared" si="21"/>
        <v>0</v>
      </c>
      <c r="H26" s="95">
        <f t="shared" si="21"/>
        <v>0</v>
      </c>
      <c r="I26" s="100">
        <f t="shared" si="2"/>
        <v>0</v>
      </c>
    </row>
    <row r="27" spans="1:9" s="3" customFormat="1" hidden="1" x14ac:dyDescent="0.2">
      <c r="A27" s="19" t="s">
        <v>19</v>
      </c>
      <c r="B27" s="21" t="s">
        <v>26</v>
      </c>
      <c r="C27" s="10">
        <f t="shared" si="19"/>
        <v>0</v>
      </c>
      <c r="D27" s="10">
        <f t="shared" si="19"/>
        <v>0</v>
      </c>
      <c r="E27" s="10">
        <f t="shared" si="20"/>
        <v>0</v>
      </c>
      <c r="F27" s="10">
        <f t="shared" si="21"/>
        <v>0</v>
      </c>
      <c r="G27" s="10">
        <f t="shared" si="21"/>
        <v>0</v>
      </c>
      <c r="H27" s="11">
        <f t="shared" si="21"/>
        <v>0</v>
      </c>
      <c r="I27" s="100">
        <f t="shared" si="2"/>
        <v>0</v>
      </c>
    </row>
    <row r="28" spans="1:9" s="3" customFormat="1" hidden="1" x14ac:dyDescent="0.2">
      <c r="A28" s="19" t="s">
        <v>21</v>
      </c>
      <c r="B28" s="21" t="s">
        <v>27</v>
      </c>
      <c r="C28" s="10">
        <f t="shared" si="19"/>
        <v>0</v>
      </c>
      <c r="D28" s="10">
        <f t="shared" si="19"/>
        <v>0</v>
      </c>
      <c r="E28" s="10">
        <f t="shared" si="20"/>
        <v>0</v>
      </c>
      <c r="F28" s="10">
        <f t="shared" si="21"/>
        <v>0</v>
      </c>
      <c r="G28" s="10">
        <f t="shared" si="21"/>
        <v>0</v>
      </c>
      <c r="H28" s="11">
        <f t="shared" si="21"/>
        <v>0</v>
      </c>
      <c r="I28" s="100">
        <f t="shared" si="2"/>
        <v>0</v>
      </c>
    </row>
    <row r="29" spans="1:9" s="3" customFormat="1" hidden="1" x14ac:dyDescent="0.2">
      <c r="A29" s="17" t="s">
        <v>28</v>
      </c>
      <c r="B29" s="22" t="s">
        <v>29</v>
      </c>
      <c r="C29" s="15">
        <f t="shared" ref="C29" si="22">SUM(C30:C32)</f>
        <v>0</v>
      </c>
      <c r="D29" s="15">
        <f t="shared" ref="D29:H29" si="23">SUM(D30:D32)</f>
        <v>0</v>
      </c>
      <c r="E29" s="15">
        <f t="shared" si="23"/>
        <v>0</v>
      </c>
      <c r="F29" s="15">
        <f t="shared" si="23"/>
        <v>0</v>
      </c>
      <c r="G29" s="15">
        <f t="shared" si="23"/>
        <v>0</v>
      </c>
      <c r="H29" s="16">
        <f t="shared" si="23"/>
        <v>0</v>
      </c>
      <c r="I29" s="100">
        <f t="shared" si="2"/>
        <v>0</v>
      </c>
    </row>
    <row r="30" spans="1:9" s="3" customFormat="1" hidden="1" x14ac:dyDescent="0.2">
      <c r="A30" s="19" t="s">
        <v>17</v>
      </c>
      <c r="B30" s="21" t="s">
        <v>30</v>
      </c>
      <c r="C30" s="10">
        <f t="shared" ref="C30:D32" si="24">SUM(C117,C200,C252,C301,C381,C460,C509,C557,C606,C685,C764,C813,C861,C910)</f>
        <v>0</v>
      </c>
      <c r="D30" s="10">
        <f t="shared" si="24"/>
        <v>0</v>
      </c>
      <c r="E30" s="10">
        <f t="shared" ref="E30:E32" si="25">SUM(C30,D30)</f>
        <v>0</v>
      </c>
      <c r="F30" s="10">
        <f t="shared" ref="F30:H32" si="26">SUM(F117,F200,F252,F301,F381,F460,F509,F557,F606,F685,F764,F813,F861,F910)</f>
        <v>0</v>
      </c>
      <c r="G30" s="10">
        <f t="shared" si="26"/>
        <v>0</v>
      </c>
      <c r="H30" s="11">
        <f t="shared" si="26"/>
        <v>0</v>
      </c>
      <c r="I30" s="100">
        <f t="shared" si="2"/>
        <v>0</v>
      </c>
    </row>
    <row r="31" spans="1:9" s="3" customFormat="1" hidden="1" x14ac:dyDescent="0.2">
      <c r="A31" s="19" t="s">
        <v>19</v>
      </c>
      <c r="B31" s="21" t="s">
        <v>31</v>
      </c>
      <c r="C31" s="10">
        <f t="shared" si="24"/>
        <v>0</v>
      </c>
      <c r="D31" s="10">
        <f t="shared" si="24"/>
        <v>0</v>
      </c>
      <c r="E31" s="10">
        <f t="shared" si="25"/>
        <v>0</v>
      </c>
      <c r="F31" s="10">
        <f t="shared" si="26"/>
        <v>0</v>
      </c>
      <c r="G31" s="10">
        <f t="shared" si="26"/>
        <v>0</v>
      </c>
      <c r="H31" s="11">
        <f t="shared" si="26"/>
        <v>0</v>
      </c>
      <c r="I31" s="100">
        <f t="shared" si="2"/>
        <v>0</v>
      </c>
    </row>
    <row r="32" spans="1:9" s="3" customFormat="1" hidden="1" x14ac:dyDescent="0.2">
      <c r="A32" s="19" t="s">
        <v>21</v>
      </c>
      <c r="B32" s="21" t="s">
        <v>32</v>
      </c>
      <c r="C32" s="10">
        <f t="shared" si="24"/>
        <v>0</v>
      </c>
      <c r="D32" s="10">
        <f t="shared" si="24"/>
        <v>0</v>
      </c>
      <c r="E32" s="10">
        <f t="shared" si="25"/>
        <v>0</v>
      </c>
      <c r="F32" s="10">
        <f t="shared" si="26"/>
        <v>0</v>
      </c>
      <c r="G32" s="10">
        <f t="shared" si="26"/>
        <v>0</v>
      </c>
      <c r="H32" s="11">
        <f t="shared" si="26"/>
        <v>0</v>
      </c>
      <c r="I32" s="100">
        <f t="shared" si="2"/>
        <v>0</v>
      </c>
    </row>
    <row r="33" spans="1:14" s="3" customFormat="1" hidden="1" x14ac:dyDescent="0.2">
      <c r="A33" s="23"/>
      <c r="B33" s="24"/>
      <c r="C33" s="10"/>
      <c r="D33" s="10"/>
      <c r="E33" s="10"/>
      <c r="F33" s="10"/>
      <c r="G33" s="10"/>
      <c r="H33" s="11"/>
      <c r="I33" s="100">
        <f t="shared" si="2"/>
        <v>0</v>
      </c>
    </row>
    <row r="34" spans="1:14" s="3" customFormat="1" hidden="1" x14ac:dyDescent="0.2">
      <c r="A34" s="23"/>
      <c r="B34" s="24"/>
      <c r="C34" s="10"/>
      <c r="D34" s="10"/>
      <c r="E34" s="10"/>
      <c r="F34" s="10"/>
      <c r="G34" s="10"/>
      <c r="H34" s="11"/>
      <c r="I34" s="100"/>
    </row>
    <row r="35" spans="1:14" s="156" customFormat="1" ht="27" customHeight="1" thickBot="1" x14ac:dyDescent="0.3">
      <c r="A35" s="152" t="s">
        <v>163</v>
      </c>
      <c r="B35" s="153"/>
      <c r="C35" s="154">
        <f>C36+C1984+C3932</f>
        <v>6115.2</v>
      </c>
      <c r="D35" s="182">
        <f t="shared" ref="D35:H35" si="27">D36+D1984+D3932</f>
        <v>34999.94</v>
      </c>
      <c r="E35" s="154">
        <f t="shared" si="27"/>
        <v>41115.14</v>
      </c>
      <c r="F35" s="154">
        <f t="shared" si="27"/>
        <v>0</v>
      </c>
      <c r="G35" s="154">
        <f t="shared" si="27"/>
        <v>0</v>
      </c>
      <c r="H35" s="155">
        <f t="shared" si="27"/>
        <v>0</v>
      </c>
      <c r="I35" s="147">
        <f t="shared" si="2"/>
        <v>41115.14</v>
      </c>
      <c r="K35" s="182">
        <f>SUBTOTAL(9,E47,E1995,E3943)</f>
        <v>2692.1999999999989</v>
      </c>
      <c r="L35" s="182">
        <f>E48+E1996+E3944</f>
        <v>38422.94</v>
      </c>
      <c r="M35" s="208">
        <f>K35+L35</f>
        <v>41115.14</v>
      </c>
      <c r="N35" s="208">
        <f>E35-M35</f>
        <v>0</v>
      </c>
    </row>
    <row r="36" spans="1:14" s="67" customFormat="1" ht="26.25" thickBot="1" x14ac:dyDescent="0.25">
      <c r="A36" s="148" t="s">
        <v>155</v>
      </c>
      <c r="B36" s="149" t="s">
        <v>164</v>
      </c>
      <c r="C36" s="180">
        <f>SUM(C37,C44,C67,C41)</f>
        <v>6115.2</v>
      </c>
      <c r="D36" s="184">
        <f>SUM(D37,D44,D67,D41)</f>
        <v>4500</v>
      </c>
      <c r="E36" s="181">
        <f>SUM(E37,E44,E67,E41)</f>
        <v>10615.2</v>
      </c>
      <c r="F36" s="150">
        <f t="shared" ref="F36:H36" si="28">SUM(F37,F44,F67,F41)</f>
        <v>0</v>
      </c>
      <c r="G36" s="150">
        <f t="shared" si="28"/>
        <v>0</v>
      </c>
      <c r="H36" s="151">
        <f t="shared" si="28"/>
        <v>0</v>
      </c>
      <c r="I36" s="100">
        <f t="shared" si="2"/>
        <v>10615.2</v>
      </c>
      <c r="K36" s="100"/>
    </row>
    <row r="37" spans="1:14" hidden="1" x14ac:dyDescent="0.2">
      <c r="A37" s="29" t="s">
        <v>34</v>
      </c>
      <c r="B37" s="30">
        <v>20</v>
      </c>
      <c r="C37" s="15">
        <f t="shared" ref="C37" si="29">SUM(C38:C39)</f>
        <v>0</v>
      </c>
      <c r="D37" s="183">
        <f t="shared" ref="D37:H37" si="30">SUM(D38:D39)</f>
        <v>0</v>
      </c>
      <c r="E37" s="15">
        <f t="shared" si="30"/>
        <v>0</v>
      </c>
      <c r="F37" s="15">
        <f t="shared" si="30"/>
        <v>0</v>
      </c>
      <c r="G37" s="15">
        <f t="shared" si="30"/>
        <v>0</v>
      </c>
      <c r="H37" s="16">
        <f t="shared" si="30"/>
        <v>0</v>
      </c>
      <c r="I37" s="100">
        <f t="shared" si="2"/>
        <v>0</v>
      </c>
    </row>
    <row r="38" spans="1:14" hidden="1" x14ac:dyDescent="0.2">
      <c r="A38" s="19" t="s">
        <v>35</v>
      </c>
      <c r="B38" s="143" t="s">
        <v>36</v>
      </c>
      <c r="C38" s="55">
        <f t="shared" ref="C38" si="31">SUM(C154)</f>
        <v>0</v>
      </c>
      <c r="D38" s="55">
        <f t="shared" ref="D38:H38" si="32">SUM(D154)</f>
        <v>0</v>
      </c>
      <c r="E38" s="55">
        <f t="shared" si="32"/>
        <v>0</v>
      </c>
      <c r="F38" s="55">
        <f t="shared" si="32"/>
        <v>0</v>
      </c>
      <c r="G38" s="55">
        <f t="shared" si="32"/>
        <v>0</v>
      </c>
      <c r="H38" s="95">
        <f t="shared" si="32"/>
        <v>0</v>
      </c>
      <c r="I38" s="100">
        <f t="shared" si="2"/>
        <v>0</v>
      </c>
    </row>
    <row r="39" spans="1:14" hidden="1" x14ac:dyDescent="0.2">
      <c r="A39" s="19" t="s">
        <v>37</v>
      </c>
      <c r="B39" s="143" t="s">
        <v>38</v>
      </c>
      <c r="C39" s="55">
        <f>SUM(C75,C155,C339,C418,C643,C722)</f>
        <v>0</v>
      </c>
      <c r="D39" s="55">
        <f>SUM(D75,D155,D339,D418,D643,D722)</f>
        <v>0</v>
      </c>
      <c r="E39" s="55">
        <f>C39+D39</f>
        <v>0</v>
      </c>
      <c r="F39" s="55">
        <f>SUM(F75,F155,F339,F418,F643,F722)</f>
        <v>0</v>
      </c>
      <c r="G39" s="55">
        <f>SUM(G75,G155,G339,G418,G643,G722)</f>
        <v>0</v>
      </c>
      <c r="H39" s="95">
        <f>SUM(H75,H155,H339,H418,H643,H722)</f>
        <v>0</v>
      </c>
      <c r="I39" s="100">
        <f t="shared" si="2"/>
        <v>0</v>
      </c>
    </row>
    <row r="40" spans="1:14" s="3" customFormat="1" hidden="1" x14ac:dyDescent="0.2">
      <c r="A40" s="19"/>
      <c r="B40" s="20"/>
      <c r="C40" s="10"/>
      <c r="D40" s="10"/>
      <c r="E40" s="10"/>
      <c r="F40" s="10"/>
      <c r="G40" s="10"/>
      <c r="H40" s="11"/>
      <c r="I40" s="100">
        <f t="shared" si="2"/>
        <v>0</v>
      </c>
    </row>
    <row r="41" spans="1:14" hidden="1" x14ac:dyDescent="0.2">
      <c r="A41" s="29" t="s">
        <v>39</v>
      </c>
      <c r="B41" s="30">
        <v>55</v>
      </c>
      <c r="C41" s="15">
        <f t="shared" ref="C41:H41" si="33">SUM(C42:C42)</f>
        <v>0</v>
      </c>
      <c r="D41" s="15">
        <f t="shared" si="33"/>
        <v>0</v>
      </c>
      <c r="E41" s="15">
        <f t="shared" si="33"/>
        <v>0</v>
      </c>
      <c r="F41" s="15">
        <f t="shared" si="33"/>
        <v>0</v>
      </c>
      <c r="G41" s="15">
        <f t="shared" si="33"/>
        <v>0</v>
      </c>
      <c r="H41" s="16">
        <f t="shared" si="33"/>
        <v>0</v>
      </c>
      <c r="I41" s="100">
        <f t="shared" si="2"/>
        <v>0</v>
      </c>
    </row>
    <row r="42" spans="1:14" hidden="1" x14ac:dyDescent="0.2">
      <c r="A42" s="19" t="s">
        <v>40</v>
      </c>
      <c r="B42" s="143" t="s">
        <v>41</v>
      </c>
      <c r="C42" s="55">
        <f>C158</f>
        <v>0</v>
      </c>
      <c r="D42" s="55">
        <f>D158</f>
        <v>0</v>
      </c>
      <c r="E42" s="55">
        <f>E158</f>
        <v>0</v>
      </c>
      <c r="F42" s="55"/>
      <c r="G42" s="55"/>
      <c r="H42" s="95"/>
      <c r="I42" s="100">
        <f t="shared" si="2"/>
        <v>0</v>
      </c>
    </row>
    <row r="43" spans="1:14" s="3" customFormat="1" hidden="1" x14ac:dyDescent="0.2">
      <c r="A43" s="19"/>
      <c r="B43" s="20"/>
      <c r="C43" s="10"/>
      <c r="D43" s="10"/>
      <c r="E43" s="10"/>
      <c r="F43" s="10"/>
      <c r="G43" s="10"/>
      <c r="H43" s="11"/>
      <c r="I43" s="100">
        <f t="shared" si="2"/>
        <v>0</v>
      </c>
    </row>
    <row r="44" spans="1:14" ht="25.5" x14ac:dyDescent="0.2">
      <c r="A44" s="29" t="s">
        <v>42</v>
      </c>
      <c r="B44" s="31">
        <v>58</v>
      </c>
      <c r="C44" s="15">
        <f t="shared" ref="C44" si="34">SUM(C45,C52,C59)</f>
        <v>6115.2</v>
      </c>
      <c r="D44" s="15">
        <f t="shared" ref="D44:H44" si="35">SUM(D45,D52,D59)</f>
        <v>4500</v>
      </c>
      <c r="E44" s="15">
        <f t="shared" si="35"/>
        <v>10615.2</v>
      </c>
      <c r="F44" s="15">
        <f t="shared" si="35"/>
        <v>0</v>
      </c>
      <c r="G44" s="15">
        <f t="shared" si="35"/>
        <v>0</v>
      </c>
      <c r="H44" s="16">
        <f t="shared" si="35"/>
        <v>0</v>
      </c>
      <c r="I44" s="100">
        <f t="shared" si="2"/>
        <v>10615.2</v>
      </c>
    </row>
    <row r="45" spans="1:14" x14ac:dyDescent="0.2">
      <c r="A45" s="29" t="s">
        <v>43</v>
      </c>
      <c r="B45" s="32" t="s">
        <v>44</v>
      </c>
      <c r="C45" s="15">
        <f t="shared" ref="C45" si="36">SUM(C49,C50,C51)</f>
        <v>6115.2</v>
      </c>
      <c r="D45" s="15">
        <f t="shared" ref="D45:H45" si="37">SUM(D49,D50,D51)</f>
        <v>4500</v>
      </c>
      <c r="E45" s="15">
        <f t="shared" si="37"/>
        <v>10615.2</v>
      </c>
      <c r="F45" s="15">
        <f t="shared" si="37"/>
        <v>0</v>
      </c>
      <c r="G45" s="15">
        <f t="shared" si="37"/>
        <v>0</v>
      </c>
      <c r="H45" s="16">
        <f t="shared" si="37"/>
        <v>0</v>
      </c>
      <c r="I45" s="100">
        <f t="shared" si="2"/>
        <v>10615.2</v>
      </c>
    </row>
    <row r="46" spans="1:14" s="3" customFormat="1" hidden="1" x14ac:dyDescent="0.2">
      <c r="A46" s="33" t="s">
        <v>45</v>
      </c>
      <c r="B46" s="34"/>
      <c r="C46" s="15"/>
      <c r="D46" s="15"/>
      <c r="E46" s="15"/>
      <c r="F46" s="15"/>
      <c r="G46" s="15"/>
      <c r="H46" s="16"/>
      <c r="I46" s="100">
        <f t="shared" si="2"/>
        <v>0</v>
      </c>
    </row>
    <row r="47" spans="1:14" x14ac:dyDescent="0.2">
      <c r="A47" s="33" t="s">
        <v>46</v>
      </c>
      <c r="B47" s="34"/>
      <c r="C47" s="15">
        <f t="shared" ref="C47" si="38">C49+C50+C51-C48</f>
        <v>0</v>
      </c>
      <c r="D47" s="15">
        <f t="shared" ref="D47:H47" si="39">D49+D50+D51-D48</f>
        <v>24.5</v>
      </c>
      <c r="E47" s="15">
        <f t="shared" si="39"/>
        <v>24.5</v>
      </c>
      <c r="F47" s="15">
        <f t="shared" si="39"/>
        <v>0</v>
      </c>
      <c r="G47" s="15">
        <f t="shared" si="39"/>
        <v>0</v>
      </c>
      <c r="H47" s="16">
        <f t="shared" si="39"/>
        <v>0</v>
      </c>
      <c r="I47" s="100">
        <f t="shared" si="2"/>
        <v>24.5</v>
      </c>
    </row>
    <row r="48" spans="1:14" x14ac:dyDescent="0.2">
      <c r="A48" s="33" t="s">
        <v>47</v>
      </c>
      <c r="B48" s="34"/>
      <c r="C48" s="15">
        <f t="shared" ref="C48:H48" si="40">SUM(C81,C164,C345,C424,C649,C728)</f>
        <v>6115.2</v>
      </c>
      <c r="D48" s="15">
        <f t="shared" si="40"/>
        <v>4475.5</v>
      </c>
      <c r="E48" s="15">
        <f t="shared" si="40"/>
        <v>10590.7</v>
      </c>
      <c r="F48" s="15">
        <f t="shared" si="40"/>
        <v>0</v>
      </c>
      <c r="G48" s="15">
        <f t="shared" si="40"/>
        <v>0</v>
      </c>
      <c r="H48" s="16">
        <f t="shared" si="40"/>
        <v>0</v>
      </c>
      <c r="I48" s="100">
        <f t="shared" si="2"/>
        <v>10590.7</v>
      </c>
    </row>
    <row r="49" spans="1:9" hidden="1" x14ac:dyDescent="0.2">
      <c r="A49" s="8" t="s">
        <v>48</v>
      </c>
      <c r="B49" s="144" t="s">
        <v>49</v>
      </c>
      <c r="C49" s="55">
        <f t="shared" ref="C49:D51" si="41">SUM(C82,C165,C346,C425,C650,C729)</f>
        <v>0</v>
      </c>
      <c r="D49" s="55">
        <f t="shared" si="41"/>
        <v>0</v>
      </c>
      <c r="E49" s="55">
        <f t="shared" ref="E49:E51" si="42">C49+D49</f>
        <v>0</v>
      </c>
      <c r="F49" s="55">
        <f t="shared" ref="F49:H51" si="43">SUM(F82,F165,F346,F425,F650,F729)</f>
        <v>0</v>
      </c>
      <c r="G49" s="55">
        <f t="shared" si="43"/>
        <v>0</v>
      </c>
      <c r="H49" s="95">
        <f t="shared" si="43"/>
        <v>0</v>
      </c>
      <c r="I49" s="100">
        <f t="shared" si="2"/>
        <v>0</v>
      </c>
    </row>
    <row r="50" spans="1:9" hidden="1" x14ac:dyDescent="0.2">
      <c r="A50" s="8" t="s">
        <v>50</v>
      </c>
      <c r="B50" s="144" t="s">
        <v>51</v>
      </c>
      <c r="C50" s="55">
        <f t="shared" si="41"/>
        <v>0</v>
      </c>
      <c r="D50" s="55">
        <f t="shared" si="41"/>
        <v>0</v>
      </c>
      <c r="E50" s="55">
        <f t="shared" si="42"/>
        <v>0</v>
      </c>
      <c r="F50" s="55">
        <f t="shared" si="43"/>
        <v>0</v>
      </c>
      <c r="G50" s="55">
        <f t="shared" si="43"/>
        <v>0</v>
      </c>
      <c r="H50" s="95">
        <f t="shared" si="43"/>
        <v>0</v>
      </c>
      <c r="I50" s="100">
        <f t="shared" si="2"/>
        <v>0</v>
      </c>
    </row>
    <row r="51" spans="1:9" ht="13.5" thickBot="1" x14ac:dyDescent="0.25">
      <c r="A51" s="8" t="s">
        <v>52</v>
      </c>
      <c r="B51" s="145" t="s">
        <v>53</v>
      </c>
      <c r="C51" s="55">
        <f t="shared" si="41"/>
        <v>6115.2</v>
      </c>
      <c r="D51" s="55">
        <f t="shared" si="41"/>
        <v>4500</v>
      </c>
      <c r="E51" s="55">
        <f t="shared" si="42"/>
        <v>10615.2</v>
      </c>
      <c r="F51" s="55">
        <f t="shared" si="43"/>
        <v>0</v>
      </c>
      <c r="G51" s="55">
        <f t="shared" si="43"/>
        <v>0</v>
      </c>
      <c r="H51" s="95">
        <f t="shared" si="43"/>
        <v>0</v>
      </c>
      <c r="I51" s="100">
        <f t="shared" si="2"/>
        <v>10615.2</v>
      </c>
    </row>
    <row r="52" spans="1:9" hidden="1" x14ac:dyDescent="0.2">
      <c r="A52" s="29" t="s">
        <v>54</v>
      </c>
      <c r="B52" s="30" t="s">
        <v>55</v>
      </c>
      <c r="C52" s="15">
        <f t="shared" ref="C52" si="44">SUM(C56,C57,C58)</f>
        <v>0</v>
      </c>
      <c r="D52" s="15">
        <f t="shared" ref="D52:H52" si="45">SUM(D56,D57,D58)</f>
        <v>0</v>
      </c>
      <c r="E52" s="15">
        <f t="shared" si="45"/>
        <v>0</v>
      </c>
      <c r="F52" s="15">
        <f t="shared" si="45"/>
        <v>0</v>
      </c>
      <c r="G52" s="15">
        <f t="shared" si="45"/>
        <v>0</v>
      </c>
      <c r="H52" s="16">
        <f t="shared" si="45"/>
        <v>0</v>
      </c>
      <c r="I52" s="100">
        <f t="shared" si="2"/>
        <v>0</v>
      </c>
    </row>
    <row r="53" spans="1:9" s="3" customFormat="1" hidden="1" x14ac:dyDescent="0.2">
      <c r="A53" s="35" t="s">
        <v>45</v>
      </c>
      <c r="B53" s="30"/>
      <c r="C53" s="15"/>
      <c r="D53" s="15"/>
      <c r="E53" s="15"/>
      <c r="F53" s="15"/>
      <c r="G53" s="15"/>
      <c r="H53" s="16"/>
      <c r="I53" s="100">
        <f t="shared" si="2"/>
        <v>0</v>
      </c>
    </row>
    <row r="54" spans="1:9" hidden="1" x14ac:dyDescent="0.2">
      <c r="A54" s="33" t="s">
        <v>46</v>
      </c>
      <c r="B54" s="34"/>
      <c r="C54" s="15">
        <f t="shared" ref="C54" si="46">C56+C57+C58-C55</f>
        <v>0</v>
      </c>
      <c r="D54" s="15">
        <f t="shared" ref="D54:H54" si="47">D56+D57+D58-D55</f>
        <v>0</v>
      </c>
      <c r="E54" s="15">
        <f t="shared" si="47"/>
        <v>0</v>
      </c>
      <c r="F54" s="15">
        <f t="shared" si="47"/>
        <v>0</v>
      </c>
      <c r="G54" s="15">
        <f t="shared" si="47"/>
        <v>0</v>
      </c>
      <c r="H54" s="16">
        <f t="shared" si="47"/>
        <v>0</v>
      </c>
      <c r="I54" s="100">
        <f t="shared" si="2"/>
        <v>0</v>
      </c>
    </row>
    <row r="55" spans="1:9" s="3" customFormat="1" hidden="1" x14ac:dyDescent="0.2">
      <c r="A55" s="33" t="s">
        <v>47</v>
      </c>
      <c r="B55" s="34"/>
      <c r="C55" s="15">
        <f t="shared" ref="C55:H55" si="48">SUM(C88,C171,C352,C431,C656,C735)</f>
        <v>0</v>
      </c>
      <c r="D55" s="15">
        <f t="shared" si="48"/>
        <v>0</v>
      </c>
      <c r="E55" s="15">
        <f t="shared" si="48"/>
        <v>0</v>
      </c>
      <c r="F55" s="15">
        <f t="shared" si="48"/>
        <v>0</v>
      </c>
      <c r="G55" s="15">
        <f t="shared" si="48"/>
        <v>0</v>
      </c>
      <c r="H55" s="16">
        <f t="shared" si="48"/>
        <v>0</v>
      </c>
      <c r="I55" s="100">
        <f t="shared" si="2"/>
        <v>0</v>
      </c>
    </row>
    <row r="56" spans="1:9" hidden="1" x14ac:dyDescent="0.2">
      <c r="A56" s="8" t="s">
        <v>48</v>
      </c>
      <c r="B56" s="145" t="s">
        <v>56</v>
      </c>
      <c r="C56" s="55">
        <f t="shared" ref="C56:D58" si="49">SUM(C89,C172,C353,C432,C657,C736)</f>
        <v>0</v>
      </c>
      <c r="D56" s="55">
        <f t="shared" si="49"/>
        <v>0</v>
      </c>
      <c r="E56" s="55">
        <f t="shared" ref="E56:E58" si="50">C56+D56</f>
        <v>0</v>
      </c>
      <c r="F56" s="55">
        <f t="shared" ref="F56:H58" si="51">SUM(F89,F172,F353,F432,F657,F736)</f>
        <v>0</v>
      </c>
      <c r="G56" s="55">
        <f t="shared" si="51"/>
        <v>0</v>
      </c>
      <c r="H56" s="95">
        <f t="shared" si="51"/>
        <v>0</v>
      </c>
      <c r="I56" s="100">
        <f t="shared" si="2"/>
        <v>0</v>
      </c>
    </row>
    <row r="57" spans="1:9" hidden="1" x14ac:dyDescent="0.2">
      <c r="A57" s="8" t="s">
        <v>50</v>
      </c>
      <c r="B57" s="145" t="s">
        <v>57</v>
      </c>
      <c r="C57" s="55">
        <f t="shared" si="49"/>
        <v>0</v>
      </c>
      <c r="D57" s="55">
        <f t="shared" si="49"/>
        <v>0</v>
      </c>
      <c r="E57" s="55">
        <f t="shared" si="50"/>
        <v>0</v>
      </c>
      <c r="F57" s="55">
        <f t="shared" si="51"/>
        <v>0</v>
      </c>
      <c r="G57" s="55">
        <f t="shared" si="51"/>
        <v>0</v>
      </c>
      <c r="H57" s="95">
        <f t="shared" si="51"/>
        <v>0</v>
      </c>
      <c r="I57" s="100">
        <f t="shared" si="2"/>
        <v>0</v>
      </c>
    </row>
    <row r="58" spans="1:9" s="3" customFormat="1" hidden="1" x14ac:dyDescent="0.2">
      <c r="A58" s="8" t="s">
        <v>52</v>
      </c>
      <c r="B58" s="145" t="s">
        <v>58</v>
      </c>
      <c r="C58" s="10">
        <f t="shared" si="49"/>
        <v>0</v>
      </c>
      <c r="D58" s="10">
        <f t="shared" si="49"/>
        <v>0</v>
      </c>
      <c r="E58" s="10">
        <f t="shared" si="50"/>
        <v>0</v>
      </c>
      <c r="F58" s="10">
        <f t="shared" si="51"/>
        <v>0</v>
      </c>
      <c r="G58" s="10">
        <f t="shared" si="51"/>
        <v>0</v>
      </c>
      <c r="H58" s="11">
        <f t="shared" si="51"/>
        <v>0</v>
      </c>
      <c r="I58" s="100">
        <f t="shared" si="2"/>
        <v>0</v>
      </c>
    </row>
    <row r="59" spans="1:9" hidden="1" x14ac:dyDescent="0.2">
      <c r="A59" s="29" t="s">
        <v>59</v>
      </c>
      <c r="B59" s="36" t="s">
        <v>60</v>
      </c>
      <c r="C59" s="15">
        <f t="shared" ref="C59" si="52">SUM(C63,C64,C65)</f>
        <v>0</v>
      </c>
      <c r="D59" s="15">
        <f t="shared" ref="D59:H59" si="53">SUM(D63,D64,D65)</f>
        <v>0</v>
      </c>
      <c r="E59" s="15">
        <f t="shared" si="53"/>
        <v>0</v>
      </c>
      <c r="F59" s="15">
        <f t="shared" si="53"/>
        <v>0</v>
      </c>
      <c r="G59" s="15">
        <f t="shared" si="53"/>
        <v>0</v>
      </c>
      <c r="H59" s="16">
        <f t="shared" si="53"/>
        <v>0</v>
      </c>
      <c r="I59" s="100">
        <f t="shared" si="2"/>
        <v>0</v>
      </c>
    </row>
    <row r="60" spans="1:9" s="3" customFormat="1" hidden="1" x14ac:dyDescent="0.2">
      <c r="A60" s="35" t="s">
        <v>45</v>
      </c>
      <c r="B60" s="36"/>
      <c r="C60" s="15"/>
      <c r="D60" s="15"/>
      <c r="E60" s="15"/>
      <c r="F60" s="15"/>
      <c r="G60" s="15"/>
      <c r="H60" s="16"/>
      <c r="I60" s="100">
        <f t="shared" si="2"/>
        <v>0</v>
      </c>
    </row>
    <row r="61" spans="1:9" hidden="1" x14ac:dyDescent="0.2">
      <c r="A61" s="33" t="s">
        <v>46</v>
      </c>
      <c r="B61" s="34"/>
      <c r="C61" s="15">
        <f t="shared" ref="C61" si="54">C63+C64+C65-C62</f>
        <v>0</v>
      </c>
      <c r="D61" s="15">
        <f t="shared" ref="D61:H61" si="55">D63+D64+D65-D62</f>
        <v>0</v>
      </c>
      <c r="E61" s="15">
        <f t="shared" si="55"/>
        <v>0</v>
      </c>
      <c r="F61" s="15">
        <f t="shared" si="55"/>
        <v>0</v>
      </c>
      <c r="G61" s="15">
        <f t="shared" si="55"/>
        <v>0</v>
      </c>
      <c r="H61" s="16">
        <f t="shared" si="55"/>
        <v>0</v>
      </c>
      <c r="I61" s="100">
        <f t="shared" si="2"/>
        <v>0</v>
      </c>
    </row>
    <row r="62" spans="1:9" s="3" customFormat="1" hidden="1" x14ac:dyDescent="0.2">
      <c r="A62" s="33" t="s">
        <v>47</v>
      </c>
      <c r="B62" s="34"/>
      <c r="C62" s="15">
        <f t="shared" ref="C62:H62" si="56">SUM(C95,C178,C359,C438,C663,C742)</f>
        <v>0</v>
      </c>
      <c r="D62" s="15">
        <f t="shared" si="56"/>
        <v>0</v>
      </c>
      <c r="E62" s="15">
        <f t="shared" si="56"/>
        <v>0</v>
      </c>
      <c r="F62" s="15">
        <f t="shared" si="56"/>
        <v>0</v>
      </c>
      <c r="G62" s="15">
        <f t="shared" si="56"/>
        <v>0</v>
      </c>
      <c r="H62" s="16">
        <f t="shared" si="56"/>
        <v>0</v>
      </c>
      <c r="I62" s="100">
        <f t="shared" si="2"/>
        <v>0</v>
      </c>
    </row>
    <row r="63" spans="1:9" hidden="1" x14ac:dyDescent="0.2">
      <c r="A63" s="8" t="s">
        <v>48</v>
      </c>
      <c r="B63" s="145" t="s">
        <v>61</v>
      </c>
      <c r="C63" s="55">
        <f t="shared" ref="C63:D65" si="57">SUM(C96,C179,C360,C439,C664,C743)</f>
        <v>0</v>
      </c>
      <c r="D63" s="55">
        <f t="shared" si="57"/>
        <v>0</v>
      </c>
      <c r="E63" s="55">
        <f t="shared" ref="E63:E65" si="58">C63+D63</f>
        <v>0</v>
      </c>
      <c r="F63" s="55">
        <f t="shared" ref="F63:H65" si="59">SUM(F96,F179,F360,F439,F664,F743)</f>
        <v>0</v>
      </c>
      <c r="G63" s="55">
        <f t="shared" si="59"/>
        <v>0</v>
      </c>
      <c r="H63" s="95">
        <f t="shared" si="59"/>
        <v>0</v>
      </c>
      <c r="I63" s="100">
        <f t="shared" si="2"/>
        <v>0</v>
      </c>
    </row>
    <row r="64" spans="1:9" hidden="1" x14ac:dyDescent="0.2">
      <c r="A64" s="8" t="s">
        <v>50</v>
      </c>
      <c r="B64" s="145" t="s">
        <v>62</v>
      </c>
      <c r="C64" s="55">
        <f t="shared" si="57"/>
        <v>0</v>
      </c>
      <c r="D64" s="55">
        <f t="shared" si="57"/>
        <v>0</v>
      </c>
      <c r="E64" s="55">
        <f t="shared" si="58"/>
        <v>0</v>
      </c>
      <c r="F64" s="55">
        <f t="shared" si="59"/>
        <v>0</v>
      </c>
      <c r="G64" s="55">
        <f t="shared" si="59"/>
        <v>0</v>
      </c>
      <c r="H64" s="95">
        <f t="shared" si="59"/>
        <v>0</v>
      </c>
      <c r="I64" s="100">
        <f t="shared" si="2"/>
        <v>0</v>
      </c>
    </row>
    <row r="65" spans="1:9" s="3" customFormat="1" hidden="1" x14ac:dyDescent="0.2">
      <c r="A65" s="8" t="s">
        <v>52</v>
      </c>
      <c r="B65" s="145" t="s">
        <v>63</v>
      </c>
      <c r="C65" s="10">
        <f t="shared" si="57"/>
        <v>0</v>
      </c>
      <c r="D65" s="10">
        <f t="shared" si="57"/>
        <v>0</v>
      </c>
      <c r="E65" s="10">
        <f t="shared" si="58"/>
        <v>0</v>
      </c>
      <c r="F65" s="10">
        <f t="shared" si="59"/>
        <v>0</v>
      </c>
      <c r="G65" s="10">
        <f t="shared" si="59"/>
        <v>0</v>
      </c>
      <c r="H65" s="11">
        <f t="shared" si="59"/>
        <v>0</v>
      </c>
      <c r="I65" s="100">
        <f t="shared" si="2"/>
        <v>0</v>
      </c>
    </row>
    <row r="66" spans="1:9" s="3" customFormat="1" hidden="1" x14ac:dyDescent="0.2">
      <c r="A66" s="37"/>
      <c r="B66" s="24"/>
      <c r="C66" s="10"/>
      <c r="D66" s="10"/>
      <c r="E66" s="10"/>
      <c r="F66" s="10"/>
      <c r="G66" s="10"/>
      <c r="H66" s="11"/>
      <c r="I66" s="100">
        <f t="shared" si="2"/>
        <v>0</v>
      </c>
    </row>
    <row r="67" spans="1:9" s="3" customFormat="1" hidden="1" x14ac:dyDescent="0.2">
      <c r="A67" s="17" t="s">
        <v>64</v>
      </c>
      <c r="B67" s="36" t="s">
        <v>65</v>
      </c>
      <c r="C67" s="15">
        <f>SUM(C100,C183,C364,C443,C668,C747)</f>
        <v>0</v>
      </c>
      <c r="D67" s="15">
        <f>SUM(D100,D183,D364,D443,D668,D747)</f>
        <v>0</v>
      </c>
      <c r="E67" s="15">
        <f>C67+D67</f>
        <v>0</v>
      </c>
      <c r="F67" s="15">
        <f>SUM(F100,F183,F364,F443,F668,F747)</f>
        <v>0</v>
      </c>
      <c r="G67" s="15">
        <f>SUM(G100,G183,G364,G443,G668,G747)</f>
        <v>0</v>
      </c>
      <c r="H67" s="16">
        <f>SUM(H100,H183,H364,H443,H668,H747)</f>
        <v>0</v>
      </c>
      <c r="I67" s="100">
        <f t="shared" si="2"/>
        <v>0</v>
      </c>
    </row>
    <row r="68" spans="1:9" s="3" customFormat="1" hidden="1" x14ac:dyDescent="0.2">
      <c r="A68" s="37"/>
      <c r="B68" s="24"/>
      <c r="C68" s="10"/>
      <c r="D68" s="10"/>
      <c r="E68" s="10"/>
      <c r="F68" s="10"/>
      <c r="G68" s="10"/>
      <c r="H68" s="11"/>
      <c r="I68" s="100">
        <f t="shared" si="2"/>
        <v>0</v>
      </c>
    </row>
    <row r="69" spans="1:9" s="3" customFormat="1" hidden="1" x14ac:dyDescent="0.2">
      <c r="A69" s="17" t="s">
        <v>66</v>
      </c>
      <c r="B69" s="36"/>
      <c r="C69" s="15">
        <f t="shared" ref="C69" si="60">C16-C36</f>
        <v>0</v>
      </c>
      <c r="D69" s="15">
        <f t="shared" ref="D69:H69" si="61">D16-D36</f>
        <v>0</v>
      </c>
      <c r="E69" s="15">
        <f t="shared" si="61"/>
        <v>0</v>
      </c>
      <c r="F69" s="15">
        <f t="shared" si="61"/>
        <v>0</v>
      </c>
      <c r="G69" s="15">
        <f t="shared" si="61"/>
        <v>0</v>
      </c>
      <c r="H69" s="16">
        <f t="shared" si="61"/>
        <v>0</v>
      </c>
      <c r="I69" s="100">
        <f t="shared" si="2"/>
        <v>0</v>
      </c>
    </row>
    <row r="70" spans="1:9" s="3" customFormat="1" hidden="1" x14ac:dyDescent="0.2">
      <c r="A70" s="38"/>
      <c r="B70" s="12"/>
      <c r="C70" s="10"/>
      <c r="D70" s="10"/>
      <c r="E70" s="10"/>
      <c r="F70" s="10"/>
      <c r="G70" s="10"/>
      <c r="H70" s="11"/>
      <c r="I70" s="100">
        <f t="shared" si="2"/>
        <v>0</v>
      </c>
    </row>
    <row r="71" spans="1:9" s="3" customFormat="1" hidden="1" x14ac:dyDescent="0.2">
      <c r="A71" s="23" t="s">
        <v>45</v>
      </c>
      <c r="B71" s="24"/>
      <c r="C71" s="10"/>
      <c r="D71" s="10"/>
      <c r="E71" s="10"/>
      <c r="F71" s="10"/>
      <c r="G71" s="10"/>
      <c r="H71" s="11"/>
      <c r="I71" s="100">
        <f t="shared" si="2"/>
        <v>0</v>
      </c>
    </row>
    <row r="72" spans="1:9" s="1" customFormat="1" hidden="1" x14ac:dyDescent="0.2">
      <c r="A72" s="25" t="s">
        <v>67</v>
      </c>
      <c r="B72" s="26" t="s">
        <v>68</v>
      </c>
      <c r="C72" s="27">
        <f t="shared" ref="C72" si="62">SUM(C102)</f>
        <v>0</v>
      </c>
      <c r="D72" s="27">
        <f t="shared" ref="D72:H72" si="63">SUM(D102)</f>
        <v>0</v>
      </c>
      <c r="E72" s="27">
        <f t="shared" si="63"/>
        <v>0</v>
      </c>
      <c r="F72" s="27">
        <f t="shared" si="63"/>
        <v>0</v>
      </c>
      <c r="G72" s="27">
        <f t="shared" si="63"/>
        <v>0</v>
      </c>
      <c r="H72" s="28">
        <f t="shared" si="63"/>
        <v>0</v>
      </c>
      <c r="I72" s="100">
        <f t="shared" si="2"/>
        <v>0</v>
      </c>
    </row>
    <row r="73" spans="1:9" s="3" customFormat="1" hidden="1" x14ac:dyDescent="0.2">
      <c r="A73" s="39" t="s">
        <v>69</v>
      </c>
      <c r="B73" s="40"/>
      <c r="C73" s="41">
        <f t="shared" ref="C73" si="64">SUM(C74,C77,C100)</f>
        <v>0</v>
      </c>
      <c r="D73" s="41">
        <f t="shared" ref="D73:H73" si="65">SUM(D74,D77,D100)</f>
        <v>0</v>
      </c>
      <c r="E73" s="41">
        <f t="shared" si="65"/>
        <v>0</v>
      </c>
      <c r="F73" s="41">
        <f t="shared" si="65"/>
        <v>0</v>
      </c>
      <c r="G73" s="41">
        <f t="shared" si="65"/>
        <v>0</v>
      </c>
      <c r="H73" s="42">
        <f t="shared" si="65"/>
        <v>0</v>
      </c>
      <c r="I73" s="100">
        <f t="shared" si="2"/>
        <v>0</v>
      </c>
    </row>
    <row r="74" spans="1:9" s="3" customFormat="1" hidden="1" x14ac:dyDescent="0.2">
      <c r="A74" s="29" t="s">
        <v>34</v>
      </c>
      <c r="B74" s="30">
        <v>20</v>
      </c>
      <c r="C74" s="15">
        <f t="shared" ref="C74:H74" si="66">SUM(C75)</f>
        <v>0</v>
      </c>
      <c r="D74" s="15">
        <f t="shared" si="66"/>
        <v>0</v>
      </c>
      <c r="E74" s="15">
        <f t="shared" si="66"/>
        <v>0</v>
      </c>
      <c r="F74" s="15">
        <f t="shared" si="66"/>
        <v>0</v>
      </c>
      <c r="G74" s="15">
        <f t="shared" si="66"/>
        <v>0</v>
      </c>
      <c r="H74" s="16">
        <f t="shared" si="66"/>
        <v>0</v>
      </c>
      <c r="I74" s="100">
        <f t="shared" si="2"/>
        <v>0</v>
      </c>
    </row>
    <row r="75" spans="1:9" s="3" customFormat="1" hidden="1" x14ac:dyDescent="0.2">
      <c r="A75" s="19" t="s">
        <v>37</v>
      </c>
      <c r="B75" s="143" t="s">
        <v>38</v>
      </c>
      <c r="C75" s="10">
        <f>C122</f>
        <v>0</v>
      </c>
      <c r="D75" s="10">
        <f>D122</f>
        <v>0</v>
      </c>
      <c r="E75" s="10">
        <f>C75+D75</f>
        <v>0</v>
      </c>
      <c r="F75" s="10">
        <f t="shared" ref="F75:H75" si="67">F122</f>
        <v>0</v>
      </c>
      <c r="G75" s="10">
        <f t="shared" si="67"/>
        <v>0</v>
      </c>
      <c r="H75" s="11">
        <f t="shared" si="67"/>
        <v>0</v>
      </c>
      <c r="I75" s="100">
        <f t="shared" si="2"/>
        <v>0</v>
      </c>
    </row>
    <row r="76" spans="1:9" s="3" customFormat="1" hidden="1" x14ac:dyDescent="0.2">
      <c r="A76" s="19"/>
      <c r="B76" s="20"/>
      <c r="C76" s="10"/>
      <c r="D76" s="10"/>
      <c r="E76" s="10"/>
      <c r="F76" s="10"/>
      <c r="G76" s="10"/>
      <c r="H76" s="11"/>
      <c r="I76" s="100">
        <f t="shared" si="2"/>
        <v>0</v>
      </c>
    </row>
    <row r="77" spans="1:9" s="3" customFormat="1" ht="25.5" hidden="1" x14ac:dyDescent="0.2">
      <c r="A77" s="29" t="s">
        <v>42</v>
      </c>
      <c r="B77" s="31">
        <v>58</v>
      </c>
      <c r="C77" s="15">
        <f t="shared" ref="C77" si="68">SUM(C78,C85,C92)</f>
        <v>0</v>
      </c>
      <c r="D77" s="15">
        <f t="shared" ref="D77:H77" si="69">SUM(D78,D85,D92)</f>
        <v>0</v>
      </c>
      <c r="E77" s="15">
        <f t="shared" si="69"/>
        <v>0</v>
      </c>
      <c r="F77" s="15">
        <f t="shared" si="69"/>
        <v>0</v>
      </c>
      <c r="G77" s="15">
        <f t="shared" si="69"/>
        <v>0</v>
      </c>
      <c r="H77" s="16">
        <f t="shared" si="69"/>
        <v>0</v>
      </c>
      <c r="I77" s="100">
        <f t="shared" si="2"/>
        <v>0</v>
      </c>
    </row>
    <row r="78" spans="1:9" s="3" customFormat="1" hidden="1" x14ac:dyDescent="0.2">
      <c r="A78" s="29" t="s">
        <v>43</v>
      </c>
      <c r="B78" s="32" t="s">
        <v>44</v>
      </c>
      <c r="C78" s="15">
        <f t="shared" ref="C78" si="70">SUM(C82,C83,C84)</f>
        <v>0</v>
      </c>
      <c r="D78" s="15">
        <f t="shared" ref="D78:H78" si="71">SUM(D82,D83,D84)</f>
        <v>0</v>
      </c>
      <c r="E78" s="15">
        <f t="shared" si="71"/>
        <v>0</v>
      </c>
      <c r="F78" s="15">
        <f t="shared" si="71"/>
        <v>0</v>
      </c>
      <c r="G78" s="15">
        <f t="shared" si="71"/>
        <v>0</v>
      </c>
      <c r="H78" s="16">
        <f t="shared" si="71"/>
        <v>0</v>
      </c>
      <c r="I78" s="100">
        <f t="shared" si="2"/>
        <v>0</v>
      </c>
    </row>
    <row r="79" spans="1:9" s="3" customFormat="1" hidden="1" x14ac:dyDescent="0.2">
      <c r="A79" s="33" t="s">
        <v>45</v>
      </c>
      <c r="B79" s="34"/>
      <c r="C79" s="15"/>
      <c r="D79" s="15"/>
      <c r="E79" s="15"/>
      <c r="F79" s="15"/>
      <c r="G79" s="15"/>
      <c r="H79" s="16"/>
      <c r="I79" s="100">
        <f t="shared" ref="I79:I142" si="72">SUM(E79:H79)</f>
        <v>0</v>
      </c>
    </row>
    <row r="80" spans="1:9" s="3" customFormat="1" hidden="1" x14ac:dyDescent="0.2">
      <c r="A80" s="33" t="s">
        <v>46</v>
      </c>
      <c r="B80" s="34"/>
      <c r="C80" s="15">
        <f t="shared" ref="C80" si="73">C82+C83+C84-C81</f>
        <v>0</v>
      </c>
      <c r="D80" s="15">
        <f t="shared" ref="D80:H80" si="74">D82+D83+D84-D81</f>
        <v>0</v>
      </c>
      <c r="E80" s="15">
        <f t="shared" si="74"/>
        <v>0</v>
      </c>
      <c r="F80" s="15">
        <f t="shared" si="74"/>
        <v>0</v>
      </c>
      <c r="G80" s="15">
        <f t="shared" si="74"/>
        <v>0</v>
      </c>
      <c r="H80" s="16">
        <f t="shared" si="74"/>
        <v>0</v>
      </c>
      <c r="I80" s="100">
        <f t="shared" si="72"/>
        <v>0</v>
      </c>
    </row>
    <row r="81" spans="1:9" s="3" customFormat="1" hidden="1" x14ac:dyDescent="0.2">
      <c r="A81" s="33" t="s">
        <v>47</v>
      </c>
      <c r="B81" s="34"/>
      <c r="C81" s="15">
        <f t="shared" ref="C81" si="75">C128</f>
        <v>0</v>
      </c>
      <c r="D81" s="15">
        <f t="shared" ref="D81:H84" si="76">D128</f>
        <v>0</v>
      </c>
      <c r="E81" s="15">
        <f t="shared" si="76"/>
        <v>0</v>
      </c>
      <c r="F81" s="15">
        <f t="shared" si="76"/>
        <v>0</v>
      </c>
      <c r="G81" s="15">
        <f t="shared" si="76"/>
        <v>0</v>
      </c>
      <c r="H81" s="16">
        <f t="shared" si="76"/>
        <v>0</v>
      </c>
      <c r="I81" s="100">
        <f t="shared" si="72"/>
        <v>0</v>
      </c>
    </row>
    <row r="82" spans="1:9" s="3" customFormat="1" hidden="1" x14ac:dyDescent="0.2">
      <c r="A82" s="8" t="s">
        <v>48</v>
      </c>
      <c r="B82" s="144" t="s">
        <v>49</v>
      </c>
      <c r="C82" s="10">
        <f t="shared" ref="C82" si="77">C129</f>
        <v>0</v>
      </c>
      <c r="D82" s="10">
        <f t="shared" si="76"/>
        <v>0</v>
      </c>
      <c r="E82" s="10">
        <f t="shared" ref="E82:E84" si="78">C82+D82</f>
        <v>0</v>
      </c>
      <c r="F82" s="10">
        <f t="shared" si="76"/>
        <v>0</v>
      </c>
      <c r="G82" s="10">
        <f t="shared" si="76"/>
        <v>0</v>
      </c>
      <c r="H82" s="11">
        <f t="shared" si="76"/>
        <v>0</v>
      </c>
      <c r="I82" s="100">
        <f t="shared" si="72"/>
        <v>0</v>
      </c>
    </row>
    <row r="83" spans="1:9" s="3" customFormat="1" hidden="1" x14ac:dyDescent="0.2">
      <c r="A83" s="8" t="s">
        <v>50</v>
      </c>
      <c r="B83" s="144" t="s">
        <v>51</v>
      </c>
      <c r="C83" s="10">
        <f t="shared" ref="C83" si="79">C130</f>
        <v>0</v>
      </c>
      <c r="D83" s="10">
        <f t="shared" si="76"/>
        <v>0</v>
      </c>
      <c r="E83" s="10">
        <f t="shared" si="78"/>
        <v>0</v>
      </c>
      <c r="F83" s="10">
        <f t="shared" si="76"/>
        <v>0</v>
      </c>
      <c r="G83" s="10">
        <f t="shared" si="76"/>
        <v>0</v>
      </c>
      <c r="H83" s="11">
        <f t="shared" si="76"/>
        <v>0</v>
      </c>
      <c r="I83" s="100">
        <f t="shared" si="72"/>
        <v>0</v>
      </c>
    </row>
    <row r="84" spans="1:9" s="3" customFormat="1" hidden="1" x14ac:dyDescent="0.2">
      <c r="A84" s="8" t="s">
        <v>52</v>
      </c>
      <c r="B84" s="145" t="s">
        <v>53</v>
      </c>
      <c r="C84" s="10">
        <f t="shared" ref="C84" si="80">C131</f>
        <v>0</v>
      </c>
      <c r="D84" s="10">
        <f t="shared" si="76"/>
        <v>0</v>
      </c>
      <c r="E84" s="10">
        <f t="shared" si="78"/>
        <v>0</v>
      </c>
      <c r="F84" s="10">
        <f t="shared" si="76"/>
        <v>0</v>
      </c>
      <c r="G84" s="10">
        <f t="shared" si="76"/>
        <v>0</v>
      </c>
      <c r="H84" s="11">
        <f t="shared" si="76"/>
        <v>0</v>
      </c>
      <c r="I84" s="100">
        <f t="shared" si="72"/>
        <v>0</v>
      </c>
    </row>
    <row r="85" spans="1:9" s="3" customFormat="1" hidden="1" x14ac:dyDescent="0.2">
      <c r="A85" s="29" t="s">
        <v>54</v>
      </c>
      <c r="B85" s="30" t="s">
        <v>55</v>
      </c>
      <c r="C85" s="15">
        <f t="shared" ref="C85" si="81">SUM(C89,C90,C91)</f>
        <v>0</v>
      </c>
      <c r="D85" s="15">
        <f t="shared" ref="D85:H85" si="82">SUM(D89,D90,D91)</f>
        <v>0</v>
      </c>
      <c r="E85" s="15">
        <f t="shared" si="82"/>
        <v>0</v>
      </c>
      <c r="F85" s="15">
        <f t="shared" si="82"/>
        <v>0</v>
      </c>
      <c r="G85" s="15">
        <f t="shared" si="82"/>
        <v>0</v>
      </c>
      <c r="H85" s="16">
        <f t="shared" si="82"/>
        <v>0</v>
      </c>
      <c r="I85" s="100">
        <f t="shared" si="72"/>
        <v>0</v>
      </c>
    </row>
    <row r="86" spans="1:9" s="3" customFormat="1" hidden="1" x14ac:dyDescent="0.2">
      <c r="A86" s="35" t="s">
        <v>45</v>
      </c>
      <c r="B86" s="30"/>
      <c r="C86" s="15"/>
      <c r="D86" s="15"/>
      <c r="E86" s="15"/>
      <c r="F86" s="15"/>
      <c r="G86" s="15"/>
      <c r="H86" s="16"/>
      <c r="I86" s="100">
        <f t="shared" si="72"/>
        <v>0</v>
      </c>
    </row>
    <row r="87" spans="1:9" s="3" customFormat="1" hidden="1" x14ac:dyDescent="0.2">
      <c r="A87" s="33" t="s">
        <v>46</v>
      </c>
      <c r="B87" s="34"/>
      <c r="C87" s="15">
        <f t="shared" ref="C87" si="83">C89+C90+C91-C88</f>
        <v>0</v>
      </c>
      <c r="D87" s="15">
        <f t="shared" ref="D87:H87" si="84">D89+D90+D91-D88</f>
        <v>0</v>
      </c>
      <c r="E87" s="15">
        <f t="shared" si="84"/>
        <v>0</v>
      </c>
      <c r="F87" s="15">
        <f t="shared" si="84"/>
        <v>0</v>
      </c>
      <c r="G87" s="15">
        <f t="shared" si="84"/>
        <v>0</v>
      </c>
      <c r="H87" s="16">
        <f t="shared" si="84"/>
        <v>0</v>
      </c>
      <c r="I87" s="100">
        <f t="shared" si="72"/>
        <v>0</v>
      </c>
    </row>
    <row r="88" spans="1:9" s="3" customFormat="1" hidden="1" x14ac:dyDescent="0.2">
      <c r="A88" s="33" t="s">
        <v>47</v>
      </c>
      <c r="B88" s="34"/>
      <c r="C88" s="15">
        <f t="shared" ref="C88" si="85">C135</f>
        <v>0</v>
      </c>
      <c r="D88" s="15">
        <f t="shared" ref="D88:H91" si="86">D135</f>
        <v>0</v>
      </c>
      <c r="E88" s="15">
        <f t="shared" si="86"/>
        <v>0</v>
      </c>
      <c r="F88" s="15">
        <f t="shared" si="86"/>
        <v>0</v>
      </c>
      <c r="G88" s="15">
        <f t="shared" si="86"/>
        <v>0</v>
      </c>
      <c r="H88" s="16">
        <f t="shared" si="86"/>
        <v>0</v>
      </c>
      <c r="I88" s="100">
        <f t="shared" si="72"/>
        <v>0</v>
      </c>
    </row>
    <row r="89" spans="1:9" s="3" customFormat="1" hidden="1" x14ac:dyDescent="0.2">
      <c r="A89" s="8" t="s">
        <v>48</v>
      </c>
      <c r="B89" s="145" t="s">
        <v>56</v>
      </c>
      <c r="C89" s="10">
        <f t="shared" ref="C89" si="87">C136</f>
        <v>0</v>
      </c>
      <c r="D89" s="10">
        <f t="shared" si="86"/>
        <v>0</v>
      </c>
      <c r="E89" s="10">
        <f t="shared" ref="E89:E91" si="88">C89+D89</f>
        <v>0</v>
      </c>
      <c r="F89" s="10">
        <f t="shared" si="86"/>
        <v>0</v>
      </c>
      <c r="G89" s="10">
        <f t="shared" si="86"/>
        <v>0</v>
      </c>
      <c r="H89" s="11">
        <f t="shared" si="86"/>
        <v>0</v>
      </c>
      <c r="I89" s="100">
        <f t="shared" si="72"/>
        <v>0</v>
      </c>
    </row>
    <row r="90" spans="1:9" s="3" customFormat="1" hidden="1" x14ac:dyDescent="0.2">
      <c r="A90" s="8" t="s">
        <v>50</v>
      </c>
      <c r="B90" s="145" t="s">
        <v>57</v>
      </c>
      <c r="C90" s="10">
        <f t="shared" ref="C90" si="89">C137</f>
        <v>0</v>
      </c>
      <c r="D90" s="10">
        <f t="shared" si="86"/>
        <v>0</v>
      </c>
      <c r="E90" s="10">
        <f t="shared" si="88"/>
        <v>0</v>
      </c>
      <c r="F90" s="10">
        <f t="shared" si="86"/>
        <v>0</v>
      </c>
      <c r="G90" s="10">
        <f t="shared" si="86"/>
        <v>0</v>
      </c>
      <c r="H90" s="11">
        <f t="shared" si="86"/>
        <v>0</v>
      </c>
      <c r="I90" s="100">
        <f t="shared" si="72"/>
        <v>0</v>
      </c>
    </row>
    <row r="91" spans="1:9" s="3" customFormat="1" hidden="1" x14ac:dyDescent="0.2">
      <c r="A91" s="8" t="s">
        <v>52</v>
      </c>
      <c r="B91" s="145" t="s">
        <v>58</v>
      </c>
      <c r="C91" s="10">
        <f t="shared" ref="C91" si="90">C138</f>
        <v>0</v>
      </c>
      <c r="D91" s="10">
        <f t="shared" si="86"/>
        <v>0</v>
      </c>
      <c r="E91" s="10">
        <f t="shared" si="88"/>
        <v>0</v>
      </c>
      <c r="F91" s="10">
        <f t="shared" si="86"/>
        <v>0</v>
      </c>
      <c r="G91" s="10">
        <f t="shared" si="86"/>
        <v>0</v>
      </c>
      <c r="H91" s="11">
        <f t="shared" si="86"/>
        <v>0</v>
      </c>
      <c r="I91" s="100">
        <f t="shared" si="72"/>
        <v>0</v>
      </c>
    </row>
    <row r="92" spans="1:9" s="3" customFormat="1" hidden="1" x14ac:dyDescent="0.2">
      <c r="A92" s="29" t="s">
        <v>59</v>
      </c>
      <c r="B92" s="36" t="s">
        <v>60</v>
      </c>
      <c r="C92" s="15">
        <f t="shared" ref="C92" si="91">SUM(C96,C97,C98)</f>
        <v>0</v>
      </c>
      <c r="D92" s="15">
        <f t="shared" ref="D92:H92" si="92">SUM(D96,D97,D98)</f>
        <v>0</v>
      </c>
      <c r="E92" s="15">
        <f t="shared" si="92"/>
        <v>0</v>
      </c>
      <c r="F92" s="15">
        <f t="shared" si="92"/>
        <v>0</v>
      </c>
      <c r="G92" s="15">
        <f t="shared" si="92"/>
        <v>0</v>
      </c>
      <c r="H92" s="16">
        <f t="shared" si="92"/>
        <v>0</v>
      </c>
      <c r="I92" s="100">
        <f t="shared" si="72"/>
        <v>0</v>
      </c>
    </row>
    <row r="93" spans="1:9" s="3" customFormat="1" hidden="1" x14ac:dyDescent="0.2">
      <c r="A93" s="35" t="s">
        <v>45</v>
      </c>
      <c r="B93" s="36"/>
      <c r="C93" s="15"/>
      <c r="D93" s="15"/>
      <c r="E93" s="15"/>
      <c r="F93" s="15"/>
      <c r="G93" s="15"/>
      <c r="H93" s="16"/>
      <c r="I93" s="100">
        <f t="shared" si="72"/>
        <v>0</v>
      </c>
    </row>
    <row r="94" spans="1:9" s="3" customFormat="1" hidden="1" x14ac:dyDescent="0.2">
      <c r="A94" s="33" t="s">
        <v>46</v>
      </c>
      <c r="B94" s="34"/>
      <c r="C94" s="15">
        <f t="shared" ref="C94" si="93">C96+C97+C98-C95</f>
        <v>0</v>
      </c>
      <c r="D94" s="15">
        <f t="shared" ref="D94:H94" si="94">D96+D97+D98-D95</f>
        <v>0</v>
      </c>
      <c r="E94" s="15">
        <f t="shared" si="94"/>
        <v>0</v>
      </c>
      <c r="F94" s="15">
        <f t="shared" si="94"/>
        <v>0</v>
      </c>
      <c r="G94" s="15">
        <f t="shared" si="94"/>
        <v>0</v>
      </c>
      <c r="H94" s="16">
        <f t="shared" si="94"/>
        <v>0</v>
      </c>
      <c r="I94" s="100">
        <f t="shared" si="72"/>
        <v>0</v>
      </c>
    </row>
    <row r="95" spans="1:9" s="3" customFormat="1" hidden="1" x14ac:dyDescent="0.2">
      <c r="A95" s="33" t="s">
        <v>47</v>
      </c>
      <c r="B95" s="34"/>
      <c r="C95" s="15">
        <f t="shared" ref="C95" si="95">C142</f>
        <v>0</v>
      </c>
      <c r="D95" s="15">
        <f t="shared" ref="D95:H98" si="96">D142</f>
        <v>0</v>
      </c>
      <c r="E95" s="15">
        <f t="shared" si="96"/>
        <v>0</v>
      </c>
      <c r="F95" s="15">
        <f t="shared" si="96"/>
        <v>0</v>
      </c>
      <c r="G95" s="15">
        <f t="shared" si="96"/>
        <v>0</v>
      </c>
      <c r="H95" s="16">
        <f t="shared" si="96"/>
        <v>0</v>
      </c>
      <c r="I95" s="100">
        <f t="shared" si="72"/>
        <v>0</v>
      </c>
    </row>
    <row r="96" spans="1:9" s="3" customFormat="1" hidden="1" x14ac:dyDescent="0.2">
      <c r="A96" s="8" t="s">
        <v>48</v>
      </c>
      <c r="B96" s="145" t="s">
        <v>61</v>
      </c>
      <c r="C96" s="10">
        <f t="shared" ref="C96" si="97">C143</f>
        <v>0</v>
      </c>
      <c r="D96" s="10">
        <f t="shared" si="96"/>
        <v>0</v>
      </c>
      <c r="E96" s="10">
        <f t="shared" ref="E96:E98" si="98">C96+D96</f>
        <v>0</v>
      </c>
      <c r="F96" s="10">
        <f t="shared" si="96"/>
        <v>0</v>
      </c>
      <c r="G96" s="10">
        <f t="shared" si="96"/>
        <v>0</v>
      </c>
      <c r="H96" s="11">
        <f t="shared" si="96"/>
        <v>0</v>
      </c>
      <c r="I96" s="100">
        <f t="shared" si="72"/>
        <v>0</v>
      </c>
    </row>
    <row r="97" spans="1:9" s="3" customFormat="1" hidden="1" x14ac:dyDescent="0.2">
      <c r="A97" s="8" t="s">
        <v>50</v>
      </c>
      <c r="B97" s="145" t="s">
        <v>62</v>
      </c>
      <c r="C97" s="10">
        <f t="shared" ref="C97" si="99">C144</f>
        <v>0</v>
      </c>
      <c r="D97" s="10">
        <f t="shared" si="96"/>
        <v>0</v>
      </c>
      <c r="E97" s="10">
        <f t="shared" si="98"/>
        <v>0</v>
      </c>
      <c r="F97" s="10">
        <f t="shared" si="96"/>
        <v>0</v>
      </c>
      <c r="G97" s="10">
        <f t="shared" si="96"/>
        <v>0</v>
      </c>
      <c r="H97" s="11">
        <f t="shared" si="96"/>
        <v>0</v>
      </c>
      <c r="I97" s="100">
        <f t="shared" si="72"/>
        <v>0</v>
      </c>
    </row>
    <row r="98" spans="1:9" s="3" customFormat="1" hidden="1" x14ac:dyDescent="0.2">
      <c r="A98" s="8" t="s">
        <v>52</v>
      </c>
      <c r="B98" s="145" t="s">
        <v>63</v>
      </c>
      <c r="C98" s="10">
        <f t="shared" ref="C98" si="100">C145</f>
        <v>0</v>
      </c>
      <c r="D98" s="10">
        <f t="shared" si="96"/>
        <v>0</v>
      </c>
      <c r="E98" s="10">
        <f t="shared" si="98"/>
        <v>0</v>
      </c>
      <c r="F98" s="10">
        <f t="shared" si="96"/>
        <v>0</v>
      </c>
      <c r="G98" s="10">
        <f t="shared" si="96"/>
        <v>0</v>
      </c>
      <c r="H98" s="11">
        <f t="shared" si="96"/>
        <v>0</v>
      </c>
      <c r="I98" s="100">
        <f t="shared" si="72"/>
        <v>0</v>
      </c>
    </row>
    <row r="99" spans="1:9" s="3" customFormat="1" hidden="1" x14ac:dyDescent="0.2">
      <c r="A99" s="37"/>
      <c r="B99" s="24"/>
      <c r="C99" s="10"/>
      <c r="D99" s="10"/>
      <c r="E99" s="10"/>
      <c r="F99" s="10"/>
      <c r="G99" s="10"/>
      <c r="H99" s="11"/>
      <c r="I99" s="100">
        <f t="shared" si="72"/>
        <v>0</v>
      </c>
    </row>
    <row r="100" spans="1:9" s="3" customFormat="1" hidden="1" x14ac:dyDescent="0.2">
      <c r="A100" s="17" t="s">
        <v>64</v>
      </c>
      <c r="B100" s="36" t="s">
        <v>65</v>
      </c>
      <c r="C100" s="15">
        <f t="shared" ref="C100:D100" si="101">C147</f>
        <v>0</v>
      </c>
      <c r="D100" s="15">
        <f t="shared" si="101"/>
        <v>0</v>
      </c>
      <c r="E100" s="15">
        <f>C100+D100</f>
        <v>0</v>
      </c>
      <c r="F100" s="15">
        <f t="shared" ref="F100:H100" si="102">F147</f>
        <v>0</v>
      </c>
      <c r="G100" s="15">
        <f t="shared" si="102"/>
        <v>0</v>
      </c>
      <c r="H100" s="16">
        <f t="shared" si="102"/>
        <v>0</v>
      </c>
      <c r="I100" s="100">
        <f t="shared" si="72"/>
        <v>0</v>
      </c>
    </row>
    <row r="101" spans="1:9" s="3" customFormat="1" hidden="1" x14ac:dyDescent="0.2">
      <c r="A101" s="43"/>
      <c r="B101" s="44"/>
      <c r="C101" s="45"/>
      <c r="D101" s="45"/>
      <c r="E101" s="45"/>
      <c r="F101" s="45"/>
      <c r="G101" s="45"/>
      <c r="H101" s="46"/>
      <c r="I101" s="100">
        <f t="shared" si="72"/>
        <v>0</v>
      </c>
    </row>
    <row r="102" spans="1:9" s="1" customFormat="1" ht="25.5" hidden="1" x14ac:dyDescent="0.2">
      <c r="A102" s="47" t="s">
        <v>70</v>
      </c>
      <c r="B102" s="48"/>
      <c r="C102" s="49">
        <f t="shared" ref="C102:H102" si="103">C103</f>
        <v>0</v>
      </c>
      <c r="D102" s="49">
        <f t="shared" si="103"/>
        <v>0</v>
      </c>
      <c r="E102" s="49">
        <f t="shared" si="103"/>
        <v>0</v>
      </c>
      <c r="F102" s="49">
        <f t="shared" si="103"/>
        <v>0</v>
      </c>
      <c r="G102" s="49">
        <f t="shared" si="103"/>
        <v>0</v>
      </c>
      <c r="H102" s="50">
        <f t="shared" si="103"/>
        <v>0</v>
      </c>
      <c r="I102" s="100">
        <f t="shared" si="72"/>
        <v>0</v>
      </c>
    </row>
    <row r="103" spans="1:9" s="2" customFormat="1" hidden="1" x14ac:dyDescent="0.2">
      <c r="A103" s="51" t="s">
        <v>71</v>
      </c>
      <c r="B103" s="52"/>
      <c r="C103" s="53">
        <f t="shared" ref="C103" si="104">SUM(C104,C105,C106,C107)</f>
        <v>0</v>
      </c>
      <c r="D103" s="53">
        <f t="shared" ref="D103:H103" si="105">SUM(D104,D105,D106,D107)</f>
        <v>0</v>
      </c>
      <c r="E103" s="53">
        <f t="shared" si="105"/>
        <v>0</v>
      </c>
      <c r="F103" s="53">
        <f t="shared" si="105"/>
        <v>0</v>
      </c>
      <c r="G103" s="53">
        <f t="shared" si="105"/>
        <v>0</v>
      </c>
      <c r="H103" s="54">
        <f t="shared" si="105"/>
        <v>0</v>
      </c>
      <c r="I103" s="100">
        <f t="shared" si="72"/>
        <v>0</v>
      </c>
    </row>
    <row r="104" spans="1:9" s="3" customFormat="1" hidden="1" x14ac:dyDescent="0.2">
      <c r="A104" s="8" t="s">
        <v>72</v>
      </c>
      <c r="B104" s="9"/>
      <c r="C104" s="55"/>
      <c r="D104" s="10"/>
      <c r="E104" s="10">
        <f>SUM(C104,D104)</f>
        <v>0</v>
      </c>
      <c r="F104" s="10"/>
      <c r="G104" s="10"/>
      <c r="H104" s="11"/>
      <c r="I104" s="100">
        <f t="shared" si="72"/>
        <v>0</v>
      </c>
    </row>
    <row r="105" spans="1:9" s="3" customFormat="1" ht="25.5" hidden="1" x14ac:dyDescent="0.2">
      <c r="A105" s="8" t="s">
        <v>136</v>
      </c>
      <c r="B105" s="12"/>
      <c r="C105" s="10"/>
      <c r="D105" s="10"/>
      <c r="E105" s="10">
        <f t="shared" ref="E105:E106" si="106">SUM(C105,D105)</f>
        <v>0</v>
      </c>
      <c r="F105" s="10"/>
      <c r="G105" s="10"/>
      <c r="H105" s="11"/>
      <c r="I105" s="100">
        <f t="shared" si="72"/>
        <v>0</v>
      </c>
    </row>
    <row r="106" spans="1:9" s="3" customFormat="1" ht="38.25" hidden="1" x14ac:dyDescent="0.2">
      <c r="A106" s="8" t="s">
        <v>12</v>
      </c>
      <c r="B106" s="9">
        <v>420269</v>
      </c>
      <c r="C106" s="10"/>
      <c r="D106" s="10"/>
      <c r="E106" s="10">
        <f t="shared" si="106"/>
        <v>0</v>
      </c>
      <c r="F106" s="10"/>
      <c r="G106" s="10"/>
      <c r="H106" s="11"/>
      <c r="I106" s="100">
        <f t="shared" si="72"/>
        <v>0</v>
      </c>
    </row>
    <row r="107" spans="1:9" s="3" customFormat="1" ht="25.5" hidden="1" x14ac:dyDescent="0.2">
      <c r="A107" s="13" t="s">
        <v>13</v>
      </c>
      <c r="B107" s="14" t="s">
        <v>14</v>
      </c>
      <c r="C107" s="15">
        <f t="shared" ref="C107" si="107">SUM(C108,C112,C116)</f>
        <v>0</v>
      </c>
      <c r="D107" s="15">
        <f t="shared" ref="D107:H107" si="108">SUM(D108,D112,D116)</f>
        <v>0</v>
      </c>
      <c r="E107" s="15">
        <f t="shared" si="108"/>
        <v>0</v>
      </c>
      <c r="F107" s="15">
        <f t="shared" si="108"/>
        <v>0</v>
      </c>
      <c r="G107" s="15">
        <f t="shared" si="108"/>
        <v>0</v>
      </c>
      <c r="H107" s="16">
        <f t="shared" si="108"/>
        <v>0</v>
      </c>
      <c r="I107" s="100">
        <f t="shared" si="72"/>
        <v>0</v>
      </c>
    </row>
    <row r="108" spans="1:9" s="3" customFormat="1" hidden="1" x14ac:dyDescent="0.2">
      <c r="A108" s="17" t="s">
        <v>15</v>
      </c>
      <c r="B108" s="18" t="s">
        <v>16</v>
      </c>
      <c r="C108" s="15">
        <f t="shared" ref="C108" si="109">SUM(C109:C111)</f>
        <v>0</v>
      </c>
      <c r="D108" s="15">
        <f t="shared" ref="D108:H108" si="110">SUM(D109:D111)</f>
        <v>0</v>
      </c>
      <c r="E108" s="15">
        <f t="shared" si="110"/>
        <v>0</v>
      </c>
      <c r="F108" s="15">
        <f t="shared" si="110"/>
        <v>0</v>
      </c>
      <c r="G108" s="15">
        <f t="shared" si="110"/>
        <v>0</v>
      </c>
      <c r="H108" s="16">
        <f t="shared" si="110"/>
        <v>0</v>
      </c>
      <c r="I108" s="100">
        <f t="shared" si="72"/>
        <v>0</v>
      </c>
    </row>
    <row r="109" spans="1:9" s="3" customFormat="1" hidden="1" x14ac:dyDescent="0.2">
      <c r="A109" s="19" t="s">
        <v>17</v>
      </c>
      <c r="B109" s="20" t="s">
        <v>18</v>
      </c>
      <c r="C109" s="10"/>
      <c r="D109" s="10"/>
      <c r="E109" s="10">
        <f t="shared" ref="E109:E111" si="111">SUM(C109,D109)</f>
        <v>0</v>
      </c>
      <c r="F109" s="10"/>
      <c r="G109" s="10"/>
      <c r="H109" s="11"/>
      <c r="I109" s="100">
        <f t="shared" si="72"/>
        <v>0</v>
      </c>
    </row>
    <row r="110" spans="1:9" s="3" customFormat="1" hidden="1" x14ac:dyDescent="0.2">
      <c r="A110" s="19" t="s">
        <v>19</v>
      </c>
      <c r="B110" s="21" t="s">
        <v>20</v>
      </c>
      <c r="C110" s="10"/>
      <c r="D110" s="10"/>
      <c r="E110" s="10">
        <f t="shared" si="111"/>
        <v>0</v>
      </c>
      <c r="F110" s="10"/>
      <c r="G110" s="10"/>
      <c r="H110" s="11"/>
      <c r="I110" s="100">
        <f t="shared" si="72"/>
        <v>0</v>
      </c>
    </row>
    <row r="111" spans="1:9" s="3" customFormat="1" hidden="1" x14ac:dyDescent="0.2">
      <c r="A111" s="19" t="s">
        <v>21</v>
      </c>
      <c r="B111" s="21" t="s">
        <v>22</v>
      </c>
      <c r="C111" s="10"/>
      <c r="D111" s="10"/>
      <c r="E111" s="10">
        <f t="shared" si="111"/>
        <v>0</v>
      </c>
      <c r="F111" s="10"/>
      <c r="G111" s="10"/>
      <c r="H111" s="11"/>
      <c r="I111" s="100">
        <f t="shared" si="72"/>
        <v>0</v>
      </c>
    </row>
    <row r="112" spans="1:9" s="3" customFormat="1" hidden="1" x14ac:dyDescent="0.2">
      <c r="A112" s="17" t="s">
        <v>23</v>
      </c>
      <c r="B112" s="22" t="s">
        <v>24</v>
      </c>
      <c r="C112" s="15">
        <f t="shared" ref="C112" si="112">SUM(C113:C115)</f>
        <v>0</v>
      </c>
      <c r="D112" s="15">
        <f t="shared" ref="D112:H112" si="113">SUM(D113:D115)</f>
        <v>0</v>
      </c>
      <c r="E112" s="15">
        <f t="shared" si="113"/>
        <v>0</v>
      </c>
      <c r="F112" s="15">
        <f t="shared" si="113"/>
        <v>0</v>
      </c>
      <c r="G112" s="15">
        <f t="shared" si="113"/>
        <v>0</v>
      </c>
      <c r="H112" s="16">
        <f t="shared" si="113"/>
        <v>0</v>
      </c>
      <c r="I112" s="100">
        <f t="shared" si="72"/>
        <v>0</v>
      </c>
    </row>
    <row r="113" spans="1:9" s="3" customFormat="1" hidden="1" x14ac:dyDescent="0.2">
      <c r="A113" s="19" t="s">
        <v>17</v>
      </c>
      <c r="B113" s="21" t="s">
        <v>25</v>
      </c>
      <c r="C113" s="10"/>
      <c r="D113" s="10"/>
      <c r="E113" s="10">
        <f t="shared" ref="E113:E115" si="114">SUM(C113,D113)</f>
        <v>0</v>
      </c>
      <c r="F113" s="10"/>
      <c r="G113" s="10"/>
      <c r="H113" s="11"/>
      <c r="I113" s="100">
        <f t="shared" si="72"/>
        <v>0</v>
      </c>
    </row>
    <row r="114" spans="1:9" s="3" customFormat="1" hidden="1" x14ac:dyDescent="0.2">
      <c r="A114" s="19" t="s">
        <v>19</v>
      </c>
      <c r="B114" s="21" t="s">
        <v>26</v>
      </c>
      <c r="C114" s="10"/>
      <c r="D114" s="10"/>
      <c r="E114" s="10">
        <f t="shared" si="114"/>
        <v>0</v>
      </c>
      <c r="F114" s="10"/>
      <c r="G114" s="10"/>
      <c r="H114" s="11"/>
      <c r="I114" s="100">
        <f t="shared" si="72"/>
        <v>0</v>
      </c>
    </row>
    <row r="115" spans="1:9" s="3" customFormat="1" hidden="1" x14ac:dyDescent="0.2">
      <c r="A115" s="19" t="s">
        <v>21</v>
      </c>
      <c r="B115" s="21" t="s">
        <v>27</v>
      </c>
      <c r="C115" s="10"/>
      <c r="D115" s="10"/>
      <c r="E115" s="10">
        <f t="shared" si="114"/>
        <v>0</v>
      </c>
      <c r="F115" s="10"/>
      <c r="G115" s="10"/>
      <c r="H115" s="11"/>
      <c r="I115" s="100">
        <f t="shared" si="72"/>
        <v>0</v>
      </c>
    </row>
    <row r="116" spans="1:9" s="3" customFormat="1" hidden="1" x14ac:dyDescent="0.2">
      <c r="A116" s="17" t="s">
        <v>28</v>
      </c>
      <c r="B116" s="22" t="s">
        <v>29</v>
      </c>
      <c r="C116" s="15">
        <f t="shared" ref="C116" si="115">SUM(C117:C119)</f>
        <v>0</v>
      </c>
      <c r="D116" s="15">
        <f t="shared" ref="D116:H116" si="116">SUM(D117:D119)</f>
        <v>0</v>
      </c>
      <c r="E116" s="15">
        <f t="shared" si="116"/>
        <v>0</v>
      </c>
      <c r="F116" s="15">
        <f t="shared" si="116"/>
        <v>0</v>
      </c>
      <c r="G116" s="15">
        <f t="shared" si="116"/>
        <v>0</v>
      </c>
      <c r="H116" s="16">
        <f t="shared" si="116"/>
        <v>0</v>
      </c>
      <c r="I116" s="100">
        <f t="shared" si="72"/>
        <v>0</v>
      </c>
    </row>
    <row r="117" spans="1:9" s="3" customFormat="1" hidden="1" x14ac:dyDescent="0.2">
      <c r="A117" s="19" t="s">
        <v>17</v>
      </c>
      <c r="B117" s="21" t="s">
        <v>30</v>
      </c>
      <c r="C117" s="10"/>
      <c r="D117" s="10"/>
      <c r="E117" s="10">
        <f t="shared" ref="E117:E119" si="117">SUM(C117,D117)</f>
        <v>0</v>
      </c>
      <c r="F117" s="10"/>
      <c r="G117" s="10"/>
      <c r="H117" s="11"/>
      <c r="I117" s="100">
        <f t="shared" si="72"/>
        <v>0</v>
      </c>
    </row>
    <row r="118" spans="1:9" s="3" customFormat="1" hidden="1" x14ac:dyDescent="0.2">
      <c r="A118" s="19" t="s">
        <v>19</v>
      </c>
      <c r="B118" s="21" t="s">
        <v>31</v>
      </c>
      <c r="C118" s="10"/>
      <c r="D118" s="10"/>
      <c r="E118" s="10">
        <f t="shared" si="117"/>
        <v>0</v>
      </c>
      <c r="F118" s="10"/>
      <c r="G118" s="10"/>
      <c r="H118" s="11"/>
      <c r="I118" s="100">
        <f t="shared" si="72"/>
        <v>0</v>
      </c>
    </row>
    <row r="119" spans="1:9" s="3" customFormat="1" hidden="1" x14ac:dyDescent="0.2">
      <c r="A119" s="19" t="s">
        <v>21</v>
      </c>
      <c r="B119" s="21" t="s">
        <v>32</v>
      </c>
      <c r="C119" s="10"/>
      <c r="D119" s="10"/>
      <c r="E119" s="10">
        <f t="shared" si="117"/>
        <v>0</v>
      </c>
      <c r="F119" s="10"/>
      <c r="G119" s="10"/>
      <c r="H119" s="11"/>
      <c r="I119" s="100">
        <f t="shared" si="72"/>
        <v>0</v>
      </c>
    </row>
    <row r="120" spans="1:9" s="2" customFormat="1" hidden="1" x14ac:dyDescent="0.2">
      <c r="A120" s="56" t="s">
        <v>69</v>
      </c>
      <c r="B120" s="57"/>
      <c r="C120" s="58">
        <f t="shared" ref="C120" si="118">SUM(C121,C124,C147)</f>
        <v>0</v>
      </c>
      <c r="D120" s="58">
        <f t="shared" ref="D120:H120" si="119">SUM(D121,D124,D147)</f>
        <v>0</v>
      </c>
      <c r="E120" s="58">
        <f t="shared" si="119"/>
        <v>0</v>
      </c>
      <c r="F120" s="58">
        <f t="shared" si="119"/>
        <v>0</v>
      </c>
      <c r="G120" s="58">
        <f t="shared" si="119"/>
        <v>0</v>
      </c>
      <c r="H120" s="59">
        <f t="shared" si="119"/>
        <v>0</v>
      </c>
      <c r="I120" s="100">
        <f t="shared" si="72"/>
        <v>0</v>
      </c>
    </row>
    <row r="121" spans="1:9" s="3" customFormat="1" hidden="1" x14ac:dyDescent="0.2">
      <c r="A121" s="29" t="s">
        <v>34</v>
      </c>
      <c r="B121" s="30">
        <v>20</v>
      </c>
      <c r="C121" s="15">
        <f t="shared" ref="C121:H121" si="120">SUM(C122)</f>
        <v>0</v>
      </c>
      <c r="D121" s="15">
        <f t="shared" si="120"/>
        <v>0</v>
      </c>
      <c r="E121" s="15">
        <f t="shared" si="120"/>
        <v>0</v>
      </c>
      <c r="F121" s="15">
        <f t="shared" si="120"/>
        <v>0</v>
      </c>
      <c r="G121" s="15">
        <f t="shared" si="120"/>
        <v>0</v>
      </c>
      <c r="H121" s="16">
        <f t="shared" si="120"/>
        <v>0</v>
      </c>
      <c r="I121" s="100">
        <f t="shared" si="72"/>
        <v>0</v>
      </c>
    </row>
    <row r="122" spans="1:9" s="3" customFormat="1" hidden="1" x14ac:dyDescent="0.2">
      <c r="A122" s="19" t="s">
        <v>37</v>
      </c>
      <c r="B122" s="143" t="s">
        <v>38</v>
      </c>
      <c r="C122" s="10"/>
      <c r="D122" s="10"/>
      <c r="E122" s="10">
        <f>C122+D122</f>
        <v>0</v>
      </c>
      <c r="F122" s="10"/>
      <c r="G122" s="10"/>
      <c r="H122" s="11"/>
      <c r="I122" s="100">
        <f t="shared" si="72"/>
        <v>0</v>
      </c>
    </row>
    <row r="123" spans="1:9" s="3" customFormat="1" hidden="1" x14ac:dyDescent="0.2">
      <c r="A123" s="19"/>
      <c r="B123" s="20"/>
      <c r="C123" s="10"/>
      <c r="D123" s="10"/>
      <c r="E123" s="10"/>
      <c r="F123" s="10"/>
      <c r="G123" s="10"/>
      <c r="H123" s="11"/>
      <c r="I123" s="100">
        <f t="shared" si="72"/>
        <v>0</v>
      </c>
    </row>
    <row r="124" spans="1:9" s="3" customFormat="1" ht="25.5" hidden="1" x14ac:dyDescent="0.2">
      <c r="A124" s="29" t="s">
        <v>42</v>
      </c>
      <c r="B124" s="31">
        <v>58</v>
      </c>
      <c r="C124" s="15">
        <f t="shared" ref="C124" si="121">SUM(C125,C132,C139)</f>
        <v>0</v>
      </c>
      <c r="D124" s="15">
        <f t="shared" ref="D124:H124" si="122">SUM(D125,D132,D139)</f>
        <v>0</v>
      </c>
      <c r="E124" s="15">
        <f t="shared" si="122"/>
        <v>0</v>
      </c>
      <c r="F124" s="15">
        <f t="shared" si="122"/>
        <v>0</v>
      </c>
      <c r="G124" s="15">
        <f t="shared" si="122"/>
        <v>0</v>
      </c>
      <c r="H124" s="16">
        <f t="shared" si="122"/>
        <v>0</v>
      </c>
      <c r="I124" s="100">
        <f t="shared" si="72"/>
        <v>0</v>
      </c>
    </row>
    <row r="125" spans="1:9" s="3" customFormat="1" hidden="1" x14ac:dyDescent="0.2">
      <c r="A125" s="29" t="s">
        <v>43</v>
      </c>
      <c r="B125" s="32" t="s">
        <v>44</v>
      </c>
      <c r="C125" s="15">
        <f t="shared" ref="C125" si="123">SUM(C129,C130,C131)</f>
        <v>0</v>
      </c>
      <c r="D125" s="15">
        <f t="shared" ref="D125:H125" si="124">SUM(D129,D130,D131)</f>
        <v>0</v>
      </c>
      <c r="E125" s="15">
        <f t="shared" si="124"/>
        <v>0</v>
      </c>
      <c r="F125" s="15">
        <f t="shared" si="124"/>
        <v>0</v>
      </c>
      <c r="G125" s="15">
        <f t="shared" si="124"/>
        <v>0</v>
      </c>
      <c r="H125" s="16">
        <f t="shared" si="124"/>
        <v>0</v>
      </c>
      <c r="I125" s="100">
        <f t="shared" si="72"/>
        <v>0</v>
      </c>
    </row>
    <row r="126" spans="1:9" s="3" customFormat="1" hidden="1" x14ac:dyDescent="0.2">
      <c r="A126" s="33" t="s">
        <v>45</v>
      </c>
      <c r="B126" s="34"/>
      <c r="C126" s="15"/>
      <c r="D126" s="15"/>
      <c r="E126" s="15"/>
      <c r="F126" s="15"/>
      <c r="G126" s="15"/>
      <c r="H126" s="16"/>
      <c r="I126" s="100">
        <f t="shared" si="72"/>
        <v>0</v>
      </c>
    </row>
    <row r="127" spans="1:9" s="3" customFormat="1" hidden="1" x14ac:dyDescent="0.2">
      <c r="A127" s="33" t="s">
        <v>46</v>
      </c>
      <c r="B127" s="34"/>
      <c r="C127" s="15">
        <f t="shared" ref="C127" si="125">C129+C130+C131-C128</f>
        <v>0</v>
      </c>
      <c r="D127" s="15">
        <f t="shared" ref="D127:H127" si="126">D129+D130+D131-D128</f>
        <v>0</v>
      </c>
      <c r="E127" s="15">
        <f t="shared" si="126"/>
        <v>0</v>
      </c>
      <c r="F127" s="15">
        <f t="shared" si="126"/>
        <v>0</v>
      </c>
      <c r="G127" s="15">
        <f t="shared" si="126"/>
        <v>0</v>
      </c>
      <c r="H127" s="16">
        <f t="shared" si="126"/>
        <v>0</v>
      </c>
      <c r="I127" s="100">
        <f t="shared" si="72"/>
        <v>0</v>
      </c>
    </row>
    <row r="128" spans="1:9" s="3" customFormat="1" hidden="1" x14ac:dyDescent="0.2">
      <c r="A128" s="33" t="s">
        <v>47</v>
      </c>
      <c r="B128" s="34"/>
      <c r="C128" s="15"/>
      <c r="D128" s="15"/>
      <c r="E128" s="15"/>
      <c r="F128" s="15"/>
      <c r="G128" s="15"/>
      <c r="H128" s="16"/>
      <c r="I128" s="100">
        <f t="shared" si="72"/>
        <v>0</v>
      </c>
    </row>
    <row r="129" spans="1:9" s="3" customFormat="1" hidden="1" x14ac:dyDescent="0.2">
      <c r="A129" s="8" t="s">
        <v>48</v>
      </c>
      <c r="B129" s="144" t="s">
        <v>49</v>
      </c>
      <c r="C129" s="10"/>
      <c r="D129" s="10"/>
      <c r="E129" s="10">
        <f t="shared" ref="E129:E131" si="127">C129+D129</f>
        <v>0</v>
      </c>
      <c r="F129" s="10"/>
      <c r="G129" s="10"/>
      <c r="H129" s="11"/>
      <c r="I129" s="100">
        <f t="shared" si="72"/>
        <v>0</v>
      </c>
    </row>
    <row r="130" spans="1:9" s="3" customFormat="1" hidden="1" x14ac:dyDescent="0.2">
      <c r="A130" s="8" t="s">
        <v>50</v>
      </c>
      <c r="B130" s="144" t="s">
        <v>51</v>
      </c>
      <c r="C130" s="10"/>
      <c r="D130" s="10"/>
      <c r="E130" s="10">
        <f t="shared" si="127"/>
        <v>0</v>
      </c>
      <c r="F130" s="10"/>
      <c r="G130" s="10"/>
      <c r="H130" s="11"/>
      <c r="I130" s="100">
        <f t="shared" si="72"/>
        <v>0</v>
      </c>
    </row>
    <row r="131" spans="1:9" s="3" customFormat="1" hidden="1" x14ac:dyDescent="0.2">
      <c r="A131" s="8" t="s">
        <v>52</v>
      </c>
      <c r="B131" s="145" t="s">
        <v>53</v>
      </c>
      <c r="C131" s="10"/>
      <c r="D131" s="10"/>
      <c r="E131" s="10">
        <f t="shared" si="127"/>
        <v>0</v>
      </c>
      <c r="F131" s="10"/>
      <c r="G131" s="10"/>
      <c r="H131" s="11"/>
      <c r="I131" s="100">
        <f t="shared" si="72"/>
        <v>0</v>
      </c>
    </row>
    <row r="132" spans="1:9" s="3" customFormat="1" hidden="1" x14ac:dyDescent="0.2">
      <c r="A132" s="29" t="s">
        <v>54</v>
      </c>
      <c r="B132" s="30" t="s">
        <v>55</v>
      </c>
      <c r="C132" s="15">
        <f t="shared" ref="C132" si="128">SUM(C136,C137,C138)</f>
        <v>0</v>
      </c>
      <c r="D132" s="15">
        <f t="shared" ref="D132:H132" si="129">SUM(D136,D137,D138)</f>
        <v>0</v>
      </c>
      <c r="E132" s="15">
        <f t="shared" si="129"/>
        <v>0</v>
      </c>
      <c r="F132" s="15">
        <f t="shared" si="129"/>
        <v>0</v>
      </c>
      <c r="G132" s="15">
        <f t="shared" si="129"/>
        <v>0</v>
      </c>
      <c r="H132" s="16">
        <f t="shared" si="129"/>
        <v>0</v>
      </c>
      <c r="I132" s="100">
        <f t="shared" si="72"/>
        <v>0</v>
      </c>
    </row>
    <row r="133" spans="1:9" s="3" customFormat="1" hidden="1" x14ac:dyDescent="0.2">
      <c r="A133" s="35" t="s">
        <v>45</v>
      </c>
      <c r="B133" s="30"/>
      <c r="C133" s="15"/>
      <c r="D133" s="15"/>
      <c r="E133" s="15"/>
      <c r="F133" s="15"/>
      <c r="G133" s="15"/>
      <c r="H133" s="16"/>
      <c r="I133" s="100">
        <f t="shared" si="72"/>
        <v>0</v>
      </c>
    </row>
    <row r="134" spans="1:9" s="3" customFormat="1" hidden="1" x14ac:dyDescent="0.2">
      <c r="A134" s="33" t="s">
        <v>46</v>
      </c>
      <c r="B134" s="34"/>
      <c r="C134" s="15">
        <f t="shared" ref="C134" si="130">C136+C137+C138-C135</f>
        <v>0</v>
      </c>
      <c r="D134" s="15">
        <f t="shared" ref="D134:H134" si="131">D136+D137+D138-D135</f>
        <v>0</v>
      </c>
      <c r="E134" s="15">
        <f t="shared" si="131"/>
        <v>0</v>
      </c>
      <c r="F134" s="15">
        <f t="shared" si="131"/>
        <v>0</v>
      </c>
      <c r="G134" s="15">
        <f t="shared" si="131"/>
        <v>0</v>
      </c>
      <c r="H134" s="16">
        <f t="shared" si="131"/>
        <v>0</v>
      </c>
      <c r="I134" s="100">
        <f t="shared" si="72"/>
        <v>0</v>
      </c>
    </row>
    <row r="135" spans="1:9" s="3" customFormat="1" hidden="1" x14ac:dyDescent="0.2">
      <c r="A135" s="33" t="s">
        <v>47</v>
      </c>
      <c r="B135" s="34"/>
      <c r="C135" s="15"/>
      <c r="D135" s="15"/>
      <c r="E135" s="15">
        <f t="shared" ref="E135:E138" si="132">C135+D135</f>
        <v>0</v>
      </c>
      <c r="F135" s="15"/>
      <c r="G135" s="15"/>
      <c r="H135" s="16"/>
      <c r="I135" s="100">
        <f t="shared" si="72"/>
        <v>0</v>
      </c>
    </row>
    <row r="136" spans="1:9" s="3" customFormat="1" hidden="1" x14ac:dyDescent="0.2">
      <c r="A136" s="8" t="s">
        <v>48</v>
      </c>
      <c r="B136" s="145" t="s">
        <v>56</v>
      </c>
      <c r="C136" s="10"/>
      <c r="D136" s="10"/>
      <c r="E136" s="10">
        <f t="shared" si="132"/>
        <v>0</v>
      </c>
      <c r="F136" s="10"/>
      <c r="G136" s="10"/>
      <c r="H136" s="11"/>
      <c r="I136" s="100">
        <f t="shared" si="72"/>
        <v>0</v>
      </c>
    </row>
    <row r="137" spans="1:9" s="3" customFormat="1" hidden="1" x14ac:dyDescent="0.2">
      <c r="A137" s="8" t="s">
        <v>50</v>
      </c>
      <c r="B137" s="145" t="s">
        <v>57</v>
      </c>
      <c r="C137" s="10"/>
      <c r="D137" s="10"/>
      <c r="E137" s="10">
        <f t="shared" si="132"/>
        <v>0</v>
      </c>
      <c r="F137" s="10"/>
      <c r="G137" s="10"/>
      <c r="H137" s="11"/>
      <c r="I137" s="100">
        <f t="shared" si="72"/>
        <v>0</v>
      </c>
    </row>
    <row r="138" spans="1:9" s="3" customFormat="1" hidden="1" x14ac:dyDescent="0.2">
      <c r="A138" s="8" t="s">
        <v>52</v>
      </c>
      <c r="B138" s="145" t="s">
        <v>58</v>
      </c>
      <c r="C138" s="10"/>
      <c r="D138" s="10"/>
      <c r="E138" s="10">
        <f t="shared" si="132"/>
        <v>0</v>
      </c>
      <c r="F138" s="10"/>
      <c r="G138" s="10"/>
      <c r="H138" s="11"/>
      <c r="I138" s="100">
        <f t="shared" si="72"/>
        <v>0</v>
      </c>
    </row>
    <row r="139" spans="1:9" s="3" customFormat="1" hidden="1" x14ac:dyDescent="0.2">
      <c r="A139" s="29" t="s">
        <v>59</v>
      </c>
      <c r="B139" s="36" t="s">
        <v>60</v>
      </c>
      <c r="C139" s="15">
        <f t="shared" ref="C139" si="133">SUM(C143,C144,C145)</f>
        <v>0</v>
      </c>
      <c r="D139" s="15">
        <f t="shared" ref="D139:H139" si="134">SUM(D143,D144,D145)</f>
        <v>0</v>
      </c>
      <c r="E139" s="15">
        <f t="shared" si="134"/>
        <v>0</v>
      </c>
      <c r="F139" s="15">
        <f t="shared" si="134"/>
        <v>0</v>
      </c>
      <c r="G139" s="15">
        <f t="shared" si="134"/>
        <v>0</v>
      </c>
      <c r="H139" s="16">
        <f t="shared" si="134"/>
        <v>0</v>
      </c>
      <c r="I139" s="100">
        <f t="shared" si="72"/>
        <v>0</v>
      </c>
    </row>
    <row r="140" spans="1:9" s="3" customFormat="1" hidden="1" x14ac:dyDescent="0.2">
      <c r="A140" s="35" t="s">
        <v>45</v>
      </c>
      <c r="B140" s="36"/>
      <c r="C140" s="15"/>
      <c r="D140" s="15"/>
      <c r="E140" s="15"/>
      <c r="F140" s="15"/>
      <c r="G140" s="15"/>
      <c r="H140" s="16"/>
      <c r="I140" s="100">
        <f t="shared" si="72"/>
        <v>0</v>
      </c>
    </row>
    <row r="141" spans="1:9" s="3" customFormat="1" hidden="1" x14ac:dyDescent="0.2">
      <c r="A141" s="33" t="s">
        <v>46</v>
      </c>
      <c r="B141" s="34"/>
      <c r="C141" s="15">
        <f t="shared" ref="C141" si="135">C143+C144+C145-C142</f>
        <v>0</v>
      </c>
      <c r="D141" s="15">
        <f t="shared" ref="D141:H141" si="136">D143+D144+D145-D142</f>
        <v>0</v>
      </c>
      <c r="E141" s="15">
        <f t="shared" si="136"/>
        <v>0</v>
      </c>
      <c r="F141" s="15">
        <f t="shared" si="136"/>
        <v>0</v>
      </c>
      <c r="G141" s="15">
        <f t="shared" si="136"/>
        <v>0</v>
      </c>
      <c r="H141" s="16">
        <f t="shared" si="136"/>
        <v>0</v>
      </c>
      <c r="I141" s="100">
        <f t="shared" si="72"/>
        <v>0</v>
      </c>
    </row>
    <row r="142" spans="1:9" s="3" customFormat="1" hidden="1" x14ac:dyDescent="0.2">
      <c r="A142" s="33" t="s">
        <v>47</v>
      </c>
      <c r="B142" s="34"/>
      <c r="C142" s="15"/>
      <c r="D142" s="15"/>
      <c r="E142" s="15"/>
      <c r="F142" s="15"/>
      <c r="G142" s="15"/>
      <c r="H142" s="16"/>
      <c r="I142" s="100">
        <f t="shared" si="72"/>
        <v>0</v>
      </c>
    </row>
    <row r="143" spans="1:9" s="3" customFormat="1" hidden="1" x14ac:dyDescent="0.2">
      <c r="A143" s="8" t="s">
        <v>48</v>
      </c>
      <c r="B143" s="145" t="s">
        <v>61</v>
      </c>
      <c r="C143" s="10"/>
      <c r="D143" s="10"/>
      <c r="E143" s="10">
        <f t="shared" ref="E143:E145" si="137">C143+D143</f>
        <v>0</v>
      </c>
      <c r="F143" s="10"/>
      <c r="G143" s="10"/>
      <c r="H143" s="11"/>
      <c r="I143" s="100">
        <f t="shared" ref="I143:I206" si="138">SUM(E143:H143)</f>
        <v>0</v>
      </c>
    </row>
    <row r="144" spans="1:9" s="3" customFormat="1" hidden="1" x14ac:dyDescent="0.2">
      <c r="A144" s="8" t="s">
        <v>50</v>
      </c>
      <c r="B144" s="145" t="s">
        <v>62</v>
      </c>
      <c r="C144" s="10"/>
      <c r="D144" s="10"/>
      <c r="E144" s="10">
        <f t="shared" si="137"/>
        <v>0</v>
      </c>
      <c r="F144" s="10"/>
      <c r="G144" s="10"/>
      <c r="H144" s="11"/>
      <c r="I144" s="100">
        <f t="shared" si="138"/>
        <v>0</v>
      </c>
    </row>
    <row r="145" spans="1:9" s="3" customFormat="1" hidden="1" x14ac:dyDescent="0.2">
      <c r="A145" s="8" t="s">
        <v>52</v>
      </c>
      <c r="B145" s="145" t="s">
        <v>63</v>
      </c>
      <c r="C145" s="10"/>
      <c r="D145" s="10"/>
      <c r="E145" s="10">
        <f t="shared" si="137"/>
        <v>0</v>
      </c>
      <c r="F145" s="10"/>
      <c r="G145" s="10"/>
      <c r="H145" s="11"/>
      <c r="I145" s="100">
        <f t="shared" si="138"/>
        <v>0</v>
      </c>
    </row>
    <row r="146" spans="1:9" s="3" customFormat="1" hidden="1" x14ac:dyDescent="0.2">
      <c r="A146" s="37"/>
      <c r="B146" s="24"/>
      <c r="C146" s="10"/>
      <c r="D146" s="10"/>
      <c r="E146" s="10"/>
      <c r="F146" s="10"/>
      <c r="G146" s="10"/>
      <c r="H146" s="11"/>
      <c r="I146" s="100">
        <f t="shared" si="138"/>
        <v>0</v>
      </c>
    </row>
    <row r="147" spans="1:9" s="3" customFormat="1" hidden="1" x14ac:dyDescent="0.2">
      <c r="A147" s="17" t="s">
        <v>64</v>
      </c>
      <c r="B147" s="36" t="s">
        <v>65</v>
      </c>
      <c r="C147" s="15"/>
      <c r="D147" s="15"/>
      <c r="E147" s="15">
        <f>C147+D147</f>
        <v>0</v>
      </c>
      <c r="F147" s="15"/>
      <c r="G147" s="15"/>
      <c r="H147" s="16"/>
      <c r="I147" s="100">
        <f t="shared" si="138"/>
        <v>0</v>
      </c>
    </row>
    <row r="148" spans="1:9" s="3" customFormat="1" hidden="1" x14ac:dyDescent="0.2">
      <c r="A148" s="37"/>
      <c r="B148" s="24"/>
      <c r="C148" s="10"/>
      <c r="D148" s="10"/>
      <c r="E148" s="10"/>
      <c r="F148" s="10"/>
      <c r="G148" s="10"/>
      <c r="H148" s="11"/>
      <c r="I148" s="100">
        <f t="shared" si="138"/>
        <v>0</v>
      </c>
    </row>
    <row r="149" spans="1:9" s="3" customFormat="1" hidden="1" x14ac:dyDescent="0.2">
      <c r="A149" s="17" t="s">
        <v>66</v>
      </c>
      <c r="B149" s="36"/>
      <c r="C149" s="15">
        <f t="shared" ref="C149" si="139">C102-C120</f>
        <v>0</v>
      </c>
      <c r="D149" s="15">
        <f t="shared" ref="D149:H149" si="140">D102-D120</f>
        <v>0</v>
      </c>
      <c r="E149" s="15">
        <f t="shared" si="140"/>
        <v>0</v>
      </c>
      <c r="F149" s="15">
        <f t="shared" si="140"/>
        <v>0</v>
      </c>
      <c r="G149" s="15">
        <f t="shared" si="140"/>
        <v>0</v>
      </c>
      <c r="H149" s="16">
        <f t="shared" si="140"/>
        <v>0</v>
      </c>
      <c r="I149" s="100">
        <f t="shared" si="138"/>
        <v>0</v>
      </c>
    </row>
    <row r="150" spans="1:9" s="3" customFormat="1" hidden="1" x14ac:dyDescent="0.2">
      <c r="A150" s="43"/>
      <c r="B150" s="44"/>
      <c r="C150" s="45"/>
      <c r="D150" s="45"/>
      <c r="E150" s="45"/>
      <c r="F150" s="45"/>
      <c r="G150" s="45"/>
      <c r="H150" s="46"/>
      <c r="I150" s="100">
        <f t="shared" si="138"/>
        <v>0</v>
      </c>
    </row>
    <row r="151" spans="1:9" s="67" customFormat="1" ht="13.5" thickBot="1" x14ac:dyDescent="0.25">
      <c r="A151" s="204" t="s">
        <v>73</v>
      </c>
      <c r="B151" s="205" t="s">
        <v>74</v>
      </c>
      <c r="C151" s="206">
        <f t="shared" ref="C151:H151" si="141">SUM(C185,C237,C286)</f>
        <v>3815.2</v>
      </c>
      <c r="D151" s="206">
        <f t="shared" si="141"/>
        <v>0</v>
      </c>
      <c r="E151" s="206">
        <f t="shared" si="141"/>
        <v>3815.2</v>
      </c>
      <c r="F151" s="206">
        <f t="shared" si="141"/>
        <v>0</v>
      </c>
      <c r="G151" s="206">
        <f t="shared" si="141"/>
        <v>0</v>
      </c>
      <c r="H151" s="207">
        <f t="shared" si="141"/>
        <v>0</v>
      </c>
      <c r="I151" s="100">
        <f t="shared" si="138"/>
        <v>3815.2</v>
      </c>
    </row>
    <row r="152" spans="1:9" hidden="1" x14ac:dyDescent="0.2">
      <c r="A152" s="200" t="s">
        <v>69</v>
      </c>
      <c r="B152" s="201"/>
      <c r="C152" s="202">
        <f>SUM(C153,C160,C183,C157)</f>
        <v>3815.2</v>
      </c>
      <c r="D152" s="202">
        <f>SUM(D153,D160,D183,D157)</f>
        <v>0</v>
      </c>
      <c r="E152" s="202">
        <f t="shared" ref="E152:H152" si="142">SUM(E153,E160,E183,E157)</f>
        <v>3815.2</v>
      </c>
      <c r="F152" s="202">
        <f t="shared" si="142"/>
        <v>0</v>
      </c>
      <c r="G152" s="202">
        <f t="shared" si="142"/>
        <v>0</v>
      </c>
      <c r="H152" s="203">
        <f t="shared" si="142"/>
        <v>0</v>
      </c>
      <c r="I152" s="100"/>
    </row>
    <row r="153" spans="1:9" hidden="1" x14ac:dyDescent="0.2">
      <c r="A153" s="29" t="s">
        <v>34</v>
      </c>
      <c r="B153" s="30">
        <v>20</v>
      </c>
      <c r="C153" s="15">
        <f t="shared" ref="C153" si="143">SUM(C154:C155)</f>
        <v>0</v>
      </c>
      <c r="D153" s="15">
        <f t="shared" ref="D153:H153" si="144">SUM(D154:D155)</f>
        <v>0</v>
      </c>
      <c r="E153" s="15">
        <f t="shared" si="144"/>
        <v>0</v>
      </c>
      <c r="F153" s="15">
        <f t="shared" si="144"/>
        <v>0</v>
      </c>
      <c r="G153" s="15">
        <f t="shared" si="144"/>
        <v>0</v>
      </c>
      <c r="H153" s="16">
        <f t="shared" si="144"/>
        <v>0</v>
      </c>
      <c r="I153" s="100">
        <f t="shared" si="138"/>
        <v>0</v>
      </c>
    </row>
    <row r="154" spans="1:9" hidden="1" x14ac:dyDescent="0.2">
      <c r="A154" s="19" t="s">
        <v>35</v>
      </c>
      <c r="B154" s="143" t="s">
        <v>36</v>
      </c>
      <c r="C154" s="55">
        <f t="shared" ref="C154" si="145">SUM(C205)</f>
        <v>0</v>
      </c>
      <c r="D154" s="55">
        <f t="shared" ref="D154:H154" si="146">SUM(D205)</f>
        <v>0</v>
      </c>
      <c r="E154" s="55">
        <f t="shared" si="146"/>
        <v>0</v>
      </c>
      <c r="F154" s="55">
        <f t="shared" si="146"/>
        <v>0</v>
      </c>
      <c r="G154" s="55">
        <f t="shared" si="146"/>
        <v>0</v>
      </c>
      <c r="H154" s="95">
        <f t="shared" si="146"/>
        <v>0</v>
      </c>
      <c r="I154" s="100">
        <f t="shared" si="138"/>
        <v>0</v>
      </c>
    </row>
    <row r="155" spans="1:9" hidden="1" x14ac:dyDescent="0.2">
      <c r="A155" s="19" t="s">
        <v>37</v>
      </c>
      <c r="B155" s="143" t="s">
        <v>38</v>
      </c>
      <c r="C155" s="55">
        <f t="shared" ref="C155:H155" si="147">SUM(C206,C257,C306)</f>
        <v>0</v>
      </c>
      <c r="D155" s="55">
        <f t="shared" si="147"/>
        <v>0</v>
      </c>
      <c r="E155" s="55">
        <f t="shared" si="147"/>
        <v>0</v>
      </c>
      <c r="F155" s="55">
        <f t="shared" si="147"/>
        <v>0</v>
      </c>
      <c r="G155" s="55">
        <f t="shared" si="147"/>
        <v>0</v>
      </c>
      <c r="H155" s="95">
        <f t="shared" si="147"/>
        <v>0</v>
      </c>
      <c r="I155" s="100">
        <f t="shared" si="138"/>
        <v>0</v>
      </c>
    </row>
    <row r="156" spans="1:9" s="3" customFormat="1" hidden="1" x14ac:dyDescent="0.2">
      <c r="A156" s="19"/>
      <c r="B156" s="20"/>
      <c r="C156" s="10"/>
      <c r="D156" s="10"/>
      <c r="E156" s="10"/>
      <c r="F156" s="10"/>
      <c r="G156" s="10"/>
      <c r="H156" s="11"/>
      <c r="I156" s="100">
        <f t="shared" si="138"/>
        <v>0</v>
      </c>
    </row>
    <row r="157" spans="1:9" hidden="1" x14ac:dyDescent="0.2">
      <c r="A157" s="29" t="s">
        <v>39</v>
      </c>
      <c r="B157" s="30">
        <v>55</v>
      </c>
      <c r="C157" s="15">
        <f t="shared" ref="C157:H157" si="148">SUM(C158:C158)</f>
        <v>0</v>
      </c>
      <c r="D157" s="15">
        <f t="shared" si="148"/>
        <v>0</v>
      </c>
      <c r="E157" s="15">
        <f t="shared" si="148"/>
        <v>0</v>
      </c>
      <c r="F157" s="15">
        <f t="shared" si="148"/>
        <v>0</v>
      </c>
      <c r="G157" s="15">
        <f t="shared" si="148"/>
        <v>0</v>
      </c>
      <c r="H157" s="16">
        <f t="shared" si="148"/>
        <v>0</v>
      </c>
      <c r="I157" s="100">
        <f t="shared" si="138"/>
        <v>0</v>
      </c>
    </row>
    <row r="158" spans="1:9" hidden="1" x14ac:dyDescent="0.2">
      <c r="A158" s="19" t="s">
        <v>40</v>
      </c>
      <c r="B158" s="143" t="s">
        <v>41</v>
      </c>
      <c r="C158" s="55">
        <f t="shared" ref="C158" si="149">C209</f>
        <v>0</v>
      </c>
      <c r="D158" s="55">
        <f t="shared" ref="D158:E158" si="150">D209</f>
        <v>0</v>
      </c>
      <c r="E158" s="55">
        <f t="shared" si="150"/>
        <v>0</v>
      </c>
      <c r="F158" s="55"/>
      <c r="G158" s="55"/>
      <c r="H158" s="95"/>
      <c r="I158" s="100">
        <f t="shared" si="138"/>
        <v>0</v>
      </c>
    </row>
    <row r="159" spans="1:9" s="3" customFormat="1" hidden="1" x14ac:dyDescent="0.2">
      <c r="A159" s="19"/>
      <c r="B159" s="20"/>
      <c r="C159" s="10"/>
      <c r="D159" s="10"/>
      <c r="E159" s="10"/>
      <c r="F159" s="10"/>
      <c r="G159" s="10"/>
      <c r="H159" s="11"/>
      <c r="I159" s="100">
        <f t="shared" si="138"/>
        <v>0</v>
      </c>
    </row>
    <row r="160" spans="1:9" ht="25.5" hidden="1" x14ac:dyDescent="0.2">
      <c r="A160" s="29" t="s">
        <v>42</v>
      </c>
      <c r="B160" s="31">
        <v>58</v>
      </c>
      <c r="C160" s="15">
        <f t="shared" ref="C160" si="151">SUM(C161,C168,C175)</f>
        <v>3815.2</v>
      </c>
      <c r="D160" s="15">
        <f t="shared" ref="D160:H160" si="152">SUM(D161,D168,D175)</f>
        <v>0</v>
      </c>
      <c r="E160" s="15">
        <f t="shared" si="152"/>
        <v>3815.2</v>
      </c>
      <c r="F160" s="15">
        <f t="shared" si="152"/>
        <v>0</v>
      </c>
      <c r="G160" s="15">
        <f t="shared" si="152"/>
        <v>0</v>
      </c>
      <c r="H160" s="16">
        <f t="shared" si="152"/>
        <v>0</v>
      </c>
      <c r="I160" s="100"/>
    </row>
    <row r="161" spans="1:9" hidden="1" x14ac:dyDescent="0.2">
      <c r="A161" s="29" t="s">
        <v>43</v>
      </c>
      <c r="B161" s="32" t="s">
        <v>44</v>
      </c>
      <c r="C161" s="15">
        <f t="shared" ref="C161" si="153">SUM(C165,C166,C167)</f>
        <v>3815.2</v>
      </c>
      <c r="D161" s="15">
        <f t="shared" ref="D161:H161" si="154">SUM(D165,D166,D167)</f>
        <v>0</v>
      </c>
      <c r="E161" s="15">
        <f t="shared" si="154"/>
        <v>3815.2</v>
      </c>
      <c r="F161" s="15">
        <f t="shared" si="154"/>
        <v>0</v>
      </c>
      <c r="G161" s="15">
        <f t="shared" si="154"/>
        <v>0</v>
      </c>
      <c r="H161" s="16">
        <f t="shared" si="154"/>
        <v>0</v>
      </c>
      <c r="I161" s="100"/>
    </row>
    <row r="162" spans="1:9" s="3" customFormat="1" hidden="1" x14ac:dyDescent="0.2">
      <c r="A162" s="33" t="s">
        <v>45</v>
      </c>
      <c r="B162" s="34"/>
      <c r="C162" s="15"/>
      <c r="D162" s="15"/>
      <c r="E162" s="15"/>
      <c r="F162" s="15"/>
      <c r="G162" s="15"/>
      <c r="H162" s="16"/>
      <c r="I162" s="100">
        <f t="shared" si="138"/>
        <v>0</v>
      </c>
    </row>
    <row r="163" spans="1:9" hidden="1" x14ac:dyDescent="0.2">
      <c r="A163" s="33" t="s">
        <v>46</v>
      </c>
      <c r="B163" s="34"/>
      <c r="C163" s="15">
        <f>C165+C166+C167-C164</f>
        <v>0</v>
      </c>
      <c r="D163" s="15">
        <f>D165+D166+D167-D164</f>
        <v>9.5</v>
      </c>
      <c r="E163" s="15">
        <f t="shared" ref="E163:H163" si="155">E165+E166+E167-E164</f>
        <v>9.5</v>
      </c>
      <c r="F163" s="15">
        <f t="shared" si="155"/>
        <v>0</v>
      </c>
      <c r="G163" s="15">
        <f t="shared" si="155"/>
        <v>0</v>
      </c>
      <c r="H163" s="16">
        <f t="shared" si="155"/>
        <v>0</v>
      </c>
      <c r="I163" s="100"/>
    </row>
    <row r="164" spans="1:9" hidden="1" x14ac:dyDescent="0.2">
      <c r="A164" s="33" t="s">
        <v>47</v>
      </c>
      <c r="B164" s="34"/>
      <c r="C164" s="15">
        <f>SUM(C215,C263,C312)</f>
        <v>3815.2</v>
      </c>
      <c r="D164" s="15">
        <f>SUM(D215,D263,D312)</f>
        <v>-9.5</v>
      </c>
      <c r="E164" s="15">
        <f t="shared" ref="D164:H167" si="156">SUM(E215,E263,E312)</f>
        <v>3805.7</v>
      </c>
      <c r="F164" s="15">
        <f t="shared" si="156"/>
        <v>0</v>
      </c>
      <c r="G164" s="15">
        <f t="shared" si="156"/>
        <v>0</v>
      </c>
      <c r="H164" s="16">
        <f t="shared" si="156"/>
        <v>0</v>
      </c>
      <c r="I164" s="100"/>
    </row>
    <row r="165" spans="1:9" hidden="1" x14ac:dyDescent="0.2">
      <c r="A165" s="8" t="s">
        <v>48</v>
      </c>
      <c r="B165" s="144" t="s">
        <v>49</v>
      </c>
      <c r="C165" s="55">
        <f t="shared" ref="C165" si="157">SUM(C216,C264,C313)</f>
        <v>0</v>
      </c>
      <c r="D165" s="55">
        <f t="shared" si="156"/>
        <v>0</v>
      </c>
      <c r="E165" s="55">
        <f t="shared" ref="E165:E167" si="158">C165+D165</f>
        <v>0</v>
      </c>
      <c r="F165" s="55">
        <f t="shared" si="156"/>
        <v>0</v>
      </c>
      <c r="G165" s="55">
        <f t="shared" si="156"/>
        <v>0</v>
      </c>
      <c r="H165" s="95">
        <f t="shared" si="156"/>
        <v>0</v>
      </c>
      <c r="I165" s="100">
        <f t="shared" si="138"/>
        <v>0</v>
      </c>
    </row>
    <row r="166" spans="1:9" hidden="1" x14ac:dyDescent="0.2">
      <c r="A166" s="8" t="s">
        <v>50</v>
      </c>
      <c r="B166" s="144" t="s">
        <v>51</v>
      </c>
      <c r="C166" s="55">
        <f t="shared" ref="C166" si="159">SUM(C217,C265,C314)</f>
        <v>0</v>
      </c>
      <c r="D166" s="55">
        <f t="shared" si="156"/>
        <v>0</v>
      </c>
      <c r="E166" s="55">
        <f t="shared" si="158"/>
        <v>0</v>
      </c>
      <c r="F166" s="55">
        <f t="shared" si="156"/>
        <v>0</v>
      </c>
      <c r="G166" s="55">
        <f t="shared" si="156"/>
        <v>0</v>
      </c>
      <c r="H166" s="95">
        <f t="shared" si="156"/>
        <v>0</v>
      </c>
      <c r="I166" s="100">
        <f t="shared" si="138"/>
        <v>0</v>
      </c>
    </row>
    <row r="167" spans="1:9" hidden="1" x14ac:dyDescent="0.2">
      <c r="A167" s="8" t="s">
        <v>52</v>
      </c>
      <c r="B167" s="145" t="s">
        <v>53</v>
      </c>
      <c r="C167" s="55">
        <f t="shared" ref="C167" si="160">SUM(C218,C266,C315)</f>
        <v>3815.2</v>
      </c>
      <c r="D167" s="55">
        <f t="shared" si="156"/>
        <v>0</v>
      </c>
      <c r="E167" s="55">
        <f t="shared" si="158"/>
        <v>3815.2</v>
      </c>
      <c r="F167" s="55">
        <f t="shared" si="156"/>
        <v>0</v>
      </c>
      <c r="G167" s="55">
        <f t="shared" si="156"/>
        <v>0</v>
      </c>
      <c r="H167" s="95">
        <f t="shared" si="156"/>
        <v>0</v>
      </c>
      <c r="I167" s="100"/>
    </row>
    <row r="168" spans="1:9" s="3" customFormat="1" hidden="1" x14ac:dyDescent="0.2">
      <c r="A168" s="29" t="s">
        <v>54</v>
      </c>
      <c r="B168" s="30" t="s">
        <v>55</v>
      </c>
      <c r="C168" s="15">
        <f t="shared" ref="C168" si="161">SUM(C172,C173,C174)</f>
        <v>0</v>
      </c>
      <c r="D168" s="15">
        <f t="shared" ref="D168:H168" si="162">SUM(D172,D173,D174)</f>
        <v>0</v>
      </c>
      <c r="E168" s="15">
        <f t="shared" si="162"/>
        <v>0</v>
      </c>
      <c r="F168" s="15">
        <f t="shared" si="162"/>
        <v>0</v>
      </c>
      <c r="G168" s="15">
        <f t="shared" si="162"/>
        <v>0</v>
      </c>
      <c r="H168" s="16">
        <f t="shared" si="162"/>
        <v>0</v>
      </c>
      <c r="I168" s="100">
        <f t="shared" si="138"/>
        <v>0</v>
      </c>
    </row>
    <row r="169" spans="1:9" s="3" customFormat="1" hidden="1" x14ac:dyDescent="0.2">
      <c r="A169" s="35" t="s">
        <v>45</v>
      </c>
      <c r="B169" s="30"/>
      <c r="C169" s="15"/>
      <c r="D169" s="15"/>
      <c r="E169" s="15"/>
      <c r="F169" s="15"/>
      <c r="G169" s="15"/>
      <c r="H169" s="16"/>
      <c r="I169" s="100">
        <f t="shared" si="138"/>
        <v>0</v>
      </c>
    </row>
    <row r="170" spans="1:9" s="3" customFormat="1" hidden="1" x14ac:dyDescent="0.2">
      <c r="A170" s="33" t="s">
        <v>46</v>
      </c>
      <c r="B170" s="34"/>
      <c r="C170" s="15">
        <f t="shared" ref="C170" si="163">C172+C173+C174-C171</f>
        <v>0</v>
      </c>
      <c r="D170" s="15">
        <f t="shared" ref="D170:H170" si="164">D172+D173+D174-D171</f>
        <v>0</v>
      </c>
      <c r="E170" s="15">
        <f t="shared" si="164"/>
        <v>0</v>
      </c>
      <c r="F170" s="15">
        <f t="shared" si="164"/>
        <v>0</v>
      </c>
      <c r="G170" s="15">
        <f t="shared" si="164"/>
        <v>0</v>
      </c>
      <c r="H170" s="16">
        <f t="shared" si="164"/>
        <v>0</v>
      </c>
      <c r="I170" s="100">
        <f t="shared" si="138"/>
        <v>0</v>
      </c>
    </row>
    <row r="171" spans="1:9" s="3" customFormat="1" hidden="1" x14ac:dyDescent="0.2">
      <c r="A171" s="33" t="s">
        <v>47</v>
      </c>
      <c r="B171" s="34"/>
      <c r="C171" s="15">
        <f t="shared" ref="C171" si="165">SUM(C222,C270,C319)</f>
        <v>0</v>
      </c>
      <c r="D171" s="15">
        <f t="shared" ref="D171:H174" si="166">SUM(D222,D270,D319)</f>
        <v>0</v>
      </c>
      <c r="E171" s="15">
        <f t="shared" si="166"/>
        <v>0</v>
      </c>
      <c r="F171" s="15">
        <f t="shared" si="166"/>
        <v>0</v>
      </c>
      <c r="G171" s="15">
        <f t="shared" si="166"/>
        <v>0</v>
      </c>
      <c r="H171" s="16">
        <f t="shared" si="166"/>
        <v>0</v>
      </c>
      <c r="I171" s="100">
        <f t="shared" si="138"/>
        <v>0</v>
      </c>
    </row>
    <row r="172" spans="1:9" s="3" customFormat="1" hidden="1" x14ac:dyDescent="0.2">
      <c r="A172" s="8" t="s">
        <v>48</v>
      </c>
      <c r="B172" s="145" t="s">
        <v>56</v>
      </c>
      <c r="C172" s="10">
        <f t="shared" ref="C172" si="167">SUM(C223,C271,C320)</f>
        <v>0</v>
      </c>
      <c r="D172" s="10">
        <f t="shared" si="166"/>
        <v>0</v>
      </c>
      <c r="E172" s="10">
        <f t="shared" ref="E172:E174" si="168">C172+D172</f>
        <v>0</v>
      </c>
      <c r="F172" s="10">
        <f t="shared" si="166"/>
        <v>0</v>
      </c>
      <c r="G172" s="10">
        <f t="shared" si="166"/>
        <v>0</v>
      </c>
      <c r="H172" s="11">
        <f t="shared" si="166"/>
        <v>0</v>
      </c>
      <c r="I172" s="100">
        <f t="shared" si="138"/>
        <v>0</v>
      </c>
    </row>
    <row r="173" spans="1:9" s="3" customFormat="1" hidden="1" x14ac:dyDescent="0.2">
      <c r="A173" s="8" t="s">
        <v>50</v>
      </c>
      <c r="B173" s="145" t="s">
        <v>57</v>
      </c>
      <c r="C173" s="10">
        <f t="shared" ref="C173" si="169">SUM(C224,C272,C321)</f>
        <v>0</v>
      </c>
      <c r="D173" s="10">
        <f t="shared" si="166"/>
        <v>0</v>
      </c>
      <c r="E173" s="10">
        <f t="shared" si="168"/>
        <v>0</v>
      </c>
      <c r="F173" s="10">
        <f t="shared" si="166"/>
        <v>0</v>
      </c>
      <c r="G173" s="10">
        <f t="shared" si="166"/>
        <v>0</v>
      </c>
      <c r="H173" s="11">
        <f t="shared" si="166"/>
        <v>0</v>
      </c>
      <c r="I173" s="100">
        <f t="shared" si="138"/>
        <v>0</v>
      </c>
    </row>
    <row r="174" spans="1:9" s="3" customFormat="1" hidden="1" x14ac:dyDescent="0.2">
      <c r="A174" s="8" t="s">
        <v>52</v>
      </c>
      <c r="B174" s="145" t="s">
        <v>58</v>
      </c>
      <c r="C174" s="10">
        <f t="shared" ref="C174" si="170">SUM(C225,C273,C322)</f>
        <v>0</v>
      </c>
      <c r="D174" s="10">
        <f t="shared" si="166"/>
        <v>0</v>
      </c>
      <c r="E174" s="10">
        <f t="shared" si="168"/>
        <v>0</v>
      </c>
      <c r="F174" s="10">
        <f t="shared" si="166"/>
        <v>0</v>
      </c>
      <c r="G174" s="10">
        <f t="shared" si="166"/>
        <v>0</v>
      </c>
      <c r="H174" s="11">
        <f t="shared" si="166"/>
        <v>0</v>
      </c>
      <c r="I174" s="100">
        <f t="shared" si="138"/>
        <v>0</v>
      </c>
    </row>
    <row r="175" spans="1:9" s="3" customFormat="1" hidden="1" x14ac:dyDescent="0.2">
      <c r="A175" s="29" t="s">
        <v>59</v>
      </c>
      <c r="B175" s="36" t="s">
        <v>60</v>
      </c>
      <c r="C175" s="15">
        <f t="shared" ref="C175" si="171">SUM(C179,C180,C181)</f>
        <v>0</v>
      </c>
      <c r="D175" s="15">
        <f t="shared" ref="D175:H175" si="172">SUM(D179,D180,D181)</f>
        <v>0</v>
      </c>
      <c r="E175" s="15">
        <f t="shared" si="172"/>
        <v>0</v>
      </c>
      <c r="F175" s="15">
        <f t="shared" si="172"/>
        <v>0</v>
      </c>
      <c r="G175" s="15">
        <f t="shared" si="172"/>
        <v>0</v>
      </c>
      <c r="H175" s="16">
        <f t="shared" si="172"/>
        <v>0</v>
      </c>
      <c r="I175" s="100">
        <f t="shared" si="138"/>
        <v>0</v>
      </c>
    </row>
    <row r="176" spans="1:9" s="3" customFormat="1" hidden="1" x14ac:dyDescent="0.2">
      <c r="A176" s="35" t="s">
        <v>45</v>
      </c>
      <c r="B176" s="36"/>
      <c r="C176" s="15"/>
      <c r="D176" s="15"/>
      <c r="E176" s="15"/>
      <c r="F176" s="15"/>
      <c r="G176" s="15"/>
      <c r="H176" s="16"/>
      <c r="I176" s="100">
        <f t="shared" si="138"/>
        <v>0</v>
      </c>
    </row>
    <row r="177" spans="1:12" s="3" customFormat="1" hidden="1" x14ac:dyDescent="0.2">
      <c r="A177" s="33" t="s">
        <v>46</v>
      </c>
      <c r="B177" s="34"/>
      <c r="C177" s="15">
        <f t="shared" ref="C177" si="173">C179+C180+C181-C178</f>
        <v>0</v>
      </c>
      <c r="D177" s="15">
        <f t="shared" ref="D177:H177" si="174">D179+D180+D181-D178</f>
        <v>0</v>
      </c>
      <c r="E177" s="15">
        <f t="shared" si="174"/>
        <v>0</v>
      </c>
      <c r="F177" s="15">
        <f t="shared" si="174"/>
        <v>0</v>
      </c>
      <c r="G177" s="15">
        <f t="shared" si="174"/>
        <v>0</v>
      </c>
      <c r="H177" s="16">
        <f t="shared" si="174"/>
        <v>0</v>
      </c>
      <c r="I177" s="100">
        <f t="shared" si="138"/>
        <v>0</v>
      </c>
    </row>
    <row r="178" spans="1:12" s="3" customFormat="1" hidden="1" x14ac:dyDescent="0.2">
      <c r="A178" s="33" t="s">
        <v>47</v>
      </c>
      <c r="B178" s="34"/>
      <c r="C178" s="15">
        <f t="shared" ref="C178" si="175">SUM(C229,C277,C326)</f>
        <v>0</v>
      </c>
      <c r="D178" s="15">
        <f t="shared" ref="D178:H181" si="176">SUM(D229,D277,D326)</f>
        <v>0</v>
      </c>
      <c r="E178" s="15">
        <f t="shared" si="176"/>
        <v>0</v>
      </c>
      <c r="F178" s="15">
        <f t="shared" si="176"/>
        <v>0</v>
      </c>
      <c r="G178" s="15">
        <f t="shared" si="176"/>
        <v>0</v>
      </c>
      <c r="H178" s="16">
        <f t="shared" si="176"/>
        <v>0</v>
      </c>
      <c r="I178" s="100">
        <f t="shared" si="138"/>
        <v>0</v>
      </c>
    </row>
    <row r="179" spans="1:12" s="3" customFormat="1" hidden="1" x14ac:dyDescent="0.2">
      <c r="A179" s="8" t="s">
        <v>48</v>
      </c>
      <c r="B179" s="145" t="s">
        <v>61</v>
      </c>
      <c r="C179" s="10">
        <f t="shared" ref="C179" si="177">SUM(C230,C278,C327)</f>
        <v>0</v>
      </c>
      <c r="D179" s="10">
        <f t="shared" si="176"/>
        <v>0</v>
      </c>
      <c r="E179" s="10">
        <f t="shared" ref="E179:E181" si="178">C179+D179</f>
        <v>0</v>
      </c>
      <c r="F179" s="10">
        <f t="shared" si="176"/>
        <v>0</v>
      </c>
      <c r="G179" s="10">
        <f t="shared" si="176"/>
        <v>0</v>
      </c>
      <c r="H179" s="11">
        <f t="shared" si="176"/>
        <v>0</v>
      </c>
      <c r="I179" s="100">
        <f t="shared" si="138"/>
        <v>0</v>
      </c>
    </row>
    <row r="180" spans="1:12" s="3" customFormat="1" hidden="1" x14ac:dyDescent="0.2">
      <c r="A180" s="8" t="s">
        <v>50</v>
      </c>
      <c r="B180" s="145" t="s">
        <v>62</v>
      </c>
      <c r="C180" s="10">
        <f t="shared" ref="C180" si="179">SUM(C231,C279,C328)</f>
        <v>0</v>
      </c>
      <c r="D180" s="10">
        <f t="shared" si="176"/>
        <v>0</v>
      </c>
      <c r="E180" s="10">
        <f t="shared" si="178"/>
        <v>0</v>
      </c>
      <c r="F180" s="10">
        <f t="shared" si="176"/>
        <v>0</v>
      </c>
      <c r="G180" s="10">
        <f t="shared" si="176"/>
        <v>0</v>
      </c>
      <c r="H180" s="11">
        <f t="shared" si="176"/>
        <v>0</v>
      </c>
      <c r="I180" s="100">
        <f t="shared" si="138"/>
        <v>0</v>
      </c>
    </row>
    <row r="181" spans="1:12" s="3" customFormat="1" hidden="1" x14ac:dyDescent="0.2">
      <c r="A181" s="8" t="s">
        <v>52</v>
      </c>
      <c r="B181" s="145" t="s">
        <v>63</v>
      </c>
      <c r="C181" s="10">
        <f t="shared" ref="C181" si="180">SUM(C232,C280,C329)</f>
        <v>0</v>
      </c>
      <c r="D181" s="10">
        <f t="shared" si="176"/>
        <v>0</v>
      </c>
      <c r="E181" s="10">
        <f t="shared" si="178"/>
        <v>0</v>
      </c>
      <c r="F181" s="10">
        <f t="shared" si="176"/>
        <v>0</v>
      </c>
      <c r="G181" s="10">
        <f t="shared" si="176"/>
        <v>0</v>
      </c>
      <c r="H181" s="11">
        <f t="shared" si="176"/>
        <v>0</v>
      </c>
      <c r="I181" s="100">
        <f t="shared" si="138"/>
        <v>0</v>
      </c>
    </row>
    <row r="182" spans="1:12" s="3" customFormat="1" hidden="1" x14ac:dyDescent="0.2">
      <c r="A182" s="37"/>
      <c r="B182" s="24"/>
      <c r="C182" s="10"/>
      <c r="D182" s="10"/>
      <c r="E182" s="10"/>
      <c r="F182" s="10"/>
      <c r="G182" s="10"/>
      <c r="H182" s="11"/>
      <c r="I182" s="100">
        <f t="shared" si="138"/>
        <v>0</v>
      </c>
    </row>
    <row r="183" spans="1:12" s="3" customFormat="1" hidden="1" x14ac:dyDescent="0.2">
      <c r="A183" s="17" t="s">
        <v>64</v>
      </c>
      <c r="B183" s="36" t="s">
        <v>65</v>
      </c>
      <c r="C183" s="15">
        <f>SUM(C234,C282,C331)</f>
        <v>0</v>
      </c>
      <c r="D183" s="15">
        <f>SUM(D234,D282,D331)</f>
        <v>0</v>
      </c>
      <c r="E183" s="15">
        <f>C183+D183</f>
        <v>0</v>
      </c>
      <c r="F183" s="15">
        <f>SUM(F234,F282,F331)</f>
        <v>0</v>
      </c>
      <c r="G183" s="15">
        <f>SUM(G234,G282,G331)</f>
        <v>0</v>
      </c>
      <c r="H183" s="16">
        <f>SUM(H234,H282,H331)</f>
        <v>0</v>
      </c>
      <c r="I183" s="100">
        <f t="shared" si="138"/>
        <v>0</v>
      </c>
    </row>
    <row r="184" spans="1:12" s="3" customFormat="1" hidden="1" x14ac:dyDescent="0.2">
      <c r="A184" s="23"/>
      <c r="B184" s="24"/>
      <c r="C184" s="10"/>
      <c r="D184" s="10"/>
      <c r="E184" s="10"/>
      <c r="F184" s="10"/>
      <c r="G184" s="10"/>
      <c r="H184" s="11"/>
      <c r="I184" s="100">
        <f t="shared" si="138"/>
        <v>0</v>
      </c>
    </row>
    <row r="185" spans="1:12" s="67" customFormat="1" ht="25.5" hidden="1" x14ac:dyDescent="0.2">
      <c r="A185" s="105" t="s">
        <v>75</v>
      </c>
      <c r="B185" s="106"/>
      <c r="C185" s="107">
        <f t="shared" ref="C185:H185" si="181">C186</f>
        <v>0</v>
      </c>
      <c r="D185" s="107">
        <f t="shared" si="181"/>
        <v>0</v>
      </c>
      <c r="E185" s="107">
        <f t="shared" si="181"/>
        <v>0</v>
      </c>
      <c r="F185" s="107">
        <f t="shared" si="181"/>
        <v>0</v>
      </c>
      <c r="G185" s="107">
        <f t="shared" si="181"/>
        <v>0</v>
      </c>
      <c r="H185" s="108">
        <f t="shared" si="181"/>
        <v>0</v>
      </c>
      <c r="I185" s="100">
        <f t="shared" si="138"/>
        <v>0</v>
      </c>
    </row>
    <row r="186" spans="1:12" s="68" customFormat="1" hidden="1" x14ac:dyDescent="0.2">
      <c r="A186" s="109" t="s">
        <v>71</v>
      </c>
      <c r="B186" s="110"/>
      <c r="C186" s="111">
        <f t="shared" ref="C186" si="182">SUM(C187,C188,C189,C190)</f>
        <v>0</v>
      </c>
      <c r="D186" s="111">
        <f t="shared" ref="D186:H186" si="183">SUM(D187,D188,D189,D190)</f>
        <v>0</v>
      </c>
      <c r="E186" s="111">
        <f t="shared" si="183"/>
        <v>0</v>
      </c>
      <c r="F186" s="111">
        <f t="shared" si="183"/>
        <v>0</v>
      </c>
      <c r="G186" s="111">
        <f t="shared" si="183"/>
        <v>0</v>
      </c>
      <c r="H186" s="112">
        <f t="shared" si="183"/>
        <v>0</v>
      </c>
      <c r="I186" s="100">
        <f t="shared" si="138"/>
        <v>0</v>
      </c>
    </row>
    <row r="187" spans="1:12" hidden="1" x14ac:dyDescent="0.2">
      <c r="A187" s="8" t="s">
        <v>72</v>
      </c>
      <c r="B187" s="9"/>
      <c r="C187" s="55"/>
      <c r="D187" s="55"/>
      <c r="E187" s="55">
        <f>SUM(C187,D187)</f>
        <v>0</v>
      </c>
      <c r="F187" s="55"/>
      <c r="G187" s="55"/>
      <c r="H187" s="95"/>
      <c r="I187" s="100">
        <f t="shared" si="138"/>
        <v>0</v>
      </c>
      <c r="K187" s="69">
        <v>0.50529999999999997</v>
      </c>
    </row>
    <row r="188" spans="1:12" s="3" customFormat="1" ht="25.5" hidden="1" x14ac:dyDescent="0.2">
      <c r="A188" s="8" t="s">
        <v>136</v>
      </c>
      <c r="B188" s="12"/>
      <c r="C188" s="10"/>
      <c r="D188" s="10"/>
      <c r="E188" s="10">
        <f t="shared" ref="E188:E189" si="184">SUM(C188,D188)</f>
        <v>0</v>
      </c>
      <c r="F188" s="10"/>
      <c r="G188" s="10"/>
      <c r="H188" s="11"/>
      <c r="I188" s="100">
        <f t="shared" si="138"/>
        <v>0</v>
      </c>
    </row>
    <row r="189" spans="1:12" ht="38.25" hidden="1" x14ac:dyDescent="0.2">
      <c r="A189" s="8" t="s">
        <v>12</v>
      </c>
      <c r="B189" s="9">
        <v>420269</v>
      </c>
      <c r="C189" s="55"/>
      <c r="D189" s="55"/>
      <c r="E189" s="55">
        <f t="shared" si="184"/>
        <v>0</v>
      </c>
      <c r="F189" s="55"/>
      <c r="G189" s="55"/>
      <c r="H189" s="95"/>
      <c r="I189" s="100">
        <f t="shared" si="138"/>
        <v>0</v>
      </c>
      <c r="K189" s="69">
        <v>6.5600000000000006E-2</v>
      </c>
      <c r="L189" s="69">
        <f>K189/(K189+K191)</f>
        <v>0.13260561956741462</v>
      </c>
    </row>
    <row r="190" spans="1:12" ht="25.5" hidden="1" x14ac:dyDescent="0.2">
      <c r="A190" s="13" t="s">
        <v>13</v>
      </c>
      <c r="B190" s="14" t="s">
        <v>14</v>
      </c>
      <c r="C190" s="15">
        <f t="shared" ref="C190" si="185">SUM(C191,C195,C199)</f>
        <v>0</v>
      </c>
      <c r="D190" s="15">
        <f t="shared" ref="D190:H190" si="186">SUM(D191,D195,D199)</f>
        <v>0</v>
      </c>
      <c r="E190" s="15">
        <f t="shared" si="186"/>
        <v>0</v>
      </c>
      <c r="F190" s="15">
        <f t="shared" si="186"/>
        <v>0</v>
      </c>
      <c r="G190" s="15">
        <f t="shared" si="186"/>
        <v>0</v>
      </c>
      <c r="H190" s="16">
        <f t="shared" si="186"/>
        <v>0</v>
      </c>
      <c r="I190" s="100">
        <f t="shared" si="138"/>
        <v>0</v>
      </c>
    </row>
    <row r="191" spans="1:12" hidden="1" x14ac:dyDescent="0.2">
      <c r="A191" s="17" t="s">
        <v>15</v>
      </c>
      <c r="B191" s="18" t="s">
        <v>16</v>
      </c>
      <c r="C191" s="15">
        <f t="shared" ref="C191" si="187">SUM(C192:C194)</f>
        <v>0</v>
      </c>
      <c r="D191" s="15">
        <f t="shared" ref="D191:H191" si="188">SUM(D192:D194)</f>
        <v>0</v>
      </c>
      <c r="E191" s="15">
        <f t="shared" si="188"/>
        <v>0</v>
      </c>
      <c r="F191" s="15">
        <f t="shared" si="188"/>
        <v>0</v>
      </c>
      <c r="G191" s="15">
        <f t="shared" si="188"/>
        <v>0</v>
      </c>
      <c r="H191" s="16">
        <f t="shared" si="188"/>
        <v>0</v>
      </c>
      <c r="I191" s="100">
        <f t="shared" si="138"/>
        <v>0</v>
      </c>
      <c r="K191" s="69">
        <v>0.42909999999999998</v>
      </c>
      <c r="L191" s="69">
        <f>K191/(K189+K191)</f>
        <v>0.86739438043258543</v>
      </c>
    </row>
    <row r="192" spans="1:12" hidden="1" x14ac:dyDescent="0.2">
      <c r="A192" s="19" t="s">
        <v>17</v>
      </c>
      <c r="B192" s="20" t="s">
        <v>18</v>
      </c>
      <c r="C192" s="55"/>
      <c r="D192" s="55"/>
      <c r="E192" s="55">
        <f t="shared" ref="E192:E194" si="189">SUM(C192,D192)</f>
        <v>0</v>
      </c>
      <c r="F192" s="55"/>
      <c r="G192" s="55"/>
      <c r="H192" s="95"/>
      <c r="I192" s="100">
        <f t="shared" si="138"/>
        <v>0</v>
      </c>
    </row>
    <row r="193" spans="1:9" s="3" customFormat="1" hidden="1" x14ac:dyDescent="0.2">
      <c r="A193" s="19" t="s">
        <v>19</v>
      </c>
      <c r="B193" s="21" t="s">
        <v>20</v>
      </c>
      <c r="C193" s="10"/>
      <c r="D193" s="10"/>
      <c r="E193" s="10">
        <f t="shared" si="189"/>
        <v>0</v>
      </c>
      <c r="F193" s="10"/>
      <c r="G193" s="10"/>
      <c r="H193" s="11"/>
      <c r="I193" s="100">
        <f t="shared" si="138"/>
        <v>0</v>
      </c>
    </row>
    <row r="194" spans="1:9" s="3" customFormat="1" hidden="1" x14ac:dyDescent="0.2">
      <c r="A194" s="19" t="s">
        <v>21</v>
      </c>
      <c r="B194" s="21" t="s">
        <v>22</v>
      </c>
      <c r="C194" s="10"/>
      <c r="D194" s="10"/>
      <c r="E194" s="10">
        <f t="shared" si="189"/>
        <v>0</v>
      </c>
      <c r="F194" s="10"/>
      <c r="G194" s="10"/>
      <c r="H194" s="11"/>
      <c r="I194" s="100">
        <f t="shared" si="138"/>
        <v>0</v>
      </c>
    </row>
    <row r="195" spans="1:9" s="3" customFormat="1" hidden="1" x14ac:dyDescent="0.2">
      <c r="A195" s="17" t="s">
        <v>23</v>
      </c>
      <c r="B195" s="22" t="s">
        <v>24</v>
      </c>
      <c r="C195" s="15">
        <f t="shared" ref="C195" si="190">SUM(C196:C198)</f>
        <v>0</v>
      </c>
      <c r="D195" s="15">
        <f t="shared" ref="D195:H195" si="191">SUM(D196:D198)</f>
        <v>0</v>
      </c>
      <c r="E195" s="15">
        <f t="shared" si="191"/>
        <v>0</v>
      </c>
      <c r="F195" s="15">
        <f t="shared" si="191"/>
        <v>0</v>
      </c>
      <c r="G195" s="15">
        <f t="shared" si="191"/>
        <v>0</v>
      </c>
      <c r="H195" s="16">
        <f t="shared" si="191"/>
        <v>0</v>
      </c>
      <c r="I195" s="100">
        <f t="shared" si="138"/>
        <v>0</v>
      </c>
    </row>
    <row r="196" spans="1:9" s="3" customFormat="1" hidden="1" x14ac:dyDescent="0.2">
      <c r="A196" s="19" t="s">
        <v>17</v>
      </c>
      <c r="B196" s="21" t="s">
        <v>25</v>
      </c>
      <c r="C196" s="10"/>
      <c r="D196" s="10"/>
      <c r="E196" s="10">
        <f t="shared" ref="E196:E198" si="192">SUM(C196,D196)</f>
        <v>0</v>
      </c>
      <c r="F196" s="10"/>
      <c r="G196" s="10"/>
      <c r="H196" s="11"/>
      <c r="I196" s="100">
        <f t="shared" si="138"/>
        <v>0</v>
      </c>
    </row>
    <row r="197" spans="1:9" s="3" customFormat="1" hidden="1" x14ac:dyDescent="0.2">
      <c r="A197" s="19" t="s">
        <v>19</v>
      </c>
      <c r="B197" s="21" t="s">
        <v>26</v>
      </c>
      <c r="C197" s="10"/>
      <c r="D197" s="10"/>
      <c r="E197" s="10">
        <f t="shared" si="192"/>
        <v>0</v>
      </c>
      <c r="F197" s="10"/>
      <c r="G197" s="10"/>
      <c r="H197" s="11"/>
      <c r="I197" s="100">
        <f t="shared" si="138"/>
        <v>0</v>
      </c>
    </row>
    <row r="198" spans="1:9" s="3" customFormat="1" hidden="1" x14ac:dyDescent="0.2">
      <c r="A198" s="19" t="s">
        <v>21</v>
      </c>
      <c r="B198" s="21" t="s">
        <v>27</v>
      </c>
      <c r="C198" s="10"/>
      <c r="D198" s="10"/>
      <c r="E198" s="10">
        <f t="shared" si="192"/>
        <v>0</v>
      </c>
      <c r="F198" s="10"/>
      <c r="G198" s="10"/>
      <c r="H198" s="11"/>
      <c r="I198" s="100">
        <f t="shared" si="138"/>
        <v>0</v>
      </c>
    </row>
    <row r="199" spans="1:9" s="3" customFormat="1" hidden="1" x14ac:dyDescent="0.2">
      <c r="A199" s="17" t="s">
        <v>28</v>
      </c>
      <c r="B199" s="22" t="s">
        <v>29</v>
      </c>
      <c r="C199" s="15">
        <f t="shared" ref="C199" si="193">SUM(C200:C202)</f>
        <v>0</v>
      </c>
      <c r="D199" s="15">
        <f t="shared" ref="D199:H199" si="194">SUM(D200:D202)</f>
        <v>0</v>
      </c>
      <c r="E199" s="15">
        <f t="shared" si="194"/>
        <v>0</v>
      </c>
      <c r="F199" s="15">
        <f t="shared" si="194"/>
        <v>0</v>
      </c>
      <c r="G199" s="15">
        <f t="shared" si="194"/>
        <v>0</v>
      </c>
      <c r="H199" s="16">
        <f t="shared" si="194"/>
        <v>0</v>
      </c>
      <c r="I199" s="100">
        <f t="shared" si="138"/>
        <v>0</v>
      </c>
    </row>
    <row r="200" spans="1:9" s="3" customFormat="1" hidden="1" x14ac:dyDescent="0.2">
      <c r="A200" s="19" t="s">
        <v>17</v>
      </c>
      <c r="B200" s="21" t="s">
        <v>30</v>
      </c>
      <c r="C200" s="10"/>
      <c r="D200" s="10"/>
      <c r="E200" s="10">
        <f t="shared" ref="E200:E202" si="195">SUM(C200,D200)</f>
        <v>0</v>
      </c>
      <c r="F200" s="10"/>
      <c r="G200" s="10"/>
      <c r="H200" s="11"/>
      <c r="I200" s="100">
        <f t="shared" si="138"/>
        <v>0</v>
      </c>
    </row>
    <row r="201" spans="1:9" s="3" customFormat="1" hidden="1" x14ac:dyDescent="0.2">
      <c r="A201" s="19" t="s">
        <v>19</v>
      </c>
      <c r="B201" s="21" t="s">
        <v>31</v>
      </c>
      <c r="C201" s="10"/>
      <c r="D201" s="10"/>
      <c r="E201" s="10">
        <f t="shared" si="195"/>
        <v>0</v>
      </c>
      <c r="F201" s="10"/>
      <c r="G201" s="10"/>
      <c r="H201" s="11"/>
      <c r="I201" s="100">
        <f t="shared" si="138"/>
        <v>0</v>
      </c>
    </row>
    <row r="202" spans="1:9" s="3" customFormat="1" hidden="1" x14ac:dyDescent="0.2">
      <c r="A202" s="19" t="s">
        <v>21</v>
      </c>
      <c r="B202" s="21" t="s">
        <v>32</v>
      </c>
      <c r="C202" s="10"/>
      <c r="D202" s="10"/>
      <c r="E202" s="10">
        <f t="shared" si="195"/>
        <v>0</v>
      </c>
      <c r="F202" s="10"/>
      <c r="G202" s="10"/>
      <c r="H202" s="11"/>
      <c r="I202" s="100">
        <f t="shared" si="138"/>
        <v>0</v>
      </c>
    </row>
    <row r="203" spans="1:9" s="68" customFormat="1" hidden="1" x14ac:dyDescent="0.2">
      <c r="A203" s="109" t="s">
        <v>76</v>
      </c>
      <c r="B203" s="110"/>
      <c r="C203" s="111">
        <f>SUM(C204,C211,C234,C208)</f>
        <v>0</v>
      </c>
      <c r="D203" s="111">
        <f>SUM(D204,D211,D234,D208)</f>
        <v>0</v>
      </c>
      <c r="E203" s="111">
        <f>SUM(E204,E211,E234,E208)</f>
        <v>0</v>
      </c>
      <c r="F203" s="111">
        <f>SUM(F204,F211,F234,F208)</f>
        <v>0</v>
      </c>
      <c r="G203" s="111">
        <f>SUM(G204,G211,G234)</f>
        <v>0</v>
      </c>
      <c r="H203" s="112">
        <f>SUM(H204,H211,H234)</f>
        <v>0</v>
      </c>
      <c r="I203" s="100">
        <f t="shared" si="138"/>
        <v>0</v>
      </c>
    </row>
    <row r="204" spans="1:9" hidden="1" x14ac:dyDescent="0.2">
      <c r="A204" s="29" t="s">
        <v>34</v>
      </c>
      <c r="B204" s="30">
        <v>20</v>
      </c>
      <c r="C204" s="15">
        <f t="shared" ref="C204" si="196">SUM(C205:C206)</f>
        <v>0</v>
      </c>
      <c r="D204" s="15">
        <f t="shared" ref="D204:H204" si="197">SUM(D205:D206)</f>
        <v>0</v>
      </c>
      <c r="E204" s="15">
        <f t="shared" si="197"/>
        <v>0</v>
      </c>
      <c r="F204" s="15">
        <f t="shared" si="197"/>
        <v>0</v>
      </c>
      <c r="G204" s="15">
        <f t="shared" si="197"/>
        <v>0</v>
      </c>
      <c r="H204" s="16">
        <f t="shared" si="197"/>
        <v>0</v>
      </c>
      <c r="I204" s="100">
        <f t="shared" si="138"/>
        <v>0</v>
      </c>
    </row>
    <row r="205" spans="1:9" hidden="1" x14ac:dyDescent="0.2">
      <c r="A205" s="19" t="s">
        <v>35</v>
      </c>
      <c r="B205" s="143" t="s">
        <v>36</v>
      </c>
      <c r="C205" s="55"/>
      <c r="D205" s="55"/>
      <c r="E205" s="55">
        <f>C205+D205</f>
        <v>0</v>
      </c>
      <c r="F205" s="55"/>
      <c r="G205" s="55"/>
      <c r="H205" s="95"/>
      <c r="I205" s="100">
        <f t="shared" si="138"/>
        <v>0</v>
      </c>
    </row>
    <row r="206" spans="1:9" hidden="1" x14ac:dyDescent="0.2">
      <c r="A206" s="19" t="s">
        <v>37</v>
      </c>
      <c r="B206" s="143" t="s">
        <v>38</v>
      </c>
      <c r="C206" s="55"/>
      <c r="D206" s="55"/>
      <c r="E206" s="55">
        <f>C206+D206</f>
        <v>0</v>
      </c>
      <c r="F206" s="55"/>
      <c r="G206" s="55"/>
      <c r="H206" s="95"/>
      <c r="I206" s="100">
        <f t="shared" si="138"/>
        <v>0</v>
      </c>
    </row>
    <row r="207" spans="1:9" s="3" customFormat="1" hidden="1" x14ac:dyDescent="0.2">
      <c r="A207" s="19"/>
      <c r="B207" s="20"/>
      <c r="C207" s="10"/>
      <c r="D207" s="10"/>
      <c r="E207" s="10"/>
      <c r="F207" s="10"/>
      <c r="G207" s="10"/>
      <c r="H207" s="11"/>
      <c r="I207" s="100">
        <f t="shared" ref="I207:I270" si="198">SUM(E207:H207)</f>
        <v>0</v>
      </c>
    </row>
    <row r="208" spans="1:9" hidden="1" x14ac:dyDescent="0.2">
      <c r="A208" s="29" t="s">
        <v>39</v>
      </c>
      <c r="B208" s="30">
        <v>55</v>
      </c>
      <c r="C208" s="15">
        <f t="shared" ref="C208:H208" si="199">SUM(C209:C209)</f>
        <v>0</v>
      </c>
      <c r="D208" s="15">
        <f t="shared" si="199"/>
        <v>0</v>
      </c>
      <c r="E208" s="15">
        <f t="shared" si="199"/>
        <v>0</v>
      </c>
      <c r="F208" s="15">
        <f t="shared" si="199"/>
        <v>0</v>
      </c>
      <c r="G208" s="15">
        <f t="shared" si="199"/>
        <v>0</v>
      </c>
      <c r="H208" s="16">
        <f t="shared" si="199"/>
        <v>0</v>
      </c>
      <c r="I208" s="100">
        <f t="shared" si="198"/>
        <v>0</v>
      </c>
    </row>
    <row r="209" spans="1:11" hidden="1" x14ac:dyDescent="0.2">
      <c r="A209" s="19" t="s">
        <v>40</v>
      </c>
      <c r="B209" s="143" t="s">
        <v>77</v>
      </c>
      <c r="C209" s="55"/>
      <c r="D209" s="55"/>
      <c r="E209" s="55">
        <f>C209+D209</f>
        <v>0</v>
      </c>
      <c r="F209" s="55"/>
      <c r="G209" s="55"/>
      <c r="H209" s="95"/>
      <c r="I209" s="100">
        <f t="shared" si="198"/>
        <v>0</v>
      </c>
    </row>
    <row r="210" spans="1:11" s="3" customFormat="1" hidden="1" x14ac:dyDescent="0.2">
      <c r="A210" s="19"/>
      <c r="B210" s="20"/>
      <c r="C210" s="10"/>
      <c r="D210" s="10"/>
      <c r="E210" s="10"/>
      <c r="F210" s="10"/>
      <c r="G210" s="10"/>
      <c r="H210" s="11"/>
      <c r="I210" s="100">
        <f t="shared" si="198"/>
        <v>0</v>
      </c>
    </row>
    <row r="211" spans="1:11" ht="25.5" hidden="1" x14ac:dyDescent="0.2">
      <c r="A211" s="29" t="s">
        <v>42</v>
      </c>
      <c r="B211" s="31">
        <v>58</v>
      </c>
      <c r="C211" s="15">
        <f t="shared" ref="C211" si="200">SUM(C212,C219,C226)</f>
        <v>0</v>
      </c>
      <c r="D211" s="15">
        <f t="shared" ref="D211:H211" si="201">SUM(D212,D219,D226)</f>
        <v>0</v>
      </c>
      <c r="E211" s="15">
        <f t="shared" si="201"/>
        <v>0</v>
      </c>
      <c r="F211" s="15">
        <f t="shared" si="201"/>
        <v>0</v>
      </c>
      <c r="G211" s="15">
        <f t="shared" si="201"/>
        <v>0</v>
      </c>
      <c r="H211" s="16">
        <f t="shared" si="201"/>
        <v>0</v>
      </c>
      <c r="I211" s="100">
        <f t="shared" si="198"/>
        <v>0</v>
      </c>
    </row>
    <row r="212" spans="1:11" hidden="1" x14ac:dyDescent="0.2">
      <c r="A212" s="29" t="s">
        <v>43</v>
      </c>
      <c r="B212" s="32" t="s">
        <v>44</v>
      </c>
      <c r="C212" s="15">
        <f t="shared" ref="C212" si="202">SUM(C216,C217,C218)</f>
        <v>0</v>
      </c>
      <c r="D212" s="15">
        <f t="shared" ref="D212:H212" si="203">SUM(D216,D217,D218)</f>
        <v>0</v>
      </c>
      <c r="E212" s="15">
        <f t="shared" si="203"/>
        <v>0</v>
      </c>
      <c r="F212" s="15">
        <f t="shared" si="203"/>
        <v>0</v>
      </c>
      <c r="G212" s="15">
        <f t="shared" si="203"/>
        <v>0</v>
      </c>
      <c r="H212" s="16">
        <f t="shared" si="203"/>
        <v>0</v>
      </c>
      <c r="I212" s="100">
        <f t="shared" si="198"/>
        <v>0</v>
      </c>
    </row>
    <row r="213" spans="1:11" s="3" customFormat="1" hidden="1" x14ac:dyDescent="0.2">
      <c r="A213" s="33" t="s">
        <v>45</v>
      </c>
      <c r="B213" s="34"/>
      <c r="C213" s="15"/>
      <c r="D213" s="15"/>
      <c r="E213" s="15"/>
      <c r="F213" s="15"/>
      <c r="G213" s="15"/>
      <c r="H213" s="16"/>
      <c r="I213" s="100">
        <f t="shared" si="198"/>
        <v>0</v>
      </c>
    </row>
    <row r="214" spans="1:11" s="3" customFormat="1" hidden="1" x14ac:dyDescent="0.2">
      <c r="A214" s="33" t="s">
        <v>46</v>
      </c>
      <c r="B214" s="34"/>
      <c r="C214" s="15">
        <f t="shared" ref="C214" si="204">C216+C217+C218-C215</f>
        <v>0</v>
      </c>
      <c r="D214" s="15">
        <f t="shared" ref="D214:F214" si="205">D216+D217+D218-D215</f>
        <v>0</v>
      </c>
      <c r="E214" s="15">
        <f t="shared" si="205"/>
        <v>0</v>
      </c>
      <c r="F214" s="15">
        <f t="shared" si="205"/>
        <v>0</v>
      </c>
      <c r="G214" s="15">
        <f t="shared" ref="G214:H214" si="206">G216+G217+G218-G215</f>
        <v>0</v>
      </c>
      <c r="H214" s="16">
        <f t="shared" si="206"/>
        <v>0</v>
      </c>
      <c r="I214" s="100">
        <f t="shared" si="198"/>
        <v>0</v>
      </c>
    </row>
    <row r="215" spans="1:11" hidden="1" x14ac:dyDescent="0.2">
      <c r="A215" s="33" t="s">
        <v>47</v>
      </c>
      <c r="B215" s="34"/>
      <c r="C215" s="15">
        <f>SUM(C216:C218)</f>
        <v>0</v>
      </c>
      <c r="D215" s="15">
        <f>SUM(D216:D218)</f>
        <v>0</v>
      </c>
      <c r="E215" s="15">
        <f>C215+D215</f>
        <v>0</v>
      </c>
      <c r="F215" s="15"/>
      <c r="G215" s="15"/>
      <c r="H215" s="16"/>
      <c r="I215" s="100">
        <f t="shared" si="198"/>
        <v>0</v>
      </c>
    </row>
    <row r="216" spans="1:11" hidden="1" x14ac:dyDescent="0.2">
      <c r="A216" s="8" t="s">
        <v>48</v>
      </c>
      <c r="B216" s="144" t="s">
        <v>49</v>
      </c>
      <c r="C216" s="55"/>
      <c r="D216" s="55"/>
      <c r="E216" s="55">
        <f t="shared" ref="E216:E218" si="207">C216+D216</f>
        <v>0</v>
      </c>
      <c r="F216" s="55"/>
      <c r="G216" s="55"/>
      <c r="H216" s="95"/>
      <c r="I216" s="100">
        <f t="shared" si="198"/>
        <v>0</v>
      </c>
      <c r="J216" s="69">
        <v>0.50529999999999997</v>
      </c>
      <c r="K216" s="69">
        <v>6.5600000000000006E-2</v>
      </c>
    </row>
    <row r="217" spans="1:11" hidden="1" x14ac:dyDescent="0.2">
      <c r="A217" s="8" t="s">
        <v>50</v>
      </c>
      <c r="B217" s="144" t="s">
        <v>51</v>
      </c>
      <c r="C217" s="55"/>
      <c r="D217" s="55"/>
      <c r="E217" s="55">
        <f t="shared" si="207"/>
        <v>0</v>
      </c>
      <c r="F217" s="55"/>
      <c r="G217" s="55"/>
      <c r="H217" s="95"/>
      <c r="I217" s="100">
        <f t="shared" si="198"/>
        <v>0</v>
      </c>
      <c r="J217" s="69">
        <v>0.42909999999999998</v>
      </c>
    </row>
    <row r="218" spans="1:11" s="3" customFormat="1" hidden="1" x14ac:dyDescent="0.2">
      <c r="A218" s="8" t="s">
        <v>52</v>
      </c>
      <c r="B218" s="145" t="s">
        <v>53</v>
      </c>
      <c r="C218" s="10"/>
      <c r="D218" s="10"/>
      <c r="E218" s="10">
        <f t="shared" si="207"/>
        <v>0</v>
      </c>
      <c r="F218" s="10"/>
      <c r="G218" s="10"/>
      <c r="H218" s="11"/>
      <c r="I218" s="100">
        <f t="shared" si="198"/>
        <v>0</v>
      </c>
    </row>
    <row r="219" spans="1:11" s="3" customFormat="1" hidden="1" x14ac:dyDescent="0.2">
      <c r="A219" s="29" t="s">
        <v>54</v>
      </c>
      <c r="B219" s="30" t="s">
        <v>55</v>
      </c>
      <c r="C219" s="15">
        <f t="shared" ref="C219" si="208">SUM(C223,C224,C225)</f>
        <v>0</v>
      </c>
      <c r="D219" s="15">
        <f t="shared" ref="D219:H219" si="209">SUM(D223,D224,D225)</f>
        <v>0</v>
      </c>
      <c r="E219" s="15">
        <f t="shared" si="209"/>
        <v>0</v>
      </c>
      <c r="F219" s="15">
        <f t="shared" si="209"/>
        <v>0</v>
      </c>
      <c r="G219" s="15">
        <f t="shared" si="209"/>
        <v>0</v>
      </c>
      <c r="H219" s="16">
        <f t="shared" si="209"/>
        <v>0</v>
      </c>
      <c r="I219" s="100">
        <f t="shared" si="198"/>
        <v>0</v>
      </c>
    </row>
    <row r="220" spans="1:11" s="3" customFormat="1" hidden="1" x14ac:dyDescent="0.2">
      <c r="A220" s="35" t="s">
        <v>45</v>
      </c>
      <c r="B220" s="30"/>
      <c r="C220" s="15"/>
      <c r="D220" s="15"/>
      <c r="E220" s="15"/>
      <c r="F220" s="15"/>
      <c r="G220" s="15"/>
      <c r="H220" s="16"/>
      <c r="I220" s="100">
        <f t="shared" si="198"/>
        <v>0</v>
      </c>
    </row>
    <row r="221" spans="1:11" s="3" customFormat="1" hidden="1" x14ac:dyDescent="0.2">
      <c r="A221" s="33" t="s">
        <v>46</v>
      </c>
      <c r="B221" s="34"/>
      <c r="C221" s="15">
        <f t="shared" ref="C221" si="210">C223+C224+C225-C222</f>
        <v>0</v>
      </c>
      <c r="D221" s="15">
        <f t="shared" ref="D221:H221" si="211">D223+D224+D225-D222</f>
        <v>0</v>
      </c>
      <c r="E221" s="15">
        <f t="shared" si="211"/>
        <v>0</v>
      </c>
      <c r="F221" s="15">
        <f t="shared" si="211"/>
        <v>0</v>
      </c>
      <c r="G221" s="15">
        <f t="shared" si="211"/>
        <v>0</v>
      </c>
      <c r="H221" s="16">
        <f t="shared" si="211"/>
        <v>0</v>
      </c>
      <c r="I221" s="100">
        <f t="shared" si="198"/>
        <v>0</v>
      </c>
    </row>
    <row r="222" spans="1:11" s="3" customFormat="1" hidden="1" x14ac:dyDescent="0.2">
      <c r="A222" s="33" t="s">
        <v>47</v>
      </c>
      <c r="B222" s="34"/>
      <c r="C222" s="15"/>
      <c r="D222" s="15"/>
      <c r="E222" s="15"/>
      <c r="F222" s="15"/>
      <c r="G222" s="15"/>
      <c r="H222" s="16"/>
      <c r="I222" s="100">
        <f t="shared" si="198"/>
        <v>0</v>
      </c>
    </row>
    <row r="223" spans="1:11" s="3" customFormat="1" hidden="1" x14ac:dyDescent="0.2">
      <c r="A223" s="8" t="s">
        <v>48</v>
      </c>
      <c r="B223" s="145" t="s">
        <v>56</v>
      </c>
      <c r="C223" s="10"/>
      <c r="D223" s="10"/>
      <c r="E223" s="10">
        <f t="shared" ref="E223:E225" si="212">C223+D223</f>
        <v>0</v>
      </c>
      <c r="F223" s="10"/>
      <c r="G223" s="10"/>
      <c r="H223" s="11"/>
      <c r="I223" s="100">
        <f t="shared" si="198"/>
        <v>0</v>
      </c>
    </row>
    <row r="224" spans="1:11" s="3" customFormat="1" hidden="1" x14ac:dyDescent="0.2">
      <c r="A224" s="8" t="s">
        <v>50</v>
      </c>
      <c r="B224" s="145" t="s">
        <v>57</v>
      </c>
      <c r="C224" s="10"/>
      <c r="D224" s="10"/>
      <c r="E224" s="10">
        <f t="shared" si="212"/>
        <v>0</v>
      </c>
      <c r="F224" s="10"/>
      <c r="G224" s="10"/>
      <c r="H224" s="11"/>
      <c r="I224" s="100">
        <f t="shared" si="198"/>
        <v>0</v>
      </c>
    </row>
    <row r="225" spans="1:9" s="3" customFormat="1" hidden="1" x14ac:dyDescent="0.2">
      <c r="A225" s="8" t="s">
        <v>52</v>
      </c>
      <c r="B225" s="145" t="s">
        <v>58</v>
      </c>
      <c r="C225" s="10"/>
      <c r="D225" s="10"/>
      <c r="E225" s="10">
        <f t="shared" si="212"/>
        <v>0</v>
      </c>
      <c r="F225" s="10"/>
      <c r="G225" s="10"/>
      <c r="H225" s="11"/>
      <c r="I225" s="100">
        <f t="shared" si="198"/>
        <v>0</v>
      </c>
    </row>
    <row r="226" spans="1:9" s="3" customFormat="1" hidden="1" x14ac:dyDescent="0.2">
      <c r="A226" s="29" t="s">
        <v>59</v>
      </c>
      <c r="B226" s="36" t="s">
        <v>60</v>
      </c>
      <c r="C226" s="15">
        <f t="shared" ref="C226" si="213">SUM(C230,C231,C232)</f>
        <v>0</v>
      </c>
      <c r="D226" s="15">
        <f t="shared" ref="D226:H226" si="214">SUM(D230,D231,D232)</f>
        <v>0</v>
      </c>
      <c r="E226" s="15">
        <f t="shared" si="214"/>
        <v>0</v>
      </c>
      <c r="F226" s="15">
        <f t="shared" si="214"/>
        <v>0</v>
      </c>
      <c r="G226" s="15">
        <f t="shared" si="214"/>
        <v>0</v>
      </c>
      <c r="H226" s="16">
        <f t="shared" si="214"/>
        <v>0</v>
      </c>
      <c r="I226" s="100">
        <f t="shared" si="198"/>
        <v>0</v>
      </c>
    </row>
    <row r="227" spans="1:9" s="3" customFormat="1" hidden="1" x14ac:dyDescent="0.2">
      <c r="A227" s="35" t="s">
        <v>45</v>
      </c>
      <c r="B227" s="36"/>
      <c r="C227" s="15"/>
      <c r="D227" s="15"/>
      <c r="E227" s="15"/>
      <c r="F227" s="15"/>
      <c r="G227" s="15"/>
      <c r="H227" s="16"/>
      <c r="I227" s="100">
        <f t="shared" si="198"/>
        <v>0</v>
      </c>
    </row>
    <row r="228" spans="1:9" s="3" customFormat="1" hidden="1" x14ac:dyDescent="0.2">
      <c r="A228" s="33" t="s">
        <v>46</v>
      </c>
      <c r="B228" s="34"/>
      <c r="C228" s="15">
        <f t="shared" ref="C228" si="215">C230+C231+C232-C229</f>
        <v>0</v>
      </c>
      <c r="D228" s="15">
        <f t="shared" ref="D228:H228" si="216">D230+D231+D232-D229</f>
        <v>0</v>
      </c>
      <c r="E228" s="15">
        <f t="shared" si="216"/>
        <v>0</v>
      </c>
      <c r="F228" s="15">
        <f t="shared" si="216"/>
        <v>0</v>
      </c>
      <c r="G228" s="15">
        <f t="shared" si="216"/>
        <v>0</v>
      </c>
      <c r="H228" s="16">
        <f t="shared" si="216"/>
        <v>0</v>
      </c>
      <c r="I228" s="100">
        <f t="shared" si="198"/>
        <v>0</v>
      </c>
    </row>
    <row r="229" spans="1:9" s="3" customFormat="1" hidden="1" x14ac:dyDescent="0.2">
      <c r="A229" s="33" t="s">
        <v>47</v>
      </c>
      <c r="B229" s="34"/>
      <c r="C229" s="15"/>
      <c r="D229" s="15"/>
      <c r="E229" s="15"/>
      <c r="F229" s="15"/>
      <c r="G229" s="15"/>
      <c r="H229" s="16"/>
      <c r="I229" s="100">
        <f t="shared" si="198"/>
        <v>0</v>
      </c>
    </row>
    <row r="230" spans="1:9" s="3" customFormat="1" hidden="1" x14ac:dyDescent="0.2">
      <c r="A230" s="8" t="s">
        <v>48</v>
      </c>
      <c r="B230" s="145" t="s">
        <v>61</v>
      </c>
      <c r="C230" s="10"/>
      <c r="D230" s="10"/>
      <c r="E230" s="10">
        <f t="shared" ref="E230:E232" si="217">C230+D230</f>
        <v>0</v>
      </c>
      <c r="F230" s="10"/>
      <c r="G230" s="10"/>
      <c r="H230" s="11"/>
      <c r="I230" s="100">
        <f t="shared" si="198"/>
        <v>0</v>
      </c>
    </row>
    <row r="231" spans="1:9" s="3" customFormat="1" hidden="1" x14ac:dyDescent="0.2">
      <c r="A231" s="8" t="s">
        <v>50</v>
      </c>
      <c r="B231" s="145" t="s">
        <v>62</v>
      </c>
      <c r="C231" s="10"/>
      <c r="D231" s="10"/>
      <c r="E231" s="10">
        <f t="shared" si="217"/>
        <v>0</v>
      </c>
      <c r="F231" s="10"/>
      <c r="G231" s="10"/>
      <c r="H231" s="11"/>
      <c r="I231" s="100">
        <f t="shared" si="198"/>
        <v>0</v>
      </c>
    </row>
    <row r="232" spans="1:9" s="3" customFormat="1" hidden="1" x14ac:dyDescent="0.2">
      <c r="A232" s="8" t="s">
        <v>52</v>
      </c>
      <c r="B232" s="145" t="s">
        <v>63</v>
      </c>
      <c r="C232" s="10"/>
      <c r="D232" s="10"/>
      <c r="E232" s="10">
        <f t="shared" si="217"/>
        <v>0</v>
      </c>
      <c r="F232" s="10"/>
      <c r="G232" s="10"/>
      <c r="H232" s="11"/>
      <c r="I232" s="100">
        <f t="shared" si="198"/>
        <v>0</v>
      </c>
    </row>
    <row r="233" spans="1:9" s="3" customFormat="1" hidden="1" x14ac:dyDescent="0.2">
      <c r="A233" s="37"/>
      <c r="B233" s="24"/>
      <c r="C233" s="10"/>
      <c r="D233" s="10"/>
      <c r="E233" s="10"/>
      <c r="F233" s="10"/>
      <c r="G233" s="10"/>
      <c r="H233" s="11"/>
      <c r="I233" s="100">
        <f t="shared" si="198"/>
        <v>0</v>
      </c>
    </row>
    <row r="234" spans="1:9" s="3" customFormat="1" hidden="1" x14ac:dyDescent="0.2">
      <c r="A234" s="17" t="s">
        <v>64</v>
      </c>
      <c r="B234" s="36" t="s">
        <v>65</v>
      </c>
      <c r="C234" s="15"/>
      <c r="D234" s="15"/>
      <c r="E234" s="15">
        <f>C234+D234</f>
        <v>0</v>
      </c>
      <c r="F234" s="15"/>
      <c r="G234" s="15"/>
      <c r="H234" s="16"/>
      <c r="I234" s="100">
        <f t="shared" si="198"/>
        <v>0</v>
      </c>
    </row>
    <row r="235" spans="1:9" s="3" customFormat="1" hidden="1" x14ac:dyDescent="0.2">
      <c r="A235" s="37"/>
      <c r="B235" s="24"/>
      <c r="C235" s="10"/>
      <c r="D235" s="10"/>
      <c r="E235" s="10"/>
      <c r="F235" s="10"/>
      <c r="G235" s="10"/>
      <c r="H235" s="11"/>
      <c r="I235" s="100">
        <f t="shared" si="198"/>
        <v>0</v>
      </c>
    </row>
    <row r="236" spans="1:9" s="3" customFormat="1" hidden="1" x14ac:dyDescent="0.2">
      <c r="A236" s="17" t="s">
        <v>66</v>
      </c>
      <c r="B236" s="36"/>
      <c r="C236" s="15">
        <f t="shared" ref="C236:H236" si="218">C185-C203</f>
        <v>0</v>
      </c>
      <c r="D236" s="15">
        <f t="shared" si="218"/>
        <v>0</v>
      </c>
      <c r="E236" s="15">
        <f t="shared" si="218"/>
        <v>0</v>
      </c>
      <c r="F236" s="15">
        <f t="shared" si="218"/>
        <v>0</v>
      </c>
      <c r="G236" s="15">
        <f t="shared" si="218"/>
        <v>0</v>
      </c>
      <c r="H236" s="16">
        <f t="shared" si="218"/>
        <v>0</v>
      </c>
      <c r="I236" s="100">
        <f t="shared" si="198"/>
        <v>0</v>
      </c>
    </row>
    <row r="237" spans="1:9" s="67" customFormat="1" ht="25.5" x14ac:dyDescent="0.2">
      <c r="A237" s="105" t="s">
        <v>78</v>
      </c>
      <c r="B237" s="106"/>
      <c r="C237" s="107">
        <f>SUM(C238)</f>
        <v>3815.2</v>
      </c>
      <c r="D237" s="107">
        <f>SUM(D238)</f>
        <v>0</v>
      </c>
      <c r="E237" s="107">
        <f t="shared" ref="E237:H237" si="219">SUM(E238)</f>
        <v>3815.2</v>
      </c>
      <c r="F237" s="107">
        <f t="shared" si="219"/>
        <v>0</v>
      </c>
      <c r="G237" s="107">
        <f t="shared" si="219"/>
        <v>0</v>
      </c>
      <c r="H237" s="108">
        <f t="shared" si="219"/>
        <v>0</v>
      </c>
      <c r="I237" s="100">
        <f t="shared" si="198"/>
        <v>3815.2</v>
      </c>
    </row>
    <row r="238" spans="1:9" s="175" customFormat="1" hidden="1" x14ac:dyDescent="0.2">
      <c r="A238" s="176" t="s">
        <v>71</v>
      </c>
      <c r="B238" s="177"/>
      <c r="C238" s="178">
        <f t="shared" ref="C238" si="220">SUM(C239,C240,C241,C242)</f>
        <v>3815.2</v>
      </c>
      <c r="D238" s="178">
        <f t="shared" ref="D238:H238" si="221">SUM(D239,D240,D241,D242)</f>
        <v>0</v>
      </c>
      <c r="E238" s="178">
        <f t="shared" si="221"/>
        <v>3815.2</v>
      </c>
      <c r="F238" s="178">
        <f t="shared" si="221"/>
        <v>0</v>
      </c>
      <c r="G238" s="178">
        <f t="shared" si="221"/>
        <v>0</v>
      </c>
      <c r="H238" s="179">
        <f t="shared" si="221"/>
        <v>0</v>
      </c>
      <c r="I238" s="164">
        <v>0</v>
      </c>
    </row>
    <row r="239" spans="1:9" s="138" customFormat="1" ht="25.5" hidden="1" x14ac:dyDescent="0.2">
      <c r="A239" s="139" t="s">
        <v>79</v>
      </c>
      <c r="B239" s="140">
        <v>41070218</v>
      </c>
      <c r="C239" s="133">
        <v>3815.2</v>
      </c>
      <c r="D239" s="133"/>
      <c r="E239" s="133">
        <f>SUM(C239,D239)</f>
        <v>3815.2</v>
      </c>
      <c r="F239" s="133"/>
      <c r="G239" s="133"/>
      <c r="H239" s="141"/>
      <c r="I239" s="164">
        <v>0</v>
      </c>
    </row>
    <row r="240" spans="1:9" s="3" customFormat="1" ht="25.5" hidden="1" x14ac:dyDescent="0.2">
      <c r="A240" s="8" t="s">
        <v>136</v>
      </c>
      <c r="B240" s="12"/>
      <c r="C240" s="10"/>
      <c r="D240" s="10"/>
      <c r="E240" s="10">
        <f t="shared" ref="E240:E241" si="222">SUM(C240,D240)</f>
        <v>0</v>
      </c>
      <c r="F240" s="10"/>
      <c r="G240" s="10"/>
      <c r="H240" s="11"/>
      <c r="I240" s="100">
        <f t="shared" si="198"/>
        <v>0</v>
      </c>
    </row>
    <row r="241" spans="1:9" s="3" customFormat="1" ht="38.25" hidden="1" x14ac:dyDescent="0.2">
      <c r="A241" s="8" t="s">
        <v>12</v>
      </c>
      <c r="B241" s="9">
        <v>420269</v>
      </c>
      <c r="C241" s="10"/>
      <c r="D241" s="10"/>
      <c r="E241" s="10">
        <f t="shared" si="222"/>
        <v>0</v>
      </c>
      <c r="F241" s="10"/>
      <c r="G241" s="10"/>
      <c r="H241" s="11"/>
      <c r="I241" s="100">
        <f t="shared" si="198"/>
        <v>0</v>
      </c>
    </row>
    <row r="242" spans="1:9" ht="25.5" hidden="1" x14ac:dyDescent="0.2">
      <c r="A242" s="13" t="s">
        <v>13</v>
      </c>
      <c r="B242" s="14" t="s">
        <v>14</v>
      </c>
      <c r="C242" s="15">
        <f t="shared" ref="C242" si="223">SUM(C243,C247,C251)</f>
        <v>0</v>
      </c>
      <c r="D242" s="15">
        <f t="shared" ref="D242:H242" si="224">SUM(D243,D247,D251)</f>
        <v>0</v>
      </c>
      <c r="E242" s="15">
        <f t="shared" si="224"/>
        <v>0</v>
      </c>
      <c r="F242" s="15">
        <f t="shared" si="224"/>
        <v>0</v>
      </c>
      <c r="G242" s="15">
        <f t="shared" si="224"/>
        <v>0</v>
      </c>
      <c r="H242" s="16">
        <f t="shared" si="224"/>
        <v>0</v>
      </c>
      <c r="I242" s="100">
        <f t="shared" si="198"/>
        <v>0</v>
      </c>
    </row>
    <row r="243" spans="1:9" hidden="1" x14ac:dyDescent="0.2">
      <c r="A243" s="17" t="s">
        <v>15</v>
      </c>
      <c r="B243" s="18" t="s">
        <v>16</v>
      </c>
      <c r="C243" s="15">
        <f t="shared" ref="C243" si="225">SUM(C244:C246)</f>
        <v>0</v>
      </c>
      <c r="D243" s="15">
        <f t="shared" ref="D243:H243" si="226">SUM(D244:D246)</f>
        <v>0</v>
      </c>
      <c r="E243" s="15">
        <f t="shared" si="226"/>
        <v>0</v>
      </c>
      <c r="F243" s="15">
        <f t="shared" si="226"/>
        <v>0</v>
      </c>
      <c r="G243" s="15">
        <f t="shared" si="226"/>
        <v>0</v>
      </c>
      <c r="H243" s="16">
        <f t="shared" si="226"/>
        <v>0</v>
      </c>
      <c r="I243" s="100">
        <f t="shared" si="198"/>
        <v>0</v>
      </c>
    </row>
    <row r="244" spans="1:9" s="3" customFormat="1" hidden="1" x14ac:dyDescent="0.2">
      <c r="A244" s="19" t="s">
        <v>17</v>
      </c>
      <c r="B244" s="20" t="s">
        <v>18</v>
      </c>
      <c r="C244" s="10"/>
      <c r="D244" s="10"/>
      <c r="E244" s="10">
        <f t="shared" ref="E244:E246" si="227">SUM(C244,D244)</f>
        <v>0</v>
      </c>
      <c r="F244" s="10"/>
      <c r="G244" s="10"/>
      <c r="H244" s="11"/>
      <c r="I244" s="100">
        <f t="shared" si="198"/>
        <v>0</v>
      </c>
    </row>
    <row r="245" spans="1:9" s="3" customFormat="1" hidden="1" x14ac:dyDescent="0.2">
      <c r="A245" s="19" t="s">
        <v>19</v>
      </c>
      <c r="B245" s="21" t="s">
        <v>20</v>
      </c>
      <c r="C245" s="10"/>
      <c r="D245" s="10"/>
      <c r="E245" s="10">
        <f t="shared" si="227"/>
        <v>0</v>
      </c>
      <c r="F245" s="10"/>
      <c r="G245" s="10"/>
      <c r="H245" s="11"/>
      <c r="I245" s="100">
        <f t="shared" si="198"/>
        <v>0</v>
      </c>
    </row>
    <row r="246" spans="1:9" hidden="1" x14ac:dyDescent="0.2">
      <c r="A246" s="19" t="s">
        <v>21</v>
      </c>
      <c r="B246" s="21" t="s">
        <v>22</v>
      </c>
      <c r="C246" s="55"/>
      <c r="D246" s="55"/>
      <c r="E246" s="55">
        <f t="shared" si="227"/>
        <v>0</v>
      </c>
      <c r="F246" s="55"/>
      <c r="G246" s="55"/>
      <c r="H246" s="95"/>
      <c r="I246" s="100">
        <f t="shared" si="198"/>
        <v>0</v>
      </c>
    </row>
    <row r="247" spans="1:9" s="3" customFormat="1" hidden="1" x14ac:dyDescent="0.2">
      <c r="A247" s="17" t="s">
        <v>23</v>
      </c>
      <c r="B247" s="22" t="s">
        <v>24</v>
      </c>
      <c r="C247" s="15">
        <f t="shared" ref="C247" si="228">SUM(C248:C250)</f>
        <v>0</v>
      </c>
      <c r="D247" s="15">
        <f t="shared" ref="D247:H247" si="229">SUM(D248:D250)</f>
        <v>0</v>
      </c>
      <c r="E247" s="15">
        <f t="shared" si="229"/>
        <v>0</v>
      </c>
      <c r="F247" s="15">
        <f t="shared" si="229"/>
        <v>0</v>
      </c>
      <c r="G247" s="15">
        <f t="shared" si="229"/>
        <v>0</v>
      </c>
      <c r="H247" s="16">
        <f t="shared" si="229"/>
        <v>0</v>
      </c>
      <c r="I247" s="100">
        <f t="shared" si="198"/>
        <v>0</v>
      </c>
    </row>
    <row r="248" spans="1:9" s="3" customFormat="1" hidden="1" x14ac:dyDescent="0.2">
      <c r="A248" s="19" t="s">
        <v>17</v>
      </c>
      <c r="B248" s="21" t="s">
        <v>25</v>
      </c>
      <c r="C248" s="10"/>
      <c r="D248" s="10"/>
      <c r="E248" s="10">
        <f t="shared" ref="E248:E250" si="230">SUM(C248,D248)</f>
        <v>0</v>
      </c>
      <c r="F248" s="10"/>
      <c r="G248" s="10"/>
      <c r="H248" s="11"/>
      <c r="I248" s="100">
        <f t="shared" si="198"/>
        <v>0</v>
      </c>
    </row>
    <row r="249" spans="1:9" s="3" customFormat="1" hidden="1" x14ac:dyDescent="0.2">
      <c r="A249" s="19" t="s">
        <v>19</v>
      </c>
      <c r="B249" s="21" t="s">
        <v>26</v>
      </c>
      <c r="C249" s="10"/>
      <c r="D249" s="10"/>
      <c r="E249" s="10">
        <f t="shared" si="230"/>
        <v>0</v>
      </c>
      <c r="F249" s="10"/>
      <c r="G249" s="10"/>
      <c r="H249" s="11"/>
      <c r="I249" s="100">
        <f t="shared" si="198"/>
        <v>0</v>
      </c>
    </row>
    <row r="250" spans="1:9" s="3" customFormat="1" hidden="1" x14ac:dyDescent="0.2">
      <c r="A250" s="19" t="s">
        <v>21</v>
      </c>
      <c r="B250" s="21" t="s">
        <v>27</v>
      </c>
      <c r="C250" s="10"/>
      <c r="D250" s="10"/>
      <c r="E250" s="10">
        <f t="shared" si="230"/>
        <v>0</v>
      </c>
      <c r="F250" s="10"/>
      <c r="G250" s="10"/>
      <c r="H250" s="11"/>
      <c r="I250" s="100">
        <f t="shared" si="198"/>
        <v>0</v>
      </c>
    </row>
    <row r="251" spans="1:9" s="3" customFormat="1" hidden="1" x14ac:dyDescent="0.2">
      <c r="A251" s="17" t="s">
        <v>28</v>
      </c>
      <c r="B251" s="22" t="s">
        <v>29</v>
      </c>
      <c r="C251" s="15">
        <f t="shared" ref="C251" si="231">SUM(C252:C254)</f>
        <v>0</v>
      </c>
      <c r="D251" s="15">
        <f t="shared" ref="D251:H251" si="232">SUM(D252:D254)</f>
        <v>0</v>
      </c>
      <c r="E251" s="15">
        <f t="shared" si="232"/>
        <v>0</v>
      </c>
      <c r="F251" s="15">
        <f t="shared" si="232"/>
        <v>0</v>
      </c>
      <c r="G251" s="15">
        <f t="shared" si="232"/>
        <v>0</v>
      </c>
      <c r="H251" s="16">
        <f t="shared" si="232"/>
        <v>0</v>
      </c>
      <c r="I251" s="100">
        <f t="shared" si="198"/>
        <v>0</v>
      </c>
    </row>
    <row r="252" spans="1:9" s="3" customFormat="1" hidden="1" x14ac:dyDescent="0.2">
      <c r="A252" s="19" t="s">
        <v>17</v>
      </c>
      <c r="B252" s="21" t="s">
        <v>30</v>
      </c>
      <c r="C252" s="10"/>
      <c r="D252" s="10"/>
      <c r="E252" s="10">
        <f t="shared" ref="E252:E254" si="233">SUM(C252,D252)</f>
        <v>0</v>
      </c>
      <c r="F252" s="10"/>
      <c r="G252" s="10"/>
      <c r="H252" s="11"/>
      <c r="I252" s="100">
        <f t="shared" si="198"/>
        <v>0</v>
      </c>
    </row>
    <row r="253" spans="1:9" s="3" customFormat="1" hidden="1" x14ac:dyDescent="0.2">
      <c r="A253" s="19" t="s">
        <v>19</v>
      </c>
      <c r="B253" s="21" t="s">
        <v>31</v>
      </c>
      <c r="C253" s="10"/>
      <c r="D253" s="10"/>
      <c r="E253" s="10">
        <f t="shared" si="233"/>
        <v>0</v>
      </c>
      <c r="F253" s="10"/>
      <c r="G253" s="10"/>
      <c r="H253" s="11"/>
      <c r="I253" s="100">
        <f t="shared" si="198"/>
        <v>0</v>
      </c>
    </row>
    <row r="254" spans="1:9" s="3" customFormat="1" hidden="1" x14ac:dyDescent="0.2">
      <c r="A254" s="19" t="s">
        <v>21</v>
      </c>
      <c r="B254" s="21" t="s">
        <v>32</v>
      </c>
      <c r="C254" s="10"/>
      <c r="D254" s="10"/>
      <c r="E254" s="10">
        <f t="shared" si="233"/>
        <v>0</v>
      </c>
      <c r="F254" s="10"/>
      <c r="G254" s="10"/>
      <c r="H254" s="11"/>
      <c r="I254" s="100">
        <f t="shared" si="198"/>
        <v>0</v>
      </c>
    </row>
    <row r="255" spans="1:9" s="68" customFormat="1" x14ac:dyDescent="0.2">
      <c r="A255" s="109" t="s">
        <v>69</v>
      </c>
      <c r="B255" s="110"/>
      <c r="C255" s="111">
        <f t="shared" ref="C255" si="234">SUM(C256,C259,C282)</f>
        <v>3815.2</v>
      </c>
      <c r="D255" s="111">
        <f t="shared" ref="D255:H255" si="235">SUM(D256,D259,D282)</f>
        <v>0</v>
      </c>
      <c r="E255" s="111">
        <f t="shared" si="235"/>
        <v>3815.2</v>
      </c>
      <c r="F255" s="111">
        <f t="shared" si="235"/>
        <v>0</v>
      </c>
      <c r="G255" s="111">
        <f t="shared" si="235"/>
        <v>0</v>
      </c>
      <c r="H255" s="112">
        <f t="shared" si="235"/>
        <v>0</v>
      </c>
      <c r="I255" s="100">
        <f t="shared" si="198"/>
        <v>3815.2</v>
      </c>
    </row>
    <row r="256" spans="1:9" s="3" customFormat="1" hidden="1" x14ac:dyDescent="0.2">
      <c r="A256" s="29" t="s">
        <v>34</v>
      </c>
      <c r="B256" s="30">
        <v>20</v>
      </c>
      <c r="C256" s="15">
        <f t="shared" ref="C256:H256" si="236">SUM(C257)</f>
        <v>0</v>
      </c>
      <c r="D256" s="15">
        <f t="shared" si="236"/>
        <v>0</v>
      </c>
      <c r="E256" s="15">
        <f t="shared" si="236"/>
        <v>0</v>
      </c>
      <c r="F256" s="15">
        <f t="shared" si="236"/>
        <v>0</v>
      </c>
      <c r="G256" s="15">
        <f t="shared" si="236"/>
        <v>0</v>
      </c>
      <c r="H256" s="16">
        <f t="shared" si="236"/>
        <v>0</v>
      </c>
      <c r="I256" s="100">
        <f t="shared" si="198"/>
        <v>0</v>
      </c>
    </row>
    <row r="257" spans="1:9" s="3" customFormat="1" hidden="1" x14ac:dyDescent="0.2">
      <c r="A257" s="19" t="s">
        <v>37</v>
      </c>
      <c r="B257" s="143" t="s">
        <v>38</v>
      </c>
      <c r="C257" s="10"/>
      <c r="D257" s="10"/>
      <c r="E257" s="10">
        <f>C257+D257</f>
        <v>0</v>
      </c>
      <c r="F257" s="10"/>
      <c r="G257" s="10"/>
      <c r="H257" s="11"/>
      <c r="I257" s="100">
        <f t="shared" si="198"/>
        <v>0</v>
      </c>
    </row>
    <row r="258" spans="1:9" s="3" customFormat="1" hidden="1" x14ac:dyDescent="0.2">
      <c r="A258" s="19"/>
      <c r="B258" s="20"/>
      <c r="C258" s="10"/>
      <c r="D258" s="10"/>
      <c r="E258" s="10"/>
      <c r="F258" s="10"/>
      <c r="G258" s="10"/>
      <c r="H258" s="11"/>
      <c r="I258" s="100">
        <f t="shared" si="198"/>
        <v>0</v>
      </c>
    </row>
    <row r="259" spans="1:9" ht="25.5" x14ac:dyDescent="0.2">
      <c r="A259" s="29" t="s">
        <v>42</v>
      </c>
      <c r="B259" s="31">
        <v>58</v>
      </c>
      <c r="C259" s="15">
        <f t="shared" ref="C259" si="237">SUM(C260,C267,C274)</f>
        <v>3815.2</v>
      </c>
      <c r="D259" s="15">
        <f t="shared" ref="D259:H259" si="238">SUM(D260,D267,D274)</f>
        <v>0</v>
      </c>
      <c r="E259" s="15">
        <f t="shared" si="238"/>
        <v>3815.2</v>
      </c>
      <c r="F259" s="15">
        <f t="shared" si="238"/>
        <v>0</v>
      </c>
      <c r="G259" s="15">
        <f t="shared" si="238"/>
        <v>0</v>
      </c>
      <c r="H259" s="16">
        <f t="shared" si="238"/>
        <v>0</v>
      </c>
      <c r="I259" s="100">
        <f t="shared" si="198"/>
        <v>3815.2</v>
      </c>
    </row>
    <row r="260" spans="1:9" x14ac:dyDescent="0.2">
      <c r="A260" s="29" t="s">
        <v>43</v>
      </c>
      <c r="B260" s="32" t="s">
        <v>44</v>
      </c>
      <c r="C260" s="15">
        <f t="shared" ref="C260" si="239">SUM(C264,C265,C266)</f>
        <v>3815.2</v>
      </c>
      <c r="D260" s="15">
        <f t="shared" ref="D260:H260" si="240">SUM(D264,D265,D266)</f>
        <v>0</v>
      </c>
      <c r="E260" s="15">
        <f t="shared" si="240"/>
        <v>3815.2</v>
      </c>
      <c r="F260" s="15">
        <f t="shared" si="240"/>
        <v>0</v>
      </c>
      <c r="G260" s="15">
        <f t="shared" si="240"/>
        <v>0</v>
      </c>
      <c r="H260" s="16">
        <f t="shared" si="240"/>
        <v>0</v>
      </c>
      <c r="I260" s="100">
        <f t="shared" si="198"/>
        <v>3815.2</v>
      </c>
    </row>
    <row r="261" spans="1:9" s="3" customFormat="1" hidden="1" x14ac:dyDescent="0.2">
      <c r="A261" s="33" t="s">
        <v>45</v>
      </c>
      <c r="B261" s="34"/>
      <c r="C261" s="15"/>
      <c r="D261" s="15"/>
      <c r="E261" s="15"/>
      <c r="F261" s="15"/>
      <c r="G261" s="15"/>
      <c r="H261" s="16"/>
      <c r="I261" s="100">
        <f t="shared" si="198"/>
        <v>0</v>
      </c>
    </row>
    <row r="262" spans="1:9" x14ac:dyDescent="0.2">
      <c r="A262" s="33" t="s">
        <v>46</v>
      </c>
      <c r="B262" s="34"/>
      <c r="C262" s="15">
        <f t="shared" ref="C262" si="241">C264+C265+C266-C263</f>
        <v>0</v>
      </c>
      <c r="D262" s="15">
        <f t="shared" ref="D262:F262" si="242">D264+D265+D266-D263</f>
        <v>9.5</v>
      </c>
      <c r="E262" s="15">
        <f>E264+E265+E266-E263</f>
        <v>9.5</v>
      </c>
      <c r="F262" s="15">
        <f t="shared" si="242"/>
        <v>0</v>
      </c>
      <c r="G262" s="15">
        <f t="shared" ref="G262:H262" si="243">G264+G265+G266-G263</f>
        <v>0</v>
      </c>
      <c r="H262" s="16">
        <f t="shared" si="243"/>
        <v>0</v>
      </c>
      <c r="I262" s="100">
        <f t="shared" si="198"/>
        <v>9.5</v>
      </c>
    </row>
    <row r="263" spans="1:9" x14ac:dyDescent="0.2">
      <c r="A263" s="33" t="s">
        <v>47</v>
      </c>
      <c r="B263" s="34"/>
      <c r="C263" s="15">
        <v>3815.2</v>
      </c>
      <c r="D263" s="15">
        <v>-9.5</v>
      </c>
      <c r="E263" s="15">
        <v>3805.7</v>
      </c>
      <c r="F263" s="15"/>
      <c r="G263" s="15"/>
      <c r="H263" s="16"/>
      <c r="I263" s="100">
        <f t="shared" si="198"/>
        <v>3805.7</v>
      </c>
    </row>
    <row r="264" spans="1:9" hidden="1" x14ac:dyDescent="0.2">
      <c r="A264" s="8" t="s">
        <v>48</v>
      </c>
      <c r="B264" s="144" t="s">
        <v>49</v>
      </c>
      <c r="C264" s="55"/>
      <c r="D264" s="55"/>
      <c r="E264" s="55">
        <f t="shared" ref="E264:E266" si="244">C264+D264</f>
        <v>0</v>
      </c>
      <c r="F264" s="55"/>
      <c r="G264" s="55"/>
      <c r="H264" s="95"/>
      <c r="I264" s="100">
        <f t="shared" si="198"/>
        <v>0</v>
      </c>
    </row>
    <row r="265" spans="1:9" hidden="1" x14ac:dyDescent="0.2">
      <c r="A265" s="8" t="s">
        <v>50</v>
      </c>
      <c r="B265" s="144" t="s">
        <v>51</v>
      </c>
      <c r="C265" s="55"/>
      <c r="D265" s="55"/>
      <c r="E265" s="55">
        <f t="shared" si="244"/>
        <v>0</v>
      </c>
      <c r="F265" s="55"/>
      <c r="G265" s="55"/>
      <c r="H265" s="95"/>
      <c r="I265" s="100">
        <f t="shared" si="198"/>
        <v>0</v>
      </c>
    </row>
    <row r="266" spans="1:9" ht="13.5" thickBot="1" x14ac:dyDescent="0.25">
      <c r="A266" s="8" t="s">
        <v>52</v>
      </c>
      <c r="B266" s="145" t="s">
        <v>53</v>
      </c>
      <c r="C266" s="55">
        <v>3815.2</v>
      </c>
      <c r="D266" s="55"/>
      <c r="E266" s="55">
        <f t="shared" si="244"/>
        <v>3815.2</v>
      </c>
      <c r="F266" s="55"/>
      <c r="G266" s="55"/>
      <c r="H266" s="95"/>
      <c r="I266" s="100">
        <f t="shared" si="198"/>
        <v>3815.2</v>
      </c>
    </row>
    <row r="267" spans="1:9" s="3" customFormat="1" ht="13.5" hidden="1" thickBot="1" x14ac:dyDescent="0.25">
      <c r="A267" s="29" t="s">
        <v>54</v>
      </c>
      <c r="B267" s="30" t="s">
        <v>55</v>
      </c>
      <c r="C267" s="15">
        <f t="shared" ref="C267" si="245">SUM(C271,C272,C273)</f>
        <v>0</v>
      </c>
      <c r="D267" s="15">
        <f t="shared" ref="D267:H267" si="246">SUM(D271,D272,D273)</f>
        <v>0</v>
      </c>
      <c r="E267" s="15">
        <f t="shared" si="246"/>
        <v>0</v>
      </c>
      <c r="F267" s="15">
        <f t="shared" si="246"/>
        <v>0</v>
      </c>
      <c r="G267" s="15">
        <f t="shared" si="246"/>
        <v>0</v>
      </c>
      <c r="H267" s="16">
        <f t="shared" si="246"/>
        <v>0</v>
      </c>
      <c r="I267" s="100">
        <f t="shared" si="198"/>
        <v>0</v>
      </c>
    </row>
    <row r="268" spans="1:9" s="3" customFormat="1" ht="13.5" hidden="1" thickBot="1" x14ac:dyDescent="0.25">
      <c r="A268" s="35" t="s">
        <v>45</v>
      </c>
      <c r="B268" s="30"/>
      <c r="C268" s="15"/>
      <c r="D268" s="15"/>
      <c r="E268" s="15"/>
      <c r="F268" s="15"/>
      <c r="G268" s="15"/>
      <c r="H268" s="16"/>
      <c r="I268" s="100">
        <f t="shared" si="198"/>
        <v>0</v>
      </c>
    </row>
    <row r="269" spans="1:9" s="3" customFormat="1" ht="13.5" hidden="1" thickBot="1" x14ac:dyDescent="0.25">
      <c r="A269" s="33" t="s">
        <v>46</v>
      </c>
      <c r="B269" s="34"/>
      <c r="C269" s="15">
        <f t="shared" ref="C269" si="247">C271+C272+C273-C270</f>
        <v>0</v>
      </c>
      <c r="D269" s="15">
        <f t="shared" ref="D269:H269" si="248">D271+D272+D273-D270</f>
        <v>0</v>
      </c>
      <c r="E269" s="15">
        <f t="shared" si="248"/>
        <v>0</v>
      </c>
      <c r="F269" s="15">
        <f t="shared" si="248"/>
        <v>0</v>
      </c>
      <c r="G269" s="15">
        <f t="shared" si="248"/>
        <v>0</v>
      </c>
      <c r="H269" s="16">
        <f t="shared" si="248"/>
        <v>0</v>
      </c>
      <c r="I269" s="100">
        <f t="shared" si="198"/>
        <v>0</v>
      </c>
    </row>
    <row r="270" spans="1:9" s="3" customFormat="1" ht="13.5" hidden="1" thickBot="1" x14ac:dyDescent="0.25">
      <c r="A270" s="33" t="s">
        <v>47</v>
      </c>
      <c r="B270" s="34"/>
      <c r="C270" s="15"/>
      <c r="D270" s="15"/>
      <c r="E270" s="15"/>
      <c r="F270" s="15"/>
      <c r="G270" s="15"/>
      <c r="H270" s="16"/>
      <c r="I270" s="100">
        <f t="shared" si="198"/>
        <v>0</v>
      </c>
    </row>
    <row r="271" spans="1:9" s="3" customFormat="1" ht="13.5" hidden="1" thickBot="1" x14ac:dyDescent="0.25">
      <c r="A271" s="8" t="s">
        <v>48</v>
      </c>
      <c r="B271" s="145" t="s">
        <v>56</v>
      </c>
      <c r="C271" s="10"/>
      <c r="D271" s="10"/>
      <c r="E271" s="10">
        <f t="shared" ref="E271:E273" si="249">C271+D271</f>
        <v>0</v>
      </c>
      <c r="F271" s="10"/>
      <c r="G271" s="10"/>
      <c r="H271" s="11"/>
      <c r="I271" s="100">
        <f t="shared" ref="I271:I334" si="250">SUM(E271:H271)</f>
        <v>0</v>
      </c>
    </row>
    <row r="272" spans="1:9" s="3" customFormat="1" ht="13.5" hidden="1" thickBot="1" x14ac:dyDescent="0.25">
      <c r="A272" s="8" t="s">
        <v>50</v>
      </c>
      <c r="B272" s="145" t="s">
        <v>57</v>
      </c>
      <c r="C272" s="10"/>
      <c r="D272" s="10"/>
      <c r="E272" s="10">
        <f t="shared" si="249"/>
        <v>0</v>
      </c>
      <c r="F272" s="10"/>
      <c r="G272" s="10"/>
      <c r="H272" s="11"/>
      <c r="I272" s="100">
        <f t="shared" si="250"/>
        <v>0</v>
      </c>
    </row>
    <row r="273" spans="1:9" s="3" customFormat="1" ht="13.5" hidden="1" thickBot="1" x14ac:dyDescent="0.25">
      <c r="A273" s="8" t="s">
        <v>52</v>
      </c>
      <c r="B273" s="145" t="s">
        <v>58</v>
      </c>
      <c r="C273" s="10"/>
      <c r="D273" s="10"/>
      <c r="E273" s="10">
        <f t="shared" si="249"/>
        <v>0</v>
      </c>
      <c r="F273" s="10"/>
      <c r="G273" s="10"/>
      <c r="H273" s="11"/>
      <c r="I273" s="100">
        <f t="shared" si="250"/>
        <v>0</v>
      </c>
    </row>
    <row r="274" spans="1:9" s="3" customFormat="1" ht="13.5" hidden="1" thickBot="1" x14ac:dyDescent="0.25">
      <c r="A274" s="29" t="s">
        <v>59</v>
      </c>
      <c r="B274" s="36" t="s">
        <v>60</v>
      </c>
      <c r="C274" s="15">
        <f t="shared" ref="C274" si="251">SUM(C278,C279,C280)</f>
        <v>0</v>
      </c>
      <c r="D274" s="15">
        <f t="shared" ref="D274:H274" si="252">SUM(D278,D279,D280)</f>
        <v>0</v>
      </c>
      <c r="E274" s="15">
        <f t="shared" si="252"/>
        <v>0</v>
      </c>
      <c r="F274" s="15">
        <f t="shared" si="252"/>
        <v>0</v>
      </c>
      <c r="G274" s="15">
        <f t="shared" si="252"/>
        <v>0</v>
      </c>
      <c r="H274" s="16">
        <f t="shared" si="252"/>
        <v>0</v>
      </c>
      <c r="I274" s="100">
        <f t="shared" si="250"/>
        <v>0</v>
      </c>
    </row>
    <row r="275" spans="1:9" s="3" customFormat="1" ht="13.5" hidden="1" thickBot="1" x14ac:dyDescent="0.25">
      <c r="A275" s="35" t="s">
        <v>45</v>
      </c>
      <c r="B275" s="36"/>
      <c r="C275" s="15"/>
      <c r="D275" s="15"/>
      <c r="E275" s="15"/>
      <c r="F275" s="15"/>
      <c r="G275" s="15"/>
      <c r="H275" s="16"/>
      <c r="I275" s="100">
        <f t="shared" si="250"/>
        <v>0</v>
      </c>
    </row>
    <row r="276" spans="1:9" s="3" customFormat="1" ht="13.5" hidden="1" thickBot="1" x14ac:dyDescent="0.25">
      <c r="A276" s="33" t="s">
        <v>46</v>
      </c>
      <c r="B276" s="34"/>
      <c r="C276" s="15">
        <f t="shared" ref="C276" si="253">C278+C279+C280-C277</f>
        <v>0</v>
      </c>
      <c r="D276" s="15">
        <f t="shared" ref="D276:H276" si="254">D278+D279+D280-D277</f>
        <v>0</v>
      </c>
      <c r="E276" s="15">
        <f t="shared" si="254"/>
        <v>0</v>
      </c>
      <c r="F276" s="15">
        <f t="shared" si="254"/>
        <v>0</v>
      </c>
      <c r="G276" s="15">
        <f t="shared" si="254"/>
        <v>0</v>
      </c>
      <c r="H276" s="16">
        <f t="shared" si="254"/>
        <v>0</v>
      </c>
      <c r="I276" s="100">
        <f t="shared" si="250"/>
        <v>0</v>
      </c>
    </row>
    <row r="277" spans="1:9" s="3" customFormat="1" ht="13.5" hidden="1" thickBot="1" x14ac:dyDescent="0.25">
      <c r="A277" s="33" t="s">
        <v>47</v>
      </c>
      <c r="B277" s="34"/>
      <c r="C277" s="15"/>
      <c r="D277" s="15"/>
      <c r="E277" s="15"/>
      <c r="F277" s="15"/>
      <c r="G277" s="15"/>
      <c r="H277" s="16"/>
      <c r="I277" s="100">
        <f t="shared" si="250"/>
        <v>0</v>
      </c>
    </row>
    <row r="278" spans="1:9" s="3" customFormat="1" ht="13.5" hidden="1" thickBot="1" x14ac:dyDescent="0.25">
      <c r="A278" s="8" t="s">
        <v>48</v>
      </c>
      <c r="B278" s="145" t="s">
        <v>61</v>
      </c>
      <c r="C278" s="10"/>
      <c r="D278" s="10"/>
      <c r="E278" s="10">
        <f t="shared" ref="E278:E280" si="255">C278+D278</f>
        <v>0</v>
      </c>
      <c r="F278" s="10"/>
      <c r="G278" s="10"/>
      <c r="H278" s="11"/>
      <c r="I278" s="100">
        <f t="shared" si="250"/>
        <v>0</v>
      </c>
    </row>
    <row r="279" spans="1:9" s="3" customFormat="1" ht="13.5" hidden="1" thickBot="1" x14ac:dyDescent="0.25">
      <c r="A279" s="8" t="s">
        <v>50</v>
      </c>
      <c r="B279" s="145" t="s">
        <v>62</v>
      </c>
      <c r="C279" s="10"/>
      <c r="D279" s="10"/>
      <c r="E279" s="10">
        <f t="shared" si="255"/>
        <v>0</v>
      </c>
      <c r="F279" s="10"/>
      <c r="G279" s="10"/>
      <c r="H279" s="11"/>
      <c r="I279" s="100">
        <f t="shared" si="250"/>
        <v>0</v>
      </c>
    </row>
    <row r="280" spans="1:9" s="3" customFormat="1" ht="13.5" hidden="1" thickBot="1" x14ac:dyDescent="0.25">
      <c r="A280" s="8" t="s">
        <v>52</v>
      </c>
      <c r="B280" s="145" t="s">
        <v>63</v>
      </c>
      <c r="C280" s="10"/>
      <c r="D280" s="10"/>
      <c r="E280" s="10">
        <f t="shared" si="255"/>
        <v>0</v>
      </c>
      <c r="F280" s="10"/>
      <c r="G280" s="10"/>
      <c r="H280" s="11"/>
      <c r="I280" s="100">
        <f t="shared" si="250"/>
        <v>0</v>
      </c>
    </row>
    <row r="281" spans="1:9" s="3" customFormat="1" ht="13.5" hidden="1" thickBot="1" x14ac:dyDescent="0.25">
      <c r="A281" s="37"/>
      <c r="B281" s="24"/>
      <c r="C281" s="10"/>
      <c r="D281" s="10"/>
      <c r="E281" s="10"/>
      <c r="F281" s="10"/>
      <c r="G281" s="10"/>
      <c r="H281" s="11"/>
      <c r="I281" s="100">
        <f t="shared" si="250"/>
        <v>0</v>
      </c>
    </row>
    <row r="282" spans="1:9" s="3" customFormat="1" ht="13.5" hidden="1" thickBot="1" x14ac:dyDescent="0.25">
      <c r="A282" s="17" t="s">
        <v>64</v>
      </c>
      <c r="B282" s="36" t="s">
        <v>65</v>
      </c>
      <c r="C282" s="15"/>
      <c r="D282" s="15"/>
      <c r="E282" s="15">
        <f>C282+D282</f>
        <v>0</v>
      </c>
      <c r="F282" s="15"/>
      <c r="G282" s="15"/>
      <c r="H282" s="16"/>
      <c r="I282" s="100">
        <f t="shared" si="250"/>
        <v>0</v>
      </c>
    </row>
    <row r="283" spans="1:9" s="3" customFormat="1" ht="13.5" hidden="1" thickBot="1" x14ac:dyDescent="0.25">
      <c r="A283" s="37"/>
      <c r="B283" s="24"/>
      <c r="C283" s="10"/>
      <c r="D283" s="10"/>
      <c r="E283" s="10"/>
      <c r="F283" s="10"/>
      <c r="G283" s="10"/>
      <c r="H283" s="11"/>
      <c r="I283" s="100">
        <f t="shared" si="250"/>
        <v>0</v>
      </c>
    </row>
    <row r="284" spans="1:9" s="3" customFormat="1" ht="13.5" hidden="1" thickBot="1" x14ac:dyDescent="0.25">
      <c r="A284" s="17" t="s">
        <v>66</v>
      </c>
      <c r="B284" s="36"/>
      <c r="C284" s="15">
        <f t="shared" ref="C284:H284" si="256">C237-C255</f>
        <v>0</v>
      </c>
      <c r="D284" s="15">
        <f t="shared" si="256"/>
        <v>0</v>
      </c>
      <c r="E284" s="15">
        <f t="shared" si="256"/>
        <v>0</v>
      </c>
      <c r="F284" s="15">
        <f t="shared" si="256"/>
        <v>0</v>
      </c>
      <c r="G284" s="15">
        <f t="shared" si="256"/>
        <v>0</v>
      </c>
      <c r="H284" s="16">
        <f t="shared" si="256"/>
        <v>0</v>
      </c>
      <c r="I284" s="100">
        <f t="shared" si="250"/>
        <v>0</v>
      </c>
    </row>
    <row r="285" spans="1:9" s="3" customFormat="1" ht="13.5" hidden="1" thickBot="1" x14ac:dyDescent="0.25">
      <c r="A285" s="23"/>
      <c r="B285" s="24"/>
      <c r="C285" s="10"/>
      <c r="D285" s="10"/>
      <c r="E285" s="10"/>
      <c r="F285" s="10"/>
      <c r="G285" s="10"/>
      <c r="H285" s="11"/>
      <c r="I285" s="100">
        <f t="shared" si="250"/>
        <v>0</v>
      </c>
    </row>
    <row r="286" spans="1:9" s="67" customFormat="1" ht="13.5" hidden="1" thickBot="1" x14ac:dyDescent="0.25">
      <c r="A286" s="105" t="s">
        <v>80</v>
      </c>
      <c r="B286" s="106"/>
      <c r="C286" s="107">
        <f t="shared" ref="C286:H286" si="257">C287</f>
        <v>0</v>
      </c>
      <c r="D286" s="107">
        <f t="shared" si="257"/>
        <v>0</v>
      </c>
      <c r="E286" s="107">
        <f t="shared" si="257"/>
        <v>0</v>
      </c>
      <c r="F286" s="107">
        <f t="shared" si="257"/>
        <v>0</v>
      </c>
      <c r="G286" s="107">
        <f t="shared" si="257"/>
        <v>0</v>
      </c>
      <c r="H286" s="108">
        <f t="shared" si="257"/>
        <v>0</v>
      </c>
      <c r="I286" s="100">
        <f t="shared" si="250"/>
        <v>0</v>
      </c>
    </row>
    <row r="287" spans="1:9" s="68" customFormat="1" ht="13.5" hidden="1" thickBot="1" x14ac:dyDescent="0.25">
      <c r="A287" s="109" t="s">
        <v>71</v>
      </c>
      <c r="B287" s="110"/>
      <c r="C287" s="111">
        <f t="shared" ref="C287" si="258">SUM(C288,C289,C290,C291)</f>
        <v>0</v>
      </c>
      <c r="D287" s="111">
        <f t="shared" ref="D287:H287" si="259">SUM(D288,D289,D290,D291)</f>
        <v>0</v>
      </c>
      <c r="E287" s="111">
        <f t="shared" si="259"/>
        <v>0</v>
      </c>
      <c r="F287" s="111">
        <f t="shared" si="259"/>
        <v>0</v>
      </c>
      <c r="G287" s="111">
        <f t="shared" si="259"/>
        <v>0</v>
      </c>
      <c r="H287" s="112">
        <f t="shared" si="259"/>
        <v>0</v>
      </c>
      <c r="I287" s="100">
        <f t="shared" si="250"/>
        <v>0</v>
      </c>
    </row>
    <row r="288" spans="1:9" ht="13.5" hidden="1" thickBot="1" x14ac:dyDescent="0.25">
      <c r="A288" s="8" t="s">
        <v>72</v>
      </c>
      <c r="B288" s="9"/>
      <c r="C288" s="55"/>
      <c r="D288" s="55"/>
      <c r="E288" s="55">
        <f>SUM(C288,D288)</f>
        <v>0</v>
      </c>
      <c r="F288" s="55"/>
      <c r="G288" s="55"/>
      <c r="H288" s="95"/>
      <c r="I288" s="100">
        <f t="shared" si="250"/>
        <v>0</v>
      </c>
    </row>
    <row r="289" spans="1:9" s="3" customFormat="1" ht="26.25" hidden="1" thickBot="1" x14ac:dyDescent="0.25">
      <c r="A289" s="8" t="s">
        <v>136</v>
      </c>
      <c r="B289" s="12"/>
      <c r="C289" s="10"/>
      <c r="D289" s="10"/>
      <c r="E289" s="10">
        <f t="shared" ref="E289:E290" si="260">SUM(C289,D289)</f>
        <v>0</v>
      </c>
      <c r="F289" s="10"/>
      <c r="G289" s="10"/>
      <c r="H289" s="11"/>
      <c r="I289" s="100">
        <f t="shared" si="250"/>
        <v>0</v>
      </c>
    </row>
    <row r="290" spans="1:9" s="3" customFormat="1" ht="39" hidden="1" thickBot="1" x14ac:dyDescent="0.25">
      <c r="A290" s="8" t="s">
        <v>12</v>
      </c>
      <c r="B290" s="9">
        <v>420269</v>
      </c>
      <c r="C290" s="10"/>
      <c r="D290" s="10"/>
      <c r="E290" s="10">
        <f t="shared" si="260"/>
        <v>0</v>
      </c>
      <c r="F290" s="10"/>
      <c r="G290" s="10"/>
      <c r="H290" s="11"/>
      <c r="I290" s="100">
        <f t="shared" si="250"/>
        <v>0</v>
      </c>
    </row>
    <row r="291" spans="1:9" s="3" customFormat="1" ht="26.25" hidden="1" thickBot="1" x14ac:dyDescent="0.25">
      <c r="A291" s="13" t="s">
        <v>13</v>
      </c>
      <c r="B291" s="14" t="s">
        <v>14</v>
      </c>
      <c r="C291" s="15">
        <f t="shared" ref="C291" si="261">SUM(C292,C296,C300)</f>
        <v>0</v>
      </c>
      <c r="D291" s="15">
        <f t="shared" ref="D291:H291" si="262">SUM(D292,D296,D300)</f>
        <v>0</v>
      </c>
      <c r="E291" s="15">
        <f t="shared" si="262"/>
        <v>0</v>
      </c>
      <c r="F291" s="15">
        <f t="shared" si="262"/>
        <v>0</v>
      </c>
      <c r="G291" s="15">
        <f t="shared" si="262"/>
        <v>0</v>
      </c>
      <c r="H291" s="16">
        <f t="shared" si="262"/>
        <v>0</v>
      </c>
      <c r="I291" s="100">
        <f t="shared" si="250"/>
        <v>0</v>
      </c>
    </row>
    <row r="292" spans="1:9" s="3" customFormat="1" ht="13.5" hidden="1" thickBot="1" x14ac:dyDescent="0.25">
      <c r="A292" s="17" t="s">
        <v>15</v>
      </c>
      <c r="B292" s="18" t="s">
        <v>16</v>
      </c>
      <c r="C292" s="15">
        <f t="shared" ref="C292" si="263">SUM(C293:C295)</f>
        <v>0</v>
      </c>
      <c r="D292" s="15">
        <f t="shared" ref="D292:H292" si="264">SUM(D293:D295)</f>
        <v>0</v>
      </c>
      <c r="E292" s="15">
        <f t="shared" si="264"/>
        <v>0</v>
      </c>
      <c r="F292" s="15">
        <f t="shared" si="264"/>
        <v>0</v>
      </c>
      <c r="G292" s="15">
        <f t="shared" si="264"/>
        <v>0</v>
      </c>
      <c r="H292" s="16">
        <f t="shared" si="264"/>
        <v>0</v>
      </c>
      <c r="I292" s="100">
        <f t="shared" si="250"/>
        <v>0</v>
      </c>
    </row>
    <row r="293" spans="1:9" s="3" customFormat="1" ht="13.5" hidden="1" thickBot="1" x14ac:dyDescent="0.25">
      <c r="A293" s="19" t="s">
        <v>17</v>
      </c>
      <c r="B293" s="20" t="s">
        <v>18</v>
      </c>
      <c r="C293" s="10"/>
      <c r="D293" s="10"/>
      <c r="E293" s="10">
        <f t="shared" ref="E293:E295" si="265">SUM(C293,D293)</f>
        <v>0</v>
      </c>
      <c r="F293" s="10"/>
      <c r="G293" s="10"/>
      <c r="H293" s="11"/>
      <c r="I293" s="100">
        <f t="shared" si="250"/>
        <v>0</v>
      </c>
    </row>
    <row r="294" spans="1:9" s="3" customFormat="1" ht="13.5" hidden="1" thickBot="1" x14ac:dyDescent="0.25">
      <c r="A294" s="19" t="s">
        <v>19</v>
      </c>
      <c r="B294" s="21" t="s">
        <v>20</v>
      </c>
      <c r="C294" s="10"/>
      <c r="D294" s="10"/>
      <c r="E294" s="10">
        <f t="shared" si="265"/>
        <v>0</v>
      </c>
      <c r="F294" s="10"/>
      <c r="G294" s="10"/>
      <c r="H294" s="11"/>
      <c r="I294" s="100">
        <f t="shared" si="250"/>
        <v>0</v>
      </c>
    </row>
    <row r="295" spans="1:9" s="3" customFormat="1" ht="13.5" hidden="1" thickBot="1" x14ac:dyDescent="0.25">
      <c r="A295" s="19" t="s">
        <v>21</v>
      </c>
      <c r="B295" s="21" t="s">
        <v>22</v>
      </c>
      <c r="C295" s="10"/>
      <c r="D295" s="10"/>
      <c r="E295" s="10">
        <f t="shared" si="265"/>
        <v>0</v>
      </c>
      <c r="F295" s="10"/>
      <c r="G295" s="10"/>
      <c r="H295" s="11"/>
      <c r="I295" s="100">
        <f t="shared" si="250"/>
        <v>0</v>
      </c>
    </row>
    <row r="296" spans="1:9" s="3" customFormat="1" ht="13.5" hidden="1" thickBot="1" x14ac:dyDescent="0.25">
      <c r="A296" s="17" t="s">
        <v>23</v>
      </c>
      <c r="B296" s="22" t="s">
        <v>24</v>
      </c>
      <c r="C296" s="15">
        <f t="shared" ref="C296" si="266">SUM(C297:C299)</f>
        <v>0</v>
      </c>
      <c r="D296" s="15">
        <f t="shared" ref="D296:H296" si="267">SUM(D297:D299)</f>
        <v>0</v>
      </c>
      <c r="E296" s="15">
        <f t="shared" si="267"/>
        <v>0</v>
      </c>
      <c r="F296" s="15">
        <f t="shared" si="267"/>
        <v>0</v>
      </c>
      <c r="G296" s="15">
        <f t="shared" si="267"/>
        <v>0</v>
      </c>
      <c r="H296" s="16">
        <f t="shared" si="267"/>
        <v>0</v>
      </c>
      <c r="I296" s="100">
        <f t="shared" si="250"/>
        <v>0</v>
      </c>
    </row>
    <row r="297" spans="1:9" s="3" customFormat="1" ht="13.5" hidden="1" thickBot="1" x14ac:dyDescent="0.25">
      <c r="A297" s="19" t="s">
        <v>17</v>
      </c>
      <c r="B297" s="21" t="s">
        <v>25</v>
      </c>
      <c r="C297" s="10"/>
      <c r="D297" s="10"/>
      <c r="E297" s="10">
        <f t="shared" ref="E297:E299" si="268">SUM(C297,D297)</f>
        <v>0</v>
      </c>
      <c r="F297" s="10"/>
      <c r="G297" s="10"/>
      <c r="H297" s="11"/>
      <c r="I297" s="100">
        <f t="shared" si="250"/>
        <v>0</v>
      </c>
    </row>
    <row r="298" spans="1:9" s="3" customFormat="1" ht="13.5" hidden="1" thickBot="1" x14ac:dyDescent="0.25">
      <c r="A298" s="19" t="s">
        <v>19</v>
      </c>
      <c r="B298" s="21" t="s">
        <v>26</v>
      </c>
      <c r="C298" s="10"/>
      <c r="D298" s="10"/>
      <c r="E298" s="10">
        <f t="shared" si="268"/>
        <v>0</v>
      </c>
      <c r="F298" s="10"/>
      <c r="G298" s="10"/>
      <c r="H298" s="11"/>
      <c r="I298" s="100">
        <f t="shared" si="250"/>
        <v>0</v>
      </c>
    </row>
    <row r="299" spans="1:9" s="3" customFormat="1" ht="13.5" hidden="1" thickBot="1" x14ac:dyDescent="0.25">
      <c r="A299" s="19" t="s">
        <v>21</v>
      </c>
      <c r="B299" s="21" t="s">
        <v>27</v>
      </c>
      <c r="C299" s="10"/>
      <c r="D299" s="10"/>
      <c r="E299" s="10">
        <f t="shared" si="268"/>
        <v>0</v>
      </c>
      <c r="F299" s="10"/>
      <c r="G299" s="10"/>
      <c r="H299" s="11"/>
      <c r="I299" s="100">
        <f t="shared" si="250"/>
        <v>0</v>
      </c>
    </row>
    <row r="300" spans="1:9" s="3" customFormat="1" ht="13.5" hidden="1" thickBot="1" x14ac:dyDescent="0.25">
      <c r="A300" s="17" t="s">
        <v>28</v>
      </c>
      <c r="B300" s="22" t="s">
        <v>29</v>
      </c>
      <c r="C300" s="15">
        <f t="shared" ref="C300" si="269">SUM(C301:C303)</f>
        <v>0</v>
      </c>
      <c r="D300" s="15">
        <f t="shared" ref="D300:H300" si="270">SUM(D301:D303)</f>
        <v>0</v>
      </c>
      <c r="E300" s="15">
        <f t="shared" si="270"/>
        <v>0</v>
      </c>
      <c r="F300" s="15">
        <f t="shared" si="270"/>
        <v>0</v>
      </c>
      <c r="G300" s="15">
        <f t="shared" si="270"/>
        <v>0</v>
      </c>
      <c r="H300" s="16">
        <f t="shared" si="270"/>
        <v>0</v>
      </c>
      <c r="I300" s="100">
        <f t="shared" si="250"/>
        <v>0</v>
      </c>
    </row>
    <row r="301" spans="1:9" s="3" customFormat="1" ht="13.5" hidden="1" thickBot="1" x14ac:dyDescent="0.25">
      <c r="A301" s="19" t="s">
        <v>17</v>
      </c>
      <c r="B301" s="21" t="s">
        <v>30</v>
      </c>
      <c r="C301" s="10"/>
      <c r="D301" s="10"/>
      <c r="E301" s="10">
        <f t="shared" ref="E301:E303" si="271">SUM(C301,D301)</f>
        <v>0</v>
      </c>
      <c r="F301" s="10"/>
      <c r="G301" s="10"/>
      <c r="H301" s="11"/>
      <c r="I301" s="100">
        <f t="shared" si="250"/>
        <v>0</v>
      </c>
    </row>
    <row r="302" spans="1:9" s="3" customFormat="1" ht="13.5" hidden="1" thickBot="1" x14ac:dyDescent="0.25">
      <c r="A302" s="19" t="s">
        <v>19</v>
      </c>
      <c r="B302" s="21" t="s">
        <v>31</v>
      </c>
      <c r="C302" s="10"/>
      <c r="D302" s="10"/>
      <c r="E302" s="10">
        <f t="shared" si="271"/>
        <v>0</v>
      </c>
      <c r="F302" s="10"/>
      <c r="G302" s="10"/>
      <c r="H302" s="11"/>
      <c r="I302" s="100">
        <f t="shared" si="250"/>
        <v>0</v>
      </c>
    </row>
    <row r="303" spans="1:9" s="3" customFormat="1" ht="13.5" hidden="1" thickBot="1" x14ac:dyDescent="0.25">
      <c r="A303" s="19" t="s">
        <v>21</v>
      </c>
      <c r="B303" s="21" t="s">
        <v>32</v>
      </c>
      <c r="C303" s="10"/>
      <c r="D303" s="10"/>
      <c r="E303" s="10">
        <f t="shared" si="271"/>
        <v>0</v>
      </c>
      <c r="F303" s="10"/>
      <c r="G303" s="10"/>
      <c r="H303" s="11"/>
      <c r="I303" s="100">
        <f t="shared" si="250"/>
        <v>0</v>
      </c>
    </row>
    <row r="304" spans="1:9" s="68" customFormat="1" ht="13.5" hidden="1" thickBot="1" x14ac:dyDescent="0.25">
      <c r="A304" s="109" t="s">
        <v>69</v>
      </c>
      <c r="B304" s="110"/>
      <c r="C304" s="111">
        <f t="shared" ref="C304" si="272">SUM(C305,C308,C331)</f>
        <v>0</v>
      </c>
      <c r="D304" s="111">
        <f t="shared" ref="D304:H304" si="273">SUM(D305,D308,D331)</f>
        <v>0</v>
      </c>
      <c r="E304" s="111">
        <f t="shared" si="273"/>
        <v>0</v>
      </c>
      <c r="F304" s="111">
        <f t="shared" si="273"/>
        <v>0</v>
      </c>
      <c r="G304" s="111">
        <f t="shared" si="273"/>
        <v>0</v>
      </c>
      <c r="H304" s="112">
        <f t="shared" si="273"/>
        <v>0</v>
      </c>
      <c r="I304" s="100">
        <f t="shared" si="250"/>
        <v>0</v>
      </c>
    </row>
    <row r="305" spans="1:11" ht="13.5" hidden="1" thickBot="1" x14ac:dyDescent="0.25">
      <c r="A305" s="29" t="s">
        <v>34</v>
      </c>
      <c r="B305" s="30">
        <v>20</v>
      </c>
      <c r="C305" s="15">
        <f t="shared" ref="C305:H305" si="274">SUM(C306)</f>
        <v>0</v>
      </c>
      <c r="D305" s="15">
        <f t="shared" si="274"/>
        <v>0</v>
      </c>
      <c r="E305" s="15">
        <f t="shared" si="274"/>
        <v>0</v>
      </c>
      <c r="F305" s="15">
        <f t="shared" si="274"/>
        <v>0</v>
      </c>
      <c r="G305" s="15">
        <f t="shared" si="274"/>
        <v>0</v>
      </c>
      <c r="H305" s="16">
        <f t="shared" si="274"/>
        <v>0</v>
      </c>
      <c r="I305" s="100">
        <f t="shared" si="250"/>
        <v>0</v>
      </c>
    </row>
    <row r="306" spans="1:11" ht="13.5" hidden="1" thickBot="1" x14ac:dyDescent="0.25">
      <c r="A306" s="19" t="s">
        <v>37</v>
      </c>
      <c r="B306" s="143" t="s">
        <v>38</v>
      </c>
      <c r="C306" s="55"/>
      <c r="D306" s="55"/>
      <c r="E306" s="55">
        <f>C306+D306</f>
        <v>0</v>
      </c>
      <c r="F306" s="55"/>
      <c r="G306" s="55"/>
      <c r="H306" s="95"/>
      <c r="I306" s="100">
        <f t="shared" si="250"/>
        <v>0</v>
      </c>
    </row>
    <row r="307" spans="1:11" s="3" customFormat="1" ht="13.5" hidden="1" thickBot="1" x14ac:dyDescent="0.25">
      <c r="A307" s="19"/>
      <c r="B307" s="20"/>
      <c r="C307" s="10"/>
      <c r="D307" s="10"/>
      <c r="E307" s="10"/>
      <c r="F307" s="10"/>
      <c r="G307" s="10"/>
      <c r="H307" s="11"/>
      <c r="I307" s="100">
        <f t="shared" si="250"/>
        <v>0</v>
      </c>
    </row>
    <row r="308" spans="1:11" ht="26.25" hidden="1" thickBot="1" x14ac:dyDescent="0.25">
      <c r="A308" s="29" t="s">
        <v>42</v>
      </c>
      <c r="B308" s="31">
        <v>58</v>
      </c>
      <c r="C308" s="15">
        <f t="shared" ref="C308" si="275">SUM(C309,C316,C323)</f>
        <v>0</v>
      </c>
      <c r="D308" s="15">
        <f t="shared" ref="D308:H308" si="276">SUM(D309,D316,D323)</f>
        <v>0</v>
      </c>
      <c r="E308" s="15">
        <f t="shared" si="276"/>
        <v>0</v>
      </c>
      <c r="F308" s="15">
        <f t="shared" si="276"/>
        <v>0</v>
      </c>
      <c r="G308" s="15">
        <f t="shared" si="276"/>
        <v>0</v>
      </c>
      <c r="H308" s="16">
        <f t="shared" si="276"/>
        <v>0</v>
      </c>
      <c r="I308" s="100">
        <f t="shared" si="250"/>
        <v>0</v>
      </c>
    </row>
    <row r="309" spans="1:11" ht="13.5" hidden="1" thickBot="1" x14ac:dyDescent="0.25">
      <c r="A309" s="29" t="s">
        <v>43</v>
      </c>
      <c r="B309" s="32" t="s">
        <v>44</v>
      </c>
      <c r="C309" s="15">
        <f t="shared" ref="C309" si="277">SUM(C313,C314,C315)</f>
        <v>0</v>
      </c>
      <c r="D309" s="15">
        <f t="shared" ref="D309:H309" si="278">SUM(D313,D314,D315)</f>
        <v>0</v>
      </c>
      <c r="E309" s="15">
        <f t="shared" si="278"/>
        <v>0</v>
      </c>
      <c r="F309" s="15">
        <f t="shared" si="278"/>
        <v>0</v>
      </c>
      <c r="G309" s="15">
        <f t="shared" si="278"/>
        <v>0</v>
      </c>
      <c r="H309" s="16">
        <f t="shared" si="278"/>
        <v>0</v>
      </c>
      <c r="I309" s="100">
        <f t="shared" si="250"/>
        <v>0</v>
      </c>
    </row>
    <row r="310" spans="1:11" s="3" customFormat="1" ht="13.5" hidden="1" thickBot="1" x14ac:dyDescent="0.25">
      <c r="A310" s="33" t="s">
        <v>45</v>
      </c>
      <c r="B310" s="34"/>
      <c r="C310" s="15"/>
      <c r="D310" s="15"/>
      <c r="E310" s="15"/>
      <c r="F310" s="15"/>
      <c r="G310" s="15"/>
      <c r="H310" s="16"/>
      <c r="I310" s="100">
        <f t="shared" si="250"/>
        <v>0</v>
      </c>
    </row>
    <row r="311" spans="1:11" ht="13.5" hidden="1" thickBot="1" x14ac:dyDescent="0.25">
      <c r="A311" s="33" t="s">
        <v>46</v>
      </c>
      <c r="B311" s="34"/>
      <c r="C311" s="15">
        <f t="shared" ref="C311" si="279">C313+C314+C315-C312</f>
        <v>0</v>
      </c>
      <c r="D311" s="15">
        <f t="shared" ref="D311:H311" si="280">D313+D314+D315-D312</f>
        <v>0</v>
      </c>
      <c r="E311" s="15">
        <f t="shared" si="280"/>
        <v>0</v>
      </c>
      <c r="F311" s="15">
        <f t="shared" si="280"/>
        <v>0</v>
      </c>
      <c r="G311" s="15">
        <f t="shared" si="280"/>
        <v>0</v>
      </c>
      <c r="H311" s="16">
        <f t="shared" si="280"/>
        <v>0</v>
      </c>
      <c r="I311" s="100">
        <f t="shared" si="250"/>
        <v>0</v>
      </c>
    </row>
    <row r="312" spans="1:11" s="3" customFormat="1" ht="13.5" hidden="1" thickBot="1" x14ac:dyDescent="0.25">
      <c r="A312" s="33" t="s">
        <v>47</v>
      </c>
      <c r="B312" s="34"/>
      <c r="C312" s="15"/>
      <c r="D312" s="15"/>
      <c r="E312" s="15">
        <f t="shared" ref="E312:E315" si="281">C312+D312</f>
        <v>0</v>
      </c>
      <c r="F312" s="15"/>
      <c r="G312" s="15"/>
      <c r="H312" s="16"/>
      <c r="I312" s="100">
        <f t="shared" si="250"/>
        <v>0</v>
      </c>
    </row>
    <row r="313" spans="1:11" ht="13.5" hidden="1" thickBot="1" x14ac:dyDescent="0.25">
      <c r="A313" s="8" t="s">
        <v>48</v>
      </c>
      <c r="B313" s="144" t="s">
        <v>49</v>
      </c>
      <c r="C313" s="55"/>
      <c r="D313" s="55"/>
      <c r="E313" s="55">
        <f t="shared" si="281"/>
        <v>0</v>
      </c>
      <c r="F313" s="55"/>
      <c r="G313" s="55"/>
      <c r="H313" s="95"/>
      <c r="I313" s="100">
        <f t="shared" si="250"/>
        <v>0</v>
      </c>
      <c r="J313" s="69">
        <v>0.02</v>
      </c>
      <c r="K313" s="69">
        <v>0.13</v>
      </c>
    </row>
    <row r="314" spans="1:11" ht="13.5" hidden="1" thickBot="1" x14ac:dyDescent="0.25">
      <c r="A314" s="8" t="s">
        <v>50</v>
      </c>
      <c r="B314" s="144" t="s">
        <v>51</v>
      </c>
      <c r="C314" s="55"/>
      <c r="D314" s="55"/>
      <c r="E314" s="55">
        <f t="shared" si="281"/>
        <v>0</v>
      </c>
      <c r="F314" s="55"/>
      <c r="G314" s="55"/>
      <c r="H314" s="95"/>
      <c r="I314" s="100">
        <f t="shared" si="250"/>
        <v>0</v>
      </c>
      <c r="J314" s="69">
        <v>0.85</v>
      </c>
    </row>
    <row r="315" spans="1:11" s="3" customFormat="1" ht="13.5" hidden="1" thickBot="1" x14ac:dyDescent="0.25">
      <c r="A315" s="8" t="s">
        <v>52</v>
      </c>
      <c r="B315" s="145" t="s">
        <v>53</v>
      </c>
      <c r="C315" s="10"/>
      <c r="D315" s="10"/>
      <c r="E315" s="10">
        <f t="shared" si="281"/>
        <v>0</v>
      </c>
      <c r="F315" s="10"/>
      <c r="G315" s="10"/>
      <c r="H315" s="11"/>
      <c r="I315" s="100">
        <f t="shared" si="250"/>
        <v>0</v>
      </c>
    </row>
    <row r="316" spans="1:11" s="3" customFormat="1" ht="13.5" hidden="1" thickBot="1" x14ac:dyDescent="0.25">
      <c r="A316" s="29" t="s">
        <v>54</v>
      </c>
      <c r="B316" s="30" t="s">
        <v>55</v>
      </c>
      <c r="C316" s="15">
        <f t="shared" ref="C316" si="282">SUM(C320,C321,C322)</f>
        <v>0</v>
      </c>
      <c r="D316" s="15">
        <f t="shared" ref="D316:H316" si="283">SUM(D320,D321,D322)</f>
        <v>0</v>
      </c>
      <c r="E316" s="15">
        <f t="shared" si="283"/>
        <v>0</v>
      </c>
      <c r="F316" s="15">
        <f t="shared" si="283"/>
        <v>0</v>
      </c>
      <c r="G316" s="15">
        <f t="shared" si="283"/>
        <v>0</v>
      </c>
      <c r="H316" s="16">
        <f t="shared" si="283"/>
        <v>0</v>
      </c>
      <c r="I316" s="100">
        <f t="shared" si="250"/>
        <v>0</v>
      </c>
    </row>
    <row r="317" spans="1:11" s="3" customFormat="1" ht="13.5" hidden="1" thickBot="1" x14ac:dyDescent="0.25">
      <c r="A317" s="35" t="s">
        <v>45</v>
      </c>
      <c r="B317" s="30"/>
      <c r="C317" s="15"/>
      <c r="D317" s="15"/>
      <c r="E317" s="15"/>
      <c r="F317" s="15"/>
      <c r="G317" s="15"/>
      <c r="H317" s="16"/>
      <c r="I317" s="100">
        <f t="shared" si="250"/>
        <v>0</v>
      </c>
    </row>
    <row r="318" spans="1:11" s="3" customFormat="1" ht="13.5" hidden="1" thickBot="1" x14ac:dyDescent="0.25">
      <c r="A318" s="33" t="s">
        <v>46</v>
      </c>
      <c r="B318" s="34"/>
      <c r="C318" s="15">
        <f t="shared" ref="C318" si="284">C320+C321+C322-C319</f>
        <v>0</v>
      </c>
      <c r="D318" s="15">
        <f t="shared" ref="D318:H318" si="285">D320+D321+D322-D319</f>
        <v>0</v>
      </c>
      <c r="E318" s="15">
        <f t="shared" si="285"/>
        <v>0</v>
      </c>
      <c r="F318" s="15">
        <f t="shared" si="285"/>
        <v>0</v>
      </c>
      <c r="G318" s="15">
        <f t="shared" si="285"/>
        <v>0</v>
      </c>
      <c r="H318" s="16">
        <f t="shared" si="285"/>
        <v>0</v>
      </c>
      <c r="I318" s="100">
        <f t="shared" si="250"/>
        <v>0</v>
      </c>
    </row>
    <row r="319" spans="1:11" s="3" customFormat="1" ht="13.5" hidden="1" thickBot="1" x14ac:dyDescent="0.25">
      <c r="A319" s="33" t="s">
        <v>47</v>
      </c>
      <c r="B319" s="34"/>
      <c r="C319" s="15"/>
      <c r="D319" s="15"/>
      <c r="E319" s="15">
        <f t="shared" ref="E319:E322" si="286">C319+D319</f>
        <v>0</v>
      </c>
      <c r="F319" s="15"/>
      <c r="G319" s="15"/>
      <c r="H319" s="16"/>
      <c r="I319" s="100">
        <f t="shared" si="250"/>
        <v>0</v>
      </c>
    </row>
    <row r="320" spans="1:11" s="3" customFormat="1" ht="13.5" hidden="1" thickBot="1" x14ac:dyDescent="0.25">
      <c r="A320" s="8" t="s">
        <v>48</v>
      </c>
      <c r="B320" s="145" t="s">
        <v>56</v>
      </c>
      <c r="C320" s="10"/>
      <c r="D320" s="10"/>
      <c r="E320" s="10">
        <f t="shared" si="286"/>
        <v>0</v>
      </c>
      <c r="F320" s="10"/>
      <c r="G320" s="10"/>
      <c r="H320" s="11"/>
      <c r="I320" s="100">
        <f t="shared" si="250"/>
        <v>0</v>
      </c>
    </row>
    <row r="321" spans="1:9" s="3" customFormat="1" ht="13.5" hidden="1" thickBot="1" x14ac:dyDescent="0.25">
      <c r="A321" s="8" t="s">
        <v>50</v>
      </c>
      <c r="B321" s="145" t="s">
        <v>57</v>
      </c>
      <c r="C321" s="10"/>
      <c r="D321" s="10"/>
      <c r="E321" s="10">
        <f t="shared" si="286"/>
        <v>0</v>
      </c>
      <c r="F321" s="10"/>
      <c r="G321" s="10"/>
      <c r="H321" s="11"/>
      <c r="I321" s="100">
        <f t="shared" si="250"/>
        <v>0</v>
      </c>
    </row>
    <row r="322" spans="1:9" s="3" customFormat="1" ht="13.5" hidden="1" thickBot="1" x14ac:dyDescent="0.25">
      <c r="A322" s="8" t="s">
        <v>52</v>
      </c>
      <c r="B322" s="145" t="s">
        <v>58</v>
      </c>
      <c r="C322" s="10"/>
      <c r="D322" s="10"/>
      <c r="E322" s="10">
        <f t="shared" si="286"/>
        <v>0</v>
      </c>
      <c r="F322" s="10"/>
      <c r="G322" s="10"/>
      <c r="H322" s="11"/>
      <c r="I322" s="100">
        <f t="shared" si="250"/>
        <v>0</v>
      </c>
    </row>
    <row r="323" spans="1:9" s="3" customFormat="1" ht="13.5" hidden="1" thickBot="1" x14ac:dyDescent="0.25">
      <c r="A323" s="29" t="s">
        <v>59</v>
      </c>
      <c r="B323" s="36" t="s">
        <v>60</v>
      </c>
      <c r="C323" s="15">
        <f t="shared" ref="C323" si="287">SUM(C327,C328,C329)</f>
        <v>0</v>
      </c>
      <c r="D323" s="15">
        <f t="shared" ref="D323:H323" si="288">SUM(D327,D328,D329)</f>
        <v>0</v>
      </c>
      <c r="E323" s="15">
        <f t="shared" si="288"/>
        <v>0</v>
      </c>
      <c r="F323" s="15">
        <f t="shared" si="288"/>
        <v>0</v>
      </c>
      <c r="G323" s="15">
        <f t="shared" si="288"/>
        <v>0</v>
      </c>
      <c r="H323" s="16">
        <f t="shared" si="288"/>
        <v>0</v>
      </c>
      <c r="I323" s="100">
        <f t="shared" si="250"/>
        <v>0</v>
      </c>
    </row>
    <row r="324" spans="1:9" s="3" customFormat="1" ht="13.5" hidden="1" thickBot="1" x14ac:dyDescent="0.25">
      <c r="A324" s="35" t="s">
        <v>45</v>
      </c>
      <c r="B324" s="36"/>
      <c r="C324" s="15"/>
      <c r="D324" s="15"/>
      <c r="E324" s="15"/>
      <c r="F324" s="15"/>
      <c r="G324" s="15"/>
      <c r="H324" s="16"/>
      <c r="I324" s="100">
        <f t="shared" si="250"/>
        <v>0</v>
      </c>
    </row>
    <row r="325" spans="1:9" s="3" customFormat="1" ht="13.5" hidden="1" thickBot="1" x14ac:dyDescent="0.25">
      <c r="A325" s="33" t="s">
        <v>46</v>
      </c>
      <c r="B325" s="34"/>
      <c r="C325" s="15">
        <f t="shared" ref="C325" si="289">C327+C328+C329-C326</f>
        <v>0</v>
      </c>
      <c r="D325" s="15">
        <f t="shared" ref="D325:H325" si="290">D327+D328+D329-D326</f>
        <v>0</v>
      </c>
      <c r="E325" s="15">
        <f t="shared" si="290"/>
        <v>0</v>
      </c>
      <c r="F325" s="15">
        <f t="shared" si="290"/>
        <v>0</v>
      </c>
      <c r="G325" s="15">
        <f t="shared" si="290"/>
        <v>0</v>
      </c>
      <c r="H325" s="16">
        <f t="shared" si="290"/>
        <v>0</v>
      </c>
      <c r="I325" s="100">
        <f t="shared" si="250"/>
        <v>0</v>
      </c>
    </row>
    <row r="326" spans="1:9" s="3" customFormat="1" ht="13.5" hidden="1" thickBot="1" x14ac:dyDescent="0.25">
      <c r="A326" s="33" t="s">
        <v>47</v>
      </c>
      <c r="B326" s="34"/>
      <c r="C326" s="15"/>
      <c r="D326" s="15"/>
      <c r="E326" s="15">
        <f t="shared" ref="E326:E329" si="291">C326+D326</f>
        <v>0</v>
      </c>
      <c r="F326" s="15"/>
      <c r="G326" s="15"/>
      <c r="H326" s="16"/>
      <c r="I326" s="100">
        <f t="shared" si="250"/>
        <v>0</v>
      </c>
    </row>
    <row r="327" spans="1:9" s="3" customFormat="1" ht="13.5" hidden="1" thickBot="1" x14ac:dyDescent="0.25">
      <c r="A327" s="8" t="s">
        <v>48</v>
      </c>
      <c r="B327" s="145" t="s">
        <v>61</v>
      </c>
      <c r="C327" s="10"/>
      <c r="D327" s="10"/>
      <c r="E327" s="10">
        <f t="shared" si="291"/>
        <v>0</v>
      </c>
      <c r="F327" s="10"/>
      <c r="G327" s="10"/>
      <c r="H327" s="11"/>
      <c r="I327" s="100">
        <f t="shared" si="250"/>
        <v>0</v>
      </c>
    </row>
    <row r="328" spans="1:9" s="3" customFormat="1" ht="13.5" hidden="1" thickBot="1" x14ac:dyDescent="0.25">
      <c r="A328" s="8" t="s">
        <v>50</v>
      </c>
      <c r="B328" s="145" t="s">
        <v>62</v>
      </c>
      <c r="C328" s="10"/>
      <c r="D328" s="10"/>
      <c r="E328" s="10">
        <f t="shared" si="291"/>
        <v>0</v>
      </c>
      <c r="F328" s="10"/>
      <c r="G328" s="10"/>
      <c r="H328" s="11"/>
      <c r="I328" s="100">
        <f t="shared" si="250"/>
        <v>0</v>
      </c>
    </row>
    <row r="329" spans="1:9" s="3" customFormat="1" ht="13.5" hidden="1" thickBot="1" x14ac:dyDescent="0.25">
      <c r="A329" s="8" t="s">
        <v>52</v>
      </c>
      <c r="B329" s="145" t="s">
        <v>63</v>
      </c>
      <c r="C329" s="10"/>
      <c r="D329" s="10"/>
      <c r="E329" s="10">
        <f t="shared" si="291"/>
        <v>0</v>
      </c>
      <c r="F329" s="10"/>
      <c r="G329" s="10"/>
      <c r="H329" s="11"/>
      <c r="I329" s="100">
        <f t="shared" si="250"/>
        <v>0</v>
      </c>
    </row>
    <row r="330" spans="1:9" s="3" customFormat="1" ht="13.5" hidden="1" thickBot="1" x14ac:dyDescent="0.25">
      <c r="A330" s="37"/>
      <c r="B330" s="24"/>
      <c r="C330" s="10"/>
      <c r="D330" s="10"/>
      <c r="E330" s="10"/>
      <c r="F330" s="10"/>
      <c r="G330" s="10"/>
      <c r="H330" s="11"/>
      <c r="I330" s="100">
        <f t="shared" si="250"/>
        <v>0</v>
      </c>
    </row>
    <row r="331" spans="1:9" s="3" customFormat="1" ht="13.5" hidden="1" thickBot="1" x14ac:dyDescent="0.25">
      <c r="A331" s="17" t="s">
        <v>64</v>
      </c>
      <c r="B331" s="36" t="s">
        <v>65</v>
      </c>
      <c r="C331" s="15"/>
      <c r="D331" s="15"/>
      <c r="E331" s="15">
        <f>C331+D331</f>
        <v>0</v>
      </c>
      <c r="F331" s="15"/>
      <c r="G331" s="15"/>
      <c r="H331" s="16"/>
      <c r="I331" s="100">
        <f t="shared" si="250"/>
        <v>0</v>
      </c>
    </row>
    <row r="332" spans="1:9" s="3" customFormat="1" ht="13.5" hidden="1" thickBot="1" x14ac:dyDescent="0.25">
      <c r="A332" s="37"/>
      <c r="B332" s="24"/>
      <c r="C332" s="10"/>
      <c r="D332" s="10"/>
      <c r="E332" s="10"/>
      <c r="F332" s="10"/>
      <c r="G332" s="10"/>
      <c r="H332" s="11"/>
      <c r="I332" s="100">
        <f t="shared" si="250"/>
        <v>0</v>
      </c>
    </row>
    <row r="333" spans="1:9" s="3" customFormat="1" ht="13.5" hidden="1" thickBot="1" x14ac:dyDescent="0.25">
      <c r="A333" s="17" t="s">
        <v>66</v>
      </c>
      <c r="B333" s="36"/>
      <c r="C333" s="15">
        <f t="shared" ref="C333" si="292">C286-C304</f>
        <v>0</v>
      </c>
      <c r="D333" s="15">
        <f t="shared" ref="D333:H333" si="293">D286-D304</f>
        <v>0</v>
      </c>
      <c r="E333" s="15">
        <f t="shared" si="293"/>
        <v>0</v>
      </c>
      <c r="F333" s="15">
        <f t="shared" si="293"/>
        <v>0</v>
      </c>
      <c r="G333" s="15">
        <f t="shared" si="293"/>
        <v>0</v>
      </c>
      <c r="H333" s="16">
        <f t="shared" si="293"/>
        <v>0</v>
      </c>
      <c r="I333" s="100">
        <f t="shared" si="250"/>
        <v>0</v>
      </c>
    </row>
    <row r="334" spans="1:9" s="3" customFormat="1" ht="13.5" hidden="1" thickBot="1" x14ac:dyDescent="0.25">
      <c r="A334" s="23"/>
      <c r="B334" s="24"/>
      <c r="C334" s="10"/>
      <c r="D334" s="10"/>
      <c r="E334" s="10"/>
      <c r="F334" s="10"/>
      <c r="G334" s="10"/>
      <c r="H334" s="11"/>
      <c r="I334" s="100">
        <f t="shared" si="250"/>
        <v>0</v>
      </c>
    </row>
    <row r="335" spans="1:9" s="3" customFormat="1" ht="13.5" hidden="1" thickBot="1" x14ac:dyDescent="0.25">
      <c r="A335" s="43"/>
      <c r="B335" s="44"/>
      <c r="C335" s="45"/>
      <c r="D335" s="45"/>
      <c r="E335" s="45"/>
      <c r="F335" s="45"/>
      <c r="G335" s="45"/>
      <c r="H335" s="46"/>
      <c r="I335" s="100">
        <f t="shared" ref="I335:I398" si="294">SUM(E335:H335)</f>
        <v>0</v>
      </c>
    </row>
    <row r="336" spans="1:9" s="67" customFormat="1" ht="13.5" thickBot="1" x14ac:dyDescent="0.25">
      <c r="A336" s="204" t="s">
        <v>81</v>
      </c>
      <c r="B336" s="205" t="s">
        <v>82</v>
      </c>
      <c r="C336" s="206">
        <f t="shared" ref="C336" si="295">SUM(C366)</f>
        <v>2300</v>
      </c>
      <c r="D336" s="206">
        <f t="shared" ref="D336:H336" si="296">SUM(D366)</f>
        <v>0</v>
      </c>
      <c r="E336" s="206">
        <f t="shared" si="296"/>
        <v>2300</v>
      </c>
      <c r="F336" s="206">
        <f t="shared" si="296"/>
        <v>0</v>
      </c>
      <c r="G336" s="206">
        <f t="shared" si="296"/>
        <v>0</v>
      </c>
      <c r="H336" s="207">
        <f t="shared" si="296"/>
        <v>0</v>
      </c>
      <c r="I336" s="100">
        <f t="shared" si="294"/>
        <v>2300</v>
      </c>
    </row>
    <row r="337" spans="1:9" hidden="1" x14ac:dyDescent="0.2">
      <c r="A337" s="200" t="s">
        <v>69</v>
      </c>
      <c r="B337" s="201"/>
      <c r="C337" s="202">
        <f t="shared" ref="C337" si="297">SUM(C338,C341,C364)</f>
        <v>2300</v>
      </c>
      <c r="D337" s="202">
        <f t="shared" ref="D337:H337" si="298">SUM(D338,D341,D364)</f>
        <v>0</v>
      </c>
      <c r="E337" s="202">
        <f t="shared" si="298"/>
        <v>2300</v>
      </c>
      <c r="F337" s="202">
        <f t="shared" si="298"/>
        <v>0</v>
      </c>
      <c r="G337" s="202">
        <f t="shared" si="298"/>
        <v>0</v>
      </c>
      <c r="H337" s="203">
        <f t="shared" si="298"/>
        <v>0</v>
      </c>
      <c r="I337" s="100"/>
    </row>
    <row r="338" spans="1:9" hidden="1" x14ac:dyDescent="0.2">
      <c r="A338" s="29" t="s">
        <v>34</v>
      </c>
      <c r="B338" s="30">
        <v>20</v>
      </c>
      <c r="C338" s="15">
        <f t="shared" ref="C338:H338" si="299">SUM(C339)</f>
        <v>0</v>
      </c>
      <c r="D338" s="15">
        <f t="shared" si="299"/>
        <v>0</v>
      </c>
      <c r="E338" s="15">
        <f t="shared" si="299"/>
        <v>0</v>
      </c>
      <c r="F338" s="15">
        <f t="shared" si="299"/>
        <v>0</v>
      </c>
      <c r="G338" s="15">
        <f t="shared" si="299"/>
        <v>0</v>
      </c>
      <c r="H338" s="16">
        <f t="shared" si="299"/>
        <v>0</v>
      </c>
      <c r="I338" s="100">
        <f t="shared" si="294"/>
        <v>0</v>
      </c>
    </row>
    <row r="339" spans="1:9" hidden="1" x14ac:dyDescent="0.2">
      <c r="A339" s="19" t="s">
        <v>37</v>
      </c>
      <c r="B339" s="143" t="s">
        <v>38</v>
      </c>
      <c r="C339" s="55">
        <f>C386</f>
        <v>0</v>
      </c>
      <c r="D339" s="55">
        <f>D386</f>
        <v>0</v>
      </c>
      <c r="E339" s="55">
        <f>C339+D339</f>
        <v>0</v>
      </c>
      <c r="F339" s="55">
        <f t="shared" ref="F339:H339" si="300">F386</f>
        <v>0</v>
      </c>
      <c r="G339" s="55">
        <f t="shared" si="300"/>
        <v>0</v>
      </c>
      <c r="H339" s="95">
        <f t="shared" si="300"/>
        <v>0</v>
      </c>
      <c r="I339" s="100">
        <f t="shared" si="294"/>
        <v>0</v>
      </c>
    </row>
    <row r="340" spans="1:9" s="3" customFormat="1" hidden="1" x14ac:dyDescent="0.2">
      <c r="A340" s="19"/>
      <c r="B340" s="20"/>
      <c r="C340" s="10"/>
      <c r="D340" s="10"/>
      <c r="E340" s="10"/>
      <c r="F340" s="10"/>
      <c r="G340" s="10"/>
      <c r="H340" s="11"/>
      <c r="I340" s="100">
        <f t="shared" si="294"/>
        <v>0</v>
      </c>
    </row>
    <row r="341" spans="1:9" ht="25.5" hidden="1" x14ac:dyDescent="0.2">
      <c r="A341" s="29" t="s">
        <v>42</v>
      </c>
      <c r="B341" s="31">
        <v>58</v>
      </c>
      <c r="C341" s="15">
        <f t="shared" ref="C341" si="301">SUM(C342,C349,C356)</f>
        <v>2300</v>
      </c>
      <c r="D341" s="15">
        <f t="shared" ref="D341:H341" si="302">SUM(D342,D349,D356)</f>
        <v>0</v>
      </c>
      <c r="E341" s="15">
        <f t="shared" si="302"/>
        <v>2300</v>
      </c>
      <c r="F341" s="15">
        <f t="shared" si="302"/>
        <v>0</v>
      </c>
      <c r="G341" s="15">
        <f t="shared" si="302"/>
        <v>0</v>
      </c>
      <c r="H341" s="16">
        <f t="shared" si="302"/>
        <v>0</v>
      </c>
      <c r="I341" s="100"/>
    </row>
    <row r="342" spans="1:9" hidden="1" x14ac:dyDescent="0.2">
      <c r="A342" s="29" t="s">
        <v>43</v>
      </c>
      <c r="B342" s="32" t="s">
        <v>44</v>
      </c>
      <c r="C342" s="15">
        <f t="shared" ref="C342" si="303">SUM(C346,C347,C348)</f>
        <v>2300</v>
      </c>
      <c r="D342" s="15">
        <f t="shared" ref="D342:H342" si="304">SUM(D346,D347,D348)</f>
        <v>0</v>
      </c>
      <c r="E342" s="15">
        <f t="shared" si="304"/>
        <v>2300</v>
      </c>
      <c r="F342" s="15">
        <f t="shared" si="304"/>
        <v>0</v>
      </c>
      <c r="G342" s="15">
        <f t="shared" si="304"/>
        <v>0</v>
      </c>
      <c r="H342" s="16">
        <f t="shared" si="304"/>
        <v>0</v>
      </c>
      <c r="I342" s="100"/>
    </row>
    <row r="343" spans="1:9" s="3" customFormat="1" hidden="1" x14ac:dyDescent="0.2">
      <c r="A343" s="33" t="s">
        <v>45</v>
      </c>
      <c r="B343" s="34"/>
      <c r="C343" s="15"/>
      <c r="D343" s="15"/>
      <c r="E343" s="15"/>
      <c r="F343" s="15"/>
      <c r="G343" s="15"/>
      <c r="H343" s="16"/>
      <c r="I343" s="100">
        <f t="shared" si="294"/>
        <v>0</v>
      </c>
    </row>
    <row r="344" spans="1:9" s="3" customFormat="1" hidden="1" x14ac:dyDescent="0.2">
      <c r="A344" s="33" t="s">
        <v>46</v>
      </c>
      <c r="B344" s="34"/>
      <c r="C344" s="15">
        <f t="shared" ref="C344" si="305">C346+C347+C348-C345</f>
        <v>0</v>
      </c>
      <c r="D344" s="15">
        <f t="shared" ref="D344:F344" si="306">D346+D347+D348-D345</f>
        <v>0</v>
      </c>
      <c r="E344" s="15">
        <f t="shared" si="306"/>
        <v>0</v>
      </c>
      <c r="F344" s="15">
        <f t="shared" si="306"/>
        <v>0</v>
      </c>
      <c r="G344" s="15">
        <f t="shared" ref="G344:H344" si="307">G346+G347+G348-G345</f>
        <v>0</v>
      </c>
      <c r="H344" s="16">
        <f t="shared" si="307"/>
        <v>0</v>
      </c>
      <c r="I344" s="100">
        <f t="shared" si="294"/>
        <v>0</v>
      </c>
    </row>
    <row r="345" spans="1:9" hidden="1" x14ac:dyDescent="0.2">
      <c r="A345" s="33" t="s">
        <v>47</v>
      </c>
      <c r="B345" s="34"/>
      <c r="C345" s="15">
        <f t="shared" ref="C345" si="308">C392</f>
        <v>2300</v>
      </c>
      <c r="D345" s="15">
        <f t="shared" ref="D345:H348" si="309">D392</f>
        <v>0</v>
      </c>
      <c r="E345" s="15">
        <f t="shared" si="309"/>
        <v>2300</v>
      </c>
      <c r="F345" s="15">
        <f t="shared" si="309"/>
        <v>0</v>
      </c>
      <c r="G345" s="15">
        <f t="shared" si="309"/>
        <v>0</v>
      </c>
      <c r="H345" s="16">
        <f t="shared" si="309"/>
        <v>0</v>
      </c>
      <c r="I345" s="100"/>
    </row>
    <row r="346" spans="1:9" hidden="1" x14ac:dyDescent="0.2">
      <c r="A346" s="8" t="s">
        <v>48</v>
      </c>
      <c r="B346" s="144" t="s">
        <v>49</v>
      </c>
      <c r="C346" s="55">
        <f t="shared" ref="C346" si="310">C393</f>
        <v>0</v>
      </c>
      <c r="D346" s="55">
        <f t="shared" si="309"/>
        <v>0</v>
      </c>
      <c r="E346" s="55">
        <f t="shared" ref="E346:E348" si="311">C346+D346</f>
        <v>0</v>
      </c>
      <c r="F346" s="55">
        <f>F393</f>
        <v>0</v>
      </c>
      <c r="G346" s="55">
        <f>G393</f>
        <v>0</v>
      </c>
      <c r="H346" s="95">
        <f>H393</f>
        <v>0</v>
      </c>
      <c r="I346" s="100">
        <f t="shared" si="294"/>
        <v>0</v>
      </c>
    </row>
    <row r="347" spans="1:9" hidden="1" x14ac:dyDescent="0.2">
      <c r="A347" s="8" t="s">
        <v>50</v>
      </c>
      <c r="B347" s="144" t="s">
        <v>51</v>
      </c>
      <c r="C347" s="55">
        <f t="shared" ref="C347" si="312">C394</f>
        <v>0</v>
      </c>
      <c r="D347" s="55">
        <f t="shared" si="309"/>
        <v>0</v>
      </c>
      <c r="E347" s="55">
        <f t="shared" si="311"/>
        <v>0</v>
      </c>
      <c r="F347" s="55">
        <f t="shared" ref="F347:H348" si="313">F394</f>
        <v>0</v>
      </c>
      <c r="G347" s="55">
        <f t="shared" si="313"/>
        <v>0</v>
      </c>
      <c r="H347" s="95">
        <f t="shared" si="313"/>
        <v>0</v>
      </c>
      <c r="I347" s="100">
        <f t="shared" si="294"/>
        <v>0</v>
      </c>
    </row>
    <row r="348" spans="1:9" s="3" customFormat="1" hidden="1" x14ac:dyDescent="0.2">
      <c r="A348" s="8" t="s">
        <v>52</v>
      </c>
      <c r="B348" s="145" t="s">
        <v>53</v>
      </c>
      <c r="C348" s="10">
        <f t="shared" ref="C348" si="314">C395</f>
        <v>2300</v>
      </c>
      <c r="D348" s="10">
        <f t="shared" si="309"/>
        <v>0</v>
      </c>
      <c r="E348" s="10">
        <f t="shared" si="311"/>
        <v>2300</v>
      </c>
      <c r="F348" s="10">
        <f t="shared" si="313"/>
        <v>0</v>
      </c>
      <c r="G348" s="10">
        <f t="shared" si="313"/>
        <v>0</v>
      </c>
      <c r="H348" s="11">
        <f t="shared" si="313"/>
        <v>0</v>
      </c>
      <c r="I348" s="100"/>
    </row>
    <row r="349" spans="1:9" s="3" customFormat="1" hidden="1" x14ac:dyDescent="0.2">
      <c r="A349" s="29" t="s">
        <v>54</v>
      </c>
      <c r="B349" s="30" t="s">
        <v>55</v>
      </c>
      <c r="C349" s="15">
        <f t="shared" ref="C349" si="315">SUM(C353,C354,C355)</f>
        <v>0</v>
      </c>
      <c r="D349" s="15">
        <f t="shared" ref="D349:H349" si="316">SUM(D353,D354,D355)</f>
        <v>0</v>
      </c>
      <c r="E349" s="15">
        <f t="shared" si="316"/>
        <v>0</v>
      </c>
      <c r="F349" s="15">
        <f t="shared" si="316"/>
        <v>0</v>
      </c>
      <c r="G349" s="15">
        <f t="shared" si="316"/>
        <v>0</v>
      </c>
      <c r="H349" s="16">
        <f t="shared" si="316"/>
        <v>0</v>
      </c>
      <c r="I349" s="100">
        <f t="shared" si="294"/>
        <v>0</v>
      </c>
    </row>
    <row r="350" spans="1:9" s="3" customFormat="1" hidden="1" x14ac:dyDescent="0.2">
      <c r="A350" s="35" t="s">
        <v>45</v>
      </c>
      <c r="B350" s="30"/>
      <c r="C350" s="15"/>
      <c r="D350" s="15"/>
      <c r="E350" s="15"/>
      <c r="F350" s="15"/>
      <c r="G350" s="15"/>
      <c r="H350" s="16"/>
      <c r="I350" s="100">
        <f t="shared" si="294"/>
        <v>0</v>
      </c>
    </row>
    <row r="351" spans="1:9" s="3" customFormat="1" hidden="1" x14ac:dyDescent="0.2">
      <c r="A351" s="33" t="s">
        <v>46</v>
      </c>
      <c r="B351" s="34"/>
      <c r="C351" s="15">
        <f t="shared" ref="C351" si="317">C353+C354+C355-C352</f>
        <v>0</v>
      </c>
      <c r="D351" s="15">
        <f t="shared" ref="D351:H351" si="318">D353+D354+D355-D352</f>
        <v>0</v>
      </c>
      <c r="E351" s="15">
        <f t="shared" si="318"/>
        <v>0</v>
      </c>
      <c r="F351" s="15">
        <f t="shared" si="318"/>
        <v>0</v>
      </c>
      <c r="G351" s="15">
        <f t="shared" si="318"/>
        <v>0</v>
      </c>
      <c r="H351" s="16">
        <f t="shared" si="318"/>
        <v>0</v>
      </c>
      <c r="I351" s="100">
        <f t="shared" si="294"/>
        <v>0</v>
      </c>
    </row>
    <row r="352" spans="1:9" s="3" customFormat="1" hidden="1" x14ac:dyDescent="0.2">
      <c r="A352" s="33" t="s">
        <v>47</v>
      </c>
      <c r="B352" s="34"/>
      <c r="C352" s="15">
        <f t="shared" ref="C352" si="319">C399</f>
        <v>0</v>
      </c>
      <c r="D352" s="15">
        <f t="shared" ref="D352:H355" si="320">D399</f>
        <v>0</v>
      </c>
      <c r="E352" s="15">
        <f t="shared" si="320"/>
        <v>0</v>
      </c>
      <c r="F352" s="15">
        <f t="shared" si="320"/>
        <v>0</v>
      </c>
      <c r="G352" s="15">
        <f t="shared" si="320"/>
        <v>0</v>
      </c>
      <c r="H352" s="16">
        <f t="shared" si="320"/>
        <v>0</v>
      </c>
      <c r="I352" s="100">
        <f t="shared" si="294"/>
        <v>0</v>
      </c>
    </row>
    <row r="353" spans="1:11" s="3" customFormat="1" hidden="1" x14ac:dyDescent="0.2">
      <c r="A353" s="8" t="s">
        <v>48</v>
      </c>
      <c r="B353" s="145" t="s">
        <v>56</v>
      </c>
      <c r="C353" s="10">
        <f t="shared" ref="C353" si="321">C400</f>
        <v>0</v>
      </c>
      <c r="D353" s="10">
        <f t="shared" si="320"/>
        <v>0</v>
      </c>
      <c r="E353" s="10">
        <f t="shared" ref="E353:E355" si="322">C353+D353</f>
        <v>0</v>
      </c>
      <c r="F353" s="10">
        <f t="shared" si="320"/>
        <v>0</v>
      </c>
      <c r="G353" s="10">
        <f t="shared" si="320"/>
        <v>0</v>
      </c>
      <c r="H353" s="11">
        <f t="shared" si="320"/>
        <v>0</v>
      </c>
      <c r="I353" s="100">
        <f t="shared" si="294"/>
        <v>0</v>
      </c>
    </row>
    <row r="354" spans="1:11" s="3" customFormat="1" hidden="1" x14ac:dyDescent="0.2">
      <c r="A354" s="8" t="s">
        <v>50</v>
      </c>
      <c r="B354" s="145" t="s">
        <v>57</v>
      </c>
      <c r="C354" s="10">
        <f t="shared" ref="C354" si="323">C401</f>
        <v>0</v>
      </c>
      <c r="D354" s="10">
        <f t="shared" si="320"/>
        <v>0</v>
      </c>
      <c r="E354" s="10">
        <f t="shared" si="322"/>
        <v>0</v>
      </c>
      <c r="F354" s="10">
        <f t="shared" si="320"/>
        <v>0</v>
      </c>
      <c r="G354" s="10">
        <f t="shared" si="320"/>
        <v>0</v>
      </c>
      <c r="H354" s="11">
        <f t="shared" si="320"/>
        <v>0</v>
      </c>
      <c r="I354" s="100">
        <f t="shared" si="294"/>
        <v>0</v>
      </c>
    </row>
    <row r="355" spans="1:11" s="3" customFormat="1" hidden="1" x14ac:dyDescent="0.2">
      <c r="A355" s="8" t="s">
        <v>52</v>
      </c>
      <c r="B355" s="145" t="s">
        <v>58</v>
      </c>
      <c r="C355" s="10">
        <f t="shared" ref="C355" si="324">C402</f>
        <v>0</v>
      </c>
      <c r="D355" s="10">
        <f t="shared" si="320"/>
        <v>0</v>
      </c>
      <c r="E355" s="10">
        <f t="shared" si="322"/>
        <v>0</v>
      </c>
      <c r="F355" s="10">
        <f t="shared" si="320"/>
        <v>0</v>
      </c>
      <c r="G355" s="10">
        <f t="shared" si="320"/>
        <v>0</v>
      </c>
      <c r="H355" s="11">
        <f t="shared" si="320"/>
        <v>0</v>
      </c>
      <c r="I355" s="100">
        <f t="shared" si="294"/>
        <v>0</v>
      </c>
    </row>
    <row r="356" spans="1:11" s="3" customFormat="1" hidden="1" x14ac:dyDescent="0.2">
      <c r="A356" s="29" t="s">
        <v>59</v>
      </c>
      <c r="B356" s="36" t="s">
        <v>60</v>
      </c>
      <c r="C356" s="15">
        <f t="shared" ref="C356" si="325">SUM(C360,C361,C362)</f>
        <v>0</v>
      </c>
      <c r="D356" s="15">
        <f t="shared" ref="D356:H356" si="326">SUM(D360,D361,D362)</f>
        <v>0</v>
      </c>
      <c r="E356" s="15">
        <f t="shared" si="326"/>
        <v>0</v>
      </c>
      <c r="F356" s="15">
        <f t="shared" si="326"/>
        <v>0</v>
      </c>
      <c r="G356" s="15">
        <f t="shared" si="326"/>
        <v>0</v>
      </c>
      <c r="H356" s="16">
        <f t="shared" si="326"/>
        <v>0</v>
      </c>
      <c r="I356" s="100">
        <f t="shared" si="294"/>
        <v>0</v>
      </c>
    </row>
    <row r="357" spans="1:11" s="3" customFormat="1" hidden="1" x14ac:dyDescent="0.2">
      <c r="A357" s="35" t="s">
        <v>45</v>
      </c>
      <c r="B357" s="36"/>
      <c r="C357" s="15"/>
      <c r="D357" s="15"/>
      <c r="E357" s="15"/>
      <c r="F357" s="15"/>
      <c r="G357" s="15"/>
      <c r="H357" s="16"/>
      <c r="I357" s="100">
        <f t="shared" si="294"/>
        <v>0</v>
      </c>
    </row>
    <row r="358" spans="1:11" s="3" customFormat="1" hidden="1" x14ac:dyDescent="0.2">
      <c r="A358" s="33" t="s">
        <v>46</v>
      </c>
      <c r="B358" s="34"/>
      <c r="C358" s="15">
        <f t="shared" ref="C358" si="327">C360+C361+C362-C359</f>
        <v>0</v>
      </c>
      <c r="D358" s="15">
        <f t="shared" ref="D358:H358" si="328">D360+D361+D362-D359</f>
        <v>0</v>
      </c>
      <c r="E358" s="15">
        <f t="shared" si="328"/>
        <v>0</v>
      </c>
      <c r="F358" s="15">
        <f t="shared" si="328"/>
        <v>0</v>
      </c>
      <c r="G358" s="15">
        <f t="shared" si="328"/>
        <v>0</v>
      </c>
      <c r="H358" s="16">
        <f t="shared" si="328"/>
        <v>0</v>
      </c>
      <c r="I358" s="100">
        <f t="shared" si="294"/>
        <v>0</v>
      </c>
    </row>
    <row r="359" spans="1:11" s="3" customFormat="1" hidden="1" x14ac:dyDescent="0.2">
      <c r="A359" s="33" t="s">
        <v>47</v>
      </c>
      <c r="B359" s="34"/>
      <c r="C359" s="15">
        <f t="shared" ref="C359" si="329">C406</f>
        <v>0</v>
      </c>
      <c r="D359" s="15">
        <f t="shared" ref="D359:H362" si="330">D406</f>
        <v>0</v>
      </c>
      <c r="E359" s="15">
        <f t="shared" si="330"/>
        <v>0</v>
      </c>
      <c r="F359" s="15">
        <f t="shared" si="330"/>
        <v>0</v>
      </c>
      <c r="G359" s="15">
        <f t="shared" si="330"/>
        <v>0</v>
      </c>
      <c r="H359" s="16">
        <f t="shared" si="330"/>
        <v>0</v>
      </c>
      <c r="I359" s="100">
        <f t="shared" si="294"/>
        <v>0</v>
      </c>
    </row>
    <row r="360" spans="1:11" s="3" customFormat="1" hidden="1" x14ac:dyDescent="0.2">
      <c r="A360" s="8" t="s">
        <v>48</v>
      </c>
      <c r="B360" s="145" t="s">
        <v>61</v>
      </c>
      <c r="C360" s="10">
        <f t="shared" ref="C360" si="331">C407</f>
        <v>0</v>
      </c>
      <c r="D360" s="10">
        <f t="shared" si="330"/>
        <v>0</v>
      </c>
      <c r="E360" s="10">
        <f t="shared" ref="E360:E362" si="332">C360+D360</f>
        <v>0</v>
      </c>
      <c r="F360" s="10">
        <f t="shared" si="330"/>
        <v>0</v>
      </c>
      <c r="G360" s="10">
        <f t="shared" si="330"/>
        <v>0</v>
      </c>
      <c r="H360" s="11">
        <f t="shared" si="330"/>
        <v>0</v>
      </c>
      <c r="I360" s="100">
        <f t="shared" si="294"/>
        <v>0</v>
      </c>
    </row>
    <row r="361" spans="1:11" s="3" customFormat="1" hidden="1" x14ac:dyDescent="0.2">
      <c r="A361" s="8" t="s">
        <v>50</v>
      </c>
      <c r="B361" s="145" t="s">
        <v>62</v>
      </c>
      <c r="C361" s="10">
        <f t="shared" ref="C361" si="333">C408</f>
        <v>0</v>
      </c>
      <c r="D361" s="10">
        <f t="shared" si="330"/>
        <v>0</v>
      </c>
      <c r="E361" s="10">
        <f t="shared" si="332"/>
        <v>0</v>
      </c>
      <c r="F361" s="10">
        <f t="shared" si="330"/>
        <v>0</v>
      </c>
      <c r="G361" s="10">
        <f t="shared" si="330"/>
        <v>0</v>
      </c>
      <c r="H361" s="11">
        <f t="shared" si="330"/>
        <v>0</v>
      </c>
      <c r="I361" s="100">
        <f t="shared" si="294"/>
        <v>0</v>
      </c>
    </row>
    <row r="362" spans="1:11" s="3" customFormat="1" hidden="1" x14ac:dyDescent="0.2">
      <c r="A362" s="8" t="s">
        <v>52</v>
      </c>
      <c r="B362" s="145" t="s">
        <v>63</v>
      </c>
      <c r="C362" s="10">
        <f t="shared" ref="C362" si="334">C409</f>
        <v>0</v>
      </c>
      <c r="D362" s="10">
        <f t="shared" si="330"/>
        <v>0</v>
      </c>
      <c r="E362" s="10">
        <f t="shared" si="332"/>
        <v>0</v>
      </c>
      <c r="F362" s="10">
        <f t="shared" si="330"/>
        <v>0</v>
      </c>
      <c r="G362" s="10">
        <f t="shared" si="330"/>
        <v>0</v>
      </c>
      <c r="H362" s="11">
        <f t="shared" si="330"/>
        <v>0</v>
      </c>
      <c r="I362" s="100">
        <f t="shared" si="294"/>
        <v>0</v>
      </c>
    </row>
    <row r="363" spans="1:11" s="3" customFormat="1" hidden="1" x14ac:dyDescent="0.2">
      <c r="A363" s="37"/>
      <c r="B363" s="24"/>
      <c r="C363" s="10"/>
      <c r="D363" s="10"/>
      <c r="E363" s="10"/>
      <c r="F363" s="10"/>
      <c r="G363" s="10"/>
      <c r="H363" s="11"/>
      <c r="I363" s="100">
        <f t="shared" si="294"/>
        <v>0</v>
      </c>
    </row>
    <row r="364" spans="1:11" s="3" customFormat="1" hidden="1" x14ac:dyDescent="0.2">
      <c r="A364" s="17" t="s">
        <v>64</v>
      </c>
      <c r="B364" s="36" t="s">
        <v>65</v>
      </c>
      <c r="C364" s="15">
        <f t="shared" ref="C364:D364" si="335">C411</f>
        <v>0</v>
      </c>
      <c r="D364" s="15">
        <f t="shared" si="335"/>
        <v>0</v>
      </c>
      <c r="E364" s="15">
        <f>C364+D364</f>
        <v>0</v>
      </c>
      <c r="F364" s="15">
        <f t="shared" ref="F364:H364" si="336">F411</f>
        <v>0</v>
      </c>
      <c r="G364" s="15">
        <f t="shared" si="336"/>
        <v>0</v>
      </c>
      <c r="H364" s="16">
        <f t="shared" si="336"/>
        <v>0</v>
      </c>
      <c r="I364" s="100">
        <f t="shared" si="294"/>
        <v>0</v>
      </c>
    </row>
    <row r="365" spans="1:11" s="3" customFormat="1" hidden="1" x14ac:dyDescent="0.2">
      <c r="A365" s="23"/>
      <c r="B365" s="24"/>
      <c r="C365" s="10"/>
      <c r="D365" s="10"/>
      <c r="E365" s="10"/>
      <c r="F365" s="10"/>
      <c r="G365" s="10"/>
      <c r="H365" s="11"/>
      <c r="I365" s="100">
        <f t="shared" si="294"/>
        <v>0</v>
      </c>
    </row>
    <row r="366" spans="1:11" s="67" customFormat="1" ht="25.5" x14ac:dyDescent="0.2">
      <c r="A366" s="105" t="s">
        <v>83</v>
      </c>
      <c r="B366" s="106"/>
      <c r="C366" s="107">
        <f t="shared" ref="C366:H366" si="337">C367</f>
        <v>2300</v>
      </c>
      <c r="D366" s="107">
        <f t="shared" si="337"/>
        <v>0</v>
      </c>
      <c r="E366" s="107">
        <f t="shared" si="337"/>
        <v>2300</v>
      </c>
      <c r="F366" s="107">
        <f t="shared" si="337"/>
        <v>0</v>
      </c>
      <c r="G366" s="107">
        <f t="shared" si="337"/>
        <v>0</v>
      </c>
      <c r="H366" s="108">
        <f t="shared" si="337"/>
        <v>0</v>
      </c>
      <c r="I366" s="100">
        <f t="shared" si="294"/>
        <v>2300</v>
      </c>
    </row>
    <row r="367" spans="1:11" s="175" customFormat="1" hidden="1" x14ac:dyDescent="0.2">
      <c r="A367" s="176" t="s">
        <v>71</v>
      </c>
      <c r="B367" s="177"/>
      <c r="C367" s="178">
        <f t="shared" ref="C367" si="338">SUM(C368,C369,C370,C371)</f>
        <v>2300</v>
      </c>
      <c r="D367" s="178">
        <f t="shared" ref="D367:H367" si="339">SUM(D368,D369,D370,D371)</f>
        <v>0</v>
      </c>
      <c r="E367" s="178">
        <f t="shared" si="339"/>
        <v>2300</v>
      </c>
      <c r="F367" s="178">
        <f t="shared" si="339"/>
        <v>0</v>
      </c>
      <c r="G367" s="178">
        <f t="shared" si="339"/>
        <v>0</v>
      </c>
      <c r="H367" s="179">
        <f t="shared" si="339"/>
        <v>0</v>
      </c>
      <c r="I367" s="164">
        <v>0</v>
      </c>
    </row>
    <row r="368" spans="1:11" s="138" customFormat="1" ht="25.5" hidden="1" x14ac:dyDescent="0.2">
      <c r="A368" s="139" t="s">
        <v>79</v>
      </c>
      <c r="B368" s="140">
        <v>41070217</v>
      </c>
      <c r="C368" s="133">
        <v>2300</v>
      </c>
      <c r="D368" s="133"/>
      <c r="E368" s="133">
        <f>SUM(C368,D368)</f>
        <v>2300</v>
      </c>
      <c r="F368" s="133"/>
      <c r="G368" s="133"/>
      <c r="H368" s="141"/>
      <c r="I368" s="164">
        <v>0</v>
      </c>
      <c r="K368" s="138">
        <v>2.5899999999999999E-2</v>
      </c>
    </row>
    <row r="369" spans="1:11" s="3" customFormat="1" ht="25.5" hidden="1" x14ac:dyDescent="0.2">
      <c r="A369" s="8" t="s">
        <v>136</v>
      </c>
      <c r="B369" s="12"/>
      <c r="C369" s="10"/>
      <c r="D369" s="10"/>
      <c r="E369" s="10">
        <f t="shared" ref="E369:E370" si="340">SUM(C369,D369)</f>
        <v>0</v>
      </c>
      <c r="F369" s="10"/>
      <c r="G369" s="10"/>
      <c r="H369" s="11"/>
      <c r="I369" s="100">
        <f t="shared" si="294"/>
        <v>0</v>
      </c>
    </row>
    <row r="370" spans="1:11" s="3" customFormat="1" ht="38.25" hidden="1" x14ac:dyDescent="0.2">
      <c r="A370" s="8" t="s">
        <v>12</v>
      </c>
      <c r="B370" s="9">
        <v>420269</v>
      </c>
      <c r="C370" s="10"/>
      <c r="D370" s="10"/>
      <c r="E370" s="10">
        <f t="shared" si="340"/>
        <v>0</v>
      </c>
      <c r="F370" s="10"/>
      <c r="G370" s="10"/>
      <c r="H370" s="11"/>
      <c r="I370" s="100">
        <f t="shared" si="294"/>
        <v>0</v>
      </c>
      <c r="K370" s="3">
        <v>0.12920000000000001</v>
      </c>
    </row>
    <row r="371" spans="1:11" ht="25.5" hidden="1" x14ac:dyDescent="0.2">
      <c r="A371" s="13" t="s">
        <v>13</v>
      </c>
      <c r="B371" s="14" t="s">
        <v>14</v>
      </c>
      <c r="C371" s="15">
        <f t="shared" ref="C371" si="341">SUM(C372,C376,C380)</f>
        <v>0</v>
      </c>
      <c r="D371" s="15">
        <f t="shared" ref="D371:H371" si="342">SUM(D372,D376,D380)</f>
        <v>0</v>
      </c>
      <c r="E371" s="15">
        <f t="shared" si="342"/>
        <v>0</v>
      </c>
      <c r="F371" s="15">
        <f t="shared" si="342"/>
        <v>0</v>
      </c>
      <c r="G371" s="15">
        <f t="shared" si="342"/>
        <v>0</v>
      </c>
      <c r="H371" s="16">
        <f t="shared" si="342"/>
        <v>0</v>
      </c>
      <c r="I371" s="100">
        <f t="shared" si="294"/>
        <v>0</v>
      </c>
    </row>
    <row r="372" spans="1:11" hidden="1" x14ac:dyDescent="0.2">
      <c r="A372" s="17" t="s">
        <v>15</v>
      </c>
      <c r="B372" s="18" t="s">
        <v>16</v>
      </c>
      <c r="C372" s="15">
        <f t="shared" ref="C372" si="343">SUM(C373:C375)</f>
        <v>0</v>
      </c>
      <c r="D372" s="15">
        <f t="shared" ref="D372:H372" si="344">SUM(D373:D375)</f>
        <v>0</v>
      </c>
      <c r="E372" s="15">
        <f t="shared" si="344"/>
        <v>0</v>
      </c>
      <c r="F372" s="15">
        <f t="shared" si="344"/>
        <v>0</v>
      </c>
      <c r="G372" s="15">
        <f t="shared" si="344"/>
        <v>0</v>
      </c>
      <c r="H372" s="16">
        <f t="shared" si="344"/>
        <v>0</v>
      </c>
      <c r="I372" s="100">
        <f t="shared" si="294"/>
        <v>0</v>
      </c>
      <c r="K372" s="69">
        <v>0.84489999999999998</v>
      </c>
    </row>
    <row r="373" spans="1:11" hidden="1" x14ac:dyDescent="0.2">
      <c r="A373" s="19" t="s">
        <v>17</v>
      </c>
      <c r="B373" s="20" t="s">
        <v>18</v>
      </c>
      <c r="C373" s="55"/>
      <c r="D373" s="55"/>
      <c r="E373" s="55">
        <f t="shared" ref="E373:E375" si="345">SUM(C373,D373)</f>
        <v>0</v>
      </c>
      <c r="F373" s="55"/>
      <c r="G373" s="55"/>
      <c r="H373" s="95"/>
      <c r="I373" s="100">
        <f t="shared" si="294"/>
        <v>0</v>
      </c>
    </row>
    <row r="374" spans="1:11" s="3" customFormat="1" hidden="1" x14ac:dyDescent="0.2">
      <c r="A374" s="19" t="s">
        <v>19</v>
      </c>
      <c r="B374" s="21" t="s">
        <v>20</v>
      </c>
      <c r="C374" s="10"/>
      <c r="D374" s="10"/>
      <c r="E374" s="10">
        <f t="shared" si="345"/>
        <v>0</v>
      </c>
      <c r="F374" s="10"/>
      <c r="G374" s="10"/>
      <c r="H374" s="11"/>
      <c r="I374" s="100">
        <f t="shared" si="294"/>
        <v>0</v>
      </c>
    </row>
    <row r="375" spans="1:11" s="3" customFormat="1" hidden="1" x14ac:dyDescent="0.2">
      <c r="A375" s="19" t="s">
        <v>21</v>
      </c>
      <c r="B375" s="21" t="s">
        <v>22</v>
      </c>
      <c r="C375" s="10"/>
      <c r="D375" s="10"/>
      <c r="E375" s="10">
        <f t="shared" si="345"/>
        <v>0</v>
      </c>
      <c r="F375" s="10"/>
      <c r="G375" s="10"/>
      <c r="H375" s="11"/>
      <c r="I375" s="100">
        <f t="shared" si="294"/>
        <v>0</v>
      </c>
    </row>
    <row r="376" spans="1:11" s="3" customFormat="1" hidden="1" x14ac:dyDescent="0.2">
      <c r="A376" s="17" t="s">
        <v>23</v>
      </c>
      <c r="B376" s="22" t="s">
        <v>24</v>
      </c>
      <c r="C376" s="15">
        <f t="shared" ref="C376" si="346">SUM(C377:C379)</f>
        <v>0</v>
      </c>
      <c r="D376" s="15">
        <f t="shared" ref="D376:H376" si="347">SUM(D377:D379)</f>
        <v>0</v>
      </c>
      <c r="E376" s="15">
        <f t="shared" si="347"/>
        <v>0</v>
      </c>
      <c r="F376" s="15">
        <f t="shared" si="347"/>
        <v>0</v>
      </c>
      <c r="G376" s="15">
        <f t="shared" si="347"/>
        <v>0</v>
      </c>
      <c r="H376" s="16">
        <f t="shared" si="347"/>
        <v>0</v>
      </c>
      <c r="I376" s="100">
        <f t="shared" si="294"/>
        <v>0</v>
      </c>
    </row>
    <row r="377" spans="1:11" s="3" customFormat="1" hidden="1" x14ac:dyDescent="0.2">
      <c r="A377" s="19" t="s">
        <v>17</v>
      </c>
      <c r="B377" s="21" t="s">
        <v>25</v>
      </c>
      <c r="C377" s="10"/>
      <c r="D377" s="10"/>
      <c r="E377" s="10">
        <f t="shared" ref="E377:E379" si="348">SUM(C377,D377)</f>
        <v>0</v>
      </c>
      <c r="F377" s="10"/>
      <c r="G377" s="10"/>
      <c r="H377" s="11"/>
      <c r="I377" s="100">
        <f t="shared" si="294"/>
        <v>0</v>
      </c>
    </row>
    <row r="378" spans="1:11" s="3" customFormat="1" hidden="1" x14ac:dyDescent="0.2">
      <c r="A378" s="19" t="s">
        <v>19</v>
      </c>
      <c r="B378" s="21" t="s">
        <v>26</v>
      </c>
      <c r="C378" s="10"/>
      <c r="D378" s="10"/>
      <c r="E378" s="10">
        <f t="shared" si="348"/>
        <v>0</v>
      </c>
      <c r="F378" s="10"/>
      <c r="G378" s="10"/>
      <c r="H378" s="11"/>
      <c r="I378" s="100">
        <f t="shared" si="294"/>
        <v>0</v>
      </c>
    </row>
    <row r="379" spans="1:11" s="3" customFormat="1" hidden="1" x14ac:dyDescent="0.2">
      <c r="A379" s="19" t="s">
        <v>21</v>
      </c>
      <c r="B379" s="21" t="s">
        <v>27</v>
      </c>
      <c r="C379" s="10"/>
      <c r="D379" s="10"/>
      <c r="E379" s="10">
        <f t="shared" si="348"/>
        <v>0</v>
      </c>
      <c r="F379" s="10"/>
      <c r="G379" s="10"/>
      <c r="H379" s="11"/>
      <c r="I379" s="100">
        <f t="shared" si="294"/>
        <v>0</v>
      </c>
    </row>
    <row r="380" spans="1:11" s="3" customFormat="1" hidden="1" x14ac:dyDescent="0.2">
      <c r="A380" s="17" t="s">
        <v>28</v>
      </c>
      <c r="B380" s="22" t="s">
        <v>29</v>
      </c>
      <c r="C380" s="15">
        <f t="shared" ref="C380" si="349">SUM(C381:C383)</f>
        <v>0</v>
      </c>
      <c r="D380" s="15">
        <f t="shared" ref="D380:H380" si="350">SUM(D381:D383)</f>
        <v>0</v>
      </c>
      <c r="E380" s="15">
        <f t="shared" si="350"/>
        <v>0</v>
      </c>
      <c r="F380" s="15">
        <f t="shared" si="350"/>
        <v>0</v>
      </c>
      <c r="G380" s="15">
        <f t="shared" si="350"/>
        <v>0</v>
      </c>
      <c r="H380" s="16">
        <f t="shared" si="350"/>
        <v>0</v>
      </c>
      <c r="I380" s="100">
        <f t="shared" si="294"/>
        <v>0</v>
      </c>
    </row>
    <row r="381" spans="1:11" s="3" customFormat="1" hidden="1" x14ac:dyDescent="0.2">
      <c r="A381" s="19" t="s">
        <v>17</v>
      </c>
      <c r="B381" s="21" t="s">
        <v>30</v>
      </c>
      <c r="C381" s="10"/>
      <c r="D381" s="10"/>
      <c r="E381" s="10">
        <f t="shared" ref="E381:E383" si="351">SUM(C381,D381)</f>
        <v>0</v>
      </c>
      <c r="F381" s="10"/>
      <c r="G381" s="10"/>
      <c r="H381" s="11"/>
      <c r="I381" s="100">
        <f t="shared" si="294"/>
        <v>0</v>
      </c>
    </row>
    <row r="382" spans="1:11" s="3" customFormat="1" hidden="1" x14ac:dyDescent="0.2">
      <c r="A382" s="19" t="s">
        <v>19</v>
      </c>
      <c r="B382" s="21" t="s">
        <v>31</v>
      </c>
      <c r="C382" s="10"/>
      <c r="D382" s="10"/>
      <c r="E382" s="10">
        <f t="shared" si="351"/>
        <v>0</v>
      </c>
      <c r="F382" s="10"/>
      <c r="G382" s="10"/>
      <c r="H382" s="11"/>
      <c r="I382" s="100">
        <f t="shared" si="294"/>
        <v>0</v>
      </c>
    </row>
    <row r="383" spans="1:11" s="3" customFormat="1" hidden="1" x14ac:dyDescent="0.2">
      <c r="A383" s="19" t="s">
        <v>21</v>
      </c>
      <c r="B383" s="21" t="s">
        <v>32</v>
      </c>
      <c r="C383" s="10"/>
      <c r="D383" s="10"/>
      <c r="E383" s="10">
        <f t="shared" si="351"/>
        <v>0</v>
      </c>
      <c r="F383" s="10"/>
      <c r="G383" s="10"/>
      <c r="H383" s="11"/>
      <c r="I383" s="100">
        <f t="shared" si="294"/>
        <v>0</v>
      </c>
    </row>
    <row r="384" spans="1:11" s="68" customFormat="1" x14ac:dyDescent="0.2">
      <c r="A384" s="109" t="s">
        <v>69</v>
      </c>
      <c r="B384" s="110"/>
      <c r="C384" s="111">
        <f t="shared" ref="C384" si="352">SUM(C385,C388,C411)</f>
        <v>2300</v>
      </c>
      <c r="D384" s="111">
        <f t="shared" ref="D384:H384" si="353">SUM(D385,D388,D411)</f>
        <v>0</v>
      </c>
      <c r="E384" s="111">
        <f t="shared" si="353"/>
        <v>2300</v>
      </c>
      <c r="F384" s="111">
        <f t="shared" si="353"/>
        <v>0</v>
      </c>
      <c r="G384" s="111">
        <f t="shared" si="353"/>
        <v>0</v>
      </c>
      <c r="H384" s="112">
        <f t="shared" si="353"/>
        <v>0</v>
      </c>
      <c r="I384" s="100">
        <f t="shared" si="294"/>
        <v>2300</v>
      </c>
    </row>
    <row r="385" spans="1:11" hidden="1" x14ac:dyDescent="0.2">
      <c r="A385" s="29" t="s">
        <v>34</v>
      </c>
      <c r="B385" s="30">
        <v>20</v>
      </c>
      <c r="C385" s="15">
        <f t="shared" ref="C385:H385" si="354">SUM(C386)</f>
        <v>0</v>
      </c>
      <c r="D385" s="15">
        <f t="shared" si="354"/>
        <v>0</v>
      </c>
      <c r="E385" s="15">
        <f t="shared" si="354"/>
        <v>0</v>
      </c>
      <c r="F385" s="15">
        <f t="shared" si="354"/>
        <v>0</v>
      </c>
      <c r="G385" s="15">
        <f t="shared" si="354"/>
        <v>0</v>
      </c>
      <c r="H385" s="16">
        <f t="shared" si="354"/>
        <v>0</v>
      </c>
      <c r="I385" s="100">
        <f t="shared" si="294"/>
        <v>0</v>
      </c>
    </row>
    <row r="386" spans="1:11" hidden="1" x14ac:dyDescent="0.2">
      <c r="A386" s="19" t="s">
        <v>37</v>
      </c>
      <c r="B386" s="143" t="s">
        <v>38</v>
      </c>
      <c r="C386" s="55"/>
      <c r="D386" s="55"/>
      <c r="E386" s="55">
        <f>C386+D386</f>
        <v>0</v>
      </c>
      <c r="F386" s="55"/>
      <c r="G386" s="55"/>
      <c r="H386" s="95"/>
      <c r="I386" s="100">
        <f t="shared" si="294"/>
        <v>0</v>
      </c>
    </row>
    <row r="387" spans="1:11" s="3" customFormat="1" hidden="1" x14ac:dyDescent="0.2">
      <c r="A387" s="19"/>
      <c r="B387" s="20"/>
      <c r="C387" s="10"/>
      <c r="D387" s="10"/>
      <c r="E387" s="10"/>
      <c r="F387" s="10"/>
      <c r="G387" s="10"/>
      <c r="H387" s="11"/>
      <c r="I387" s="100">
        <f t="shared" si="294"/>
        <v>0</v>
      </c>
    </row>
    <row r="388" spans="1:11" ht="25.5" x14ac:dyDescent="0.2">
      <c r="A388" s="29" t="s">
        <v>42</v>
      </c>
      <c r="B388" s="31">
        <v>58</v>
      </c>
      <c r="C388" s="15">
        <f t="shared" ref="C388" si="355">SUM(C389,C396,C403)</f>
        <v>2300</v>
      </c>
      <c r="D388" s="15">
        <f t="shared" ref="D388:H388" si="356">SUM(D389,D396,D403)</f>
        <v>0</v>
      </c>
      <c r="E388" s="15">
        <f t="shared" si="356"/>
        <v>2300</v>
      </c>
      <c r="F388" s="15">
        <f t="shared" si="356"/>
        <v>0</v>
      </c>
      <c r="G388" s="15">
        <f t="shared" si="356"/>
        <v>0</v>
      </c>
      <c r="H388" s="16">
        <f t="shared" si="356"/>
        <v>0</v>
      </c>
      <c r="I388" s="100">
        <f t="shared" si="294"/>
        <v>2300</v>
      </c>
    </row>
    <row r="389" spans="1:11" x14ac:dyDescent="0.2">
      <c r="A389" s="29" t="s">
        <v>43</v>
      </c>
      <c r="B389" s="32" t="s">
        <v>44</v>
      </c>
      <c r="C389" s="15">
        <f t="shared" ref="C389" si="357">SUM(C393,C394,C395)</f>
        <v>2300</v>
      </c>
      <c r="D389" s="15">
        <f t="shared" ref="D389:H389" si="358">SUM(D393,D394,D395)</f>
        <v>0</v>
      </c>
      <c r="E389" s="15">
        <f t="shared" si="358"/>
        <v>2300</v>
      </c>
      <c r="F389" s="15">
        <f t="shared" si="358"/>
        <v>0</v>
      </c>
      <c r="G389" s="15">
        <f t="shared" si="358"/>
        <v>0</v>
      </c>
      <c r="H389" s="16">
        <f t="shared" si="358"/>
        <v>0</v>
      </c>
      <c r="I389" s="100">
        <f t="shared" si="294"/>
        <v>2300</v>
      </c>
    </row>
    <row r="390" spans="1:11" s="3" customFormat="1" hidden="1" x14ac:dyDescent="0.2">
      <c r="A390" s="33" t="s">
        <v>45</v>
      </c>
      <c r="B390" s="34"/>
      <c r="C390" s="15"/>
      <c r="D390" s="15"/>
      <c r="E390" s="15"/>
      <c r="F390" s="15"/>
      <c r="G390" s="15"/>
      <c r="H390" s="16"/>
      <c r="I390" s="100">
        <f t="shared" si="294"/>
        <v>0</v>
      </c>
    </row>
    <row r="391" spans="1:11" s="3" customFormat="1" hidden="1" x14ac:dyDescent="0.2">
      <c r="A391" s="33" t="s">
        <v>46</v>
      </c>
      <c r="B391" s="34"/>
      <c r="C391" s="15">
        <f t="shared" ref="C391" si="359">C393+C394+C395-C392</f>
        <v>0</v>
      </c>
      <c r="D391" s="15">
        <f t="shared" ref="D391:H391" si="360">D393+D394+D395-D392</f>
        <v>0</v>
      </c>
      <c r="E391" s="15">
        <f t="shared" si="360"/>
        <v>0</v>
      </c>
      <c r="F391" s="15">
        <f t="shared" si="360"/>
        <v>0</v>
      </c>
      <c r="G391" s="15">
        <f t="shared" si="360"/>
        <v>0</v>
      </c>
      <c r="H391" s="16">
        <f t="shared" si="360"/>
        <v>0</v>
      </c>
      <c r="I391" s="100">
        <f t="shared" si="294"/>
        <v>0</v>
      </c>
    </row>
    <row r="392" spans="1:11" x14ac:dyDescent="0.2">
      <c r="A392" s="33" t="s">
        <v>47</v>
      </c>
      <c r="B392" s="34"/>
      <c r="C392" s="15">
        <v>2300</v>
      </c>
      <c r="D392" s="15"/>
      <c r="E392" s="15">
        <f t="shared" ref="E392:E395" si="361">C392+D392</f>
        <v>2300</v>
      </c>
      <c r="F392" s="15"/>
      <c r="G392" s="15"/>
      <c r="H392" s="16"/>
      <c r="I392" s="100">
        <f t="shared" si="294"/>
        <v>2300</v>
      </c>
    </row>
    <row r="393" spans="1:11" hidden="1" x14ac:dyDescent="0.2">
      <c r="A393" s="8" t="s">
        <v>48</v>
      </c>
      <c r="B393" s="144" t="s">
        <v>49</v>
      </c>
      <c r="C393" s="55"/>
      <c r="D393" s="55"/>
      <c r="E393" s="55">
        <f t="shared" si="361"/>
        <v>0</v>
      </c>
      <c r="F393" s="55"/>
      <c r="G393" s="55"/>
      <c r="H393" s="95"/>
      <c r="I393" s="100">
        <f t="shared" si="294"/>
        <v>0</v>
      </c>
      <c r="J393" s="69">
        <v>2.5899999999999999E-2</v>
      </c>
      <c r="K393" s="69">
        <v>0.12920000000000001</v>
      </c>
    </row>
    <row r="394" spans="1:11" hidden="1" x14ac:dyDescent="0.2">
      <c r="A394" s="8" t="s">
        <v>50</v>
      </c>
      <c r="B394" s="144" t="s">
        <v>51</v>
      </c>
      <c r="C394" s="55"/>
      <c r="D394" s="55"/>
      <c r="E394" s="55">
        <f t="shared" si="361"/>
        <v>0</v>
      </c>
      <c r="F394" s="55"/>
      <c r="G394" s="55"/>
      <c r="H394" s="95"/>
      <c r="I394" s="100">
        <f t="shared" si="294"/>
        <v>0</v>
      </c>
      <c r="J394" s="69">
        <v>0.84489999999999998</v>
      </c>
    </row>
    <row r="395" spans="1:11" s="3" customFormat="1" ht="13.5" thickBot="1" x14ac:dyDescent="0.25">
      <c r="A395" s="8" t="s">
        <v>52</v>
      </c>
      <c r="B395" s="145" t="s">
        <v>53</v>
      </c>
      <c r="C395" s="10">
        <v>2300</v>
      </c>
      <c r="D395" s="10"/>
      <c r="E395" s="10">
        <f t="shared" si="361"/>
        <v>2300</v>
      </c>
      <c r="F395" s="10"/>
      <c r="G395" s="10"/>
      <c r="H395" s="11"/>
      <c r="I395" s="100">
        <f t="shared" si="294"/>
        <v>2300</v>
      </c>
    </row>
    <row r="396" spans="1:11" s="3" customFormat="1" ht="13.5" hidden="1" thickBot="1" x14ac:dyDescent="0.25">
      <c r="A396" s="29" t="s">
        <v>54</v>
      </c>
      <c r="B396" s="30" t="s">
        <v>55</v>
      </c>
      <c r="C396" s="15">
        <f t="shared" ref="C396" si="362">SUM(C400,C401,C402)</f>
        <v>0</v>
      </c>
      <c r="D396" s="15">
        <f t="shared" ref="D396:H396" si="363">SUM(D400,D401,D402)</f>
        <v>0</v>
      </c>
      <c r="E396" s="15">
        <f t="shared" si="363"/>
        <v>0</v>
      </c>
      <c r="F396" s="15">
        <f t="shared" si="363"/>
        <v>0</v>
      </c>
      <c r="G396" s="15">
        <f t="shared" si="363"/>
        <v>0</v>
      </c>
      <c r="H396" s="16">
        <f t="shared" si="363"/>
        <v>0</v>
      </c>
      <c r="I396" s="100">
        <f t="shared" si="294"/>
        <v>0</v>
      </c>
    </row>
    <row r="397" spans="1:11" s="3" customFormat="1" ht="13.5" hidden="1" thickBot="1" x14ac:dyDescent="0.25">
      <c r="A397" s="35" t="s">
        <v>45</v>
      </c>
      <c r="B397" s="30"/>
      <c r="C397" s="15"/>
      <c r="D397" s="15"/>
      <c r="E397" s="15"/>
      <c r="F397" s="15"/>
      <c r="G397" s="15"/>
      <c r="H397" s="16"/>
      <c r="I397" s="100">
        <f t="shared" si="294"/>
        <v>0</v>
      </c>
    </row>
    <row r="398" spans="1:11" s="3" customFormat="1" ht="13.5" hidden="1" thickBot="1" x14ac:dyDescent="0.25">
      <c r="A398" s="33" t="s">
        <v>46</v>
      </c>
      <c r="B398" s="34"/>
      <c r="C398" s="15">
        <f t="shared" ref="C398" si="364">C400+C401+C402-C399</f>
        <v>0</v>
      </c>
      <c r="D398" s="15">
        <f t="shared" ref="D398:H398" si="365">D400+D401+D402-D399</f>
        <v>0</v>
      </c>
      <c r="E398" s="15">
        <f t="shared" si="365"/>
        <v>0</v>
      </c>
      <c r="F398" s="15">
        <f t="shared" si="365"/>
        <v>0</v>
      </c>
      <c r="G398" s="15">
        <f t="shared" si="365"/>
        <v>0</v>
      </c>
      <c r="H398" s="16">
        <f t="shared" si="365"/>
        <v>0</v>
      </c>
      <c r="I398" s="100">
        <f t="shared" si="294"/>
        <v>0</v>
      </c>
    </row>
    <row r="399" spans="1:11" s="3" customFormat="1" ht="13.5" hidden="1" thickBot="1" x14ac:dyDescent="0.25">
      <c r="A399" s="33" t="s">
        <v>47</v>
      </c>
      <c r="B399" s="34"/>
      <c r="C399" s="15"/>
      <c r="D399" s="15"/>
      <c r="E399" s="15">
        <f t="shared" ref="E399:E402" si="366">C399+D399</f>
        <v>0</v>
      </c>
      <c r="F399" s="15"/>
      <c r="G399" s="15"/>
      <c r="H399" s="16"/>
      <c r="I399" s="100">
        <f t="shared" ref="I399:I462" si="367">SUM(E399:H399)</f>
        <v>0</v>
      </c>
    </row>
    <row r="400" spans="1:11" s="3" customFormat="1" ht="13.5" hidden="1" thickBot="1" x14ac:dyDescent="0.25">
      <c r="A400" s="8" t="s">
        <v>48</v>
      </c>
      <c r="B400" s="145" t="s">
        <v>56</v>
      </c>
      <c r="C400" s="10"/>
      <c r="D400" s="10"/>
      <c r="E400" s="10">
        <f t="shared" si="366"/>
        <v>0</v>
      </c>
      <c r="F400" s="10"/>
      <c r="G400" s="10"/>
      <c r="H400" s="11"/>
      <c r="I400" s="100">
        <f t="shared" si="367"/>
        <v>0</v>
      </c>
    </row>
    <row r="401" spans="1:9" s="3" customFormat="1" ht="13.5" hidden="1" thickBot="1" x14ac:dyDescent="0.25">
      <c r="A401" s="8" t="s">
        <v>50</v>
      </c>
      <c r="B401" s="145" t="s">
        <v>57</v>
      </c>
      <c r="C401" s="10"/>
      <c r="D401" s="10"/>
      <c r="E401" s="10">
        <f t="shared" si="366"/>
        <v>0</v>
      </c>
      <c r="F401" s="10"/>
      <c r="G401" s="10"/>
      <c r="H401" s="11"/>
      <c r="I401" s="100">
        <f t="shared" si="367"/>
        <v>0</v>
      </c>
    </row>
    <row r="402" spans="1:9" s="3" customFormat="1" ht="13.5" hidden="1" thickBot="1" x14ac:dyDescent="0.25">
      <c r="A402" s="8" t="s">
        <v>52</v>
      </c>
      <c r="B402" s="145" t="s">
        <v>58</v>
      </c>
      <c r="C402" s="10"/>
      <c r="D402" s="10"/>
      <c r="E402" s="10">
        <f t="shared" si="366"/>
        <v>0</v>
      </c>
      <c r="F402" s="10"/>
      <c r="G402" s="10"/>
      <c r="H402" s="11"/>
      <c r="I402" s="100">
        <f t="shared" si="367"/>
        <v>0</v>
      </c>
    </row>
    <row r="403" spans="1:9" s="3" customFormat="1" ht="13.5" hidden="1" thickBot="1" x14ac:dyDescent="0.25">
      <c r="A403" s="29" t="s">
        <v>59</v>
      </c>
      <c r="B403" s="36" t="s">
        <v>60</v>
      </c>
      <c r="C403" s="15">
        <f t="shared" ref="C403" si="368">SUM(C407,C408,C409)</f>
        <v>0</v>
      </c>
      <c r="D403" s="15">
        <f t="shared" ref="D403:H403" si="369">SUM(D407,D408,D409)</f>
        <v>0</v>
      </c>
      <c r="E403" s="15">
        <f t="shared" si="369"/>
        <v>0</v>
      </c>
      <c r="F403" s="15">
        <f t="shared" si="369"/>
        <v>0</v>
      </c>
      <c r="G403" s="15">
        <f t="shared" si="369"/>
        <v>0</v>
      </c>
      <c r="H403" s="16">
        <f t="shared" si="369"/>
        <v>0</v>
      </c>
      <c r="I403" s="100">
        <f t="shared" si="367"/>
        <v>0</v>
      </c>
    </row>
    <row r="404" spans="1:9" s="3" customFormat="1" ht="13.5" hidden="1" thickBot="1" x14ac:dyDescent="0.25">
      <c r="A404" s="35" t="s">
        <v>45</v>
      </c>
      <c r="B404" s="36"/>
      <c r="C404" s="15"/>
      <c r="D404" s="15"/>
      <c r="E404" s="15"/>
      <c r="F404" s="15"/>
      <c r="G404" s="15"/>
      <c r="H404" s="16"/>
      <c r="I404" s="100">
        <f t="shared" si="367"/>
        <v>0</v>
      </c>
    </row>
    <row r="405" spans="1:9" s="3" customFormat="1" ht="13.5" hidden="1" thickBot="1" x14ac:dyDescent="0.25">
      <c r="A405" s="33" t="s">
        <v>46</v>
      </c>
      <c r="B405" s="34"/>
      <c r="C405" s="15">
        <f t="shared" ref="C405" si="370">C407+C408+C409-C406</f>
        <v>0</v>
      </c>
      <c r="D405" s="15">
        <f t="shared" ref="D405:H405" si="371">D407+D408+D409-D406</f>
        <v>0</v>
      </c>
      <c r="E405" s="15">
        <f t="shared" si="371"/>
        <v>0</v>
      </c>
      <c r="F405" s="15">
        <f t="shared" si="371"/>
        <v>0</v>
      </c>
      <c r="G405" s="15">
        <f t="shared" si="371"/>
        <v>0</v>
      </c>
      <c r="H405" s="16">
        <f t="shared" si="371"/>
        <v>0</v>
      </c>
      <c r="I405" s="100">
        <f t="shared" si="367"/>
        <v>0</v>
      </c>
    </row>
    <row r="406" spans="1:9" s="3" customFormat="1" ht="13.5" hidden="1" thickBot="1" x14ac:dyDescent="0.25">
      <c r="A406" s="33" t="s">
        <v>47</v>
      </c>
      <c r="B406" s="34"/>
      <c r="C406" s="15"/>
      <c r="D406" s="15"/>
      <c r="E406" s="15">
        <f t="shared" ref="E406:E409" si="372">C406+D406</f>
        <v>0</v>
      </c>
      <c r="F406" s="15"/>
      <c r="G406" s="15"/>
      <c r="H406" s="16"/>
      <c r="I406" s="100">
        <f t="shared" si="367"/>
        <v>0</v>
      </c>
    </row>
    <row r="407" spans="1:9" s="3" customFormat="1" ht="13.5" hidden="1" thickBot="1" x14ac:dyDescent="0.25">
      <c r="A407" s="8" t="s">
        <v>48</v>
      </c>
      <c r="B407" s="145" t="s">
        <v>61</v>
      </c>
      <c r="C407" s="10"/>
      <c r="D407" s="10"/>
      <c r="E407" s="10">
        <f t="shared" si="372"/>
        <v>0</v>
      </c>
      <c r="F407" s="10"/>
      <c r="G407" s="10"/>
      <c r="H407" s="11"/>
      <c r="I407" s="100">
        <f t="shared" si="367"/>
        <v>0</v>
      </c>
    </row>
    <row r="408" spans="1:9" s="3" customFormat="1" ht="13.5" hidden="1" thickBot="1" x14ac:dyDescent="0.25">
      <c r="A408" s="8" t="s">
        <v>50</v>
      </c>
      <c r="B408" s="145" t="s">
        <v>62</v>
      </c>
      <c r="C408" s="10"/>
      <c r="D408" s="10"/>
      <c r="E408" s="10">
        <f t="shared" si="372"/>
        <v>0</v>
      </c>
      <c r="F408" s="10"/>
      <c r="G408" s="10"/>
      <c r="H408" s="11"/>
      <c r="I408" s="100">
        <f t="shared" si="367"/>
        <v>0</v>
      </c>
    </row>
    <row r="409" spans="1:9" s="3" customFormat="1" ht="13.5" hidden="1" thickBot="1" x14ac:dyDescent="0.25">
      <c r="A409" s="8" t="s">
        <v>52</v>
      </c>
      <c r="B409" s="145" t="s">
        <v>63</v>
      </c>
      <c r="C409" s="10"/>
      <c r="D409" s="10"/>
      <c r="E409" s="10">
        <f t="shared" si="372"/>
        <v>0</v>
      </c>
      <c r="F409" s="10"/>
      <c r="G409" s="10"/>
      <c r="H409" s="11"/>
      <c r="I409" s="100">
        <f t="shared" si="367"/>
        <v>0</v>
      </c>
    </row>
    <row r="410" spans="1:9" s="3" customFormat="1" ht="13.5" hidden="1" thickBot="1" x14ac:dyDescent="0.25">
      <c r="A410" s="37"/>
      <c r="B410" s="24"/>
      <c r="C410" s="10"/>
      <c r="D410" s="10"/>
      <c r="E410" s="10"/>
      <c r="F410" s="10"/>
      <c r="G410" s="10"/>
      <c r="H410" s="11"/>
      <c r="I410" s="100">
        <f t="shared" si="367"/>
        <v>0</v>
      </c>
    </row>
    <row r="411" spans="1:9" s="3" customFormat="1" ht="13.5" hidden="1" thickBot="1" x14ac:dyDescent="0.25">
      <c r="A411" s="17" t="s">
        <v>64</v>
      </c>
      <c r="B411" s="36" t="s">
        <v>65</v>
      </c>
      <c r="C411" s="15"/>
      <c r="D411" s="15"/>
      <c r="E411" s="15">
        <f>C411+D411</f>
        <v>0</v>
      </c>
      <c r="F411" s="15"/>
      <c r="G411" s="15"/>
      <c r="H411" s="16"/>
      <c r="I411" s="100">
        <f t="shared" si="367"/>
        <v>0</v>
      </c>
    </row>
    <row r="412" spans="1:9" s="3" customFormat="1" ht="13.5" hidden="1" thickBot="1" x14ac:dyDescent="0.25">
      <c r="A412" s="37"/>
      <c r="B412" s="24"/>
      <c r="C412" s="10"/>
      <c r="D412" s="10"/>
      <c r="E412" s="10"/>
      <c r="F412" s="10"/>
      <c r="G412" s="10"/>
      <c r="H412" s="11"/>
      <c r="I412" s="100">
        <f t="shared" si="367"/>
        <v>0</v>
      </c>
    </row>
    <row r="413" spans="1:9" s="3" customFormat="1" ht="13.5" hidden="1" thickBot="1" x14ac:dyDescent="0.25">
      <c r="A413" s="17" t="s">
        <v>66</v>
      </c>
      <c r="B413" s="36"/>
      <c r="C413" s="15">
        <f t="shared" ref="C413" si="373">C366-C384</f>
        <v>0</v>
      </c>
      <c r="D413" s="15">
        <f t="shared" ref="D413:H413" si="374">D366-D384</f>
        <v>0</v>
      </c>
      <c r="E413" s="15">
        <f t="shared" si="374"/>
        <v>0</v>
      </c>
      <c r="F413" s="15">
        <f t="shared" si="374"/>
        <v>0</v>
      </c>
      <c r="G413" s="15">
        <f t="shared" si="374"/>
        <v>0</v>
      </c>
      <c r="H413" s="16">
        <f t="shared" si="374"/>
        <v>0</v>
      </c>
      <c r="I413" s="100">
        <f t="shared" si="367"/>
        <v>0</v>
      </c>
    </row>
    <row r="414" spans="1:9" s="3" customFormat="1" ht="13.5" hidden="1" thickBot="1" x14ac:dyDescent="0.25">
      <c r="A414" s="23"/>
      <c r="B414" s="24"/>
      <c r="C414" s="10"/>
      <c r="D414" s="10"/>
      <c r="E414" s="10"/>
      <c r="F414" s="10"/>
      <c r="G414" s="10"/>
      <c r="H414" s="11"/>
      <c r="I414" s="100">
        <f t="shared" si="367"/>
        <v>0</v>
      </c>
    </row>
    <row r="415" spans="1:9" ht="13.5" hidden="1" thickBot="1" x14ac:dyDescent="0.25">
      <c r="A415" s="113" t="s">
        <v>84</v>
      </c>
      <c r="B415" s="114" t="s">
        <v>85</v>
      </c>
      <c r="C415" s="115">
        <f t="shared" ref="C415" si="375">SUM(C445,C494,C542,C591)</f>
        <v>0</v>
      </c>
      <c r="D415" s="115">
        <f t="shared" ref="D415:H415" si="376">SUM(D445,D494,D542,D591)</f>
        <v>0</v>
      </c>
      <c r="E415" s="115">
        <f t="shared" si="376"/>
        <v>0</v>
      </c>
      <c r="F415" s="115">
        <f t="shared" si="376"/>
        <v>0</v>
      </c>
      <c r="G415" s="115">
        <f t="shared" si="376"/>
        <v>0</v>
      </c>
      <c r="H415" s="116">
        <f t="shared" si="376"/>
        <v>0</v>
      </c>
      <c r="I415" s="100">
        <f t="shared" si="367"/>
        <v>0</v>
      </c>
    </row>
    <row r="416" spans="1:9" ht="13.5" hidden="1" thickBot="1" x14ac:dyDescent="0.25">
      <c r="A416" s="101" t="s">
        <v>86</v>
      </c>
      <c r="B416" s="102"/>
      <c r="C416" s="103">
        <f t="shared" ref="C416" si="377">SUM(C417,C420,C443)</f>
        <v>0</v>
      </c>
      <c r="D416" s="103">
        <f t="shared" ref="D416:H416" si="378">SUM(D417,D420,D443)</f>
        <v>0</v>
      </c>
      <c r="E416" s="103">
        <f t="shared" si="378"/>
        <v>0</v>
      </c>
      <c r="F416" s="103">
        <f t="shared" si="378"/>
        <v>0</v>
      </c>
      <c r="G416" s="103">
        <f t="shared" si="378"/>
        <v>0</v>
      </c>
      <c r="H416" s="104">
        <f t="shared" si="378"/>
        <v>0</v>
      </c>
      <c r="I416" s="100">
        <f t="shared" si="367"/>
        <v>0</v>
      </c>
    </row>
    <row r="417" spans="1:9" s="3" customFormat="1" ht="13.5" hidden="1" thickBot="1" x14ac:dyDescent="0.25">
      <c r="A417" s="29" t="s">
        <v>34</v>
      </c>
      <c r="B417" s="30">
        <v>20</v>
      </c>
      <c r="C417" s="15">
        <f t="shared" ref="C417:H417" si="379">SUM(C418)</f>
        <v>0</v>
      </c>
      <c r="D417" s="15">
        <f t="shared" si="379"/>
        <v>0</v>
      </c>
      <c r="E417" s="15">
        <f t="shared" si="379"/>
        <v>0</v>
      </c>
      <c r="F417" s="15">
        <f t="shared" si="379"/>
        <v>0</v>
      </c>
      <c r="G417" s="15">
        <f t="shared" si="379"/>
        <v>0</v>
      </c>
      <c r="H417" s="16">
        <f t="shared" si="379"/>
        <v>0</v>
      </c>
      <c r="I417" s="100">
        <f t="shared" si="367"/>
        <v>0</v>
      </c>
    </row>
    <row r="418" spans="1:9" s="3" customFormat="1" ht="13.5" hidden="1" thickBot="1" x14ac:dyDescent="0.25">
      <c r="A418" s="19" t="s">
        <v>37</v>
      </c>
      <c r="B418" s="143" t="s">
        <v>38</v>
      </c>
      <c r="C418" s="10">
        <f>SUM(C465,C514,C562,C611)</f>
        <v>0</v>
      </c>
      <c r="D418" s="10">
        <f>SUM(D465,D514,D562,D611)</f>
        <v>0</v>
      </c>
      <c r="E418" s="10">
        <f>C418+D418</f>
        <v>0</v>
      </c>
      <c r="F418" s="10">
        <f>SUM(F465,F514,F562,F611)</f>
        <v>0</v>
      </c>
      <c r="G418" s="10">
        <f>SUM(G465,G514,G562,G611)</f>
        <v>0</v>
      </c>
      <c r="H418" s="11">
        <f>SUM(H465,H514,H562,H611)</f>
        <v>0</v>
      </c>
      <c r="I418" s="100">
        <f t="shared" si="367"/>
        <v>0</v>
      </c>
    </row>
    <row r="419" spans="1:9" s="3" customFormat="1" ht="13.5" hidden="1" thickBot="1" x14ac:dyDescent="0.25">
      <c r="A419" s="19"/>
      <c r="B419" s="20"/>
      <c r="C419" s="10"/>
      <c r="D419" s="10"/>
      <c r="E419" s="10"/>
      <c r="F419" s="10"/>
      <c r="G419" s="10"/>
      <c r="H419" s="11"/>
      <c r="I419" s="100">
        <f t="shared" si="367"/>
        <v>0</v>
      </c>
    </row>
    <row r="420" spans="1:9" ht="26.25" hidden="1" thickBot="1" x14ac:dyDescent="0.25">
      <c r="A420" s="29" t="s">
        <v>42</v>
      </c>
      <c r="B420" s="31">
        <v>58</v>
      </c>
      <c r="C420" s="15">
        <f t="shared" ref="C420" si="380">SUM(C421,C428,C435)</f>
        <v>0</v>
      </c>
      <c r="D420" s="15">
        <f t="shared" ref="D420:H420" si="381">SUM(D421,D428,D435)</f>
        <v>0</v>
      </c>
      <c r="E420" s="15">
        <f t="shared" si="381"/>
        <v>0</v>
      </c>
      <c r="F420" s="15">
        <f t="shared" si="381"/>
        <v>0</v>
      </c>
      <c r="G420" s="15">
        <f t="shared" si="381"/>
        <v>0</v>
      </c>
      <c r="H420" s="16">
        <f t="shared" si="381"/>
        <v>0</v>
      </c>
      <c r="I420" s="100">
        <f t="shared" si="367"/>
        <v>0</v>
      </c>
    </row>
    <row r="421" spans="1:9" ht="13.5" hidden="1" thickBot="1" x14ac:dyDescent="0.25">
      <c r="A421" s="29" t="s">
        <v>43</v>
      </c>
      <c r="B421" s="32" t="s">
        <v>44</v>
      </c>
      <c r="C421" s="15">
        <f t="shared" ref="C421" si="382">SUM(C425,C426,C427)</f>
        <v>0</v>
      </c>
      <c r="D421" s="15">
        <f t="shared" ref="D421:H421" si="383">SUM(D425,D426,D427)</f>
        <v>0</v>
      </c>
      <c r="E421" s="15">
        <f t="shared" si="383"/>
        <v>0</v>
      </c>
      <c r="F421" s="15">
        <f t="shared" si="383"/>
        <v>0</v>
      </c>
      <c r="G421" s="15">
        <f t="shared" si="383"/>
        <v>0</v>
      </c>
      <c r="H421" s="16">
        <f t="shared" si="383"/>
        <v>0</v>
      </c>
      <c r="I421" s="100">
        <f t="shared" si="367"/>
        <v>0</v>
      </c>
    </row>
    <row r="422" spans="1:9" s="3" customFormat="1" ht="13.5" hidden="1" thickBot="1" x14ac:dyDescent="0.25">
      <c r="A422" s="33" t="s">
        <v>45</v>
      </c>
      <c r="B422" s="34"/>
      <c r="C422" s="15"/>
      <c r="D422" s="15"/>
      <c r="E422" s="15"/>
      <c r="F422" s="15"/>
      <c r="G422" s="15"/>
      <c r="H422" s="16"/>
      <c r="I422" s="100">
        <f t="shared" si="367"/>
        <v>0</v>
      </c>
    </row>
    <row r="423" spans="1:9" s="3" customFormat="1" ht="13.5" hidden="1" thickBot="1" x14ac:dyDescent="0.25">
      <c r="A423" s="33" t="s">
        <v>46</v>
      </c>
      <c r="B423" s="34"/>
      <c r="C423" s="15">
        <f t="shared" ref="C423" si="384">C425+C426+C427-C424</f>
        <v>0</v>
      </c>
      <c r="D423" s="15">
        <f t="shared" ref="D423:H423" si="385">D425+D426+D427-D424</f>
        <v>0</v>
      </c>
      <c r="E423" s="15">
        <f t="shared" si="385"/>
        <v>0</v>
      </c>
      <c r="F423" s="15">
        <f t="shared" si="385"/>
        <v>0</v>
      </c>
      <c r="G423" s="15">
        <f t="shared" si="385"/>
        <v>0</v>
      </c>
      <c r="H423" s="16">
        <f t="shared" si="385"/>
        <v>0</v>
      </c>
      <c r="I423" s="100">
        <f t="shared" si="367"/>
        <v>0</v>
      </c>
    </row>
    <row r="424" spans="1:9" ht="13.5" hidden="1" thickBot="1" x14ac:dyDescent="0.25">
      <c r="A424" s="33" t="s">
        <v>47</v>
      </c>
      <c r="B424" s="34"/>
      <c r="C424" s="15">
        <f t="shared" ref="C424" si="386">SUM(C471,C520,C568,C617)</f>
        <v>0</v>
      </c>
      <c r="D424" s="15">
        <f t="shared" ref="D424:H427" si="387">SUM(D471,D520,D568,D617)</f>
        <v>0</v>
      </c>
      <c r="E424" s="15">
        <f t="shared" si="387"/>
        <v>0</v>
      </c>
      <c r="F424" s="15">
        <f t="shared" si="387"/>
        <v>0</v>
      </c>
      <c r="G424" s="15">
        <f t="shared" si="387"/>
        <v>0</v>
      </c>
      <c r="H424" s="16">
        <f t="shared" si="387"/>
        <v>0</v>
      </c>
      <c r="I424" s="100">
        <f t="shared" si="367"/>
        <v>0</v>
      </c>
    </row>
    <row r="425" spans="1:9" ht="13.5" hidden="1" thickBot="1" x14ac:dyDescent="0.25">
      <c r="A425" s="8" t="s">
        <v>48</v>
      </c>
      <c r="B425" s="144" t="s">
        <v>49</v>
      </c>
      <c r="C425" s="55">
        <f t="shared" ref="C425" si="388">SUM(C472,C521,C569,C618)</f>
        <v>0</v>
      </c>
      <c r="D425" s="55">
        <f t="shared" si="387"/>
        <v>0</v>
      </c>
      <c r="E425" s="55">
        <f t="shared" ref="E425:E427" si="389">C425+D425</f>
        <v>0</v>
      </c>
      <c r="F425" s="55">
        <f t="shared" si="387"/>
        <v>0</v>
      </c>
      <c r="G425" s="55">
        <f t="shared" si="387"/>
        <v>0</v>
      </c>
      <c r="H425" s="95">
        <f t="shared" si="387"/>
        <v>0</v>
      </c>
      <c r="I425" s="100">
        <f t="shared" si="367"/>
        <v>0</v>
      </c>
    </row>
    <row r="426" spans="1:9" ht="13.5" hidden="1" thickBot="1" x14ac:dyDescent="0.25">
      <c r="A426" s="8" t="s">
        <v>50</v>
      </c>
      <c r="B426" s="144" t="s">
        <v>51</v>
      </c>
      <c r="C426" s="55">
        <f t="shared" ref="C426" si="390">SUM(C473,C522,C570,C619)</f>
        <v>0</v>
      </c>
      <c r="D426" s="55">
        <f t="shared" si="387"/>
        <v>0</v>
      </c>
      <c r="E426" s="55">
        <f t="shared" si="389"/>
        <v>0</v>
      </c>
      <c r="F426" s="55">
        <f t="shared" si="387"/>
        <v>0</v>
      </c>
      <c r="G426" s="55">
        <f t="shared" si="387"/>
        <v>0</v>
      </c>
      <c r="H426" s="95">
        <f t="shared" si="387"/>
        <v>0</v>
      </c>
      <c r="I426" s="100">
        <f t="shared" si="367"/>
        <v>0</v>
      </c>
    </row>
    <row r="427" spans="1:9" s="3" customFormat="1" ht="13.5" hidden="1" thickBot="1" x14ac:dyDescent="0.25">
      <c r="A427" s="8" t="s">
        <v>52</v>
      </c>
      <c r="B427" s="145" t="s">
        <v>53</v>
      </c>
      <c r="C427" s="10">
        <f t="shared" ref="C427" si="391">SUM(C474,C523,C571,C620)</f>
        <v>0</v>
      </c>
      <c r="D427" s="10">
        <f t="shared" si="387"/>
        <v>0</v>
      </c>
      <c r="E427" s="10">
        <f t="shared" si="389"/>
        <v>0</v>
      </c>
      <c r="F427" s="10">
        <f t="shared" si="387"/>
        <v>0</v>
      </c>
      <c r="G427" s="10">
        <f t="shared" si="387"/>
        <v>0</v>
      </c>
      <c r="H427" s="11">
        <f t="shared" si="387"/>
        <v>0</v>
      </c>
      <c r="I427" s="100">
        <f t="shared" si="367"/>
        <v>0</v>
      </c>
    </row>
    <row r="428" spans="1:9" ht="13.5" hidden="1" thickBot="1" x14ac:dyDescent="0.25">
      <c r="A428" s="29" t="s">
        <v>54</v>
      </c>
      <c r="B428" s="30" t="s">
        <v>55</v>
      </c>
      <c r="C428" s="15">
        <f t="shared" ref="C428" si="392">SUM(C432,C433,C434)</f>
        <v>0</v>
      </c>
      <c r="D428" s="15">
        <f t="shared" ref="D428:H428" si="393">SUM(D432,D433,D434)</f>
        <v>0</v>
      </c>
      <c r="E428" s="15">
        <f t="shared" si="393"/>
        <v>0</v>
      </c>
      <c r="F428" s="15">
        <f t="shared" si="393"/>
        <v>0</v>
      </c>
      <c r="G428" s="15">
        <f t="shared" si="393"/>
        <v>0</v>
      </c>
      <c r="H428" s="16">
        <f t="shared" si="393"/>
        <v>0</v>
      </c>
      <c r="I428" s="100">
        <f t="shared" si="367"/>
        <v>0</v>
      </c>
    </row>
    <row r="429" spans="1:9" s="3" customFormat="1" ht="13.5" hidden="1" thickBot="1" x14ac:dyDescent="0.25">
      <c r="A429" s="35" t="s">
        <v>45</v>
      </c>
      <c r="B429" s="30"/>
      <c r="C429" s="15"/>
      <c r="D429" s="15"/>
      <c r="E429" s="15"/>
      <c r="F429" s="15"/>
      <c r="G429" s="15"/>
      <c r="H429" s="16"/>
      <c r="I429" s="100">
        <f t="shared" si="367"/>
        <v>0</v>
      </c>
    </row>
    <row r="430" spans="1:9" ht="13.5" hidden="1" thickBot="1" x14ac:dyDescent="0.25">
      <c r="A430" s="33" t="s">
        <v>46</v>
      </c>
      <c r="B430" s="34"/>
      <c r="C430" s="15">
        <f t="shared" ref="C430" si="394">C432+C433+C434-C431</f>
        <v>0</v>
      </c>
      <c r="D430" s="15">
        <f t="shared" ref="D430:H430" si="395">D432+D433+D434-D431</f>
        <v>0</v>
      </c>
      <c r="E430" s="15">
        <f t="shared" si="395"/>
        <v>0</v>
      </c>
      <c r="F430" s="15">
        <f t="shared" si="395"/>
        <v>0</v>
      </c>
      <c r="G430" s="15">
        <f t="shared" si="395"/>
        <v>0</v>
      </c>
      <c r="H430" s="16">
        <f t="shared" si="395"/>
        <v>0</v>
      </c>
      <c r="I430" s="100">
        <f t="shared" si="367"/>
        <v>0</v>
      </c>
    </row>
    <row r="431" spans="1:9" s="3" customFormat="1" ht="13.5" hidden="1" thickBot="1" x14ac:dyDescent="0.25">
      <c r="A431" s="33" t="s">
        <v>47</v>
      </c>
      <c r="B431" s="34"/>
      <c r="C431" s="15">
        <f t="shared" ref="C431" si="396">SUM(C478,C527,C575,C624)</f>
        <v>0</v>
      </c>
      <c r="D431" s="15">
        <f t="shared" ref="D431:H434" si="397">SUM(D478,D527,D575,D624)</f>
        <v>0</v>
      </c>
      <c r="E431" s="15">
        <f t="shared" si="397"/>
        <v>0</v>
      </c>
      <c r="F431" s="15">
        <f t="shared" si="397"/>
        <v>0</v>
      </c>
      <c r="G431" s="15">
        <f t="shared" si="397"/>
        <v>0</v>
      </c>
      <c r="H431" s="16">
        <f t="shared" si="397"/>
        <v>0</v>
      </c>
      <c r="I431" s="100">
        <f t="shared" si="367"/>
        <v>0</v>
      </c>
    </row>
    <row r="432" spans="1:9" ht="13.5" hidden="1" thickBot="1" x14ac:dyDescent="0.25">
      <c r="A432" s="8" t="s">
        <v>48</v>
      </c>
      <c r="B432" s="145" t="s">
        <v>56</v>
      </c>
      <c r="C432" s="55">
        <f t="shared" ref="C432" si="398">SUM(C479,C528,C576,C625)</f>
        <v>0</v>
      </c>
      <c r="D432" s="55">
        <f t="shared" si="397"/>
        <v>0</v>
      </c>
      <c r="E432" s="55">
        <f t="shared" ref="E432:E434" si="399">C432+D432</f>
        <v>0</v>
      </c>
      <c r="F432" s="55">
        <f t="shared" si="397"/>
        <v>0</v>
      </c>
      <c r="G432" s="55">
        <f t="shared" si="397"/>
        <v>0</v>
      </c>
      <c r="H432" s="95">
        <f t="shared" si="397"/>
        <v>0</v>
      </c>
      <c r="I432" s="100">
        <f t="shared" si="367"/>
        <v>0</v>
      </c>
    </row>
    <row r="433" spans="1:10" ht="13.5" hidden="1" thickBot="1" x14ac:dyDescent="0.25">
      <c r="A433" s="8" t="s">
        <v>50</v>
      </c>
      <c r="B433" s="145" t="s">
        <v>57</v>
      </c>
      <c r="C433" s="55">
        <f t="shared" ref="C433" si="400">SUM(C480,C529,C577,C626)</f>
        <v>0</v>
      </c>
      <c r="D433" s="55">
        <f t="shared" si="397"/>
        <v>0</v>
      </c>
      <c r="E433" s="55">
        <f t="shared" si="399"/>
        <v>0</v>
      </c>
      <c r="F433" s="55">
        <f t="shared" si="397"/>
        <v>0</v>
      </c>
      <c r="G433" s="55">
        <f t="shared" si="397"/>
        <v>0</v>
      </c>
      <c r="H433" s="95">
        <f t="shared" si="397"/>
        <v>0</v>
      </c>
      <c r="I433" s="100">
        <f t="shared" si="367"/>
        <v>0</v>
      </c>
    </row>
    <row r="434" spans="1:10" s="3" customFormat="1" ht="13.5" hidden="1" thickBot="1" x14ac:dyDescent="0.25">
      <c r="A434" s="8" t="s">
        <v>52</v>
      </c>
      <c r="B434" s="145" t="s">
        <v>58</v>
      </c>
      <c r="C434" s="10">
        <f t="shared" ref="C434" si="401">SUM(C481,C530,C578,C627)</f>
        <v>0</v>
      </c>
      <c r="D434" s="10">
        <f t="shared" si="397"/>
        <v>0</v>
      </c>
      <c r="E434" s="10">
        <f t="shared" si="399"/>
        <v>0</v>
      </c>
      <c r="F434" s="10">
        <f t="shared" si="397"/>
        <v>0</v>
      </c>
      <c r="G434" s="10">
        <f t="shared" si="397"/>
        <v>0</v>
      </c>
      <c r="H434" s="11">
        <f t="shared" si="397"/>
        <v>0</v>
      </c>
      <c r="I434" s="100">
        <f t="shared" si="367"/>
        <v>0</v>
      </c>
    </row>
    <row r="435" spans="1:10" s="3" customFormat="1" ht="13.5" hidden="1" thickBot="1" x14ac:dyDescent="0.25">
      <c r="A435" s="29" t="s">
        <v>59</v>
      </c>
      <c r="B435" s="36" t="s">
        <v>60</v>
      </c>
      <c r="C435" s="15">
        <f t="shared" ref="C435" si="402">SUM(C439,C440,C441)</f>
        <v>0</v>
      </c>
      <c r="D435" s="15">
        <f t="shared" ref="D435:H435" si="403">SUM(D439,D440,D441)</f>
        <v>0</v>
      </c>
      <c r="E435" s="15">
        <f t="shared" si="403"/>
        <v>0</v>
      </c>
      <c r="F435" s="15">
        <f t="shared" si="403"/>
        <v>0</v>
      </c>
      <c r="G435" s="15">
        <f t="shared" si="403"/>
        <v>0</v>
      </c>
      <c r="H435" s="16">
        <f t="shared" si="403"/>
        <v>0</v>
      </c>
      <c r="I435" s="100">
        <f t="shared" si="367"/>
        <v>0</v>
      </c>
    </row>
    <row r="436" spans="1:10" s="3" customFormat="1" ht="13.5" hidden="1" thickBot="1" x14ac:dyDescent="0.25">
      <c r="A436" s="35" t="s">
        <v>45</v>
      </c>
      <c r="B436" s="36"/>
      <c r="C436" s="15"/>
      <c r="D436" s="15"/>
      <c r="E436" s="15"/>
      <c r="F436" s="15"/>
      <c r="G436" s="15"/>
      <c r="H436" s="16"/>
      <c r="I436" s="100">
        <f t="shared" si="367"/>
        <v>0</v>
      </c>
    </row>
    <row r="437" spans="1:10" s="3" customFormat="1" ht="13.5" hidden="1" thickBot="1" x14ac:dyDescent="0.25">
      <c r="A437" s="33" t="s">
        <v>46</v>
      </c>
      <c r="B437" s="34"/>
      <c r="C437" s="15">
        <f t="shared" ref="C437" si="404">C439+C440+C441-C438</f>
        <v>0</v>
      </c>
      <c r="D437" s="15">
        <f t="shared" ref="D437:H437" si="405">D439+D440+D441-D438</f>
        <v>0</v>
      </c>
      <c r="E437" s="15">
        <f t="shared" si="405"/>
        <v>0</v>
      </c>
      <c r="F437" s="15">
        <f t="shared" si="405"/>
        <v>0</v>
      </c>
      <c r="G437" s="15">
        <f t="shared" si="405"/>
        <v>0</v>
      </c>
      <c r="H437" s="16">
        <f t="shared" si="405"/>
        <v>0</v>
      </c>
      <c r="I437" s="100">
        <f t="shared" si="367"/>
        <v>0</v>
      </c>
    </row>
    <row r="438" spans="1:10" s="3" customFormat="1" ht="13.5" hidden="1" thickBot="1" x14ac:dyDescent="0.25">
      <c r="A438" s="33" t="s">
        <v>47</v>
      </c>
      <c r="B438" s="34"/>
      <c r="C438" s="15">
        <f t="shared" ref="C438" si="406">SUM(C485,C534,C582,C631)</f>
        <v>0</v>
      </c>
      <c r="D438" s="15">
        <f t="shared" ref="D438:H441" si="407">SUM(D485,D534,D582,D631)</f>
        <v>0</v>
      </c>
      <c r="E438" s="15">
        <f t="shared" si="407"/>
        <v>0</v>
      </c>
      <c r="F438" s="15">
        <f t="shared" si="407"/>
        <v>0</v>
      </c>
      <c r="G438" s="15">
        <f t="shared" si="407"/>
        <v>0</v>
      </c>
      <c r="H438" s="16">
        <f t="shared" si="407"/>
        <v>0</v>
      </c>
      <c r="I438" s="100">
        <f t="shared" si="367"/>
        <v>0</v>
      </c>
    </row>
    <row r="439" spans="1:10" s="3" customFormat="1" ht="13.5" hidden="1" thickBot="1" x14ac:dyDescent="0.25">
      <c r="A439" s="8" t="s">
        <v>48</v>
      </c>
      <c r="B439" s="145" t="s">
        <v>61</v>
      </c>
      <c r="C439" s="10">
        <f t="shared" ref="C439" si="408">SUM(C486,C535,C583,C632)</f>
        <v>0</v>
      </c>
      <c r="D439" s="10">
        <f t="shared" si="407"/>
        <v>0</v>
      </c>
      <c r="E439" s="10">
        <f t="shared" ref="E439:E441" si="409">C439+D439</f>
        <v>0</v>
      </c>
      <c r="F439" s="10">
        <f t="shared" si="407"/>
        <v>0</v>
      </c>
      <c r="G439" s="10">
        <f t="shared" si="407"/>
        <v>0</v>
      </c>
      <c r="H439" s="11">
        <f t="shared" si="407"/>
        <v>0</v>
      </c>
      <c r="I439" s="100">
        <f t="shared" si="367"/>
        <v>0</v>
      </c>
    </row>
    <row r="440" spans="1:10" s="3" customFormat="1" ht="13.5" hidden="1" thickBot="1" x14ac:dyDescent="0.25">
      <c r="A440" s="8" t="s">
        <v>50</v>
      </c>
      <c r="B440" s="145" t="s">
        <v>62</v>
      </c>
      <c r="C440" s="10">
        <f t="shared" ref="C440" si="410">SUM(C487,C536,C584,C633)</f>
        <v>0</v>
      </c>
      <c r="D440" s="10">
        <f t="shared" si="407"/>
        <v>0</v>
      </c>
      <c r="E440" s="10">
        <f t="shared" si="409"/>
        <v>0</v>
      </c>
      <c r="F440" s="10">
        <f t="shared" si="407"/>
        <v>0</v>
      </c>
      <c r="G440" s="10">
        <f t="shared" si="407"/>
        <v>0</v>
      </c>
      <c r="H440" s="11">
        <f t="shared" si="407"/>
        <v>0</v>
      </c>
      <c r="I440" s="100">
        <f t="shared" si="367"/>
        <v>0</v>
      </c>
    </row>
    <row r="441" spans="1:10" s="3" customFormat="1" ht="13.5" hidden="1" thickBot="1" x14ac:dyDescent="0.25">
      <c r="A441" s="8" t="s">
        <v>52</v>
      </c>
      <c r="B441" s="145" t="s">
        <v>63</v>
      </c>
      <c r="C441" s="10">
        <f t="shared" ref="C441" si="411">SUM(C488,C537,C585,C634)</f>
        <v>0</v>
      </c>
      <c r="D441" s="10">
        <f t="shared" si="407"/>
        <v>0</v>
      </c>
      <c r="E441" s="10">
        <f t="shared" si="409"/>
        <v>0</v>
      </c>
      <c r="F441" s="10">
        <f t="shared" si="407"/>
        <v>0</v>
      </c>
      <c r="G441" s="10">
        <f t="shared" si="407"/>
        <v>0</v>
      </c>
      <c r="H441" s="11">
        <f t="shared" si="407"/>
        <v>0</v>
      </c>
      <c r="I441" s="100">
        <f t="shared" si="367"/>
        <v>0</v>
      </c>
    </row>
    <row r="442" spans="1:10" s="3" customFormat="1" ht="13.5" hidden="1" thickBot="1" x14ac:dyDescent="0.25">
      <c r="A442" s="37"/>
      <c r="B442" s="24"/>
      <c r="C442" s="10"/>
      <c r="D442" s="10"/>
      <c r="E442" s="10"/>
      <c r="F442" s="10"/>
      <c r="G442" s="10"/>
      <c r="H442" s="11"/>
      <c r="I442" s="100">
        <f t="shared" si="367"/>
        <v>0</v>
      </c>
    </row>
    <row r="443" spans="1:10" s="3" customFormat="1" ht="13.5" hidden="1" thickBot="1" x14ac:dyDescent="0.25">
      <c r="A443" s="17" t="s">
        <v>64</v>
      </c>
      <c r="B443" s="36" t="s">
        <v>65</v>
      </c>
      <c r="C443" s="15">
        <f>SUM(C490,C539,C587,C636)</f>
        <v>0</v>
      </c>
      <c r="D443" s="15">
        <f>SUM(D490,D539,D587,D636)</f>
        <v>0</v>
      </c>
      <c r="E443" s="15">
        <f>C443+D443</f>
        <v>0</v>
      </c>
      <c r="F443" s="15">
        <f>SUM(F490,F539,F587,F636)</f>
        <v>0</v>
      </c>
      <c r="G443" s="15">
        <f>SUM(G490,G539,G587,G636)</f>
        <v>0</v>
      </c>
      <c r="H443" s="16">
        <f>SUM(H490,H539,H587,H636)</f>
        <v>0</v>
      </c>
      <c r="I443" s="100">
        <f t="shared" si="367"/>
        <v>0</v>
      </c>
    </row>
    <row r="444" spans="1:10" s="3" customFormat="1" ht="13.5" hidden="1" thickBot="1" x14ac:dyDescent="0.25">
      <c r="A444" s="23"/>
      <c r="B444" s="24"/>
      <c r="C444" s="10"/>
      <c r="D444" s="10"/>
      <c r="E444" s="10"/>
      <c r="F444" s="10"/>
      <c r="G444" s="10"/>
      <c r="H444" s="11"/>
      <c r="I444" s="100">
        <f t="shared" si="367"/>
        <v>0</v>
      </c>
    </row>
    <row r="445" spans="1:10" s="67" customFormat="1" ht="26.25" hidden="1" thickBot="1" x14ac:dyDescent="0.25">
      <c r="A445" s="105" t="s">
        <v>87</v>
      </c>
      <c r="B445" s="106"/>
      <c r="C445" s="107">
        <f t="shared" ref="C445:H445" si="412">C446</f>
        <v>0</v>
      </c>
      <c r="D445" s="107">
        <f t="shared" si="412"/>
        <v>0</v>
      </c>
      <c r="E445" s="107">
        <f t="shared" si="412"/>
        <v>0</v>
      </c>
      <c r="F445" s="107">
        <f t="shared" si="412"/>
        <v>0</v>
      </c>
      <c r="G445" s="107">
        <f t="shared" si="412"/>
        <v>0</v>
      </c>
      <c r="H445" s="108">
        <f t="shared" si="412"/>
        <v>0</v>
      </c>
      <c r="I445" s="100">
        <f t="shared" si="367"/>
        <v>0</v>
      </c>
    </row>
    <row r="446" spans="1:10" ht="13.5" hidden="1" thickBot="1" x14ac:dyDescent="0.25">
      <c r="A446" s="101" t="s">
        <v>71</v>
      </c>
      <c r="B446" s="102"/>
      <c r="C446" s="103">
        <f t="shared" ref="C446" si="413">SUM(C447,C448,C449,C450)</f>
        <v>0</v>
      </c>
      <c r="D446" s="103">
        <f t="shared" ref="D446:H446" si="414">SUM(D447,D448,D449,D450)</f>
        <v>0</v>
      </c>
      <c r="E446" s="103">
        <f t="shared" si="414"/>
        <v>0</v>
      </c>
      <c r="F446" s="103">
        <f t="shared" si="414"/>
        <v>0</v>
      </c>
      <c r="G446" s="103">
        <f t="shared" si="414"/>
        <v>0</v>
      </c>
      <c r="H446" s="104">
        <f t="shared" si="414"/>
        <v>0</v>
      </c>
      <c r="I446" s="100">
        <f t="shared" si="367"/>
        <v>0</v>
      </c>
    </row>
    <row r="447" spans="1:10" ht="13.5" hidden="1" thickBot="1" x14ac:dyDescent="0.25">
      <c r="A447" s="8" t="s">
        <v>72</v>
      </c>
      <c r="B447" s="9"/>
      <c r="C447" s="55"/>
      <c r="D447" s="55"/>
      <c r="E447" s="55">
        <f t="shared" ref="E447:E449" si="415">C447+D447</f>
        <v>0</v>
      </c>
      <c r="F447" s="55"/>
      <c r="G447" s="55"/>
      <c r="H447" s="95"/>
      <c r="I447" s="100">
        <f t="shared" si="367"/>
        <v>0</v>
      </c>
    </row>
    <row r="448" spans="1:10" s="3" customFormat="1" ht="26.25" hidden="1" thickBot="1" x14ac:dyDescent="0.25">
      <c r="A448" s="8" t="s">
        <v>136</v>
      </c>
      <c r="B448" s="12"/>
      <c r="C448" s="10"/>
      <c r="D448" s="10"/>
      <c r="E448" s="10">
        <f t="shared" si="415"/>
        <v>0</v>
      </c>
      <c r="F448" s="10"/>
      <c r="G448" s="10"/>
      <c r="H448" s="11"/>
      <c r="I448" s="100">
        <f t="shared" si="367"/>
        <v>0</v>
      </c>
      <c r="J448" s="3">
        <v>0.98</v>
      </c>
    </row>
    <row r="449" spans="1:11" ht="39" hidden="1" thickBot="1" x14ac:dyDescent="0.25">
      <c r="A449" s="8" t="s">
        <v>12</v>
      </c>
      <c r="B449" s="9">
        <v>420269</v>
      </c>
      <c r="C449" s="55"/>
      <c r="D449" s="55"/>
      <c r="E449" s="55">
        <f t="shared" si="415"/>
        <v>0</v>
      </c>
      <c r="F449" s="55"/>
      <c r="G449" s="55"/>
      <c r="H449" s="95"/>
      <c r="I449" s="100">
        <f t="shared" si="367"/>
        <v>0</v>
      </c>
      <c r="J449" s="69">
        <v>0.13</v>
      </c>
      <c r="K449" s="69">
        <f>J449/J448</f>
        <v>0.1326530612244898</v>
      </c>
    </row>
    <row r="450" spans="1:11" ht="26.25" hidden="1" thickBot="1" x14ac:dyDescent="0.25">
      <c r="A450" s="13" t="s">
        <v>13</v>
      </c>
      <c r="B450" s="14" t="s">
        <v>14</v>
      </c>
      <c r="C450" s="15">
        <f t="shared" ref="C450" si="416">SUM(C451,C455,C459)</f>
        <v>0</v>
      </c>
      <c r="D450" s="15">
        <f t="shared" ref="D450:H450" si="417">SUM(D451,D455,D459)</f>
        <v>0</v>
      </c>
      <c r="E450" s="15">
        <f t="shared" si="417"/>
        <v>0</v>
      </c>
      <c r="F450" s="15">
        <f t="shared" si="417"/>
        <v>0</v>
      </c>
      <c r="G450" s="15">
        <f t="shared" si="417"/>
        <v>0</v>
      </c>
      <c r="H450" s="16">
        <f t="shared" si="417"/>
        <v>0</v>
      </c>
      <c r="I450" s="100">
        <f t="shared" si="367"/>
        <v>0</v>
      </c>
    </row>
    <row r="451" spans="1:11" ht="13.5" hidden="1" thickBot="1" x14ac:dyDescent="0.25">
      <c r="A451" s="17" t="s">
        <v>15</v>
      </c>
      <c r="B451" s="18" t="s">
        <v>16</v>
      </c>
      <c r="C451" s="15">
        <f t="shared" ref="C451" si="418">SUM(C452:C454)</f>
        <v>0</v>
      </c>
      <c r="D451" s="15">
        <f t="shared" ref="D451:H451" si="419">SUM(D452:D454)</f>
        <v>0</v>
      </c>
      <c r="E451" s="15">
        <f t="shared" si="419"/>
        <v>0</v>
      </c>
      <c r="F451" s="15">
        <f t="shared" si="419"/>
        <v>0</v>
      </c>
      <c r="G451" s="15">
        <f t="shared" si="419"/>
        <v>0</v>
      </c>
      <c r="H451" s="16">
        <f t="shared" si="419"/>
        <v>0</v>
      </c>
      <c r="I451" s="100">
        <f t="shared" si="367"/>
        <v>0</v>
      </c>
    </row>
    <row r="452" spans="1:11" ht="13.5" hidden="1" thickBot="1" x14ac:dyDescent="0.25">
      <c r="A452" s="19" t="s">
        <v>17</v>
      </c>
      <c r="B452" s="20" t="s">
        <v>18</v>
      </c>
      <c r="C452" s="55"/>
      <c r="D452" s="55"/>
      <c r="E452" s="55">
        <f t="shared" ref="E452:E454" si="420">C452+D452</f>
        <v>0</v>
      </c>
      <c r="F452" s="55"/>
      <c r="G452" s="55"/>
      <c r="H452" s="95"/>
      <c r="I452" s="100">
        <f t="shared" si="367"/>
        <v>0</v>
      </c>
      <c r="J452" s="69">
        <v>0.85</v>
      </c>
      <c r="K452" s="69">
        <f>J452/J448</f>
        <v>0.86734693877551017</v>
      </c>
    </row>
    <row r="453" spans="1:11" s="3" customFormat="1" ht="13.5" hidden="1" thickBot="1" x14ac:dyDescent="0.25">
      <c r="A453" s="19" t="s">
        <v>19</v>
      </c>
      <c r="B453" s="21" t="s">
        <v>20</v>
      </c>
      <c r="C453" s="10"/>
      <c r="D453" s="10"/>
      <c r="E453" s="10">
        <f t="shared" si="420"/>
        <v>0</v>
      </c>
      <c r="F453" s="10"/>
      <c r="G453" s="10"/>
      <c r="H453" s="11"/>
      <c r="I453" s="100">
        <f t="shared" si="367"/>
        <v>0</v>
      </c>
    </row>
    <row r="454" spans="1:11" s="3" customFormat="1" ht="13.5" hidden="1" thickBot="1" x14ac:dyDescent="0.25">
      <c r="A454" s="19" t="s">
        <v>21</v>
      </c>
      <c r="B454" s="21" t="s">
        <v>22</v>
      </c>
      <c r="C454" s="10"/>
      <c r="D454" s="10"/>
      <c r="E454" s="10">
        <f t="shared" si="420"/>
        <v>0</v>
      </c>
      <c r="F454" s="10"/>
      <c r="G454" s="10"/>
      <c r="H454" s="11"/>
      <c r="I454" s="100">
        <f t="shared" si="367"/>
        <v>0</v>
      </c>
    </row>
    <row r="455" spans="1:11" s="3" customFormat="1" ht="13.5" hidden="1" thickBot="1" x14ac:dyDescent="0.25">
      <c r="A455" s="17" t="s">
        <v>23</v>
      </c>
      <c r="B455" s="22" t="s">
        <v>24</v>
      </c>
      <c r="C455" s="15">
        <f t="shared" ref="C455" si="421">SUM(C456:C458)</f>
        <v>0</v>
      </c>
      <c r="D455" s="15">
        <f t="shared" ref="D455:H455" si="422">SUM(D456:D458)</f>
        <v>0</v>
      </c>
      <c r="E455" s="15">
        <f t="shared" si="422"/>
        <v>0</v>
      </c>
      <c r="F455" s="15">
        <f t="shared" si="422"/>
        <v>0</v>
      </c>
      <c r="G455" s="15">
        <f t="shared" si="422"/>
        <v>0</v>
      </c>
      <c r="H455" s="16">
        <f t="shared" si="422"/>
        <v>0</v>
      </c>
      <c r="I455" s="100">
        <f t="shared" si="367"/>
        <v>0</v>
      </c>
    </row>
    <row r="456" spans="1:11" s="3" customFormat="1" ht="13.5" hidden="1" thickBot="1" x14ac:dyDescent="0.25">
      <c r="A456" s="19" t="s">
        <v>17</v>
      </c>
      <c r="B456" s="21" t="s">
        <v>25</v>
      </c>
      <c r="C456" s="10"/>
      <c r="D456" s="10"/>
      <c r="E456" s="10">
        <f t="shared" ref="E456:E458" si="423">C456+D456</f>
        <v>0</v>
      </c>
      <c r="F456" s="10"/>
      <c r="G456" s="10"/>
      <c r="H456" s="11"/>
      <c r="I456" s="100">
        <f t="shared" si="367"/>
        <v>0</v>
      </c>
      <c r="J456" s="3">
        <v>0.85</v>
      </c>
      <c r="K456" s="3">
        <f>J456/J448</f>
        <v>0.86734693877551017</v>
      </c>
    </row>
    <row r="457" spans="1:11" s="3" customFormat="1" ht="13.5" hidden="1" thickBot="1" x14ac:dyDescent="0.25">
      <c r="A457" s="19" t="s">
        <v>19</v>
      </c>
      <c r="B457" s="21" t="s">
        <v>26</v>
      </c>
      <c r="C457" s="10"/>
      <c r="D457" s="10"/>
      <c r="E457" s="10">
        <f t="shared" si="423"/>
        <v>0</v>
      </c>
      <c r="F457" s="10"/>
      <c r="G457" s="10"/>
      <c r="H457" s="11"/>
      <c r="I457" s="100">
        <f t="shared" si="367"/>
        <v>0</v>
      </c>
    </row>
    <row r="458" spans="1:11" s="3" customFormat="1" ht="13.5" hidden="1" thickBot="1" x14ac:dyDescent="0.25">
      <c r="A458" s="19" t="s">
        <v>21</v>
      </c>
      <c r="B458" s="21" t="s">
        <v>27</v>
      </c>
      <c r="C458" s="10"/>
      <c r="D458" s="10"/>
      <c r="E458" s="10">
        <f t="shared" si="423"/>
        <v>0</v>
      </c>
      <c r="F458" s="10"/>
      <c r="G458" s="10"/>
      <c r="H458" s="11"/>
      <c r="I458" s="100">
        <f t="shared" si="367"/>
        <v>0</v>
      </c>
    </row>
    <row r="459" spans="1:11" s="3" customFormat="1" ht="13.5" hidden="1" thickBot="1" x14ac:dyDescent="0.25">
      <c r="A459" s="17" t="s">
        <v>28</v>
      </c>
      <c r="B459" s="22" t="s">
        <v>29</v>
      </c>
      <c r="C459" s="15">
        <v>0</v>
      </c>
      <c r="D459" s="15">
        <v>0</v>
      </c>
      <c r="E459" s="15">
        <v>0</v>
      </c>
      <c r="F459" s="15">
        <v>0</v>
      </c>
      <c r="G459" s="15">
        <v>0</v>
      </c>
      <c r="H459" s="16">
        <v>0</v>
      </c>
      <c r="I459" s="100">
        <f t="shared" si="367"/>
        <v>0</v>
      </c>
    </row>
    <row r="460" spans="1:11" s="3" customFormat="1" ht="13.5" hidden="1" thickBot="1" x14ac:dyDescent="0.25">
      <c r="A460" s="19" t="s">
        <v>17</v>
      </c>
      <c r="B460" s="21" t="s">
        <v>30</v>
      </c>
      <c r="C460" s="10"/>
      <c r="D460" s="10"/>
      <c r="E460" s="10">
        <f t="shared" ref="E460:E462" si="424">C460+D460</f>
        <v>0</v>
      </c>
      <c r="F460" s="10"/>
      <c r="G460" s="10"/>
      <c r="H460" s="11"/>
      <c r="I460" s="100">
        <f t="shared" si="367"/>
        <v>0</v>
      </c>
    </row>
    <row r="461" spans="1:11" s="3" customFormat="1" ht="13.5" hidden="1" thickBot="1" x14ac:dyDescent="0.25">
      <c r="A461" s="19" t="s">
        <v>19</v>
      </c>
      <c r="B461" s="21" t="s">
        <v>31</v>
      </c>
      <c r="C461" s="10"/>
      <c r="D461" s="10"/>
      <c r="E461" s="10">
        <f t="shared" si="424"/>
        <v>0</v>
      </c>
      <c r="F461" s="10"/>
      <c r="G461" s="10"/>
      <c r="H461" s="11"/>
      <c r="I461" s="100">
        <f t="shared" si="367"/>
        <v>0</v>
      </c>
    </row>
    <row r="462" spans="1:11" s="3" customFormat="1" ht="13.5" hidden="1" thickBot="1" x14ac:dyDescent="0.25">
      <c r="A462" s="19" t="s">
        <v>21</v>
      </c>
      <c r="B462" s="21" t="s">
        <v>32</v>
      </c>
      <c r="C462" s="10"/>
      <c r="D462" s="10"/>
      <c r="E462" s="10">
        <f t="shared" si="424"/>
        <v>0</v>
      </c>
      <c r="F462" s="10"/>
      <c r="G462" s="10"/>
      <c r="H462" s="11"/>
      <c r="I462" s="100">
        <f t="shared" si="367"/>
        <v>0</v>
      </c>
    </row>
    <row r="463" spans="1:11" ht="13.5" hidden="1" thickBot="1" x14ac:dyDescent="0.25">
      <c r="A463" s="101" t="s">
        <v>69</v>
      </c>
      <c r="B463" s="102"/>
      <c r="C463" s="103">
        <f t="shared" ref="C463" si="425">SUM(C464,C467,C490)</f>
        <v>0</v>
      </c>
      <c r="D463" s="103">
        <f t="shared" ref="D463:H463" si="426">SUM(D464,D467,D490)</f>
        <v>0</v>
      </c>
      <c r="E463" s="103">
        <f t="shared" si="426"/>
        <v>0</v>
      </c>
      <c r="F463" s="103">
        <f t="shared" si="426"/>
        <v>0</v>
      </c>
      <c r="G463" s="103">
        <f t="shared" si="426"/>
        <v>0</v>
      </c>
      <c r="H463" s="104">
        <f t="shared" si="426"/>
        <v>0</v>
      </c>
      <c r="I463" s="100">
        <f t="shared" ref="I463:I526" si="427">SUM(E463:H463)</f>
        <v>0</v>
      </c>
    </row>
    <row r="464" spans="1:11" s="3" customFormat="1" ht="13.5" hidden="1" thickBot="1" x14ac:dyDescent="0.25">
      <c r="A464" s="29" t="s">
        <v>34</v>
      </c>
      <c r="B464" s="30">
        <v>20</v>
      </c>
      <c r="C464" s="15">
        <f t="shared" ref="C464:H464" si="428">SUM(C465)</f>
        <v>0</v>
      </c>
      <c r="D464" s="15">
        <f t="shared" si="428"/>
        <v>0</v>
      </c>
      <c r="E464" s="15">
        <f t="shared" si="428"/>
        <v>0</v>
      </c>
      <c r="F464" s="15">
        <f t="shared" si="428"/>
        <v>0</v>
      </c>
      <c r="G464" s="15">
        <f t="shared" si="428"/>
        <v>0</v>
      </c>
      <c r="H464" s="16">
        <f t="shared" si="428"/>
        <v>0</v>
      </c>
      <c r="I464" s="100">
        <f t="shared" si="427"/>
        <v>0</v>
      </c>
    </row>
    <row r="465" spans="1:11" s="3" customFormat="1" ht="13.5" hidden="1" thickBot="1" x14ac:dyDescent="0.25">
      <c r="A465" s="19" t="s">
        <v>37</v>
      </c>
      <c r="B465" s="143" t="s">
        <v>38</v>
      </c>
      <c r="C465" s="10"/>
      <c r="D465" s="10"/>
      <c r="E465" s="10">
        <f>C465+D465</f>
        <v>0</v>
      </c>
      <c r="F465" s="10"/>
      <c r="G465" s="10"/>
      <c r="H465" s="11"/>
      <c r="I465" s="100">
        <f t="shared" si="427"/>
        <v>0</v>
      </c>
    </row>
    <row r="466" spans="1:11" s="3" customFormat="1" ht="13.5" hidden="1" thickBot="1" x14ac:dyDescent="0.25">
      <c r="A466" s="19"/>
      <c r="B466" s="20"/>
      <c r="C466" s="10"/>
      <c r="D466" s="10"/>
      <c r="E466" s="10"/>
      <c r="F466" s="10"/>
      <c r="G466" s="10"/>
      <c r="H466" s="11"/>
      <c r="I466" s="100">
        <f t="shared" si="427"/>
        <v>0</v>
      </c>
    </row>
    <row r="467" spans="1:11" ht="26.25" hidden="1" thickBot="1" x14ac:dyDescent="0.25">
      <c r="A467" s="29" t="s">
        <v>42</v>
      </c>
      <c r="B467" s="31">
        <v>58</v>
      </c>
      <c r="C467" s="15">
        <f t="shared" ref="C467" si="429">SUM(C468,C475,C482)</f>
        <v>0</v>
      </c>
      <c r="D467" s="15">
        <f t="shared" ref="D467:H467" si="430">SUM(D468,D475,D482)</f>
        <v>0</v>
      </c>
      <c r="E467" s="15">
        <f t="shared" si="430"/>
        <v>0</v>
      </c>
      <c r="F467" s="15">
        <f t="shared" si="430"/>
        <v>0</v>
      </c>
      <c r="G467" s="15">
        <f t="shared" si="430"/>
        <v>0</v>
      </c>
      <c r="H467" s="16">
        <f t="shared" si="430"/>
        <v>0</v>
      </c>
      <c r="I467" s="100">
        <f t="shared" si="427"/>
        <v>0</v>
      </c>
    </row>
    <row r="468" spans="1:11" ht="13.5" hidden="1" thickBot="1" x14ac:dyDescent="0.25">
      <c r="A468" s="29" t="s">
        <v>43</v>
      </c>
      <c r="B468" s="32" t="s">
        <v>44</v>
      </c>
      <c r="C468" s="15">
        <f t="shared" ref="C468" si="431">SUM(C472,C473,C474)</f>
        <v>0</v>
      </c>
      <c r="D468" s="15">
        <f t="shared" ref="D468:H468" si="432">SUM(D472,D473,D474)</f>
        <v>0</v>
      </c>
      <c r="E468" s="15">
        <f t="shared" si="432"/>
        <v>0</v>
      </c>
      <c r="F468" s="15">
        <f t="shared" si="432"/>
        <v>0</v>
      </c>
      <c r="G468" s="15">
        <f t="shared" si="432"/>
        <v>0</v>
      </c>
      <c r="H468" s="16">
        <f t="shared" si="432"/>
        <v>0</v>
      </c>
      <c r="I468" s="100">
        <f t="shared" si="427"/>
        <v>0</v>
      </c>
    </row>
    <row r="469" spans="1:11" s="3" customFormat="1" ht="13.5" hidden="1" thickBot="1" x14ac:dyDescent="0.25">
      <c r="A469" s="33" t="s">
        <v>45</v>
      </c>
      <c r="B469" s="34"/>
      <c r="C469" s="15"/>
      <c r="D469" s="15"/>
      <c r="E469" s="15"/>
      <c r="F469" s="15"/>
      <c r="G469" s="15"/>
      <c r="H469" s="16"/>
      <c r="I469" s="100">
        <f t="shared" si="427"/>
        <v>0</v>
      </c>
    </row>
    <row r="470" spans="1:11" s="3" customFormat="1" ht="13.5" hidden="1" thickBot="1" x14ac:dyDescent="0.25">
      <c r="A470" s="33" t="s">
        <v>46</v>
      </c>
      <c r="B470" s="34"/>
      <c r="C470" s="15">
        <f t="shared" ref="C470" si="433">C472+C473+C474-C471</f>
        <v>0</v>
      </c>
      <c r="D470" s="15">
        <f t="shared" ref="D470:H470" si="434">D472+D473+D474-D471</f>
        <v>0</v>
      </c>
      <c r="E470" s="15">
        <f t="shared" si="434"/>
        <v>0</v>
      </c>
      <c r="F470" s="15">
        <f t="shared" si="434"/>
        <v>0</v>
      </c>
      <c r="G470" s="15">
        <f t="shared" si="434"/>
        <v>0</v>
      </c>
      <c r="H470" s="16">
        <f t="shared" si="434"/>
        <v>0</v>
      </c>
      <c r="I470" s="100">
        <f t="shared" si="427"/>
        <v>0</v>
      </c>
    </row>
    <row r="471" spans="1:11" ht="13.5" hidden="1" thickBot="1" x14ac:dyDescent="0.25">
      <c r="A471" s="33" t="s">
        <v>47</v>
      </c>
      <c r="B471" s="34"/>
      <c r="C471" s="15"/>
      <c r="D471" s="15"/>
      <c r="E471" s="15">
        <f t="shared" ref="E471:E474" si="435">C471+D471</f>
        <v>0</v>
      </c>
      <c r="F471" s="15"/>
      <c r="G471" s="15"/>
      <c r="H471" s="16"/>
      <c r="I471" s="100">
        <f t="shared" si="427"/>
        <v>0</v>
      </c>
    </row>
    <row r="472" spans="1:11" ht="13.5" hidden="1" thickBot="1" x14ac:dyDescent="0.25">
      <c r="A472" s="8" t="s">
        <v>48</v>
      </c>
      <c r="B472" s="144" t="s">
        <v>49</v>
      </c>
      <c r="C472" s="55"/>
      <c r="D472" s="55"/>
      <c r="E472" s="55">
        <f t="shared" si="435"/>
        <v>0</v>
      </c>
      <c r="F472" s="55"/>
      <c r="G472" s="55"/>
      <c r="H472" s="95"/>
      <c r="I472" s="100">
        <f t="shared" si="427"/>
        <v>0</v>
      </c>
      <c r="K472" s="69">
        <v>0.15</v>
      </c>
    </row>
    <row r="473" spans="1:11" ht="13.5" hidden="1" thickBot="1" x14ac:dyDescent="0.25">
      <c r="A473" s="8" t="s">
        <v>50</v>
      </c>
      <c r="B473" s="144" t="s">
        <v>51</v>
      </c>
      <c r="C473" s="55"/>
      <c r="D473" s="55"/>
      <c r="E473" s="55">
        <f t="shared" si="435"/>
        <v>0</v>
      </c>
      <c r="F473" s="55"/>
      <c r="G473" s="55"/>
      <c r="H473" s="95"/>
      <c r="I473" s="100">
        <f t="shared" si="427"/>
        <v>0</v>
      </c>
      <c r="K473" s="69">
        <v>0.85</v>
      </c>
    </row>
    <row r="474" spans="1:11" s="3" customFormat="1" ht="13.5" hidden="1" thickBot="1" x14ac:dyDescent="0.25">
      <c r="A474" s="8" t="s">
        <v>52</v>
      </c>
      <c r="B474" s="145" t="s">
        <v>53</v>
      </c>
      <c r="C474" s="10"/>
      <c r="D474" s="10"/>
      <c r="E474" s="10">
        <f t="shared" si="435"/>
        <v>0</v>
      </c>
      <c r="F474" s="10"/>
      <c r="G474" s="10"/>
      <c r="H474" s="11"/>
      <c r="I474" s="100">
        <f t="shared" si="427"/>
        <v>0</v>
      </c>
    </row>
    <row r="475" spans="1:11" s="3" customFormat="1" ht="13.5" hidden="1" thickBot="1" x14ac:dyDescent="0.25">
      <c r="A475" s="29" t="s">
        <v>54</v>
      </c>
      <c r="B475" s="30" t="s">
        <v>55</v>
      </c>
      <c r="C475" s="15">
        <f t="shared" ref="C475" si="436">SUM(C479,C480,C481)</f>
        <v>0</v>
      </c>
      <c r="D475" s="15">
        <f t="shared" ref="D475:H475" si="437">SUM(D479,D480,D481)</f>
        <v>0</v>
      </c>
      <c r="E475" s="15">
        <f t="shared" si="437"/>
        <v>0</v>
      </c>
      <c r="F475" s="15">
        <f t="shared" si="437"/>
        <v>0</v>
      </c>
      <c r="G475" s="15">
        <f t="shared" si="437"/>
        <v>0</v>
      </c>
      <c r="H475" s="16">
        <f t="shared" si="437"/>
        <v>0</v>
      </c>
      <c r="I475" s="100">
        <f t="shared" si="427"/>
        <v>0</v>
      </c>
    </row>
    <row r="476" spans="1:11" s="3" customFormat="1" ht="13.5" hidden="1" thickBot="1" x14ac:dyDescent="0.25">
      <c r="A476" s="35" t="s">
        <v>45</v>
      </c>
      <c r="B476" s="30"/>
      <c r="C476" s="15"/>
      <c r="D476" s="15"/>
      <c r="E476" s="15"/>
      <c r="F476" s="15"/>
      <c r="G476" s="15"/>
      <c r="H476" s="16"/>
      <c r="I476" s="100">
        <f t="shared" si="427"/>
        <v>0</v>
      </c>
    </row>
    <row r="477" spans="1:11" s="3" customFormat="1" ht="13.5" hidden="1" thickBot="1" x14ac:dyDescent="0.25">
      <c r="A477" s="33" t="s">
        <v>46</v>
      </c>
      <c r="B477" s="34"/>
      <c r="C477" s="15">
        <f t="shared" ref="C477" si="438">C479+C480+C481-C478</f>
        <v>0</v>
      </c>
      <c r="D477" s="15">
        <f t="shared" ref="D477:H477" si="439">D479+D480+D481-D478</f>
        <v>0</v>
      </c>
      <c r="E477" s="15">
        <f t="shared" si="439"/>
        <v>0</v>
      </c>
      <c r="F477" s="15">
        <f t="shared" si="439"/>
        <v>0</v>
      </c>
      <c r="G477" s="15">
        <f t="shared" si="439"/>
        <v>0</v>
      </c>
      <c r="H477" s="16">
        <f t="shared" si="439"/>
        <v>0</v>
      </c>
      <c r="I477" s="100">
        <f t="shared" si="427"/>
        <v>0</v>
      </c>
    </row>
    <row r="478" spans="1:11" s="3" customFormat="1" ht="13.5" hidden="1" thickBot="1" x14ac:dyDescent="0.25">
      <c r="A478" s="33" t="s">
        <v>47</v>
      </c>
      <c r="B478" s="34"/>
      <c r="C478" s="15"/>
      <c r="D478" s="15"/>
      <c r="E478" s="15">
        <f t="shared" ref="E478:E481" si="440">C478+D478</f>
        <v>0</v>
      </c>
      <c r="F478" s="15"/>
      <c r="G478" s="15"/>
      <c r="H478" s="16"/>
      <c r="I478" s="100">
        <f t="shared" si="427"/>
        <v>0</v>
      </c>
    </row>
    <row r="479" spans="1:11" s="3" customFormat="1" ht="13.5" hidden="1" thickBot="1" x14ac:dyDescent="0.25">
      <c r="A479" s="8" t="s">
        <v>48</v>
      </c>
      <c r="B479" s="145" t="s">
        <v>56</v>
      </c>
      <c r="C479" s="10"/>
      <c r="D479" s="10"/>
      <c r="E479" s="10">
        <f t="shared" si="440"/>
        <v>0</v>
      </c>
      <c r="F479" s="10"/>
      <c r="G479" s="10"/>
      <c r="H479" s="11"/>
      <c r="I479" s="100">
        <f t="shared" si="427"/>
        <v>0</v>
      </c>
      <c r="K479" s="3">
        <v>0.15</v>
      </c>
    </row>
    <row r="480" spans="1:11" s="3" customFormat="1" ht="13.5" hidden="1" thickBot="1" x14ac:dyDescent="0.25">
      <c r="A480" s="8" t="s">
        <v>50</v>
      </c>
      <c r="B480" s="145" t="s">
        <v>57</v>
      </c>
      <c r="C480" s="10"/>
      <c r="D480" s="10"/>
      <c r="E480" s="10">
        <f t="shared" si="440"/>
        <v>0</v>
      </c>
      <c r="F480" s="10"/>
      <c r="G480" s="10"/>
      <c r="H480" s="11"/>
      <c r="I480" s="100">
        <f t="shared" si="427"/>
        <v>0</v>
      </c>
      <c r="K480" s="3">
        <v>0.85</v>
      </c>
    </row>
    <row r="481" spans="1:11" s="3" customFormat="1" ht="13.5" hidden="1" thickBot="1" x14ac:dyDescent="0.25">
      <c r="A481" s="8" t="s">
        <v>52</v>
      </c>
      <c r="B481" s="145" t="s">
        <v>58</v>
      </c>
      <c r="C481" s="10"/>
      <c r="D481" s="10"/>
      <c r="E481" s="10">
        <f t="shared" si="440"/>
        <v>0</v>
      </c>
      <c r="F481" s="10"/>
      <c r="G481" s="10"/>
      <c r="H481" s="11"/>
      <c r="I481" s="100">
        <f t="shared" si="427"/>
        <v>0</v>
      </c>
    </row>
    <row r="482" spans="1:11" s="3" customFormat="1" ht="13.5" hidden="1" thickBot="1" x14ac:dyDescent="0.25">
      <c r="A482" s="29" t="s">
        <v>59</v>
      </c>
      <c r="B482" s="36" t="s">
        <v>60</v>
      </c>
      <c r="C482" s="15">
        <f t="shared" ref="C482" si="441">SUM(C486,C487,C488)</f>
        <v>0</v>
      </c>
      <c r="D482" s="15">
        <f t="shared" ref="D482:H482" si="442">SUM(D486,D487,D488)</f>
        <v>0</v>
      </c>
      <c r="E482" s="15">
        <f t="shared" si="442"/>
        <v>0</v>
      </c>
      <c r="F482" s="15">
        <f t="shared" si="442"/>
        <v>0</v>
      </c>
      <c r="G482" s="15">
        <f t="shared" si="442"/>
        <v>0</v>
      </c>
      <c r="H482" s="16">
        <f t="shared" si="442"/>
        <v>0</v>
      </c>
      <c r="I482" s="100">
        <f t="shared" si="427"/>
        <v>0</v>
      </c>
    </row>
    <row r="483" spans="1:11" s="3" customFormat="1" ht="13.5" hidden="1" thickBot="1" x14ac:dyDescent="0.25">
      <c r="A483" s="35" t="s">
        <v>45</v>
      </c>
      <c r="B483" s="36"/>
      <c r="C483" s="15"/>
      <c r="D483" s="15"/>
      <c r="E483" s="15"/>
      <c r="F483" s="15"/>
      <c r="G483" s="15"/>
      <c r="H483" s="16"/>
      <c r="I483" s="100">
        <f t="shared" si="427"/>
        <v>0</v>
      </c>
    </row>
    <row r="484" spans="1:11" s="3" customFormat="1" ht="13.5" hidden="1" thickBot="1" x14ac:dyDescent="0.25">
      <c r="A484" s="33" t="s">
        <v>46</v>
      </c>
      <c r="B484" s="34"/>
      <c r="C484" s="15">
        <f t="shared" ref="C484" si="443">C486+C487+C488-C485</f>
        <v>0</v>
      </c>
      <c r="D484" s="15">
        <f t="shared" ref="D484:H484" si="444">D486+D487+D488-D485</f>
        <v>0</v>
      </c>
      <c r="E484" s="15">
        <f t="shared" si="444"/>
        <v>0</v>
      </c>
      <c r="F484" s="15">
        <f t="shared" si="444"/>
        <v>0</v>
      </c>
      <c r="G484" s="15">
        <f t="shared" si="444"/>
        <v>0</v>
      </c>
      <c r="H484" s="16">
        <f t="shared" si="444"/>
        <v>0</v>
      </c>
      <c r="I484" s="100">
        <f t="shared" si="427"/>
        <v>0</v>
      </c>
    </row>
    <row r="485" spans="1:11" s="3" customFormat="1" ht="13.5" hidden="1" thickBot="1" x14ac:dyDescent="0.25">
      <c r="A485" s="33" t="s">
        <v>47</v>
      </c>
      <c r="B485" s="34"/>
      <c r="C485" s="15"/>
      <c r="D485" s="15"/>
      <c r="E485" s="15">
        <f t="shared" ref="E485:E488" si="445">C485+D485</f>
        <v>0</v>
      </c>
      <c r="F485" s="15"/>
      <c r="G485" s="15"/>
      <c r="H485" s="16"/>
      <c r="I485" s="100">
        <f t="shared" si="427"/>
        <v>0</v>
      </c>
    </row>
    <row r="486" spans="1:11" s="3" customFormat="1" ht="13.5" hidden="1" thickBot="1" x14ac:dyDescent="0.25">
      <c r="A486" s="8" t="s">
        <v>48</v>
      </c>
      <c r="B486" s="145" t="s">
        <v>61</v>
      </c>
      <c r="C486" s="10"/>
      <c r="D486" s="10"/>
      <c r="E486" s="10">
        <f t="shared" si="445"/>
        <v>0</v>
      </c>
      <c r="F486" s="10"/>
      <c r="G486" s="10"/>
      <c r="H486" s="11"/>
      <c r="I486" s="100">
        <f t="shared" si="427"/>
        <v>0</v>
      </c>
      <c r="K486" s="3">
        <v>0.15</v>
      </c>
    </row>
    <row r="487" spans="1:11" s="3" customFormat="1" ht="13.5" hidden="1" thickBot="1" x14ac:dyDescent="0.25">
      <c r="A487" s="8" t="s">
        <v>50</v>
      </c>
      <c r="B487" s="145" t="s">
        <v>62</v>
      </c>
      <c r="C487" s="10"/>
      <c r="D487" s="10"/>
      <c r="E487" s="10">
        <f t="shared" si="445"/>
        <v>0</v>
      </c>
      <c r="F487" s="10"/>
      <c r="G487" s="10"/>
      <c r="H487" s="11"/>
      <c r="I487" s="100">
        <f t="shared" si="427"/>
        <v>0</v>
      </c>
      <c r="K487" s="3">
        <v>0.85</v>
      </c>
    </row>
    <row r="488" spans="1:11" s="3" customFormat="1" ht="13.5" hidden="1" thickBot="1" x14ac:dyDescent="0.25">
      <c r="A488" s="8" t="s">
        <v>52</v>
      </c>
      <c r="B488" s="145" t="s">
        <v>63</v>
      </c>
      <c r="C488" s="10"/>
      <c r="D488" s="10"/>
      <c r="E488" s="10">
        <f t="shared" si="445"/>
        <v>0</v>
      </c>
      <c r="F488" s="10"/>
      <c r="G488" s="10"/>
      <c r="H488" s="11"/>
      <c r="I488" s="100">
        <f t="shared" si="427"/>
        <v>0</v>
      </c>
    </row>
    <row r="489" spans="1:11" s="3" customFormat="1" ht="13.5" hidden="1" thickBot="1" x14ac:dyDescent="0.25">
      <c r="A489" s="37"/>
      <c r="B489" s="24"/>
      <c r="C489" s="10"/>
      <c r="D489" s="10"/>
      <c r="E489" s="10"/>
      <c r="F489" s="10"/>
      <c r="G489" s="10"/>
      <c r="H489" s="11"/>
      <c r="I489" s="100">
        <f t="shared" si="427"/>
        <v>0</v>
      </c>
    </row>
    <row r="490" spans="1:11" s="3" customFormat="1" ht="13.5" hidden="1" thickBot="1" x14ac:dyDescent="0.25">
      <c r="A490" s="17" t="s">
        <v>64</v>
      </c>
      <c r="B490" s="36" t="s">
        <v>65</v>
      </c>
      <c r="C490" s="15"/>
      <c r="D490" s="15"/>
      <c r="E490" s="15">
        <f>C490+D490</f>
        <v>0</v>
      </c>
      <c r="F490" s="15"/>
      <c r="G490" s="15"/>
      <c r="H490" s="16"/>
      <c r="I490" s="100">
        <f t="shared" si="427"/>
        <v>0</v>
      </c>
    </row>
    <row r="491" spans="1:11" s="3" customFormat="1" ht="13.5" hidden="1" thickBot="1" x14ac:dyDescent="0.25">
      <c r="A491" s="37"/>
      <c r="B491" s="24"/>
      <c r="C491" s="10"/>
      <c r="D491" s="10"/>
      <c r="E491" s="10"/>
      <c r="F491" s="10"/>
      <c r="G491" s="10"/>
      <c r="H491" s="11"/>
      <c r="I491" s="100">
        <f t="shared" si="427"/>
        <v>0</v>
      </c>
    </row>
    <row r="492" spans="1:11" s="3" customFormat="1" ht="13.5" hidden="1" thickBot="1" x14ac:dyDescent="0.25">
      <c r="A492" s="17" t="s">
        <v>66</v>
      </c>
      <c r="B492" s="36"/>
      <c r="C492" s="15">
        <f t="shared" ref="C492" si="446">C445-C463</f>
        <v>0</v>
      </c>
      <c r="D492" s="15">
        <f t="shared" ref="D492:H492" si="447">D445-D463</f>
        <v>0</v>
      </c>
      <c r="E492" s="15">
        <f t="shared" si="447"/>
        <v>0</v>
      </c>
      <c r="F492" s="15">
        <f t="shared" si="447"/>
        <v>0</v>
      </c>
      <c r="G492" s="15">
        <f t="shared" si="447"/>
        <v>0</v>
      </c>
      <c r="H492" s="16">
        <f t="shared" si="447"/>
        <v>0</v>
      </c>
      <c r="I492" s="100">
        <f t="shared" si="427"/>
        <v>0</v>
      </c>
    </row>
    <row r="493" spans="1:11" s="3" customFormat="1" ht="13.5" hidden="1" thickBot="1" x14ac:dyDescent="0.25">
      <c r="A493" s="23"/>
      <c r="B493" s="24"/>
      <c r="C493" s="10"/>
      <c r="D493" s="10"/>
      <c r="E493" s="10"/>
      <c r="F493" s="10"/>
      <c r="G493" s="10"/>
      <c r="H493" s="11"/>
      <c r="I493" s="100">
        <f t="shared" si="427"/>
        <v>0</v>
      </c>
    </row>
    <row r="494" spans="1:11" s="67" customFormat="1" ht="26.25" hidden="1" thickBot="1" x14ac:dyDescent="0.25">
      <c r="A494" s="105" t="s">
        <v>88</v>
      </c>
      <c r="B494" s="106"/>
      <c r="C494" s="107">
        <f t="shared" ref="C494:H494" si="448">C495</f>
        <v>0</v>
      </c>
      <c r="D494" s="107">
        <f t="shared" si="448"/>
        <v>0</v>
      </c>
      <c r="E494" s="107">
        <f t="shared" si="448"/>
        <v>0</v>
      </c>
      <c r="F494" s="107">
        <f t="shared" si="448"/>
        <v>0</v>
      </c>
      <c r="G494" s="107">
        <f t="shared" si="448"/>
        <v>0</v>
      </c>
      <c r="H494" s="108">
        <f t="shared" si="448"/>
        <v>0</v>
      </c>
      <c r="I494" s="100">
        <f t="shared" si="427"/>
        <v>0</v>
      </c>
    </row>
    <row r="495" spans="1:11" ht="13.5" hidden="1" thickBot="1" x14ac:dyDescent="0.25">
      <c r="A495" s="101" t="s">
        <v>71</v>
      </c>
      <c r="B495" s="102"/>
      <c r="C495" s="103">
        <f t="shared" ref="C495" si="449">SUM(C496,C497,C498,C499)</f>
        <v>0</v>
      </c>
      <c r="D495" s="103">
        <f t="shared" ref="D495:H495" si="450">SUM(D496,D497,D498,D499)</f>
        <v>0</v>
      </c>
      <c r="E495" s="103">
        <f t="shared" si="450"/>
        <v>0</v>
      </c>
      <c r="F495" s="103">
        <f t="shared" si="450"/>
        <v>0</v>
      </c>
      <c r="G495" s="103">
        <f t="shared" si="450"/>
        <v>0</v>
      </c>
      <c r="H495" s="104">
        <f t="shared" si="450"/>
        <v>0</v>
      </c>
      <c r="I495" s="100">
        <f t="shared" si="427"/>
        <v>0</v>
      </c>
    </row>
    <row r="496" spans="1:11" ht="13.5" hidden="1" thickBot="1" x14ac:dyDescent="0.25">
      <c r="A496" s="8" t="s">
        <v>72</v>
      </c>
      <c r="B496" s="9"/>
      <c r="C496" s="55"/>
      <c r="D496" s="55"/>
      <c r="E496" s="55">
        <f t="shared" ref="E496:E498" si="451">C496+D496</f>
        <v>0</v>
      </c>
      <c r="F496" s="55"/>
      <c r="G496" s="55"/>
      <c r="H496" s="95"/>
      <c r="I496" s="100">
        <f t="shared" si="427"/>
        <v>0</v>
      </c>
    </row>
    <row r="497" spans="1:11" s="3" customFormat="1" ht="26.25" hidden="1" thickBot="1" x14ac:dyDescent="0.25">
      <c r="A497" s="8" t="s">
        <v>136</v>
      </c>
      <c r="B497" s="12"/>
      <c r="C497" s="10"/>
      <c r="D497" s="10"/>
      <c r="E497" s="10">
        <f t="shared" si="451"/>
        <v>0</v>
      </c>
      <c r="F497" s="10"/>
      <c r="G497" s="10"/>
      <c r="H497" s="11"/>
      <c r="I497" s="100">
        <f t="shared" si="427"/>
        <v>0</v>
      </c>
      <c r="J497" s="3">
        <v>0.98</v>
      </c>
    </row>
    <row r="498" spans="1:11" ht="39" hidden="1" thickBot="1" x14ac:dyDescent="0.25">
      <c r="A498" s="8" t="s">
        <v>12</v>
      </c>
      <c r="B498" s="9">
        <v>420269</v>
      </c>
      <c r="C498" s="55"/>
      <c r="D498" s="55"/>
      <c r="E498" s="55">
        <f t="shared" si="451"/>
        <v>0</v>
      </c>
      <c r="F498" s="55"/>
      <c r="G498" s="55"/>
      <c r="H498" s="95"/>
      <c r="I498" s="100">
        <f t="shared" si="427"/>
        <v>0</v>
      </c>
      <c r="J498" s="69">
        <v>0.13</v>
      </c>
      <c r="K498" s="69">
        <f>J498/J497</f>
        <v>0.1326530612244898</v>
      </c>
    </row>
    <row r="499" spans="1:11" ht="26.25" hidden="1" thickBot="1" x14ac:dyDescent="0.25">
      <c r="A499" s="13" t="s">
        <v>13</v>
      </c>
      <c r="B499" s="14" t="s">
        <v>14</v>
      </c>
      <c r="C499" s="15">
        <f t="shared" ref="C499" si="452">SUM(C500,C504,C508)</f>
        <v>0</v>
      </c>
      <c r="D499" s="15">
        <f t="shared" ref="D499:H499" si="453">SUM(D500,D504,D508)</f>
        <v>0</v>
      </c>
      <c r="E499" s="15">
        <f t="shared" si="453"/>
        <v>0</v>
      </c>
      <c r="F499" s="15">
        <f t="shared" si="453"/>
        <v>0</v>
      </c>
      <c r="G499" s="15">
        <f t="shared" si="453"/>
        <v>0</v>
      </c>
      <c r="H499" s="16">
        <f t="shared" si="453"/>
        <v>0</v>
      </c>
      <c r="I499" s="100">
        <f t="shared" si="427"/>
        <v>0</v>
      </c>
    </row>
    <row r="500" spans="1:11" s="3" customFormat="1" ht="13.5" hidden="1" thickBot="1" x14ac:dyDescent="0.25">
      <c r="A500" s="17" t="s">
        <v>15</v>
      </c>
      <c r="B500" s="18" t="s">
        <v>16</v>
      </c>
      <c r="C500" s="15">
        <f t="shared" ref="C500" si="454">SUM(C501:C503)</f>
        <v>0</v>
      </c>
      <c r="D500" s="15">
        <f t="shared" ref="D500:H500" si="455">SUM(D501:D503)</f>
        <v>0</v>
      </c>
      <c r="E500" s="15">
        <f t="shared" si="455"/>
        <v>0</v>
      </c>
      <c r="F500" s="15">
        <f t="shared" si="455"/>
        <v>0</v>
      </c>
      <c r="G500" s="15">
        <f t="shared" si="455"/>
        <v>0</v>
      </c>
      <c r="H500" s="16">
        <f t="shared" si="455"/>
        <v>0</v>
      </c>
      <c r="I500" s="100">
        <f t="shared" si="427"/>
        <v>0</v>
      </c>
    </row>
    <row r="501" spans="1:11" s="3" customFormat="1" ht="13.5" hidden="1" thickBot="1" x14ac:dyDescent="0.25">
      <c r="A501" s="19" t="s">
        <v>17</v>
      </c>
      <c r="B501" s="20" t="s">
        <v>18</v>
      </c>
      <c r="C501" s="10"/>
      <c r="D501" s="10"/>
      <c r="E501" s="10">
        <f t="shared" ref="E501:E503" si="456">C501+D501</f>
        <v>0</v>
      </c>
      <c r="F501" s="10"/>
      <c r="G501" s="10"/>
      <c r="H501" s="11"/>
      <c r="I501" s="100">
        <f t="shared" si="427"/>
        <v>0</v>
      </c>
    </row>
    <row r="502" spans="1:11" s="3" customFormat="1" ht="13.5" hidden="1" thickBot="1" x14ac:dyDescent="0.25">
      <c r="A502" s="19" t="s">
        <v>19</v>
      </c>
      <c r="B502" s="21" t="s">
        <v>20</v>
      </c>
      <c r="C502" s="10"/>
      <c r="D502" s="10"/>
      <c r="E502" s="10">
        <f t="shared" si="456"/>
        <v>0</v>
      </c>
      <c r="F502" s="10"/>
      <c r="G502" s="10"/>
      <c r="H502" s="11"/>
      <c r="I502" s="100">
        <f t="shared" si="427"/>
        <v>0</v>
      </c>
    </row>
    <row r="503" spans="1:11" s="3" customFormat="1" ht="13.5" hidden="1" thickBot="1" x14ac:dyDescent="0.25">
      <c r="A503" s="19" t="s">
        <v>21</v>
      </c>
      <c r="B503" s="21" t="s">
        <v>22</v>
      </c>
      <c r="C503" s="10"/>
      <c r="D503" s="10"/>
      <c r="E503" s="10">
        <f t="shared" si="456"/>
        <v>0</v>
      </c>
      <c r="F503" s="10"/>
      <c r="G503" s="10"/>
      <c r="H503" s="11"/>
      <c r="I503" s="100">
        <f t="shared" si="427"/>
        <v>0</v>
      </c>
    </row>
    <row r="504" spans="1:11" ht="13.5" hidden="1" thickBot="1" x14ac:dyDescent="0.25">
      <c r="A504" s="17" t="s">
        <v>23</v>
      </c>
      <c r="B504" s="22" t="s">
        <v>24</v>
      </c>
      <c r="C504" s="15">
        <f t="shared" ref="C504" si="457">SUM(C505:C507)</f>
        <v>0</v>
      </c>
      <c r="D504" s="15">
        <f t="shared" ref="D504:H504" si="458">SUM(D505:D507)</f>
        <v>0</v>
      </c>
      <c r="E504" s="15">
        <f t="shared" si="458"/>
        <v>0</v>
      </c>
      <c r="F504" s="15">
        <f t="shared" si="458"/>
        <v>0</v>
      </c>
      <c r="G504" s="15">
        <f t="shared" si="458"/>
        <v>0</v>
      </c>
      <c r="H504" s="16">
        <f t="shared" si="458"/>
        <v>0</v>
      </c>
      <c r="I504" s="100">
        <f t="shared" si="427"/>
        <v>0</v>
      </c>
    </row>
    <row r="505" spans="1:11" ht="13.5" hidden="1" thickBot="1" x14ac:dyDescent="0.25">
      <c r="A505" s="19" t="s">
        <v>17</v>
      </c>
      <c r="B505" s="21" t="s">
        <v>25</v>
      </c>
      <c r="C505" s="55"/>
      <c r="D505" s="55"/>
      <c r="E505" s="55">
        <f t="shared" ref="E505:E507" si="459">C505+D505</f>
        <v>0</v>
      </c>
      <c r="F505" s="55"/>
      <c r="G505" s="55"/>
      <c r="H505" s="95"/>
      <c r="I505" s="100">
        <f t="shared" si="427"/>
        <v>0</v>
      </c>
      <c r="J505" s="69">
        <v>0.85</v>
      </c>
      <c r="K505" s="69">
        <f>J505/J497</f>
        <v>0.86734693877551017</v>
      </c>
    </row>
    <row r="506" spans="1:11" s="3" customFormat="1" ht="13.5" hidden="1" thickBot="1" x14ac:dyDescent="0.25">
      <c r="A506" s="19" t="s">
        <v>19</v>
      </c>
      <c r="B506" s="21" t="s">
        <v>26</v>
      </c>
      <c r="C506" s="10"/>
      <c r="D506" s="10"/>
      <c r="E506" s="10">
        <f t="shared" si="459"/>
        <v>0</v>
      </c>
      <c r="F506" s="10"/>
      <c r="G506" s="10"/>
      <c r="H506" s="11"/>
      <c r="I506" s="100">
        <f t="shared" si="427"/>
        <v>0</v>
      </c>
    </row>
    <row r="507" spans="1:11" s="3" customFormat="1" ht="13.5" hidden="1" thickBot="1" x14ac:dyDescent="0.25">
      <c r="A507" s="19" t="s">
        <v>21</v>
      </c>
      <c r="B507" s="21" t="s">
        <v>27</v>
      </c>
      <c r="C507" s="10"/>
      <c r="D507" s="10"/>
      <c r="E507" s="10">
        <f t="shared" si="459"/>
        <v>0</v>
      </c>
      <c r="F507" s="10"/>
      <c r="G507" s="10"/>
      <c r="H507" s="11"/>
      <c r="I507" s="100">
        <f t="shared" si="427"/>
        <v>0</v>
      </c>
    </row>
    <row r="508" spans="1:11" s="3" customFormat="1" ht="13.5" hidden="1" thickBot="1" x14ac:dyDescent="0.25">
      <c r="A508" s="17" t="s">
        <v>28</v>
      </c>
      <c r="B508" s="22" t="s">
        <v>29</v>
      </c>
      <c r="C508" s="15">
        <v>0</v>
      </c>
      <c r="D508" s="15">
        <v>0</v>
      </c>
      <c r="E508" s="15">
        <v>0</v>
      </c>
      <c r="F508" s="15">
        <v>0</v>
      </c>
      <c r="G508" s="15">
        <v>0</v>
      </c>
      <c r="H508" s="16">
        <v>0</v>
      </c>
      <c r="I508" s="100">
        <f t="shared" si="427"/>
        <v>0</v>
      </c>
    </row>
    <row r="509" spans="1:11" s="3" customFormat="1" ht="13.5" hidden="1" thickBot="1" x14ac:dyDescent="0.25">
      <c r="A509" s="19" t="s">
        <v>17</v>
      </c>
      <c r="B509" s="21" t="s">
        <v>30</v>
      </c>
      <c r="C509" s="10"/>
      <c r="D509" s="10"/>
      <c r="E509" s="10">
        <f t="shared" ref="E509:E511" si="460">C509+D509</f>
        <v>0</v>
      </c>
      <c r="F509" s="10"/>
      <c r="G509" s="10"/>
      <c r="H509" s="11"/>
      <c r="I509" s="100">
        <f t="shared" si="427"/>
        <v>0</v>
      </c>
    </row>
    <row r="510" spans="1:11" s="3" customFormat="1" ht="13.5" hidden="1" thickBot="1" x14ac:dyDescent="0.25">
      <c r="A510" s="19" t="s">
        <v>19</v>
      </c>
      <c r="B510" s="21" t="s">
        <v>31</v>
      </c>
      <c r="C510" s="10"/>
      <c r="D510" s="10"/>
      <c r="E510" s="10">
        <f t="shared" si="460"/>
        <v>0</v>
      </c>
      <c r="F510" s="10"/>
      <c r="G510" s="10"/>
      <c r="H510" s="11"/>
      <c r="I510" s="100">
        <f t="shared" si="427"/>
        <v>0</v>
      </c>
    </row>
    <row r="511" spans="1:11" s="3" customFormat="1" ht="13.5" hidden="1" thickBot="1" x14ac:dyDescent="0.25">
      <c r="A511" s="19" t="s">
        <v>21</v>
      </c>
      <c r="B511" s="21" t="s">
        <v>32</v>
      </c>
      <c r="C511" s="10"/>
      <c r="D511" s="10"/>
      <c r="E511" s="10">
        <f t="shared" si="460"/>
        <v>0</v>
      </c>
      <c r="F511" s="10"/>
      <c r="G511" s="10"/>
      <c r="H511" s="11"/>
      <c r="I511" s="100">
        <f t="shared" si="427"/>
        <v>0</v>
      </c>
    </row>
    <row r="512" spans="1:11" ht="13.5" hidden="1" thickBot="1" x14ac:dyDescent="0.25">
      <c r="A512" s="101" t="s">
        <v>69</v>
      </c>
      <c r="B512" s="102"/>
      <c r="C512" s="103">
        <f t="shared" ref="C512" si="461">SUM(C513,C516,C539)</f>
        <v>0</v>
      </c>
      <c r="D512" s="103">
        <f t="shared" ref="D512:H512" si="462">SUM(D513,D516,D539)</f>
        <v>0</v>
      </c>
      <c r="E512" s="103">
        <f t="shared" si="462"/>
        <v>0</v>
      </c>
      <c r="F512" s="103">
        <f t="shared" si="462"/>
        <v>0</v>
      </c>
      <c r="G512" s="103">
        <f t="shared" si="462"/>
        <v>0</v>
      </c>
      <c r="H512" s="104">
        <f t="shared" si="462"/>
        <v>0</v>
      </c>
      <c r="I512" s="100">
        <f t="shared" si="427"/>
        <v>0</v>
      </c>
    </row>
    <row r="513" spans="1:11" s="3" customFormat="1" ht="13.5" hidden="1" thickBot="1" x14ac:dyDescent="0.25">
      <c r="A513" s="29" t="s">
        <v>34</v>
      </c>
      <c r="B513" s="30">
        <v>20</v>
      </c>
      <c r="C513" s="15">
        <f t="shared" ref="C513:H513" si="463">SUM(C514)</f>
        <v>0</v>
      </c>
      <c r="D513" s="15">
        <f t="shared" si="463"/>
        <v>0</v>
      </c>
      <c r="E513" s="15">
        <f t="shared" si="463"/>
        <v>0</v>
      </c>
      <c r="F513" s="15">
        <f t="shared" si="463"/>
        <v>0</v>
      </c>
      <c r="G513" s="15">
        <f t="shared" si="463"/>
        <v>0</v>
      </c>
      <c r="H513" s="16">
        <f t="shared" si="463"/>
        <v>0</v>
      </c>
      <c r="I513" s="100">
        <f t="shared" si="427"/>
        <v>0</v>
      </c>
    </row>
    <row r="514" spans="1:11" s="3" customFormat="1" ht="13.5" hidden="1" thickBot="1" x14ac:dyDescent="0.25">
      <c r="A514" s="19" t="s">
        <v>37</v>
      </c>
      <c r="B514" s="143" t="s">
        <v>38</v>
      </c>
      <c r="C514" s="10"/>
      <c r="D514" s="10"/>
      <c r="E514" s="10">
        <f>C514+D514</f>
        <v>0</v>
      </c>
      <c r="F514" s="10"/>
      <c r="G514" s="10"/>
      <c r="H514" s="11"/>
      <c r="I514" s="100">
        <f t="shared" si="427"/>
        <v>0</v>
      </c>
    </row>
    <row r="515" spans="1:11" s="3" customFormat="1" ht="13.5" hidden="1" thickBot="1" x14ac:dyDescent="0.25">
      <c r="A515" s="19"/>
      <c r="B515" s="20"/>
      <c r="C515" s="10"/>
      <c r="D515" s="10"/>
      <c r="E515" s="10"/>
      <c r="F515" s="10"/>
      <c r="G515" s="10"/>
      <c r="H515" s="11"/>
      <c r="I515" s="100">
        <f t="shared" si="427"/>
        <v>0</v>
      </c>
    </row>
    <row r="516" spans="1:11" ht="26.25" hidden="1" thickBot="1" x14ac:dyDescent="0.25">
      <c r="A516" s="29" t="s">
        <v>42</v>
      </c>
      <c r="B516" s="31">
        <v>58</v>
      </c>
      <c r="C516" s="15">
        <f t="shared" ref="C516" si="464">SUM(C517,C524,C531)</f>
        <v>0</v>
      </c>
      <c r="D516" s="15">
        <f t="shared" ref="D516:H516" si="465">SUM(D517,D524,D531)</f>
        <v>0</v>
      </c>
      <c r="E516" s="15">
        <f t="shared" si="465"/>
        <v>0</v>
      </c>
      <c r="F516" s="15">
        <f t="shared" si="465"/>
        <v>0</v>
      </c>
      <c r="G516" s="15">
        <f t="shared" si="465"/>
        <v>0</v>
      </c>
      <c r="H516" s="16">
        <f t="shared" si="465"/>
        <v>0</v>
      </c>
      <c r="I516" s="100">
        <f t="shared" si="427"/>
        <v>0</v>
      </c>
    </row>
    <row r="517" spans="1:11" s="3" customFormat="1" ht="13.5" hidden="1" thickBot="1" x14ac:dyDescent="0.25">
      <c r="A517" s="29" t="s">
        <v>43</v>
      </c>
      <c r="B517" s="32" t="s">
        <v>44</v>
      </c>
      <c r="C517" s="15">
        <f t="shared" ref="C517" si="466">SUM(C521,C522,C523)</f>
        <v>0</v>
      </c>
      <c r="D517" s="15">
        <f t="shared" ref="D517:H517" si="467">SUM(D521,D522,D523)</f>
        <v>0</v>
      </c>
      <c r="E517" s="15">
        <f t="shared" si="467"/>
        <v>0</v>
      </c>
      <c r="F517" s="15">
        <f t="shared" si="467"/>
        <v>0</v>
      </c>
      <c r="G517" s="15">
        <f t="shared" si="467"/>
        <v>0</v>
      </c>
      <c r="H517" s="16">
        <f t="shared" si="467"/>
        <v>0</v>
      </c>
      <c r="I517" s="100">
        <f t="shared" si="427"/>
        <v>0</v>
      </c>
    </row>
    <row r="518" spans="1:11" s="3" customFormat="1" ht="13.5" hidden="1" thickBot="1" x14ac:dyDescent="0.25">
      <c r="A518" s="33" t="s">
        <v>45</v>
      </c>
      <c r="B518" s="34"/>
      <c r="C518" s="15"/>
      <c r="D518" s="15"/>
      <c r="E518" s="15"/>
      <c r="F518" s="15"/>
      <c r="G518" s="15"/>
      <c r="H518" s="16"/>
      <c r="I518" s="100">
        <f t="shared" si="427"/>
        <v>0</v>
      </c>
    </row>
    <row r="519" spans="1:11" s="3" customFormat="1" ht="13.5" hidden="1" thickBot="1" x14ac:dyDescent="0.25">
      <c r="A519" s="33" t="s">
        <v>46</v>
      </c>
      <c r="B519" s="34"/>
      <c r="C519" s="15">
        <f t="shared" ref="C519" si="468">C521+C522+C523-C520</f>
        <v>0</v>
      </c>
      <c r="D519" s="15">
        <f t="shared" ref="D519:H519" si="469">D521+D522+D523-D520</f>
        <v>0</v>
      </c>
      <c r="E519" s="15">
        <f t="shared" si="469"/>
        <v>0</v>
      </c>
      <c r="F519" s="15">
        <f t="shared" si="469"/>
        <v>0</v>
      </c>
      <c r="G519" s="15">
        <f t="shared" si="469"/>
        <v>0</v>
      </c>
      <c r="H519" s="16">
        <f t="shared" si="469"/>
        <v>0</v>
      </c>
      <c r="I519" s="100">
        <f t="shared" si="427"/>
        <v>0</v>
      </c>
    </row>
    <row r="520" spans="1:11" s="3" customFormat="1" ht="13.5" hidden="1" thickBot="1" x14ac:dyDescent="0.25">
      <c r="A520" s="33" t="s">
        <v>47</v>
      </c>
      <c r="B520" s="34"/>
      <c r="C520" s="15"/>
      <c r="D520" s="15"/>
      <c r="E520" s="15">
        <f t="shared" ref="E520:E523" si="470">C520+D520</f>
        <v>0</v>
      </c>
      <c r="F520" s="15"/>
      <c r="G520" s="15"/>
      <c r="H520" s="16"/>
      <c r="I520" s="100">
        <f t="shared" si="427"/>
        <v>0</v>
      </c>
    </row>
    <row r="521" spans="1:11" s="3" customFormat="1" ht="13.5" hidden="1" thickBot="1" x14ac:dyDescent="0.25">
      <c r="A521" s="8" t="s">
        <v>48</v>
      </c>
      <c r="B521" s="144" t="s">
        <v>49</v>
      </c>
      <c r="C521" s="10"/>
      <c r="D521" s="10"/>
      <c r="E521" s="10">
        <f t="shared" si="470"/>
        <v>0</v>
      </c>
      <c r="F521" s="10"/>
      <c r="G521" s="10"/>
      <c r="H521" s="11"/>
      <c r="I521" s="100">
        <f t="shared" si="427"/>
        <v>0</v>
      </c>
      <c r="K521" s="3">
        <v>0.15</v>
      </c>
    </row>
    <row r="522" spans="1:11" s="3" customFormat="1" ht="13.5" hidden="1" thickBot="1" x14ac:dyDescent="0.25">
      <c r="A522" s="8" t="s">
        <v>50</v>
      </c>
      <c r="B522" s="144" t="s">
        <v>51</v>
      </c>
      <c r="C522" s="10"/>
      <c r="D522" s="10"/>
      <c r="E522" s="10">
        <f t="shared" si="470"/>
        <v>0</v>
      </c>
      <c r="F522" s="10"/>
      <c r="G522" s="10"/>
      <c r="H522" s="11"/>
      <c r="I522" s="100">
        <f t="shared" si="427"/>
        <v>0</v>
      </c>
      <c r="K522" s="3">
        <v>0.85</v>
      </c>
    </row>
    <row r="523" spans="1:11" s="3" customFormat="1" ht="13.5" hidden="1" thickBot="1" x14ac:dyDescent="0.25">
      <c r="A523" s="8" t="s">
        <v>52</v>
      </c>
      <c r="B523" s="145" t="s">
        <v>53</v>
      </c>
      <c r="C523" s="10"/>
      <c r="D523" s="10"/>
      <c r="E523" s="10">
        <f t="shared" si="470"/>
        <v>0</v>
      </c>
      <c r="F523" s="10"/>
      <c r="G523" s="10"/>
      <c r="H523" s="11"/>
      <c r="I523" s="100">
        <f t="shared" si="427"/>
        <v>0</v>
      </c>
    </row>
    <row r="524" spans="1:11" ht="13.5" hidden="1" thickBot="1" x14ac:dyDescent="0.25">
      <c r="A524" s="29" t="s">
        <v>54</v>
      </c>
      <c r="B524" s="30" t="s">
        <v>55</v>
      </c>
      <c r="C524" s="15">
        <f t="shared" ref="C524" si="471">SUM(C528,C529,C530)</f>
        <v>0</v>
      </c>
      <c r="D524" s="15">
        <f t="shared" ref="D524:H524" si="472">SUM(D528,D529,D530)</f>
        <v>0</v>
      </c>
      <c r="E524" s="15">
        <f t="shared" si="472"/>
        <v>0</v>
      </c>
      <c r="F524" s="15">
        <f t="shared" si="472"/>
        <v>0</v>
      </c>
      <c r="G524" s="15">
        <f t="shared" si="472"/>
        <v>0</v>
      </c>
      <c r="H524" s="16">
        <f t="shared" si="472"/>
        <v>0</v>
      </c>
      <c r="I524" s="100">
        <f t="shared" si="427"/>
        <v>0</v>
      </c>
    </row>
    <row r="525" spans="1:11" s="3" customFormat="1" ht="13.5" hidden="1" thickBot="1" x14ac:dyDescent="0.25">
      <c r="A525" s="35" t="s">
        <v>45</v>
      </c>
      <c r="B525" s="30"/>
      <c r="C525" s="15"/>
      <c r="D525" s="15"/>
      <c r="E525" s="15"/>
      <c r="F525" s="15"/>
      <c r="G525" s="15"/>
      <c r="H525" s="16"/>
      <c r="I525" s="100">
        <f t="shared" si="427"/>
        <v>0</v>
      </c>
    </row>
    <row r="526" spans="1:11" ht="13.5" hidden="1" thickBot="1" x14ac:dyDescent="0.25">
      <c r="A526" s="33" t="s">
        <v>46</v>
      </c>
      <c r="B526" s="34"/>
      <c r="C526" s="15">
        <f t="shared" ref="C526" si="473">C528+C529+C530-C527</f>
        <v>0</v>
      </c>
      <c r="D526" s="15">
        <f t="shared" ref="D526:H526" si="474">D528+D529+D530-D527</f>
        <v>0</v>
      </c>
      <c r="E526" s="15">
        <f t="shared" si="474"/>
        <v>0</v>
      </c>
      <c r="F526" s="15">
        <f t="shared" si="474"/>
        <v>0</v>
      </c>
      <c r="G526" s="15">
        <f t="shared" si="474"/>
        <v>0</v>
      </c>
      <c r="H526" s="16">
        <f t="shared" si="474"/>
        <v>0</v>
      </c>
      <c r="I526" s="100">
        <f t="shared" si="427"/>
        <v>0</v>
      </c>
    </row>
    <row r="527" spans="1:11" s="3" customFormat="1" ht="13.5" hidden="1" thickBot="1" x14ac:dyDescent="0.25">
      <c r="A527" s="33" t="s">
        <v>47</v>
      </c>
      <c r="B527" s="34"/>
      <c r="C527" s="15"/>
      <c r="D527" s="15"/>
      <c r="E527" s="15">
        <f t="shared" ref="E527:E530" si="475">C527+D527</f>
        <v>0</v>
      </c>
      <c r="F527" s="15"/>
      <c r="G527" s="15"/>
      <c r="H527" s="16"/>
      <c r="I527" s="100">
        <f t="shared" ref="I527:I590" si="476">SUM(E527:H527)</f>
        <v>0</v>
      </c>
    </row>
    <row r="528" spans="1:11" ht="13.5" hidden="1" thickBot="1" x14ac:dyDescent="0.25">
      <c r="A528" s="8" t="s">
        <v>48</v>
      </c>
      <c r="B528" s="145" t="s">
        <v>56</v>
      </c>
      <c r="C528" s="55"/>
      <c r="D528" s="55"/>
      <c r="E528" s="55">
        <f t="shared" si="475"/>
        <v>0</v>
      </c>
      <c r="F528" s="55"/>
      <c r="G528" s="55"/>
      <c r="H528" s="95"/>
      <c r="I528" s="100">
        <f t="shared" si="476"/>
        <v>0</v>
      </c>
      <c r="K528" s="69">
        <v>0.15</v>
      </c>
    </row>
    <row r="529" spans="1:11" ht="13.5" hidden="1" thickBot="1" x14ac:dyDescent="0.25">
      <c r="A529" s="8" t="s">
        <v>50</v>
      </c>
      <c r="B529" s="145" t="s">
        <v>57</v>
      </c>
      <c r="C529" s="55"/>
      <c r="D529" s="55"/>
      <c r="E529" s="55">
        <f t="shared" si="475"/>
        <v>0</v>
      </c>
      <c r="F529" s="55"/>
      <c r="G529" s="55"/>
      <c r="H529" s="95"/>
      <c r="I529" s="100">
        <f t="shared" si="476"/>
        <v>0</v>
      </c>
      <c r="K529" s="69">
        <v>0.85</v>
      </c>
    </row>
    <row r="530" spans="1:11" s="3" customFormat="1" ht="13.5" hidden="1" thickBot="1" x14ac:dyDescent="0.25">
      <c r="A530" s="8" t="s">
        <v>52</v>
      </c>
      <c r="B530" s="145" t="s">
        <v>58</v>
      </c>
      <c r="C530" s="10"/>
      <c r="D530" s="10"/>
      <c r="E530" s="10">
        <f t="shared" si="475"/>
        <v>0</v>
      </c>
      <c r="F530" s="10"/>
      <c r="G530" s="10"/>
      <c r="H530" s="11"/>
      <c r="I530" s="100">
        <f t="shared" si="476"/>
        <v>0</v>
      </c>
    </row>
    <row r="531" spans="1:11" s="3" customFormat="1" ht="13.5" hidden="1" thickBot="1" x14ac:dyDescent="0.25">
      <c r="A531" s="29" t="s">
        <v>59</v>
      </c>
      <c r="B531" s="36" t="s">
        <v>60</v>
      </c>
      <c r="C531" s="15">
        <f t="shared" ref="C531" si="477">SUM(C535,C536,C537)</f>
        <v>0</v>
      </c>
      <c r="D531" s="15">
        <f t="shared" ref="D531:H531" si="478">SUM(D535,D536,D537)</f>
        <v>0</v>
      </c>
      <c r="E531" s="15">
        <f t="shared" si="478"/>
        <v>0</v>
      </c>
      <c r="F531" s="15">
        <f t="shared" si="478"/>
        <v>0</v>
      </c>
      <c r="G531" s="15">
        <f t="shared" si="478"/>
        <v>0</v>
      </c>
      <c r="H531" s="16">
        <f t="shared" si="478"/>
        <v>0</v>
      </c>
      <c r="I531" s="100">
        <f t="shared" si="476"/>
        <v>0</v>
      </c>
    </row>
    <row r="532" spans="1:11" s="3" customFormat="1" ht="13.5" hidden="1" thickBot="1" x14ac:dyDescent="0.25">
      <c r="A532" s="35" t="s">
        <v>45</v>
      </c>
      <c r="B532" s="36"/>
      <c r="C532" s="15"/>
      <c r="D532" s="15"/>
      <c r="E532" s="15"/>
      <c r="F532" s="15"/>
      <c r="G532" s="15"/>
      <c r="H532" s="16"/>
      <c r="I532" s="100">
        <f t="shared" si="476"/>
        <v>0</v>
      </c>
    </row>
    <row r="533" spans="1:11" s="3" customFormat="1" ht="13.5" hidden="1" thickBot="1" x14ac:dyDescent="0.25">
      <c r="A533" s="33" t="s">
        <v>46</v>
      </c>
      <c r="B533" s="34"/>
      <c r="C533" s="15">
        <f t="shared" ref="C533" si="479">C535+C536+C537-C534</f>
        <v>0</v>
      </c>
      <c r="D533" s="15">
        <f t="shared" ref="D533:H533" si="480">D535+D536+D537-D534</f>
        <v>0</v>
      </c>
      <c r="E533" s="15">
        <f t="shared" si="480"/>
        <v>0</v>
      </c>
      <c r="F533" s="15">
        <f t="shared" si="480"/>
        <v>0</v>
      </c>
      <c r="G533" s="15">
        <f t="shared" si="480"/>
        <v>0</v>
      </c>
      <c r="H533" s="16">
        <f t="shared" si="480"/>
        <v>0</v>
      </c>
      <c r="I533" s="100">
        <f t="shared" si="476"/>
        <v>0</v>
      </c>
    </row>
    <row r="534" spans="1:11" s="3" customFormat="1" ht="13.5" hidden="1" thickBot="1" x14ac:dyDescent="0.25">
      <c r="A534" s="33" t="s">
        <v>47</v>
      </c>
      <c r="B534" s="34"/>
      <c r="C534" s="15"/>
      <c r="D534" s="15"/>
      <c r="E534" s="15">
        <f t="shared" ref="E534:E537" si="481">C534+D534</f>
        <v>0</v>
      </c>
      <c r="F534" s="15"/>
      <c r="G534" s="15"/>
      <c r="H534" s="16"/>
      <c r="I534" s="100">
        <f t="shared" si="476"/>
        <v>0</v>
      </c>
    </row>
    <row r="535" spans="1:11" s="3" customFormat="1" ht="13.5" hidden="1" thickBot="1" x14ac:dyDescent="0.25">
      <c r="A535" s="8" t="s">
        <v>48</v>
      </c>
      <c r="B535" s="145" t="s">
        <v>61</v>
      </c>
      <c r="C535" s="10"/>
      <c r="D535" s="10"/>
      <c r="E535" s="10">
        <f t="shared" si="481"/>
        <v>0</v>
      </c>
      <c r="F535" s="10"/>
      <c r="G535" s="10"/>
      <c r="H535" s="11"/>
      <c r="I535" s="100">
        <f t="shared" si="476"/>
        <v>0</v>
      </c>
      <c r="K535" s="3">
        <v>0.15</v>
      </c>
    </row>
    <row r="536" spans="1:11" s="3" customFormat="1" ht="13.5" hidden="1" thickBot="1" x14ac:dyDescent="0.25">
      <c r="A536" s="8" t="s">
        <v>50</v>
      </c>
      <c r="B536" s="145" t="s">
        <v>62</v>
      </c>
      <c r="C536" s="10"/>
      <c r="D536" s="10"/>
      <c r="E536" s="10">
        <f t="shared" si="481"/>
        <v>0</v>
      </c>
      <c r="F536" s="10"/>
      <c r="G536" s="10"/>
      <c r="H536" s="11"/>
      <c r="I536" s="100">
        <f t="shared" si="476"/>
        <v>0</v>
      </c>
      <c r="K536" s="3">
        <v>0.85</v>
      </c>
    </row>
    <row r="537" spans="1:11" s="3" customFormat="1" ht="13.5" hidden="1" thickBot="1" x14ac:dyDescent="0.25">
      <c r="A537" s="8" t="s">
        <v>52</v>
      </c>
      <c r="B537" s="145" t="s">
        <v>63</v>
      </c>
      <c r="C537" s="10"/>
      <c r="D537" s="10"/>
      <c r="E537" s="10">
        <f t="shared" si="481"/>
        <v>0</v>
      </c>
      <c r="F537" s="10"/>
      <c r="G537" s="10"/>
      <c r="H537" s="11"/>
      <c r="I537" s="100">
        <f t="shared" si="476"/>
        <v>0</v>
      </c>
    </row>
    <row r="538" spans="1:11" s="3" customFormat="1" ht="13.5" hidden="1" thickBot="1" x14ac:dyDescent="0.25">
      <c r="A538" s="37"/>
      <c r="B538" s="24"/>
      <c r="C538" s="10"/>
      <c r="D538" s="10"/>
      <c r="E538" s="10"/>
      <c r="F538" s="10"/>
      <c r="G538" s="10"/>
      <c r="H538" s="11"/>
      <c r="I538" s="100">
        <f t="shared" si="476"/>
        <v>0</v>
      </c>
    </row>
    <row r="539" spans="1:11" s="3" customFormat="1" ht="13.5" hidden="1" thickBot="1" x14ac:dyDescent="0.25">
      <c r="A539" s="17" t="s">
        <v>64</v>
      </c>
      <c r="B539" s="36" t="s">
        <v>65</v>
      </c>
      <c r="C539" s="15"/>
      <c r="D539" s="15"/>
      <c r="E539" s="15">
        <f>C539+D539</f>
        <v>0</v>
      </c>
      <c r="F539" s="15"/>
      <c r="G539" s="15"/>
      <c r="H539" s="16"/>
      <c r="I539" s="100">
        <f t="shared" si="476"/>
        <v>0</v>
      </c>
    </row>
    <row r="540" spans="1:11" s="3" customFormat="1" ht="13.5" hidden="1" thickBot="1" x14ac:dyDescent="0.25">
      <c r="A540" s="37"/>
      <c r="B540" s="24"/>
      <c r="C540" s="10"/>
      <c r="D540" s="10"/>
      <c r="E540" s="10"/>
      <c r="F540" s="10"/>
      <c r="G540" s="10"/>
      <c r="H540" s="11"/>
      <c r="I540" s="100">
        <f t="shared" si="476"/>
        <v>0</v>
      </c>
    </row>
    <row r="541" spans="1:11" s="3" customFormat="1" ht="13.5" hidden="1" thickBot="1" x14ac:dyDescent="0.25">
      <c r="A541" s="17" t="s">
        <v>66</v>
      </c>
      <c r="B541" s="36"/>
      <c r="C541" s="15">
        <f t="shared" ref="C541" si="482">C494-C512</f>
        <v>0</v>
      </c>
      <c r="D541" s="15">
        <f t="shared" ref="D541:H541" si="483">D494-D512</f>
        <v>0</v>
      </c>
      <c r="E541" s="15">
        <f t="shared" si="483"/>
        <v>0</v>
      </c>
      <c r="F541" s="15">
        <f t="shared" si="483"/>
        <v>0</v>
      </c>
      <c r="G541" s="15">
        <f t="shared" si="483"/>
        <v>0</v>
      </c>
      <c r="H541" s="16">
        <f t="shared" si="483"/>
        <v>0</v>
      </c>
      <c r="I541" s="100">
        <f t="shared" si="476"/>
        <v>0</v>
      </c>
    </row>
    <row r="542" spans="1:11" s="67" customFormat="1" ht="26.25" hidden="1" thickBot="1" x14ac:dyDescent="0.25">
      <c r="A542" s="105" t="s">
        <v>89</v>
      </c>
      <c r="B542" s="106"/>
      <c r="C542" s="107">
        <f t="shared" ref="C542:H542" si="484">C543</f>
        <v>0</v>
      </c>
      <c r="D542" s="107">
        <f t="shared" si="484"/>
        <v>0</v>
      </c>
      <c r="E542" s="107">
        <f t="shared" si="484"/>
        <v>0</v>
      </c>
      <c r="F542" s="107">
        <f t="shared" si="484"/>
        <v>0</v>
      </c>
      <c r="G542" s="107">
        <f t="shared" si="484"/>
        <v>0</v>
      </c>
      <c r="H542" s="108">
        <f t="shared" si="484"/>
        <v>0</v>
      </c>
      <c r="I542" s="100">
        <f t="shared" si="476"/>
        <v>0</v>
      </c>
    </row>
    <row r="543" spans="1:11" ht="13.5" hidden="1" thickBot="1" x14ac:dyDescent="0.25">
      <c r="A543" s="101" t="s">
        <v>71</v>
      </c>
      <c r="B543" s="102"/>
      <c r="C543" s="103">
        <f t="shared" ref="C543" si="485">SUM(C544,C545,C546,C547)</f>
        <v>0</v>
      </c>
      <c r="D543" s="103">
        <f t="shared" ref="D543:H543" si="486">SUM(D544,D545,D546,D547)</f>
        <v>0</v>
      </c>
      <c r="E543" s="103">
        <f t="shared" si="486"/>
        <v>0</v>
      </c>
      <c r="F543" s="103">
        <f t="shared" si="486"/>
        <v>0</v>
      </c>
      <c r="G543" s="103">
        <f t="shared" si="486"/>
        <v>0</v>
      </c>
      <c r="H543" s="104">
        <f t="shared" si="486"/>
        <v>0</v>
      </c>
      <c r="I543" s="100">
        <f t="shared" si="476"/>
        <v>0</v>
      </c>
    </row>
    <row r="544" spans="1:11" ht="13.5" hidden="1" thickBot="1" x14ac:dyDescent="0.25">
      <c r="A544" s="8" t="s">
        <v>72</v>
      </c>
      <c r="B544" s="9"/>
      <c r="C544" s="55"/>
      <c r="D544" s="55"/>
      <c r="E544" s="55">
        <f t="shared" ref="E544:E546" si="487">C544+D544</f>
        <v>0</v>
      </c>
      <c r="F544" s="55"/>
      <c r="G544" s="55"/>
      <c r="H544" s="95"/>
      <c r="I544" s="100">
        <f t="shared" si="476"/>
        <v>0</v>
      </c>
    </row>
    <row r="545" spans="1:11" s="3" customFormat="1" ht="26.25" hidden="1" thickBot="1" x14ac:dyDescent="0.25">
      <c r="A545" s="8" t="s">
        <v>136</v>
      </c>
      <c r="B545" s="12"/>
      <c r="C545" s="10"/>
      <c r="D545" s="10"/>
      <c r="E545" s="10">
        <f t="shared" si="487"/>
        <v>0</v>
      </c>
      <c r="F545" s="10"/>
      <c r="G545" s="10"/>
      <c r="H545" s="11"/>
      <c r="I545" s="100">
        <f t="shared" si="476"/>
        <v>0</v>
      </c>
      <c r="J545" s="3">
        <v>0.98</v>
      </c>
    </row>
    <row r="546" spans="1:11" ht="39" hidden="1" thickBot="1" x14ac:dyDescent="0.25">
      <c r="A546" s="8" t="s">
        <v>12</v>
      </c>
      <c r="B546" s="9">
        <v>420269</v>
      </c>
      <c r="C546" s="55"/>
      <c r="D546" s="55"/>
      <c r="E546" s="55">
        <f t="shared" si="487"/>
        <v>0</v>
      </c>
      <c r="F546" s="55"/>
      <c r="G546" s="55"/>
      <c r="H546" s="95"/>
      <c r="I546" s="100">
        <f t="shared" si="476"/>
        <v>0</v>
      </c>
      <c r="J546" s="69">
        <v>0.13</v>
      </c>
      <c r="K546" s="69">
        <f>J546/J545</f>
        <v>0.1326530612244898</v>
      </c>
    </row>
    <row r="547" spans="1:11" ht="26.25" hidden="1" thickBot="1" x14ac:dyDescent="0.25">
      <c r="A547" s="13" t="s">
        <v>13</v>
      </c>
      <c r="B547" s="14" t="s">
        <v>14</v>
      </c>
      <c r="C547" s="15">
        <f t="shared" ref="C547" si="488">SUM(C548,C552,C556)</f>
        <v>0</v>
      </c>
      <c r="D547" s="15">
        <f t="shared" ref="D547:H547" si="489">SUM(D548,D552,D556)</f>
        <v>0</v>
      </c>
      <c r="E547" s="15">
        <f t="shared" si="489"/>
        <v>0</v>
      </c>
      <c r="F547" s="15">
        <f t="shared" si="489"/>
        <v>0</v>
      </c>
      <c r="G547" s="15">
        <f t="shared" si="489"/>
        <v>0</v>
      </c>
      <c r="H547" s="16">
        <f t="shared" si="489"/>
        <v>0</v>
      </c>
      <c r="I547" s="100">
        <f t="shared" si="476"/>
        <v>0</v>
      </c>
    </row>
    <row r="548" spans="1:11" s="3" customFormat="1" ht="13.5" hidden="1" thickBot="1" x14ac:dyDescent="0.25">
      <c r="A548" s="17" t="s">
        <v>15</v>
      </c>
      <c r="B548" s="18" t="s">
        <v>16</v>
      </c>
      <c r="C548" s="15">
        <f t="shared" ref="C548" si="490">SUM(C549:C551)</f>
        <v>0</v>
      </c>
      <c r="D548" s="15">
        <f t="shared" ref="D548:H548" si="491">SUM(D549:D551)</f>
        <v>0</v>
      </c>
      <c r="E548" s="15">
        <f t="shared" si="491"/>
        <v>0</v>
      </c>
      <c r="F548" s="15">
        <f t="shared" si="491"/>
        <v>0</v>
      </c>
      <c r="G548" s="15">
        <f t="shared" si="491"/>
        <v>0</v>
      </c>
      <c r="H548" s="16">
        <f t="shared" si="491"/>
        <v>0</v>
      </c>
      <c r="I548" s="100">
        <f t="shared" si="476"/>
        <v>0</v>
      </c>
    </row>
    <row r="549" spans="1:11" s="3" customFormat="1" ht="13.5" hidden="1" thickBot="1" x14ac:dyDescent="0.25">
      <c r="A549" s="19" t="s">
        <v>17</v>
      </c>
      <c r="B549" s="20" t="s">
        <v>18</v>
      </c>
      <c r="C549" s="10"/>
      <c r="D549" s="10"/>
      <c r="E549" s="10">
        <f t="shared" ref="E549:E551" si="492">C549+D549</f>
        <v>0</v>
      </c>
      <c r="F549" s="10"/>
      <c r="G549" s="10"/>
      <c r="H549" s="11"/>
      <c r="I549" s="100">
        <f t="shared" si="476"/>
        <v>0</v>
      </c>
    </row>
    <row r="550" spans="1:11" s="3" customFormat="1" ht="13.5" hidden="1" thickBot="1" x14ac:dyDescent="0.25">
      <c r="A550" s="19" t="s">
        <v>19</v>
      </c>
      <c r="B550" s="21" t="s">
        <v>20</v>
      </c>
      <c r="C550" s="10"/>
      <c r="D550" s="10"/>
      <c r="E550" s="10">
        <f t="shared" si="492"/>
        <v>0</v>
      </c>
      <c r="F550" s="10"/>
      <c r="G550" s="10"/>
      <c r="H550" s="11"/>
      <c r="I550" s="100">
        <f t="shared" si="476"/>
        <v>0</v>
      </c>
    </row>
    <row r="551" spans="1:11" s="3" customFormat="1" ht="13.5" hidden="1" thickBot="1" x14ac:dyDescent="0.25">
      <c r="A551" s="19" t="s">
        <v>21</v>
      </c>
      <c r="B551" s="21" t="s">
        <v>22</v>
      </c>
      <c r="C551" s="10"/>
      <c r="D551" s="10"/>
      <c r="E551" s="10">
        <f t="shared" si="492"/>
        <v>0</v>
      </c>
      <c r="F551" s="10"/>
      <c r="G551" s="10"/>
      <c r="H551" s="11"/>
      <c r="I551" s="100">
        <f t="shared" si="476"/>
        <v>0</v>
      </c>
    </row>
    <row r="552" spans="1:11" ht="13.5" hidden="1" thickBot="1" x14ac:dyDescent="0.25">
      <c r="A552" s="17" t="s">
        <v>23</v>
      </c>
      <c r="B552" s="22" t="s">
        <v>24</v>
      </c>
      <c r="C552" s="15">
        <f t="shared" ref="C552" si="493">SUM(C553:C555)</f>
        <v>0</v>
      </c>
      <c r="D552" s="15">
        <f t="shared" ref="D552:H552" si="494">SUM(D553:D555)</f>
        <v>0</v>
      </c>
      <c r="E552" s="15">
        <f t="shared" si="494"/>
        <v>0</v>
      </c>
      <c r="F552" s="15">
        <f t="shared" si="494"/>
        <v>0</v>
      </c>
      <c r="G552" s="15">
        <f t="shared" si="494"/>
        <v>0</v>
      </c>
      <c r="H552" s="16">
        <f t="shared" si="494"/>
        <v>0</v>
      </c>
      <c r="I552" s="100">
        <f t="shared" si="476"/>
        <v>0</v>
      </c>
    </row>
    <row r="553" spans="1:11" ht="13.5" hidden="1" thickBot="1" x14ac:dyDescent="0.25">
      <c r="A553" s="19" t="s">
        <v>17</v>
      </c>
      <c r="B553" s="21" t="s">
        <v>25</v>
      </c>
      <c r="C553" s="55"/>
      <c r="D553" s="55"/>
      <c r="E553" s="55">
        <f t="shared" ref="E553:E555" si="495">C553+D553</f>
        <v>0</v>
      </c>
      <c r="F553" s="55"/>
      <c r="G553" s="55"/>
      <c r="H553" s="95"/>
      <c r="I553" s="100">
        <f t="shared" si="476"/>
        <v>0</v>
      </c>
      <c r="J553" s="69">
        <v>0.85</v>
      </c>
      <c r="K553" s="69">
        <f>J553/J545</f>
        <v>0.86734693877551017</v>
      </c>
    </row>
    <row r="554" spans="1:11" s="3" customFormat="1" ht="13.5" hidden="1" thickBot="1" x14ac:dyDescent="0.25">
      <c r="A554" s="19" t="s">
        <v>19</v>
      </c>
      <c r="B554" s="21" t="s">
        <v>26</v>
      </c>
      <c r="C554" s="10"/>
      <c r="D554" s="10"/>
      <c r="E554" s="10">
        <f t="shared" si="495"/>
        <v>0</v>
      </c>
      <c r="F554" s="10"/>
      <c r="G554" s="10"/>
      <c r="H554" s="11"/>
      <c r="I554" s="100">
        <f t="shared" si="476"/>
        <v>0</v>
      </c>
    </row>
    <row r="555" spans="1:11" s="3" customFormat="1" ht="13.5" hidden="1" thickBot="1" x14ac:dyDescent="0.25">
      <c r="A555" s="19" t="s">
        <v>21</v>
      </c>
      <c r="B555" s="21" t="s">
        <v>27</v>
      </c>
      <c r="C555" s="10"/>
      <c r="D555" s="10"/>
      <c r="E555" s="10">
        <f t="shared" si="495"/>
        <v>0</v>
      </c>
      <c r="F555" s="10"/>
      <c r="G555" s="10"/>
      <c r="H555" s="11"/>
      <c r="I555" s="100">
        <f t="shared" si="476"/>
        <v>0</v>
      </c>
    </row>
    <row r="556" spans="1:11" s="3" customFormat="1" ht="13.5" hidden="1" thickBot="1" x14ac:dyDescent="0.25">
      <c r="A556" s="17" t="s">
        <v>28</v>
      </c>
      <c r="B556" s="22" t="s">
        <v>29</v>
      </c>
      <c r="C556" s="15">
        <v>0</v>
      </c>
      <c r="D556" s="15">
        <v>0</v>
      </c>
      <c r="E556" s="15">
        <v>0</v>
      </c>
      <c r="F556" s="15">
        <v>0</v>
      </c>
      <c r="G556" s="15">
        <v>0</v>
      </c>
      <c r="H556" s="16">
        <v>0</v>
      </c>
      <c r="I556" s="100">
        <f t="shared" si="476"/>
        <v>0</v>
      </c>
    </row>
    <row r="557" spans="1:11" s="3" customFormat="1" ht="13.5" hidden="1" thickBot="1" x14ac:dyDescent="0.25">
      <c r="A557" s="19" t="s">
        <v>17</v>
      </c>
      <c r="B557" s="21" t="s">
        <v>30</v>
      </c>
      <c r="C557" s="10"/>
      <c r="D557" s="10"/>
      <c r="E557" s="10">
        <f t="shared" ref="E557:E559" si="496">C557+D557</f>
        <v>0</v>
      </c>
      <c r="F557" s="10"/>
      <c r="G557" s="10"/>
      <c r="H557" s="11"/>
      <c r="I557" s="100">
        <f t="shared" si="476"/>
        <v>0</v>
      </c>
    </row>
    <row r="558" spans="1:11" s="3" customFormat="1" ht="13.5" hidden="1" thickBot="1" x14ac:dyDescent="0.25">
      <c r="A558" s="19" t="s">
        <v>19</v>
      </c>
      <c r="B558" s="21" t="s">
        <v>31</v>
      </c>
      <c r="C558" s="10"/>
      <c r="D558" s="10"/>
      <c r="E558" s="10">
        <f t="shared" si="496"/>
        <v>0</v>
      </c>
      <c r="F558" s="10"/>
      <c r="G558" s="10"/>
      <c r="H558" s="11"/>
      <c r="I558" s="100">
        <f t="shared" si="476"/>
        <v>0</v>
      </c>
    </row>
    <row r="559" spans="1:11" s="3" customFormat="1" ht="13.5" hidden="1" thickBot="1" x14ac:dyDescent="0.25">
      <c r="A559" s="19" t="s">
        <v>21</v>
      </c>
      <c r="B559" s="21" t="s">
        <v>32</v>
      </c>
      <c r="C559" s="10"/>
      <c r="D559" s="10"/>
      <c r="E559" s="10">
        <f t="shared" si="496"/>
        <v>0</v>
      </c>
      <c r="F559" s="10"/>
      <c r="G559" s="10"/>
      <c r="H559" s="11"/>
      <c r="I559" s="100">
        <f t="shared" si="476"/>
        <v>0</v>
      </c>
    </row>
    <row r="560" spans="1:11" ht="13.5" hidden="1" thickBot="1" x14ac:dyDescent="0.25">
      <c r="A560" s="101" t="s">
        <v>69</v>
      </c>
      <c r="B560" s="102"/>
      <c r="C560" s="103">
        <f t="shared" ref="C560" si="497">SUM(C561,C564,C587)</f>
        <v>0</v>
      </c>
      <c r="D560" s="103">
        <f t="shared" ref="D560:H560" si="498">SUM(D561,D564,D587)</f>
        <v>0</v>
      </c>
      <c r="E560" s="103">
        <f t="shared" si="498"/>
        <v>0</v>
      </c>
      <c r="F560" s="103">
        <f t="shared" si="498"/>
        <v>0</v>
      </c>
      <c r="G560" s="103">
        <f t="shared" si="498"/>
        <v>0</v>
      </c>
      <c r="H560" s="104">
        <f t="shared" si="498"/>
        <v>0</v>
      </c>
      <c r="I560" s="100">
        <f t="shared" si="476"/>
        <v>0</v>
      </c>
    </row>
    <row r="561" spans="1:11" s="3" customFormat="1" ht="13.5" hidden="1" thickBot="1" x14ac:dyDescent="0.25">
      <c r="A561" s="29" t="s">
        <v>34</v>
      </c>
      <c r="B561" s="30">
        <v>20</v>
      </c>
      <c r="C561" s="15">
        <f t="shared" ref="C561:H561" si="499">SUM(C562)</f>
        <v>0</v>
      </c>
      <c r="D561" s="15">
        <f t="shared" si="499"/>
        <v>0</v>
      </c>
      <c r="E561" s="15">
        <f t="shared" si="499"/>
        <v>0</v>
      </c>
      <c r="F561" s="15">
        <f t="shared" si="499"/>
        <v>0</v>
      </c>
      <c r="G561" s="15">
        <f t="shared" si="499"/>
        <v>0</v>
      </c>
      <c r="H561" s="16">
        <f t="shared" si="499"/>
        <v>0</v>
      </c>
      <c r="I561" s="100">
        <f t="shared" si="476"/>
        <v>0</v>
      </c>
    </row>
    <row r="562" spans="1:11" s="3" customFormat="1" ht="13.5" hidden="1" thickBot="1" x14ac:dyDescent="0.25">
      <c r="A562" s="19" t="s">
        <v>37</v>
      </c>
      <c r="B562" s="143" t="s">
        <v>38</v>
      </c>
      <c r="C562" s="10"/>
      <c r="D562" s="10"/>
      <c r="E562" s="10">
        <f>C562+D562</f>
        <v>0</v>
      </c>
      <c r="F562" s="10"/>
      <c r="G562" s="10"/>
      <c r="H562" s="11"/>
      <c r="I562" s="100">
        <f t="shared" si="476"/>
        <v>0</v>
      </c>
    </row>
    <row r="563" spans="1:11" s="3" customFormat="1" ht="13.5" hidden="1" thickBot="1" x14ac:dyDescent="0.25">
      <c r="A563" s="19"/>
      <c r="B563" s="20"/>
      <c r="C563" s="10"/>
      <c r="D563" s="10"/>
      <c r="E563" s="10"/>
      <c r="F563" s="10"/>
      <c r="G563" s="10"/>
      <c r="H563" s="11"/>
      <c r="I563" s="100">
        <f t="shared" si="476"/>
        <v>0</v>
      </c>
    </row>
    <row r="564" spans="1:11" ht="26.25" hidden="1" thickBot="1" x14ac:dyDescent="0.25">
      <c r="A564" s="29" t="s">
        <v>42</v>
      </c>
      <c r="B564" s="31">
        <v>58</v>
      </c>
      <c r="C564" s="15">
        <f t="shared" ref="C564" si="500">SUM(C565,C572,C579)</f>
        <v>0</v>
      </c>
      <c r="D564" s="15">
        <f t="shared" ref="D564:H564" si="501">SUM(D565,D572,D579)</f>
        <v>0</v>
      </c>
      <c r="E564" s="15">
        <f t="shared" si="501"/>
        <v>0</v>
      </c>
      <c r="F564" s="15">
        <f t="shared" si="501"/>
        <v>0</v>
      </c>
      <c r="G564" s="15">
        <f t="shared" si="501"/>
        <v>0</v>
      </c>
      <c r="H564" s="16">
        <f t="shared" si="501"/>
        <v>0</v>
      </c>
      <c r="I564" s="100">
        <f t="shared" si="476"/>
        <v>0</v>
      </c>
    </row>
    <row r="565" spans="1:11" s="3" customFormat="1" ht="13.5" hidden="1" thickBot="1" x14ac:dyDescent="0.25">
      <c r="A565" s="29" t="s">
        <v>43</v>
      </c>
      <c r="B565" s="32" t="s">
        <v>44</v>
      </c>
      <c r="C565" s="15">
        <f t="shared" ref="C565" si="502">SUM(C569,C570,C571)</f>
        <v>0</v>
      </c>
      <c r="D565" s="15">
        <f t="shared" ref="D565:H565" si="503">SUM(D569,D570,D571)</f>
        <v>0</v>
      </c>
      <c r="E565" s="15">
        <f t="shared" si="503"/>
        <v>0</v>
      </c>
      <c r="F565" s="15">
        <f t="shared" si="503"/>
        <v>0</v>
      </c>
      <c r="G565" s="15">
        <f t="shared" si="503"/>
        <v>0</v>
      </c>
      <c r="H565" s="16">
        <f t="shared" si="503"/>
        <v>0</v>
      </c>
      <c r="I565" s="100">
        <f t="shared" si="476"/>
        <v>0</v>
      </c>
    </row>
    <row r="566" spans="1:11" s="3" customFormat="1" ht="13.5" hidden="1" thickBot="1" x14ac:dyDescent="0.25">
      <c r="A566" s="33" t="s">
        <v>45</v>
      </c>
      <c r="B566" s="34"/>
      <c r="C566" s="15"/>
      <c r="D566" s="15"/>
      <c r="E566" s="15"/>
      <c r="F566" s="15"/>
      <c r="G566" s="15"/>
      <c r="H566" s="16"/>
      <c r="I566" s="100">
        <f t="shared" si="476"/>
        <v>0</v>
      </c>
    </row>
    <row r="567" spans="1:11" s="3" customFormat="1" ht="13.5" hidden="1" thickBot="1" x14ac:dyDescent="0.25">
      <c r="A567" s="33" t="s">
        <v>46</v>
      </c>
      <c r="B567" s="34"/>
      <c r="C567" s="15">
        <f t="shared" ref="C567" si="504">C569+C570+C571-C568</f>
        <v>0</v>
      </c>
      <c r="D567" s="15">
        <f t="shared" ref="D567:H567" si="505">D569+D570+D571-D568</f>
        <v>0</v>
      </c>
      <c r="E567" s="15">
        <f t="shared" si="505"/>
        <v>0</v>
      </c>
      <c r="F567" s="15">
        <f t="shared" si="505"/>
        <v>0</v>
      </c>
      <c r="G567" s="15">
        <f t="shared" si="505"/>
        <v>0</v>
      </c>
      <c r="H567" s="16">
        <f t="shared" si="505"/>
        <v>0</v>
      </c>
      <c r="I567" s="100">
        <f t="shared" si="476"/>
        <v>0</v>
      </c>
    </row>
    <row r="568" spans="1:11" s="3" customFormat="1" ht="13.5" hidden="1" thickBot="1" x14ac:dyDescent="0.25">
      <c r="A568" s="33" t="s">
        <v>47</v>
      </c>
      <c r="B568" s="34"/>
      <c r="C568" s="15"/>
      <c r="D568" s="15"/>
      <c r="E568" s="15">
        <f t="shared" ref="E568:E571" si="506">C568+D568</f>
        <v>0</v>
      </c>
      <c r="F568" s="15"/>
      <c r="G568" s="15"/>
      <c r="H568" s="16"/>
      <c r="I568" s="100">
        <f t="shared" si="476"/>
        <v>0</v>
      </c>
    </row>
    <row r="569" spans="1:11" s="3" customFormat="1" ht="13.5" hidden="1" thickBot="1" x14ac:dyDescent="0.25">
      <c r="A569" s="8" t="s">
        <v>48</v>
      </c>
      <c r="B569" s="144" t="s">
        <v>49</v>
      </c>
      <c r="C569" s="10"/>
      <c r="D569" s="10"/>
      <c r="E569" s="10">
        <f t="shared" si="506"/>
        <v>0</v>
      </c>
      <c r="F569" s="10"/>
      <c r="G569" s="10"/>
      <c r="H569" s="11"/>
      <c r="I569" s="100">
        <f t="shared" si="476"/>
        <v>0</v>
      </c>
      <c r="K569" s="3">
        <v>0.15</v>
      </c>
    </row>
    <row r="570" spans="1:11" s="3" customFormat="1" ht="13.5" hidden="1" thickBot="1" x14ac:dyDescent="0.25">
      <c r="A570" s="8" t="s">
        <v>50</v>
      </c>
      <c r="B570" s="144" t="s">
        <v>51</v>
      </c>
      <c r="C570" s="10"/>
      <c r="D570" s="10"/>
      <c r="E570" s="10">
        <f t="shared" si="506"/>
        <v>0</v>
      </c>
      <c r="F570" s="10"/>
      <c r="G570" s="10"/>
      <c r="H570" s="11"/>
      <c r="I570" s="100">
        <f t="shared" si="476"/>
        <v>0</v>
      </c>
      <c r="K570" s="3">
        <v>0.85</v>
      </c>
    </row>
    <row r="571" spans="1:11" s="3" customFormat="1" ht="13.5" hidden="1" thickBot="1" x14ac:dyDescent="0.25">
      <c r="A571" s="8" t="s">
        <v>52</v>
      </c>
      <c r="B571" s="145" t="s">
        <v>53</v>
      </c>
      <c r="C571" s="10"/>
      <c r="D571" s="10"/>
      <c r="E571" s="10">
        <f t="shared" si="506"/>
        <v>0</v>
      </c>
      <c r="F571" s="10"/>
      <c r="G571" s="10"/>
      <c r="H571" s="11"/>
      <c r="I571" s="100">
        <f t="shared" si="476"/>
        <v>0</v>
      </c>
    </row>
    <row r="572" spans="1:11" ht="13.5" hidden="1" thickBot="1" x14ac:dyDescent="0.25">
      <c r="A572" s="29" t="s">
        <v>54</v>
      </c>
      <c r="B572" s="30" t="s">
        <v>55</v>
      </c>
      <c r="C572" s="15">
        <f t="shared" ref="C572" si="507">SUM(C576,C577,C578)</f>
        <v>0</v>
      </c>
      <c r="D572" s="15">
        <f t="shared" ref="D572:H572" si="508">SUM(D576,D577,D578)</f>
        <v>0</v>
      </c>
      <c r="E572" s="15">
        <f t="shared" si="508"/>
        <v>0</v>
      </c>
      <c r="F572" s="15">
        <f t="shared" si="508"/>
        <v>0</v>
      </c>
      <c r="G572" s="15">
        <f t="shared" si="508"/>
        <v>0</v>
      </c>
      <c r="H572" s="16">
        <f t="shared" si="508"/>
        <v>0</v>
      </c>
      <c r="I572" s="100">
        <f t="shared" si="476"/>
        <v>0</v>
      </c>
    </row>
    <row r="573" spans="1:11" s="3" customFormat="1" ht="13.5" hidden="1" thickBot="1" x14ac:dyDescent="0.25">
      <c r="A573" s="35" t="s">
        <v>45</v>
      </c>
      <c r="B573" s="30"/>
      <c r="C573" s="15"/>
      <c r="D573" s="15"/>
      <c r="E573" s="15"/>
      <c r="F573" s="15"/>
      <c r="G573" s="15"/>
      <c r="H573" s="16"/>
      <c r="I573" s="100">
        <f t="shared" si="476"/>
        <v>0</v>
      </c>
    </row>
    <row r="574" spans="1:11" ht="13.5" hidden="1" thickBot="1" x14ac:dyDescent="0.25">
      <c r="A574" s="33" t="s">
        <v>46</v>
      </c>
      <c r="B574" s="34"/>
      <c r="C574" s="15">
        <f t="shared" ref="C574" si="509">C576+C577+C578-C575</f>
        <v>0</v>
      </c>
      <c r="D574" s="15">
        <f t="shared" ref="D574:H574" si="510">D576+D577+D578-D575</f>
        <v>0</v>
      </c>
      <c r="E574" s="15">
        <f t="shared" si="510"/>
        <v>0</v>
      </c>
      <c r="F574" s="15">
        <f t="shared" si="510"/>
        <v>0</v>
      </c>
      <c r="G574" s="15">
        <f t="shared" si="510"/>
        <v>0</v>
      </c>
      <c r="H574" s="16">
        <f t="shared" si="510"/>
        <v>0</v>
      </c>
      <c r="I574" s="100">
        <f t="shared" si="476"/>
        <v>0</v>
      </c>
    </row>
    <row r="575" spans="1:11" s="3" customFormat="1" ht="13.5" hidden="1" thickBot="1" x14ac:dyDescent="0.25">
      <c r="A575" s="33" t="s">
        <v>47</v>
      </c>
      <c r="B575" s="34"/>
      <c r="C575" s="15"/>
      <c r="D575" s="15"/>
      <c r="E575" s="15">
        <f t="shared" ref="E575:E578" si="511">C575+D575</f>
        <v>0</v>
      </c>
      <c r="F575" s="15"/>
      <c r="G575" s="15"/>
      <c r="H575" s="16"/>
      <c r="I575" s="100">
        <f t="shared" si="476"/>
        <v>0</v>
      </c>
    </row>
    <row r="576" spans="1:11" ht="13.5" hidden="1" thickBot="1" x14ac:dyDescent="0.25">
      <c r="A576" s="8" t="s">
        <v>48</v>
      </c>
      <c r="B576" s="145" t="s">
        <v>56</v>
      </c>
      <c r="C576" s="55"/>
      <c r="D576" s="55"/>
      <c r="E576" s="55">
        <f t="shared" si="511"/>
        <v>0</v>
      </c>
      <c r="F576" s="55"/>
      <c r="G576" s="55"/>
      <c r="H576" s="95"/>
      <c r="I576" s="100">
        <f t="shared" si="476"/>
        <v>0</v>
      </c>
      <c r="K576" s="69">
        <v>0.15</v>
      </c>
    </row>
    <row r="577" spans="1:11" ht="13.5" hidden="1" thickBot="1" x14ac:dyDescent="0.25">
      <c r="A577" s="8" t="s">
        <v>50</v>
      </c>
      <c r="B577" s="145" t="s">
        <v>57</v>
      </c>
      <c r="C577" s="55"/>
      <c r="D577" s="55"/>
      <c r="E577" s="55">
        <f t="shared" si="511"/>
        <v>0</v>
      </c>
      <c r="F577" s="55"/>
      <c r="G577" s="55"/>
      <c r="H577" s="95"/>
      <c r="I577" s="100">
        <f t="shared" si="476"/>
        <v>0</v>
      </c>
      <c r="K577" s="69">
        <v>0.85</v>
      </c>
    </row>
    <row r="578" spans="1:11" s="3" customFormat="1" ht="13.5" hidden="1" thickBot="1" x14ac:dyDescent="0.25">
      <c r="A578" s="8" t="s">
        <v>52</v>
      </c>
      <c r="B578" s="145" t="s">
        <v>58</v>
      </c>
      <c r="C578" s="10"/>
      <c r="D578" s="10"/>
      <c r="E578" s="10">
        <f t="shared" si="511"/>
        <v>0</v>
      </c>
      <c r="F578" s="10"/>
      <c r="G578" s="10"/>
      <c r="H578" s="11"/>
      <c r="I578" s="100">
        <f t="shared" si="476"/>
        <v>0</v>
      </c>
    </row>
    <row r="579" spans="1:11" s="3" customFormat="1" ht="13.5" hidden="1" thickBot="1" x14ac:dyDescent="0.25">
      <c r="A579" s="29" t="s">
        <v>59</v>
      </c>
      <c r="B579" s="36" t="s">
        <v>60</v>
      </c>
      <c r="C579" s="15">
        <f t="shared" ref="C579" si="512">SUM(C583,C584,C585)</f>
        <v>0</v>
      </c>
      <c r="D579" s="15">
        <f t="shared" ref="D579:H579" si="513">SUM(D583,D584,D585)</f>
        <v>0</v>
      </c>
      <c r="E579" s="15">
        <f t="shared" si="513"/>
        <v>0</v>
      </c>
      <c r="F579" s="15">
        <f t="shared" si="513"/>
        <v>0</v>
      </c>
      <c r="G579" s="15">
        <f t="shared" si="513"/>
        <v>0</v>
      </c>
      <c r="H579" s="16">
        <f t="shared" si="513"/>
        <v>0</v>
      </c>
      <c r="I579" s="100">
        <f t="shared" si="476"/>
        <v>0</v>
      </c>
    </row>
    <row r="580" spans="1:11" s="3" customFormat="1" ht="13.5" hidden="1" thickBot="1" x14ac:dyDescent="0.25">
      <c r="A580" s="35" t="s">
        <v>45</v>
      </c>
      <c r="B580" s="36"/>
      <c r="C580" s="15"/>
      <c r="D580" s="15"/>
      <c r="E580" s="15"/>
      <c r="F580" s="15"/>
      <c r="G580" s="15"/>
      <c r="H580" s="16"/>
      <c r="I580" s="100">
        <f t="shared" si="476"/>
        <v>0</v>
      </c>
    </row>
    <row r="581" spans="1:11" s="3" customFormat="1" ht="13.5" hidden="1" thickBot="1" x14ac:dyDescent="0.25">
      <c r="A581" s="33" t="s">
        <v>46</v>
      </c>
      <c r="B581" s="34"/>
      <c r="C581" s="15">
        <f t="shared" ref="C581" si="514">C583+C584+C585-C582</f>
        <v>0</v>
      </c>
      <c r="D581" s="15">
        <f t="shared" ref="D581:H581" si="515">D583+D584+D585-D582</f>
        <v>0</v>
      </c>
      <c r="E581" s="15">
        <f t="shared" si="515"/>
        <v>0</v>
      </c>
      <c r="F581" s="15">
        <f t="shared" si="515"/>
        <v>0</v>
      </c>
      <c r="G581" s="15">
        <f t="shared" si="515"/>
        <v>0</v>
      </c>
      <c r="H581" s="16">
        <f t="shared" si="515"/>
        <v>0</v>
      </c>
      <c r="I581" s="100">
        <f t="shared" si="476"/>
        <v>0</v>
      </c>
    </row>
    <row r="582" spans="1:11" s="3" customFormat="1" ht="13.5" hidden="1" thickBot="1" x14ac:dyDescent="0.25">
      <c r="A582" s="33" t="s">
        <v>47</v>
      </c>
      <c r="B582" s="34"/>
      <c r="C582" s="15"/>
      <c r="D582" s="15"/>
      <c r="E582" s="15">
        <f t="shared" ref="E582:E585" si="516">C582+D582</f>
        <v>0</v>
      </c>
      <c r="F582" s="15"/>
      <c r="G582" s="15"/>
      <c r="H582" s="16"/>
      <c r="I582" s="100">
        <f t="shared" si="476"/>
        <v>0</v>
      </c>
    </row>
    <row r="583" spans="1:11" s="3" customFormat="1" ht="13.5" hidden="1" thickBot="1" x14ac:dyDescent="0.25">
      <c r="A583" s="8" t="s">
        <v>48</v>
      </c>
      <c r="B583" s="145" t="s">
        <v>61</v>
      </c>
      <c r="C583" s="10"/>
      <c r="D583" s="10"/>
      <c r="E583" s="10">
        <f t="shared" si="516"/>
        <v>0</v>
      </c>
      <c r="F583" s="10"/>
      <c r="G583" s="10"/>
      <c r="H583" s="11"/>
      <c r="I583" s="100">
        <f t="shared" si="476"/>
        <v>0</v>
      </c>
      <c r="K583" s="3">
        <v>0.15</v>
      </c>
    </row>
    <row r="584" spans="1:11" s="3" customFormat="1" ht="13.5" hidden="1" thickBot="1" x14ac:dyDescent="0.25">
      <c r="A584" s="8" t="s">
        <v>50</v>
      </c>
      <c r="B584" s="145" t="s">
        <v>62</v>
      </c>
      <c r="C584" s="10"/>
      <c r="D584" s="10"/>
      <c r="E584" s="10">
        <f t="shared" si="516"/>
        <v>0</v>
      </c>
      <c r="F584" s="10"/>
      <c r="G584" s="10"/>
      <c r="H584" s="11"/>
      <c r="I584" s="100">
        <f t="shared" si="476"/>
        <v>0</v>
      </c>
      <c r="K584" s="3">
        <v>0.85</v>
      </c>
    </row>
    <row r="585" spans="1:11" s="3" customFormat="1" ht="13.5" hidden="1" thickBot="1" x14ac:dyDescent="0.25">
      <c r="A585" s="8" t="s">
        <v>52</v>
      </c>
      <c r="B585" s="145" t="s">
        <v>63</v>
      </c>
      <c r="C585" s="10"/>
      <c r="D585" s="10"/>
      <c r="E585" s="10">
        <f t="shared" si="516"/>
        <v>0</v>
      </c>
      <c r="F585" s="10"/>
      <c r="G585" s="10"/>
      <c r="H585" s="11"/>
      <c r="I585" s="100">
        <f t="shared" si="476"/>
        <v>0</v>
      </c>
    </row>
    <row r="586" spans="1:11" s="3" customFormat="1" ht="13.5" hidden="1" thickBot="1" x14ac:dyDescent="0.25">
      <c r="A586" s="37"/>
      <c r="B586" s="24"/>
      <c r="C586" s="10"/>
      <c r="D586" s="10"/>
      <c r="E586" s="10"/>
      <c r="F586" s="10"/>
      <c r="G586" s="10"/>
      <c r="H586" s="11"/>
      <c r="I586" s="100">
        <f t="shared" si="476"/>
        <v>0</v>
      </c>
    </row>
    <row r="587" spans="1:11" s="3" customFormat="1" ht="13.5" hidden="1" thickBot="1" x14ac:dyDescent="0.25">
      <c r="A587" s="17" t="s">
        <v>64</v>
      </c>
      <c r="B587" s="36" t="s">
        <v>65</v>
      </c>
      <c r="C587" s="15"/>
      <c r="D587" s="15"/>
      <c r="E587" s="15">
        <f>C587+D587</f>
        <v>0</v>
      </c>
      <c r="F587" s="15"/>
      <c r="G587" s="15"/>
      <c r="H587" s="16"/>
      <c r="I587" s="100">
        <f t="shared" si="476"/>
        <v>0</v>
      </c>
    </row>
    <row r="588" spans="1:11" s="3" customFormat="1" ht="13.5" hidden="1" thickBot="1" x14ac:dyDescent="0.25">
      <c r="A588" s="37"/>
      <c r="B588" s="24"/>
      <c r="C588" s="10"/>
      <c r="D588" s="10"/>
      <c r="E588" s="10"/>
      <c r="F588" s="10"/>
      <c r="G588" s="10"/>
      <c r="H588" s="11"/>
      <c r="I588" s="100">
        <f t="shared" si="476"/>
        <v>0</v>
      </c>
    </row>
    <row r="589" spans="1:11" s="3" customFormat="1" ht="13.5" hidden="1" thickBot="1" x14ac:dyDescent="0.25">
      <c r="A589" s="17" t="s">
        <v>66</v>
      </c>
      <c r="B589" s="36"/>
      <c r="C589" s="15">
        <f t="shared" ref="C589" si="517">C542-C560</f>
        <v>0</v>
      </c>
      <c r="D589" s="15">
        <f t="shared" ref="D589:H589" si="518">D542-D560</f>
        <v>0</v>
      </c>
      <c r="E589" s="15">
        <f t="shared" si="518"/>
        <v>0</v>
      </c>
      <c r="F589" s="15">
        <f t="shared" si="518"/>
        <v>0</v>
      </c>
      <c r="G589" s="15">
        <f t="shared" si="518"/>
        <v>0</v>
      </c>
      <c r="H589" s="16">
        <f t="shared" si="518"/>
        <v>0</v>
      </c>
      <c r="I589" s="100">
        <f t="shared" si="476"/>
        <v>0</v>
      </c>
    </row>
    <row r="590" spans="1:11" s="3" customFormat="1" ht="13.5" hidden="1" thickBot="1" x14ac:dyDescent="0.25">
      <c r="A590" s="23"/>
      <c r="B590" s="24"/>
      <c r="C590" s="10"/>
      <c r="D590" s="10"/>
      <c r="E590" s="10"/>
      <c r="F590" s="10"/>
      <c r="G590" s="10"/>
      <c r="H590" s="11"/>
      <c r="I590" s="100">
        <f t="shared" si="476"/>
        <v>0</v>
      </c>
    </row>
    <row r="591" spans="1:11" s="67" customFormat="1" ht="13.5" hidden="1" thickBot="1" x14ac:dyDescent="0.25">
      <c r="A591" s="105" t="s">
        <v>90</v>
      </c>
      <c r="B591" s="106"/>
      <c r="C591" s="107">
        <f t="shared" ref="C591:H591" si="519">C592</f>
        <v>0</v>
      </c>
      <c r="D591" s="107">
        <f t="shared" si="519"/>
        <v>0</v>
      </c>
      <c r="E591" s="107">
        <f t="shared" si="519"/>
        <v>0</v>
      </c>
      <c r="F591" s="107">
        <f t="shared" si="519"/>
        <v>0</v>
      </c>
      <c r="G591" s="107">
        <f t="shared" si="519"/>
        <v>0</v>
      </c>
      <c r="H591" s="108">
        <f t="shared" si="519"/>
        <v>0</v>
      </c>
      <c r="I591" s="100">
        <f t="shared" ref="I591:I654" si="520">SUM(E591:H591)</f>
        <v>0</v>
      </c>
    </row>
    <row r="592" spans="1:11" ht="13.5" hidden="1" thickBot="1" x14ac:dyDescent="0.25">
      <c r="A592" s="101" t="s">
        <v>71</v>
      </c>
      <c r="B592" s="102"/>
      <c r="C592" s="103">
        <f t="shared" ref="C592" si="521">SUM(C593,C594,C595,C596)</f>
        <v>0</v>
      </c>
      <c r="D592" s="103">
        <f t="shared" ref="D592:H592" si="522">SUM(D593,D594,D595,D596)</f>
        <v>0</v>
      </c>
      <c r="E592" s="103">
        <f t="shared" si="522"/>
        <v>0</v>
      </c>
      <c r="F592" s="103">
        <f t="shared" si="522"/>
        <v>0</v>
      </c>
      <c r="G592" s="103">
        <f t="shared" si="522"/>
        <v>0</v>
      </c>
      <c r="H592" s="104">
        <f t="shared" si="522"/>
        <v>0</v>
      </c>
      <c r="I592" s="100">
        <f t="shared" si="520"/>
        <v>0</v>
      </c>
    </row>
    <row r="593" spans="1:11" ht="13.5" hidden="1" thickBot="1" x14ac:dyDescent="0.25">
      <c r="A593" s="8" t="s">
        <v>72</v>
      </c>
      <c r="B593" s="9"/>
      <c r="C593" s="55"/>
      <c r="D593" s="55"/>
      <c r="E593" s="55">
        <f t="shared" ref="E593:E595" si="523">C593+D593</f>
        <v>0</v>
      </c>
      <c r="F593" s="55"/>
      <c r="G593" s="55"/>
      <c r="H593" s="95"/>
      <c r="I593" s="100">
        <f t="shared" si="520"/>
        <v>0</v>
      </c>
    </row>
    <row r="594" spans="1:11" s="3" customFormat="1" ht="26.25" hidden="1" thickBot="1" x14ac:dyDescent="0.25">
      <c r="A594" s="8" t="s">
        <v>136</v>
      </c>
      <c r="B594" s="12"/>
      <c r="C594" s="10"/>
      <c r="D594" s="10"/>
      <c r="E594" s="10">
        <f t="shared" si="523"/>
        <v>0</v>
      </c>
      <c r="F594" s="10"/>
      <c r="G594" s="10"/>
      <c r="H594" s="11"/>
      <c r="I594" s="100">
        <f t="shared" si="520"/>
        <v>0</v>
      </c>
      <c r="J594" s="3">
        <v>0.98</v>
      </c>
    </row>
    <row r="595" spans="1:11" ht="39" hidden="1" thickBot="1" x14ac:dyDescent="0.25">
      <c r="A595" s="8" t="s">
        <v>12</v>
      </c>
      <c r="B595" s="9">
        <v>420269</v>
      </c>
      <c r="C595" s="55"/>
      <c r="D595" s="55"/>
      <c r="E595" s="55">
        <f t="shared" si="523"/>
        <v>0</v>
      </c>
      <c r="F595" s="55"/>
      <c r="G595" s="55"/>
      <c r="H595" s="95"/>
      <c r="I595" s="100">
        <f t="shared" si="520"/>
        <v>0</v>
      </c>
      <c r="J595" s="69">
        <v>0.13</v>
      </c>
      <c r="K595" s="69">
        <f>J595/J594</f>
        <v>0.1326530612244898</v>
      </c>
    </row>
    <row r="596" spans="1:11" ht="26.25" hidden="1" thickBot="1" x14ac:dyDescent="0.25">
      <c r="A596" s="13" t="s">
        <v>13</v>
      </c>
      <c r="B596" s="14" t="s">
        <v>14</v>
      </c>
      <c r="C596" s="15">
        <f t="shared" ref="C596" si="524">SUM(C597,C601,C605)</f>
        <v>0</v>
      </c>
      <c r="D596" s="15">
        <f t="shared" ref="D596:H596" si="525">SUM(D597,D601,D605)</f>
        <v>0</v>
      </c>
      <c r="E596" s="15">
        <f t="shared" si="525"/>
        <v>0</v>
      </c>
      <c r="F596" s="15">
        <f t="shared" si="525"/>
        <v>0</v>
      </c>
      <c r="G596" s="15">
        <f t="shared" si="525"/>
        <v>0</v>
      </c>
      <c r="H596" s="16">
        <f t="shared" si="525"/>
        <v>0</v>
      </c>
      <c r="I596" s="100">
        <f t="shared" si="520"/>
        <v>0</v>
      </c>
    </row>
    <row r="597" spans="1:11" s="3" customFormat="1" ht="13.5" hidden="1" thickBot="1" x14ac:dyDescent="0.25">
      <c r="A597" s="17" t="s">
        <v>15</v>
      </c>
      <c r="B597" s="18" t="s">
        <v>16</v>
      </c>
      <c r="C597" s="15">
        <f t="shared" ref="C597" si="526">SUM(C598:C600)</f>
        <v>0</v>
      </c>
      <c r="D597" s="15">
        <f t="shared" ref="D597:H597" si="527">SUM(D598:D600)</f>
        <v>0</v>
      </c>
      <c r="E597" s="15">
        <f t="shared" si="527"/>
        <v>0</v>
      </c>
      <c r="F597" s="15">
        <f t="shared" si="527"/>
        <v>0</v>
      </c>
      <c r="G597" s="15">
        <f t="shared" si="527"/>
        <v>0</v>
      </c>
      <c r="H597" s="16">
        <f t="shared" si="527"/>
        <v>0</v>
      </c>
      <c r="I597" s="100">
        <f t="shared" si="520"/>
        <v>0</v>
      </c>
    </row>
    <row r="598" spans="1:11" s="3" customFormat="1" ht="13.5" hidden="1" thickBot="1" x14ac:dyDescent="0.25">
      <c r="A598" s="19" t="s">
        <v>17</v>
      </c>
      <c r="B598" s="20" t="s">
        <v>18</v>
      </c>
      <c r="C598" s="10"/>
      <c r="D598" s="10"/>
      <c r="E598" s="10">
        <f t="shared" ref="E598:E600" si="528">C598+D598</f>
        <v>0</v>
      </c>
      <c r="F598" s="10"/>
      <c r="G598" s="10"/>
      <c r="H598" s="11"/>
      <c r="I598" s="100">
        <f t="shared" si="520"/>
        <v>0</v>
      </c>
    </row>
    <row r="599" spans="1:11" s="3" customFormat="1" ht="13.5" hidden="1" thickBot="1" x14ac:dyDescent="0.25">
      <c r="A599" s="19" t="s">
        <v>19</v>
      </c>
      <c r="B599" s="21" t="s">
        <v>20</v>
      </c>
      <c r="C599" s="10"/>
      <c r="D599" s="10"/>
      <c r="E599" s="10">
        <f t="shared" si="528"/>
        <v>0</v>
      </c>
      <c r="F599" s="10"/>
      <c r="G599" s="10"/>
      <c r="H599" s="11"/>
      <c r="I599" s="100">
        <f t="shared" si="520"/>
        <v>0</v>
      </c>
    </row>
    <row r="600" spans="1:11" s="3" customFormat="1" ht="13.5" hidden="1" thickBot="1" x14ac:dyDescent="0.25">
      <c r="A600" s="19" t="s">
        <v>21</v>
      </c>
      <c r="B600" s="21" t="s">
        <v>22</v>
      </c>
      <c r="C600" s="10"/>
      <c r="D600" s="10"/>
      <c r="E600" s="10">
        <f t="shared" si="528"/>
        <v>0</v>
      </c>
      <c r="F600" s="10"/>
      <c r="G600" s="10"/>
      <c r="H600" s="11"/>
      <c r="I600" s="100">
        <f t="shared" si="520"/>
        <v>0</v>
      </c>
    </row>
    <row r="601" spans="1:11" ht="13.5" hidden="1" thickBot="1" x14ac:dyDescent="0.25">
      <c r="A601" s="17" t="s">
        <v>23</v>
      </c>
      <c r="B601" s="22" t="s">
        <v>24</v>
      </c>
      <c r="C601" s="15">
        <f t="shared" ref="C601" si="529">SUM(C602:C604)</f>
        <v>0</v>
      </c>
      <c r="D601" s="15">
        <f t="shared" ref="D601:H601" si="530">SUM(D602:D604)</f>
        <v>0</v>
      </c>
      <c r="E601" s="15">
        <f t="shared" si="530"/>
        <v>0</v>
      </c>
      <c r="F601" s="15">
        <f t="shared" si="530"/>
        <v>0</v>
      </c>
      <c r="G601" s="15">
        <f t="shared" si="530"/>
        <v>0</v>
      </c>
      <c r="H601" s="16">
        <f t="shared" si="530"/>
        <v>0</v>
      </c>
      <c r="I601" s="100">
        <f t="shared" si="520"/>
        <v>0</v>
      </c>
    </row>
    <row r="602" spans="1:11" ht="13.5" hidden="1" thickBot="1" x14ac:dyDescent="0.25">
      <c r="A602" s="19" t="s">
        <v>17</v>
      </c>
      <c r="B602" s="21" t="s">
        <v>25</v>
      </c>
      <c r="C602" s="55"/>
      <c r="D602" s="55"/>
      <c r="E602" s="55">
        <f t="shared" ref="E602:E604" si="531">C602+D602</f>
        <v>0</v>
      </c>
      <c r="F602" s="55"/>
      <c r="G602" s="55"/>
      <c r="H602" s="95"/>
      <c r="I602" s="100">
        <f t="shared" si="520"/>
        <v>0</v>
      </c>
      <c r="J602" s="69">
        <v>0.85</v>
      </c>
      <c r="K602" s="69">
        <f>J602/J594</f>
        <v>0.86734693877551017</v>
      </c>
    </row>
    <row r="603" spans="1:11" s="3" customFormat="1" ht="13.5" hidden="1" thickBot="1" x14ac:dyDescent="0.25">
      <c r="A603" s="19" t="s">
        <v>19</v>
      </c>
      <c r="B603" s="21" t="s">
        <v>26</v>
      </c>
      <c r="C603" s="10"/>
      <c r="D603" s="10"/>
      <c r="E603" s="10">
        <f t="shared" si="531"/>
        <v>0</v>
      </c>
      <c r="F603" s="10"/>
      <c r="G603" s="10"/>
      <c r="H603" s="11"/>
      <c r="I603" s="100">
        <f t="shared" si="520"/>
        <v>0</v>
      </c>
    </row>
    <row r="604" spans="1:11" s="3" customFormat="1" ht="13.5" hidden="1" thickBot="1" x14ac:dyDescent="0.25">
      <c r="A604" s="19" t="s">
        <v>21</v>
      </c>
      <c r="B604" s="21" t="s">
        <v>27</v>
      </c>
      <c r="C604" s="10"/>
      <c r="D604" s="10"/>
      <c r="E604" s="10">
        <f t="shared" si="531"/>
        <v>0</v>
      </c>
      <c r="F604" s="10"/>
      <c r="G604" s="10"/>
      <c r="H604" s="11"/>
      <c r="I604" s="100">
        <f t="shared" si="520"/>
        <v>0</v>
      </c>
    </row>
    <row r="605" spans="1:11" s="3" customFormat="1" ht="13.5" hidden="1" thickBot="1" x14ac:dyDescent="0.25">
      <c r="A605" s="17" t="s">
        <v>28</v>
      </c>
      <c r="B605" s="22" t="s">
        <v>29</v>
      </c>
      <c r="C605" s="15">
        <v>0</v>
      </c>
      <c r="D605" s="15">
        <v>0</v>
      </c>
      <c r="E605" s="15">
        <v>0</v>
      </c>
      <c r="F605" s="15">
        <v>0</v>
      </c>
      <c r="G605" s="15">
        <v>0</v>
      </c>
      <c r="H605" s="16">
        <v>0</v>
      </c>
      <c r="I605" s="100">
        <f t="shared" si="520"/>
        <v>0</v>
      </c>
    </row>
    <row r="606" spans="1:11" s="3" customFormat="1" ht="13.5" hidden="1" thickBot="1" x14ac:dyDescent="0.25">
      <c r="A606" s="19" t="s">
        <v>17</v>
      </c>
      <c r="B606" s="21" t="s">
        <v>30</v>
      </c>
      <c r="C606" s="10"/>
      <c r="D606" s="10"/>
      <c r="E606" s="10">
        <f t="shared" ref="E606:E608" si="532">C606+D606</f>
        <v>0</v>
      </c>
      <c r="F606" s="10"/>
      <c r="G606" s="10"/>
      <c r="H606" s="11"/>
      <c r="I606" s="100">
        <f t="shared" si="520"/>
        <v>0</v>
      </c>
    </row>
    <row r="607" spans="1:11" s="3" customFormat="1" ht="13.5" hidden="1" thickBot="1" x14ac:dyDescent="0.25">
      <c r="A607" s="19" t="s">
        <v>19</v>
      </c>
      <c r="B607" s="21" t="s">
        <v>31</v>
      </c>
      <c r="C607" s="10"/>
      <c r="D607" s="10"/>
      <c r="E607" s="10">
        <f t="shared" si="532"/>
        <v>0</v>
      </c>
      <c r="F607" s="10"/>
      <c r="G607" s="10"/>
      <c r="H607" s="11"/>
      <c r="I607" s="100">
        <f t="shared" si="520"/>
        <v>0</v>
      </c>
    </row>
    <row r="608" spans="1:11" s="3" customFormat="1" ht="13.5" hidden="1" thickBot="1" x14ac:dyDescent="0.25">
      <c r="A608" s="19" t="s">
        <v>21</v>
      </c>
      <c r="B608" s="21" t="s">
        <v>32</v>
      </c>
      <c r="C608" s="10"/>
      <c r="D608" s="10"/>
      <c r="E608" s="10">
        <f t="shared" si="532"/>
        <v>0</v>
      </c>
      <c r="F608" s="10"/>
      <c r="G608" s="10"/>
      <c r="H608" s="11"/>
      <c r="I608" s="100">
        <f t="shared" si="520"/>
        <v>0</v>
      </c>
    </row>
    <row r="609" spans="1:11" ht="13.5" hidden="1" thickBot="1" x14ac:dyDescent="0.25">
      <c r="A609" s="101" t="s">
        <v>69</v>
      </c>
      <c r="B609" s="102"/>
      <c r="C609" s="103">
        <f t="shared" ref="C609" si="533">SUM(C610,C613,C636)</f>
        <v>0</v>
      </c>
      <c r="D609" s="103">
        <f t="shared" ref="D609:H609" si="534">SUM(D610,D613,D636)</f>
        <v>0</v>
      </c>
      <c r="E609" s="103">
        <f t="shared" si="534"/>
        <v>0</v>
      </c>
      <c r="F609" s="103">
        <f t="shared" si="534"/>
        <v>0</v>
      </c>
      <c r="G609" s="103">
        <f t="shared" si="534"/>
        <v>0</v>
      </c>
      <c r="H609" s="104">
        <f t="shared" si="534"/>
        <v>0</v>
      </c>
      <c r="I609" s="100">
        <f t="shared" si="520"/>
        <v>0</v>
      </c>
    </row>
    <row r="610" spans="1:11" s="3" customFormat="1" ht="13.5" hidden="1" thickBot="1" x14ac:dyDescent="0.25">
      <c r="A610" s="29" t="s">
        <v>34</v>
      </c>
      <c r="B610" s="30">
        <v>20</v>
      </c>
      <c r="C610" s="15">
        <f t="shared" ref="C610:H610" si="535">SUM(C611)</f>
        <v>0</v>
      </c>
      <c r="D610" s="15">
        <f t="shared" si="535"/>
        <v>0</v>
      </c>
      <c r="E610" s="15">
        <f t="shared" si="535"/>
        <v>0</v>
      </c>
      <c r="F610" s="15">
        <f t="shared" si="535"/>
        <v>0</v>
      </c>
      <c r="G610" s="15">
        <f t="shared" si="535"/>
        <v>0</v>
      </c>
      <c r="H610" s="16">
        <f t="shared" si="535"/>
        <v>0</v>
      </c>
      <c r="I610" s="100">
        <f t="shared" si="520"/>
        <v>0</v>
      </c>
    </row>
    <row r="611" spans="1:11" s="3" customFormat="1" ht="13.5" hidden="1" thickBot="1" x14ac:dyDescent="0.25">
      <c r="A611" s="19" t="s">
        <v>37</v>
      </c>
      <c r="B611" s="143" t="s">
        <v>38</v>
      </c>
      <c r="C611" s="10"/>
      <c r="D611" s="10"/>
      <c r="E611" s="10">
        <f>C611+D611</f>
        <v>0</v>
      </c>
      <c r="F611" s="10"/>
      <c r="G611" s="10"/>
      <c r="H611" s="11"/>
      <c r="I611" s="100">
        <f t="shared" si="520"/>
        <v>0</v>
      </c>
    </row>
    <row r="612" spans="1:11" s="3" customFormat="1" ht="13.5" hidden="1" thickBot="1" x14ac:dyDescent="0.25">
      <c r="A612" s="19"/>
      <c r="B612" s="20"/>
      <c r="C612" s="10"/>
      <c r="D612" s="10"/>
      <c r="E612" s="10"/>
      <c r="F612" s="10"/>
      <c r="G612" s="10"/>
      <c r="H612" s="11"/>
      <c r="I612" s="100">
        <f t="shared" si="520"/>
        <v>0</v>
      </c>
    </row>
    <row r="613" spans="1:11" ht="26.25" hidden="1" thickBot="1" x14ac:dyDescent="0.25">
      <c r="A613" s="29" t="s">
        <v>42</v>
      </c>
      <c r="B613" s="31">
        <v>58</v>
      </c>
      <c r="C613" s="15">
        <f t="shared" ref="C613" si="536">SUM(C614,C621,C628)</f>
        <v>0</v>
      </c>
      <c r="D613" s="15">
        <f t="shared" ref="D613:H613" si="537">SUM(D614,D621,D628)</f>
        <v>0</v>
      </c>
      <c r="E613" s="15">
        <f t="shared" si="537"/>
        <v>0</v>
      </c>
      <c r="F613" s="15">
        <f t="shared" si="537"/>
        <v>0</v>
      </c>
      <c r="G613" s="15">
        <f t="shared" si="537"/>
        <v>0</v>
      </c>
      <c r="H613" s="16">
        <f t="shared" si="537"/>
        <v>0</v>
      </c>
      <c r="I613" s="100">
        <f t="shared" si="520"/>
        <v>0</v>
      </c>
    </row>
    <row r="614" spans="1:11" s="3" customFormat="1" ht="13.5" hidden="1" thickBot="1" x14ac:dyDescent="0.25">
      <c r="A614" s="29" t="s">
        <v>43</v>
      </c>
      <c r="B614" s="32" t="s">
        <v>44</v>
      </c>
      <c r="C614" s="15">
        <f t="shared" ref="C614" si="538">SUM(C618,C619,C620)</f>
        <v>0</v>
      </c>
      <c r="D614" s="15">
        <f t="shared" ref="D614:H614" si="539">SUM(D618,D619,D620)</f>
        <v>0</v>
      </c>
      <c r="E614" s="15">
        <f t="shared" si="539"/>
        <v>0</v>
      </c>
      <c r="F614" s="15">
        <f t="shared" si="539"/>
        <v>0</v>
      </c>
      <c r="G614" s="15">
        <f t="shared" si="539"/>
        <v>0</v>
      </c>
      <c r="H614" s="16">
        <f t="shared" si="539"/>
        <v>0</v>
      </c>
      <c r="I614" s="100">
        <f t="shared" si="520"/>
        <v>0</v>
      </c>
    </row>
    <row r="615" spans="1:11" s="3" customFormat="1" ht="13.5" hidden="1" thickBot="1" x14ac:dyDescent="0.25">
      <c r="A615" s="33" t="s">
        <v>45</v>
      </c>
      <c r="B615" s="34"/>
      <c r="C615" s="15"/>
      <c r="D615" s="15"/>
      <c r="E615" s="15"/>
      <c r="F615" s="15"/>
      <c r="G615" s="15"/>
      <c r="H615" s="16"/>
      <c r="I615" s="100">
        <f t="shared" si="520"/>
        <v>0</v>
      </c>
    </row>
    <row r="616" spans="1:11" s="3" customFormat="1" ht="13.5" hidden="1" thickBot="1" x14ac:dyDescent="0.25">
      <c r="A616" s="33" t="s">
        <v>46</v>
      </c>
      <c r="B616" s="34"/>
      <c r="C616" s="15">
        <f t="shared" ref="C616" si="540">C618+C619+C620-C617</f>
        <v>0</v>
      </c>
      <c r="D616" s="15">
        <f t="shared" ref="D616:H616" si="541">D618+D619+D620-D617</f>
        <v>0</v>
      </c>
      <c r="E616" s="15">
        <f t="shared" si="541"/>
        <v>0</v>
      </c>
      <c r="F616" s="15">
        <f t="shared" si="541"/>
        <v>0</v>
      </c>
      <c r="G616" s="15">
        <f t="shared" si="541"/>
        <v>0</v>
      </c>
      <c r="H616" s="16">
        <f t="shared" si="541"/>
        <v>0</v>
      </c>
      <c r="I616" s="100">
        <f t="shared" si="520"/>
        <v>0</v>
      </c>
    </row>
    <row r="617" spans="1:11" s="3" customFormat="1" ht="13.5" hidden="1" thickBot="1" x14ac:dyDescent="0.25">
      <c r="A617" s="33" t="s">
        <v>47</v>
      </c>
      <c r="B617" s="34"/>
      <c r="C617" s="15"/>
      <c r="D617" s="15"/>
      <c r="E617" s="15">
        <f t="shared" ref="E617:E620" si="542">C617+D617</f>
        <v>0</v>
      </c>
      <c r="F617" s="15"/>
      <c r="G617" s="15"/>
      <c r="H617" s="16"/>
      <c r="I617" s="100">
        <f t="shared" si="520"/>
        <v>0</v>
      </c>
    </row>
    <row r="618" spans="1:11" s="3" customFormat="1" ht="13.5" hidden="1" thickBot="1" x14ac:dyDescent="0.25">
      <c r="A618" s="8" t="s">
        <v>48</v>
      </c>
      <c r="B618" s="144" t="s">
        <v>49</v>
      </c>
      <c r="C618" s="10"/>
      <c r="D618" s="10"/>
      <c r="E618" s="10">
        <f t="shared" si="542"/>
        <v>0</v>
      </c>
      <c r="F618" s="10"/>
      <c r="G618" s="10"/>
      <c r="H618" s="11"/>
      <c r="I618" s="100">
        <f t="shared" si="520"/>
        <v>0</v>
      </c>
      <c r="K618" s="3">
        <v>0.15</v>
      </c>
    </row>
    <row r="619" spans="1:11" s="3" customFormat="1" ht="13.5" hidden="1" thickBot="1" x14ac:dyDescent="0.25">
      <c r="A619" s="8" t="s">
        <v>50</v>
      </c>
      <c r="B619" s="144" t="s">
        <v>51</v>
      </c>
      <c r="C619" s="10"/>
      <c r="D619" s="10"/>
      <c r="E619" s="10">
        <f t="shared" si="542"/>
        <v>0</v>
      </c>
      <c r="F619" s="10"/>
      <c r="G619" s="10"/>
      <c r="H619" s="11"/>
      <c r="I619" s="100">
        <f t="shared" si="520"/>
        <v>0</v>
      </c>
      <c r="K619" s="3">
        <v>0.85</v>
      </c>
    </row>
    <row r="620" spans="1:11" s="3" customFormat="1" ht="13.5" hidden="1" thickBot="1" x14ac:dyDescent="0.25">
      <c r="A620" s="8" t="s">
        <v>52</v>
      </c>
      <c r="B620" s="145" t="s">
        <v>53</v>
      </c>
      <c r="C620" s="10"/>
      <c r="D620" s="10"/>
      <c r="E620" s="10">
        <f t="shared" si="542"/>
        <v>0</v>
      </c>
      <c r="F620" s="10"/>
      <c r="G620" s="10"/>
      <c r="H620" s="11"/>
      <c r="I620" s="100">
        <f t="shared" si="520"/>
        <v>0</v>
      </c>
    </row>
    <row r="621" spans="1:11" ht="13.5" hidden="1" thickBot="1" x14ac:dyDescent="0.25">
      <c r="A621" s="29" t="s">
        <v>54</v>
      </c>
      <c r="B621" s="30" t="s">
        <v>55</v>
      </c>
      <c r="C621" s="15">
        <f t="shared" ref="C621" si="543">SUM(C625,C626,C627)</f>
        <v>0</v>
      </c>
      <c r="D621" s="15">
        <f t="shared" ref="D621:H621" si="544">SUM(D625,D626,D627)</f>
        <v>0</v>
      </c>
      <c r="E621" s="15">
        <f t="shared" si="544"/>
        <v>0</v>
      </c>
      <c r="F621" s="15">
        <f t="shared" si="544"/>
        <v>0</v>
      </c>
      <c r="G621" s="15">
        <f t="shared" si="544"/>
        <v>0</v>
      </c>
      <c r="H621" s="16">
        <f t="shared" si="544"/>
        <v>0</v>
      </c>
      <c r="I621" s="100">
        <f t="shared" si="520"/>
        <v>0</v>
      </c>
    </row>
    <row r="622" spans="1:11" s="3" customFormat="1" ht="13.5" hidden="1" thickBot="1" x14ac:dyDescent="0.25">
      <c r="A622" s="35" t="s">
        <v>45</v>
      </c>
      <c r="B622" s="30"/>
      <c r="C622" s="15"/>
      <c r="D622" s="15"/>
      <c r="E622" s="15"/>
      <c r="F622" s="15"/>
      <c r="G622" s="15"/>
      <c r="H622" s="16"/>
      <c r="I622" s="100">
        <f t="shared" si="520"/>
        <v>0</v>
      </c>
    </row>
    <row r="623" spans="1:11" ht="13.5" hidden="1" thickBot="1" x14ac:dyDescent="0.25">
      <c r="A623" s="33" t="s">
        <v>46</v>
      </c>
      <c r="B623" s="34"/>
      <c r="C623" s="15">
        <f t="shared" ref="C623" si="545">C625+C626+C627-C624</f>
        <v>0</v>
      </c>
      <c r="D623" s="15">
        <f t="shared" ref="D623:H623" si="546">D625+D626+D627-D624</f>
        <v>0</v>
      </c>
      <c r="E623" s="15">
        <f t="shared" si="546"/>
        <v>0</v>
      </c>
      <c r="F623" s="15">
        <f t="shared" si="546"/>
        <v>0</v>
      </c>
      <c r="G623" s="15">
        <f t="shared" si="546"/>
        <v>0</v>
      </c>
      <c r="H623" s="16">
        <f t="shared" si="546"/>
        <v>0</v>
      </c>
      <c r="I623" s="100">
        <f t="shared" si="520"/>
        <v>0</v>
      </c>
    </row>
    <row r="624" spans="1:11" s="3" customFormat="1" ht="13.5" hidden="1" thickBot="1" x14ac:dyDescent="0.25">
      <c r="A624" s="33" t="s">
        <v>47</v>
      </c>
      <c r="B624" s="34"/>
      <c r="C624" s="15"/>
      <c r="D624" s="15"/>
      <c r="E624" s="15">
        <f t="shared" ref="E624:E627" si="547">C624+D624</f>
        <v>0</v>
      </c>
      <c r="F624" s="15"/>
      <c r="G624" s="15"/>
      <c r="H624" s="16"/>
      <c r="I624" s="100">
        <f t="shared" si="520"/>
        <v>0</v>
      </c>
    </row>
    <row r="625" spans="1:11" ht="13.5" hidden="1" thickBot="1" x14ac:dyDescent="0.25">
      <c r="A625" s="8" t="s">
        <v>48</v>
      </c>
      <c r="B625" s="145" t="s">
        <v>56</v>
      </c>
      <c r="C625" s="55"/>
      <c r="D625" s="55"/>
      <c r="E625" s="55">
        <f t="shared" si="547"/>
        <v>0</v>
      </c>
      <c r="F625" s="55"/>
      <c r="G625" s="55"/>
      <c r="H625" s="95"/>
      <c r="I625" s="100">
        <f t="shared" si="520"/>
        <v>0</v>
      </c>
      <c r="K625" s="69">
        <v>0.15</v>
      </c>
    </row>
    <row r="626" spans="1:11" ht="13.5" hidden="1" thickBot="1" x14ac:dyDescent="0.25">
      <c r="A626" s="8" t="s">
        <v>50</v>
      </c>
      <c r="B626" s="145" t="s">
        <v>57</v>
      </c>
      <c r="C626" s="55"/>
      <c r="D626" s="55"/>
      <c r="E626" s="55">
        <f t="shared" si="547"/>
        <v>0</v>
      </c>
      <c r="F626" s="55"/>
      <c r="G626" s="55"/>
      <c r="H626" s="95"/>
      <c r="I626" s="100">
        <f t="shared" si="520"/>
        <v>0</v>
      </c>
      <c r="K626" s="69">
        <v>0.85</v>
      </c>
    </row>
    <row r="627" spans="1:11" s="3" customFormat="1" ht="13.5" hidden="1" thickBot="1" x14ac:dyDescent="0.25">
      <c r="A627" s="8" t="s">
        <v>52</v>
      </c>
      <c r="B627" s="145" t="s">
        <v>58</v>
      </c>
      <c r="C627" s="10"/>
      <c r="D627" s="10"/>
      <c r="E627" s="10">
        <f t="shared" si="547"/>
        <v>0</v>
      </c>
      <c r="F627" s="10"/>
      <c r="G627" s="10"/>
      <c r="H627" s="11"/>
      <c r="I627" s="100">
        <f t="shared" si="520"/>
        <v>0</v>
      </c>
    </row>
    <row r="628" spans="1:11" s="3" customFormat="1" ht="13.5" hidden="1" thickBot="1" x14ac:dyDescent="0.25">
      <c r="A628" s="29" t="s">
        <v>59</v>
      </c>
      <c r="B628" s="36" t="s">
        <v>60</v>
      </c>
      <c r="C628" s="15">
        <f t="shared" ref="C628" si="548">SUM(C632,C633,C634)</f>
        <v>0</v>
      </c>
      <c r="D628" s="15">
        <f t="shared" ref="D628:H628" si="549">SUM(D632,D633,D634)</f>
        <v>0</v>
      </c>
      <c r="E628" s="15">
        <f t="shared" si="549"/>
        <v>0</v>
      </c>
      <c r="F628" s="15">
        <f t="shared" si="549"/>
        <v>0</v>
      </c>
      <c r="G628" s="15">
        <f t="shared" si="549"/>
        <v>0</v>
      </c>
      <c r="H628" s="16">
        <f t="shared" si="549"/>
        <v>0</v>
      </c>
      <c r="I628" s="100">
        <f t="shared" si="520"/>
        <v>0</v>
      </c>
    </row>
    <row r="629" spans="1:11" s="3" customFormat="1" ht="13.5" hidden="1" thickBot="1" x14ac:dyDescent="0.25">
      <c r="A629" s="35" t="s">
        <v>45</v>
      </c>
      <c r="B629" s="36"/>
      <c r="C629" s="15"/>
      <c r="D629" s="15"/>
      <c r="E629" s="15"/>
      <c r="F629" s="15"/>
      <c r="G629" s="15"/>
      <c r="H629" s="16"/>
      <c r="I629" s="100">
        <f t="shared" si="520"/>
        <v>0</v>
      </c>
    </row>
    <row r="630" spans="1:11" s="3" customFormat="1" ht="13.5" hidden="1" thickBot="1" x14ac:dyDescent="0.25">
      <c r="A630" s="33" t="s">
        <v>46</v>
      </c>
      <c r="B630" s="34"/>
      <c r="C630" s="15">
        <f t="shared" ref="C630" si="550">C632+C633+C634-C631</f>
        <v>0</v>
      </c>
      <c r="D630" s="15">
        <f t="shared" ref="D630:H630" si="551">D632+D633+D634-D631</f>
        <v>0</v>
      </c>
      <c r="E630" s="15">
        <f t="shared" si="551"/>
        <v>0</v>
      </c>
      <c r="F630" s="15">
        <f t="shared" si="551"/>
        <v>0</v>
      </c>
      <c r="G630" s="15">
        <f t="shared" si="551"/>
        <v>0</v>
      </c>
      <c r="H630" s="16">
        <f t="shared" si="551"/>
        <v>0</v>
      </c>
      <c r="I630" s="100">
        <f t="shared" si="520"/>
        <v>0</v>
      </c>
    </row>
    <row r="631" spans="1:11" s="3" customFormat="1" ht="13.5" hidden="1" thickBot="1" x14ac:dyDescent="0.25">
      <c r="A631" s="33" t="s">
        <v>47</v>
      </c>
      <c r="B631" s="34"/>
      <c r="C631" s="15"/>
      <c r="D631" s="15"/>
      <c r="E631" s="15">
        <f t="shared" ref="E631:E634" si="552">C631+D631</f>
        <v>0</v>
      </c>
      <c r="F631" s="15"/>
      <c r="G631" s="15"/>
      <c r="H631" s="16"/>
      <c r="I631" s="100">
        <f t="shared" si="520"/>
        <v>0</v>
      </c>
    </row>
    <row r="632" spans="1:11" s="3" customFormat="1" ht="13.5" hidden="1" thickBot="1" x14ac:dyDescent="0.25">
      <c r="A632" s="8" t="s">
        <v>48</v>
      </c>
      <c r="B632" s="145" t="s">
        <v>61</v>
      </c>
      <c r="C632" s="10"/>
      <c r="D632" s="10"/>
      <c r="E632" s="10">
        <f t="shared" si="552"/>
        <v>0</v>
      </c>
      <c r="F632" s="10"/>
      <c r="G632" s="10"/>
      <c r="H632" s="11"/>
      <c r="I632" s="100">
        <f t="shared" si="520"/>
        <v>0</v>
      </c>
      <c r="K632" s="3">
        <v>0.15</v>
      </c>
    </row>
    <row r="633" spans="1:11" s="3" customFormat="1" ht="13.5" hidden="1" thickBot="1" x14ac:dyDescent="0.25">
      <c r="A633" s="8" t="s">
        <v>50</v>
      </c>
      <c r="B633" s="145" t="s">
        <v>62</v>
      </c>
      <c r="C633" s="10"/>
      <c r="D633" s="10"/>
      <c r="E633" s="10">
        <f t="shared" si="552"/>
        <v>0</v>
      </c>
      <c r="F633" s="10"/>
      <c r="G633" s="10"/>
      <c r="H633" s="11"/>
      <c r="I633" s="100">
        <f t="shared" si="520"/>
        <v>0</v>
      </c>
      <c r="K633" s="3">
        <v>0.85</v>
      </c>
    </row>
    <row r="634" spans="1:11" s="3" customFormat="1" ht="13.5" hidden="1" thickBot="1" x14ac:dyDescent="0.25">
      <c r="A634" s="8" t="s">
        <v>52</v>
      </c>
      <c r="B634" s="145" t="s">
        <v>63</v>
      </c>
      <c r="C634" s="10"/>
      <c r="D634" s="10"/>
      <c r="E634" s="10">
        <f t="shared" si="552"/>
        <v>0</v>
      </c>
      <c r="F634" s="10"/>
      <c r="G634" s="10"/>
      <c r="H634" s="11"/>
      <c r="I634" s="100">
        <f t="shared" si="520"/>
        <v>0</v>
      </c>
    </row>
    <row r="635" spans="1:11" s="3" customFormat="1" ht="13.5" hidden="1" thickBot="1" x14ac:dyDescent="0.25">
      <c r="A635" s="37"/>
      <c r="B635" s="24"/>
      <c r="C635" s="10"/>
      <c r="D635" s="10"/>
      <c r="E635" s="10"/>
      <c r="F635" s="10"/>
      <c r="G635" s="10"/>
      <c r="H635" s="11"/>
      <c r="I635" s="100">
        <f t="shared" si="520"/>
        <v>0</v>
      </c>
    </row>
    <row r="636" spans="1:11" s="3" customFormat="1" ht="13.5" hidden="1" thickBot="1" x14ac:dyDescent="0.25">
      <c r="A636" s="17" t="s">
        <v>64</v>
      </c>
      <c r="B636" s="36" t="s">
        <v>65</v>
      </c>
      <c r="C636" s="15"/>
      <c r="D636" s="15"/>
      <c r="E636" s="15">
        <f>C636+D636</f>
        <v>0</v>
      </c>
      <c r="F636" s="15"/>
      <c r="G636" s="15"/>
      <c r="H636" s="16"/>
      <c r="I636" s="100">
        <f t="shared" si="520"/>
        <v>0</v>
      </c>
    </row>
    <row r="637" spans="1:11" s="3" customFormat="1" ht="13.5" hidden="1" thickBot="1" x14ac:dyDescent="0.25">
      <c r="A637" s="37"/>
      <c r="B637" s="24"/>
      <c r="C637" s="10"/>
      <c r="D637" s="10"/>
      <c r="E637" s="10"/>
      <c r="F637" s="10"/>
      <c r="G637" s="10"/>
      <c r="H637" s="11"/>
      <c r="I637" s="100">
        <f t="shared" si="520"/>
        <v>0</v>
      </c>
    </row>
    <row r="638" spans="1:11" s="3" customFormat="1" ht="13.5" hidden="1" thickBot="1" x14ac:dyDescent="0.25">
      <c r="A638" s="17" t="s">
        <v>66</v>
      </c>
      <c r="B638" s="36"/>
      <c r="C638" s="15">
        <f t="shared" ref="C638" si="553">C591-C609</f>
        <v>0</v>
      </c>
      <c r="D638" s="15">
        <f t="shared" ref="D638:H638" si="554">D591-D609</f>
        <v>0</v>
      </c>
      <c r="E638" s="15">
        <f t="shared" si="554"/>
        <v>0</v>
      </c>
      <c r="F638" s="15">
        <f t="shared" si="554"/>
        <v>0</v>
      </c>
      <c r="G638" s="15">
        <f t="shared" si="554"/>
        <v>0</v>
      </c>
      <c r="H638" s="16">
        <f t="shared" si="554"/>
        <v>0</v>
      </c>
      <c r="I638" s="100">
        <f t="shared" si="520"/>
        <v>0</v>
      </c>
    </row>
    <row r="639" spans="1:11" s="3" customFormat="1" ht="13.5" hidden="1" thickBot="1" x14ac:dyDescent="0.25">
      <c r="A639" s="23"/>
      <c r="B639" s="24"/>
      <c r="C639" s="10"/>
      <c r="D639" s="10"/>
      <c r="E639" s="10"/>
      <c r="F639" s="10"/>
      <c r="G639" s="10"/>
      <c r="H639" s="11"/>
      <c r="I639" s="100">
        <f t="shared" si="520"/>
        <v>0</v>
      </c>
    </row>
    <row r="640" spans="1:11" s="67" customFormat="1" ht="13.5" hidden="1" thickBot="1" x14ac:dyDescent="0.25">
      <c r="A640" s="96" t="s">
        <v>91</v>
      </c>
      <c r="B640" s="97" t="s">
        <v>92</v>
      </c>
      <c r="C640" s="98">
        <f t="shared" ref="C640" si="555">C670</f>
        <v>0</v>
      </c>
      <c r="D640" s="98">
        <f t="shared" ref="D640:H640" si="556">D670</f>
        <v>0</v>
      </c>
      <c r="E640" s="98">
        <f t="shared" si="556"/>
        <v>0</v>
      </c>
      <c r="F640" s="98">
        <f t="shared" si="556"/>
        <v>0</v>
      </c>
      <c r="G640" s="98">
        <f t="shared" si="556"/>
        <v>0</v>
      </c>
      <c r="H640" s="99">
        <f t="shared" si="556"/>
        <v>0</v>
      </c>
      <c r="I640" s="100">
        <f t="shared" si="520"/>
        <v>0</v>
      </c>
    </row>
    <row r="641" spans="1:9" ht="13.5" hidden="1" thickBot="1" x14ac:dyDescent="0.25">
      <c r="A641" s="101" t="s">
        <v>69</v>
      </c>
      <c r="B641" s="102"/>
      <c r="C641" s="103">
        <f t="shared" ref="C641" si="557">SUM(C642,C645,C668)</f>
        <v>0</v>
      </c>
      <c r="D641" s="103">
        <f t="shared" ref="D641:H641" si="558">SUM(D642,D645,D668)</f>
        <v>0</v>
      </c>
      <c r="E641" s="103">
        <f t="shared" si="558"/>
        <v>0</v>
      </c>
      <c r="F641" s="103">
        <f t="shared" si="558"/>
        <v>0</v>
      </c>
      <c r="G641" s="103">
        <f t="shared" si="558"/>
        <v>0</v>
      </c>
      <c r="H641" s="104">
        <f t="shared" si="558"/>
        <v>0</v>
      </c>
      <c r="I641" s="100">
        <f t="shared" si="520"/>
        <v>0</v>
      </c>
    </row>
    <row r="642" spans="1:9" ht="13.5" hidden="1" thickBot="1" x14ac:dyDescent="0.25">
      <c r="A642" s="29" t="s">
        <v>34</v>
      </c>
      <c r="B642" s="30">
        <v>20</v>
      </c>
      <c r="C642" s="15">
        <f t="shared" ref="C642:H642" si="559">SUM(C643)</f>
        <v>0</v>
      </c>
      <c r="D642" s="15">
        <f t="shared" si="559"/>
        <v>0</v>
      </c>
      <c r="E642" s="15">
        <f t="shared" si="559"/>
        <v>0</v>
      </c>
      <c r="F642" s="15">
        <f t="shared" si="559"/>
        <v>0</v>
      </c>
      <c r="G642" s="15">
        <f t="shared" si="559"/>
        <v>0</v>
      </c>
      <c r="H642" s="16">
        <f t="shared" si="559"/>
        <v>0</v>
      </c>
      <c r="I642" s="100">
        <f t="shared" si="520"/>
        <v>0</v>
      </c>
    </row>
    <row r="643" spans="1:9" ht="13.5" hidden="1" thickBot="1" x14ac:dyDescent="0.25">
      <c r="A643" s="19" t="s">
        <v>37</v>
      </c>
      <c r="B643" s="143" t="s">
        <v>38</v>
      </c>
      <c r="C643" s="55">
        <f>C690</f>
        <v>0</v>
      </c>
      <c r="D643" s="55">
        <f>D690</f>
        <v>0</v>
      </c>
      <c r="E643" s="55">
        <f>C643+D643</f>
        <v>0</v>
      </c>
      <c r="F643" s="55">
        <f t="shared" ref="F643:H643" si="560">F690</f>
        <v>0</v>
      </c>
      <c r="G643" s="55">
        <f t="shared" si="560"/>
        <v>0</v>
      </c>
      <c r="H643" s="95">
        <f t="shared" si="560"/>
        <v>0</v>
      </c>
      <c r="I643" s="100">
        <f t="shared" si="520"/>
        <v>0</v>
      </c>
    </row>
    <row r="644" spans="1:9" s="3" customFormat="1" ht="13.5" hidden="1" thickBot="1" x14ac:dyDescent="0.25">
      <c r="A644" s="19"/>
      <c r="B644" s="20"/>
      <c r="C644" s="10"/>
      <c r="D644" s="10"/>
      <c r="E644" s="10"/>
      <c r="F644" s="10"/>
      <c r="G644" s="10"/>
      <c r="H644" s="11"/>
      <c r="I644" s="100">
        <f t="shared" si="520"/>
        <v>0</v>
      </c>
    </row>
    <row r="645" spans="1:9" ht="26.25" hidden="1" thickBot="1" x14ac:dyDescent="0.25">
      <c r="A645" s="29" t="s">
        <v>42</v>
      </c>
      <c r="B645" s="31">
        <v>58</v>
      </c>
      <c r="C645" s="15">
        <f t="shared" ref="C645" si="561">SUM(C646,C653,C660)</f>
        <v>0</v>
      </c>
      <c r="D645" s="15">
        <f t="shared" ref="D645:H645" si="562">SUM(D646,D653,D660)</f>
        <v>0</v>
      </c>
      <c r="E645" s="15">
        <f t="shared" si="562"/>
        <v>0</v>
      </c>
      <c r="F645" s="15">
        <f t="shared" si="562"/>
        <v>0</v>
      </c>
      <c r="G645" s="15">
        <f t="shared" si="562"/>
        <v>0</v>
      </c>
      <c r="H645" s="16">
        <f t="shared" si="562"/>
        <v>0</v>
      </c>
      <c r="I645" s="100">
        <f t="shared" si="520"/>
        <v>0</v>
      </c>
    </row>
    <row r="646" spans="1:9" ht="13.5" hidden="1" thickBot="1" x14ac:dyDescent="0.25">
      <c r="A646" s="29" t="s">
        <v>43</v>
      </c>
      <c r="B646" s="32" t="s">
        <v>44</v>
      </c>
      <c r="C646" s="15">
        <f t="shared" ref="C646" si="563">SUM(C650,C651,C652)</f>
        <v>0</v>
      </c>
      <c r="D646" s="15">
        <f t="shared" ref="D646:H646" si="564">SUM(D650,D651,D652)</f>
        <v>0</v>
      </c>
      <c r="E646" s="15">
        <f t="shared" si="564"/>
        <v>0</v>
      </c>
      <c r="F646" s="15">
        <f t="shared" si="564"/>
        <v>0</v>
      </c>
      <c r="G646" s="15">
        <f t="shared" si="564"/>
        <v>0</v>
      </c>
      <c r="H646" s="16">
        <f t="shared" si="564"/>
        <v>0</v>
      </c>
      <c r="I646" s="100">
        <f t="shared" si="520"/>
        <v>0</v>
      </c>
    </row>
    <row r="647" spans="1:9" s="3" customFormat="1" ht="13.5" hidden="1" thickBot="1" x14ac:dyDescent="0.25">
      <c r="A647" s="33" t="s">
        <v>45</v>
      </c>
      <c r="B647" s="34"/>
      <c r="C647" s="15"/>
      <c r="D647" s="15"/>
      <c r="E647" s="15"/>
      <c r="F647" s="15"/>
      <c r="G647" s="15"/>
      <c r="H647" s="16"/>
      <c r="I647" s="100">
        <f t="shared" si="520"/>
        <v>0</v>
      </c>
    </row>
    <row r="648" spans="1:9" ht="13.5" hidden="1" thickBot="1" x14ac:dyDescent="0.25">
      <c r="A648" s="33" t="s">
        <v>46</v>
      </c>
      <c r="B648" s="34"/>
      <c r="C648" s="15">
        <f t="shared" ref="C648" si="565">C650+C651+C652-C649</f>
        <v>0</v>
      </c>
      <c r="D648" s="15">
        <f t="shared" ref="D648:H648" si="566">D650+D651+D652-D649</f>
        <v>0</v>
      </c>
      <c r="E648" s="15">
        <f t="shared" si="566"/>
        <v>0</v>
      </c>
      <c r="F648" s="15">
        <f t="shared" si="566"/>
        <v>0</v>
      </c>
      <c r="G648" s="15">
        <f t="shared" si="566"/>
        <v>0</v>
      </c>
      <c r="H648" s="16">
        <f t="shared" si="566"/>
        <v>0</v>
      </c>
      <c r="I648" s="100">
        <f t="shared" si="520"/>
        <v>0</v>
      </c>
    </row>
    <row r="649" spans="1:9" ht="13.5" hidden="1" thickBot="1" x14ac:dyDescent="0.25">
      <c r="A649" s="33" t="s">
        <v>47</v>
      </c>
      <c r="B649" s="34"/>
      <c r="C649" s="15">
        <f t="shared" ref="C649" si="567">C696</f>
        <v>0</v>
      </c>
      <c r="D649" s="15">
        <f t="shared" ref="D649:H652" si="568">D696</f>
        <v>0</v>
      </c>
      <c r="E649" s="15">
        <f t="shared" si="568"/>
        <v>0</v>
      </c>
      <c r="F649" s="15">
        <f>F696</f>
        <v>0</v>
      </c>
      <c r="G649" s="15">
        <f t="shared" si="568"/>
        <v>0</v>
      </c>
      <c r="H649" s="16">
        <f t="shared" si="568"/>
        <v>0</v>
      </c>
      <c r="I649" s="100">
        <f t="shared" si="520"/>
        <v>0</v>
      </c>
    </row>
    <row r="650" spans="1:9" ht="13.5" hidden="1" thickBot="1" x14ac:dyDescent="0.25">
      <c r="A650" s="8" t="s">
        <v>48</v>
      </c>
      <c r="B650" s="144" t="s">
        <v>49</v>
      </c>
      <c r="C650" s="55">
        <f t="shared" ref="C650" si="569">C697</f>
        <v>0</v>
      </c>
      <c r="D650" s="55">
        <f t="shared" si="568"/>
        <v>0</v>
      </c>
      <c r="E650" s="55">
        <f t="shared" ref="E650:E652" si="570">C650+D650</f>
        <v>0</v>
      </c>
      <c r="F650" s="55">
        <f t="shared" si="568"/>
        <v>0</v>
      </c>
      <c r="G650" s="55">
        <f t="shared" si="568"/>
        <v>0</v>
      </c>
      <c r="H650" s="95">
        <f t="shared" si="568"/>
        <v>0</v>
      </c>
      <c r="I650" s="100">
        <f t="shared" si="520"/>
        <v>0</v>
      </c>
    </row>
    <row r="651" spans="1:9" ht="13.5" hidden="1" thickBot="1" x14ac:dyDescent="0.25">
      <c r="A651" s="8" t="s">
        <v>50</v>
      </c>
      <c r="B651" s="144" t="s">
        <v>51</v>
      </c>
      <c r="C651" s="55">
        <f t="shared" ref="C651" si="571">C698</f>
        <v>0</v>
      </c>
      <c r="D651" s="55">
        <f t="shared" si="568"/>
        <v>0</v>
      </c>
      <c r="E651" s="55">
        <f t="shared" si="570"/>
        <v>0</v>
      </c>
      <c r="F651" s="55">
        <f t="shared" si="568"/>
        <v>0</v>
      </c>
      <c r="G651" s="55">
        <f t="shared" si="568"/>
        <v>0</v>
      </c>
      <c r="H651" s="95">
        <f t="shared" si="568"/>
        <v>0</v>
      </c>
      <c r="I651" s="100">
        <f t="shared" si="520"/>
        <v>0</v>
      </c>
    </row>
    <row r="652" spans="1:9" ht="13.5" hidden="1" thickBot="1" x14ac:dyDescent="0.25">
      <c r="A652" s="8" t="s">
        <v>52</v>
      </c>
      <c r="B652" s="145" t="s">
        <v>53</v>
      </c>
      <c r="C652" s="55">
        <f t="shared" ref="C652" si="572">C699</f>
        <v>0</v>
      </c>
      <c r="D652" s="55">
        <f t="shared" si="568"/>
        <v>0</v>
      </c>
      <c r="E652" s="55">
        <f t="shared" si="570"/>
        <v>0</v>
      </c>
      <c r="F652" s="55">
        <f t="shared" si="568"/>
        <v>0</v>
      </c>
      <c r="G652" s="55">
        <f t="shared" si="568"/>
        <v>0</v>
      </c>
      <c r="H652" s="95">
        <f t="shared" si="568"/>
        <v>0</v>
      </c>
      <c r="I652" s="100">
        <f t="shared" si="520"/>
        <v>0</v>
      </c>
    </row>
    <row r="653" spans="1:9" s="3" customFormat="1" ht="13.5" hidden="1" thickBot="1" x14ac:dyDescent="0.25">
      <c r="A653" s="29" t="s">
        <v>54</v>
      </c>
      <c r="B653" s="30" t="s">
        <v>55</v>
      </c>
      <c r="C653" s="15">
        <f t="shared" ref="C653" si="573">SUM(C657,C658,C659)</f>
        <v>0</v>
      </c>
      <c r="D653" s="15">
        <f t="shared" ref="D653:H653" si="574">SUM(D657,D658,D659)</f>
        <v>0</v>
      </c>
      <c r="E653" s="15">
        <f t="shared" si="574"/>
        <v>0</v>
      </c>
      <c r="F653" s="15">
        <f t="shared" si="574"/>
        <v>0</v>
      </c>
      <c r="G653" s="15">
        <f t="shared" si="574"/>
        <v>0</v>
      </c>
      <c r="H653" s="16">
        <f t="shared" si="574"/>
        <v>0</v>
      </c>
      <c r="I653" s="100">
        <f t="shared" si="520"/>
        <v>0</v>
      </c>
    </row>
    <row r="654" spans="1:9" s="3" customFormat="1" ht="13.5" hidden="1" thickBot="1" x14ac:dyDescent="0.25">
      <c r="A654" s="35" t="s">
        <v>45</v>
      </c>
      <c r="B654" s="30"/>
      <c r="C654" s="15"/>
      <c r="D654" s="15"/>
      <c r="E654" s="15"/>
      <c r="F654" s="15"/>
      <c r="G654" s="15"/>
      <c r="H654" s="16"/>
      <c r="I654" s="100">
        <f t="shared" si="520"/>
        <v>0</v>
      </c>
    </row>
    <row r="655" spans="1:9" s="3" customFormat="1" ht="13.5" hidden="1" thickBot="1" x14ac:dyDescent="0.25">
      <c r="A655" s="33" t="s">
        <v>46</v>
      </c>
      <c r="B655" s="34"/>
      <c r="C655" s="15">
        <f t="shared" ref="C655" si="575">C657+C658+C659-C656</f>
        <v>0</v>
      </c>
      <c r="D655" s="15">
        <f t="shared" ref="D655:H655" si="576">D657+D658+D659-D656</f>
        <v>0</v>
      </c>
      <c r="E655" s="15">
        <f t="shared" si="576"/>
        <v>0</v>
      </c>
      <c r="F655" s="15">
        <f t="shared" si="576"/>
        <v>0</v>
      </c>
      <c r="G655" s="15">
        <f t="shared" si="576"/>
        <v>0</v>
      </c>
      <c r="H655" s="16">
        <f t="shared" si="576"/>
        <v>0</v>
      </c>
      <c r="I655" s="100">
        <f t="shared" ref="I655:I718" si="577">SUM(E655:H655)</f>
        <v>0</v>
      </c>
    </row>
    <row r="656" spans="1:9" s="3" customFormat="1" ht="13.5" hidden="1" thickBot="1" x14ac:dyDescent="0.25">
      <c r="A656" s="33" t="s">
        <v>47</v>
      </c>
      <c r="B656" s="34"/>
      <c r="C656" s="15">
        <f t="shared" ref="C656" si="578">C703</f>
        <v>0</v>
      </c>
      <c r="D656" s="15">
        <f t="shared" ref="D656:H659" si="579">D703</f>
        <v>0</v>
      </c>
      <c r="E656" s="15">
        <f t="shared" si="579"/>
        <v>0</v>
      </c>
      <c r="F656" s="15">
        <f t="shared" si="579"/>
        <v>0</v>
      </c>
      <c r="G656" s="15">
        <f t="shared" si="579"/>
        <v>0</v>
      </c>
      <c r="H656" s="16">
        <f t="shared" si="579"/>
        <v>0</v>
      </c>
      <c r="I656" s="100">
        <f t="shared" si="577"/>
        <v>0</v>
      </c>
    </row>
    <row r="657" spans="1:9" s="3" customFormat="1" ht="13.5" hidden="1" thickBot="1" x14ac:dyDescent="0.25">
      <c r="A657" s="8" t="s">
        <v>48</v>
      </c>
      <c r="B657" s="145" t="s">
        <v>56</v>
      </c>
      <c r="C657" s="10">
        <f t="shared" ref="C657" si="580">C704</f>
        <v>0</v>
      </c>
      <c r="D657" s="10">
        <f t="shared" si="579"/>
        <v>0</v>
      </c>
      <c r="E657" s="10">
        <f t="shared" ref="E657:E659" si="581">C657+D657</f>
        <v>0</v>
      </c>
      <c r="F657" s="10">
        <f t="shared" si="579"/>
        <v>0</v>
      </c>
      <c r="G657" s="10">
        <f t="shared" si="579"/>
        <v>0</v>
      </c>
      <c r="H657" s="11">
        <f t="shared" si="579"/>
        <v>0</v>
      </c>
      <c r="I657" s="100">
        <f t="shared" si="577"/>
        <v>0</v>
      </c>
    </row>
    <row r="658" spans="1:9" s="3" customFormat="1" ht="13.5" hidden="1" thickBot="1" x14ac:dyDescent="0.25">
      <c r="A658" s="8" t="s">
        <v>50</v>
      </c>
      <c r="B658" s="145" t="s">
        <v>57</v>
      </c>
      <c r="C658" s="10">
        <f t="shared" ref="C658" si="582">C705</f>
        <v>0</v>
      </c>
      <c r="D658" s="10">
        <f t="shared" si="579"/>
        <v>0</v>
      </c>
      <c r="E658" s="10">
        <f t="shared" si="581"/>
        <v>0</v>
      </c>
      <c r="F658" s="10">
        <f t="shared" si="579"/>
        <v>0</v>
      </c>
      <c r="G658" s="10">
        <f t="shared" si="579"/>
        <v>0</v>
      </c>
      <c r="H658" s="11">
        <f t="shared" si="579"/>
        <v>0</v>
      </c>
      <c r="I658" s="100">
        <f t="shared" si="577"/>
        <v>0</v>
      </c>
    </row>
    <row r="659" spans="1:9" s="3" customFormat="1" ht="13.5" hidden="1" thickBot="1" x14ac:dyDescent="0.25">
      <c r="A659" s="8" t="s">
        <v>52</v>
      </c>
      <c r="B659" s="145" t="s">
        <v>58</v>
      </c>
      <c r="C659" s="10">
        <f t="shared" ref="C659" si="583">C706</f>
        <v>0</v>
      </c>
      <c r="D659" s="10">
        <f t="shared" si="579"/>
        <v>0</v>
      </c>
      <c r="E659" s="10">
        <f t="shared" si="581"/>
        <v>0</v>
      </c>
      <c r="F659" s="10">
        <f t="shared" si="579"/>
        <v>0</v>
      </c>
      <c r="G659" s="10">
        <f t="shared" si="579"/>
        <v>0</v>
      </c>
      <c r="H659" s="11">
        <f t="shared" si="579"/>
        <v>0</v>
      </c>
      <c r="I659" s="100">
        <f t="shared" si="577"/>
        <v>0</v>
      </c>
    </row>
    <row r="660" spans="1:9" s="3" customFormat="1" ht="13.5" hidden="1" thickBot="1" x14ac:dyDescent="0.25">
      <c r="A660" s="29" t="s">
        <v>59</v>
      </c>
      <c r="B660" s="36" t="s">
        <v>60</v>
      </c>
      <c r="C660" s="15">
        <f t="shared" ref="C660" si="584">SUM(C664,C665,C666)</f>
        <v>0</v>
      </c>
      <c r="D660" s="15">
        <f t="shared" ref="D660:H660" si="585">SUM(D664,D665,D666)</f>
        <v>0</v>
      </c>
      <c r="E660" s="15">
        <f t="shared" si="585"/>
        <v>0</v>
      </c>
      <c r="F660" s="15">
        <f t="shared" si="585"/>
        <v>0</v>
      </c>
      <c r="G660" s="15">
        <f t="shared" si="585"/>
        <v>0</v>
      </c>
      <c r="H660" s="16">
        <f t="shared" si="585"/>
        <v>0</v>
      </c>
      <c r="I660" s="100">
        <f t="shared" si="577"/>
        <v>0</v>
      </c>
    </row>
    <row r="661" spans="1:9" s="3" customFormat="1" ht="13.5" hidden="1" thickBot="1" x14ac:dyDescent="0.25">
      <c r="A661" s="35" t="s">
        <v>45</v>
      </c>
      <c r="B661" s="36"/>
      <c r="C661" s="15"/>
      <c r="D661" s="15"/>
      <c r="E661" s="15"/>
      <c r="F661" s="15"/>
      <c r="G661" s="15"/>
      <c r="H661" s="16"/>
      <c r="I661" s="100">
        <f t="shared" si="577"/>
        <v>0</v>
      </c>
    </row>
    <row r="662" spans="1:9" s="3" customFormat="1" ht="13.5" hidden="1" thickBot="1" x14ac:dyDescent="0.25">
      <c r="A662" s="33" t="s">
        <v>46</v>
      </c>
      <c r="B662" s="34"/>
      <c r="C662" s="15">
        <f t="shared" ref="C662" si="586">C664+C665+C666-C663</f>
        <v>0</v>
      </c>
      <c r="D662" s="15">
        <f t="shared" ref="D662:H662" si="587">D664+D665+D666-D663</f>
        <v>0</v>
      </c>
      <c r="E662" s="15">
        <f t="shared" si="587"/>
        <v>0</v>
      </c>
      <c r="F662" s="15">
        <f t="shared" si="587"/>
        <v>0</v>
      </c>
      <c r="G662" s="15">
        <f t="shared" si="587"/>
        <v>0</v>
      </c>
      <c r="H662" s="16">
        <f t="shared" si="587"/>
        <v>0</v>
      </c>
      <c r="I662" s="100">
        <f t="shared" si="577"/>
        <v>0</v>
      </c>
    </row>
    <row r="663" spans="1:9" s="3" customFormat="1" ht="13.5" hidden="1" thickBot="1" x14ac:dyDescent="0.25">
      <c r="A663" s="33" t="s">
        <v>47</v>
      </c>
      <c r="B663" s="34"/>
      <c r="C663" s="15">
        <f t="shared" ref="C663" si="588">C710</f>
        <v>0</v>
      </c>
      <c r="D663" s="15">
        <f t="shared" ref="D663:H666" si="589">D710</f>
        <v>0</v>
      </c>
      <c r="E663" s="15">
        <f t="shared" si="589"/>
        <v>0</v>
      </c>
      <c r="F663" s="15">
        <f t="shared" si="589"/>
        <v>0</v>
      </c>
      <c r="G663" s="15">
        <f t="shared" si="589"/>
        <v>0</v>
      </c>
      <c r="H663" s="16">
        <f t="shared" si="589"/>
        <v>0</v>
      </c>
      <c r="I663" s="100">
        <f t="shared" si="577"/>
        <v>0</v>
      </c>
    </row>
    <row r="664" spans="1:9" s="3" customFormat="1" ht="13.5" hidden="1" thickBot="1" x14ac:dyDescent="0.25">
      <c r="A664" s="8" t="s">
        <v>48</v>
      </c>
      <c r="B664" s="145" t="s">
        <v>61</v>
      </c>
      <c r="C664" s="10">
        <f t="shared" ref="C664" si="590">C711</f>
        <v>0</v>
      </c>
      <c r="D664" s="10">
        <f t="shared" si="589"/>
        <v>0</v>
      </c>
      <c r="E664" s="10">
        <f t="shared" ref="E664:E666" si="591">C664+D664</f>
        <v>0</v>
      </c>
      <c r="F664" s="10">
        <f t="shared" si="589"/>
        <v>0</v>
      </c>
      <c r="G664" s="10">
        <f t="shared" si="589"/>
        <v>0</v>
      </c>
      <c r="H664" s="11">
        <f t="shared" si="589"/>
        <v>0</v>
      </c>
      <c r="I664" s="100">
        <f t="shared" si="577"/>
        <v>0</v>
      </c>
    </row>
    <row r="665" spans="1:9" s="3" customFormat="1" ht="13.5" hidden="1" thickBot="1" x14ac:dyDescent="0.25">
      <c r="A665" s="8" t="s">
        <v>50</v>
      </c>
      <c r="B665" s="145" t="s">
        <v>62</v>
      </c>
      <c r="C665" s="10">
        <f t="shared" ref="C665" si="592">C712</f>
        <v>0</v>
      </c>
      <c r="D665" s="10">
        <f t="shared" si="589"/>
        <v>0</v>
      </c>
      <c r="E665" s="10">
        <f t="shared" si="591"/>
        <v>0</v>
      </c>
      <c r="F665" s="10">
        <f t="shared" si="589"/>
        <v>0</v>
      </c>
      <c r="G665" s="10">
        <f t="shared" si="589"/>
        <v>0</v>
      </c>
      <c r="H665" s="11">
        <f t="shared" si="589"/>
        <v>0</v>
      </c>
      <c r="I665" s="100">
        <f t="shared" si="577"/>
        <v>0</v>
      </c>
    </row>
    <row r="666" spans="1:9" s="3" customFormat="1" ht="13.5" hidden="1" thickBot="1" x14ac:dyDescent="0.25">
      <c r="A666" s="8" t="s">
        <v>52</v>
      </c>
      <c r="B666" s="145" t="s">
        <v>63</v>
      </c>
      <c r="C666" s="10">
        <f t="shared" ref="C666" si="593">C713</f>
        <v>0</v>
      </c>
      <c r="D666" s="10">
        <f t="shared" si="589"/>
        <v>0</v>
      </c>
      <c r="E666" s="10">
        <f t="shared" si="591"/>
        <v>0</v>
      </c>
      <c r="F666" s="10">
        <f t="shared" si="589"/>
        <v>0</v>
      </c>
      <c r="G666" s="10">
        <f t="shared" si="589"/>
        <v>0</v>
      </c>
      <c r="H666" s="11">
        <f t="shared" si="589"/>
        <v>0</v>
      </c>
      <c r="I666" s="100">
        <f t="shared" si="577"/>
        <v>0</v>
      </c>
    </row>
    <row r="667" spans="1:9" s="3" customFormat="1" ht="13.5" hidden="1" thickBot="1" x14ac:dyDescent="0.25">
      <c r="A667" s="37"/>
      <c r="B667" s="24"/>
      <c r="C667" s="10"/>
      <c r="D667" s="10"/>
      <c r="E667" s="10"/>
      <c r="F667" s="10"/>
      <c r="G667" s="10"/>
      <c r="H667" s="11"/>
      <c r="I667" s="100">
        <f t="shared" si="577"/>
        <v>0</v>
      </c>
    </row>
    <row r="668" spans="1:9" s="3" customFormat="1" ht="13.5" hidden="1" thickBot="1" x14ac:dyDescent="0.25">
      <c r="A668" s="17" t="s">
        <v>64</v>
      </c>
      <c r="B668" s="36" t="s">
        <v>65</v>
      </c>
      <c r="C668" s="15">
        <f t="shared" ref="C668:D668" si="594">C715</f>
        <v>0</v>
      </c>
      <c r="D668" s="15">
        <f t="shared" si="594"/>
        <v>0</v>
      </c>
      <c r="E668" s="15">
        <f>C668+D668</f>
        <v>0</v>
      </c>
      <c r="F668" s="15">
        <f t="shared" ref="F668:H668" si="595">F715</f>
        <v>0</v>
      </c>
      <c r="G668" s="15">
        <f t="shared" si="595"/>
        <v>0</v>
      </c>
      <c r="H668" s="16">
        <f t="shared" si="595"/>
        <v>0</v>
      </c>
      <c r="I668" s="100">
        <f t="shared" si="577"/>
        <v>0</v>
      </c>
    </row>
    <row r="669" spans="1:9" s="3" customFormat="1" ht="13.5" hidden="1" thickBot="1" x14ac:dyDescent="0.25">
      <c r="A669" s="23"/>
      <c r="B669" s="24"/>
      <c r="C669" s="10"/>
      <c r="D669" s="10"/>
      <c r="E669" s="10"/>
      <c r="F669" s="10"/>
      <c r="G669" s="10"/>
      <c r="H669" s="11"/>
      <c r="I669" s="100">
        <f t="shared" si="577"/>
        <v>0</v>
      </c>
    </row>
    <row r="670" spans="1:9" s="67" customFormat="1" ht="26.25" hidden="1" thickBot="1" x14ac:dyDescent="0.25">
      <c r="A670" s="105" t="s">
        <v>93</v>
      </c>
      <c r="B670" s="106"/>
      <c r="C670" s="107">
        <f t="shared" ref="C670:H670" si="596">C671</f>
        <v>0</v>
      </c>
      <c r="D670" s="107">
        <f t="shared" si="596"/>
        <v>0</v>
      </c>
      <c r="E670" s="107">
        <f t="shared" si="596"/>
        <v>0</v>
      </c>
      <c r="F670" s="107">
        <f t="shared" si="596"/>
        <v>0</v>
      </c>
      <c r="G670" s="107">
        <f t="shared" si="596"/>
        <v>0</v>
      </c>
      <c r="H670" s="108">
        <f t="shared" si="596"/>
        <v>0</v>
      </c>
      <c r="I670" s="100">
        <f t="shared" si="577"/>
        <v>0</v>
      </c>
    </row>
    <row r="671" spans="1:9" s="68" customFormat="1" ht="13.5" hidden="1" thickBot="1" x14ac:dyDescent="0.25">
      <c r="A671" s="109" t="s">
        <v>71</v>
      </c>
      <c r="B671" s="110"/>
      <c r="C671" s="111">
        <f t="shared" ref="C671" si="597">SUM(C672,C673,C674,C675)</f>
        <v>0</v>
      </c>
      <c r="D671" s="111">
        <f t="shared" ref="D671:H671" si="598">SUM(D672,D673,D674,D675)</f>
        <v>0</v>
      </c>
      <c r="E671" s="111">
        <f t="shared" si="598"/>
        <v>0</v>
      </c>
      <c r="F671" s="111">
        <f t="shared" si="598"/>
        <v>0</v>
      </c>
      <c r="G671" s="111">
        <f t="shared" si="598"/>
        <v>0</v>
      </c>
      <c r="H671" s="112">
        <f t="shared" si="598"/>
        <v>0</v>
      </c>
      <c r="I671" s="100">
        <f t="shared" si="577"/>
        <v>0</v>
      </c>
    </row>
    <row r="672" spans="1:9" ht="13.5" hidden="1" thickBot="1" x14ac:dyDescent="0.25">
      <c r="A672" s="8" t="s">
        <v>72</v>
      </c>
      <c r="B672" s="9"/>
      <c r="C672" s="55"/>
      <c r="D672" s="55"/>
      <c r="E672" s="55">
        <f>SUM(C672,D672)</f>
        <v>0</v>
      </c>
      <c r="F672" s="55"/>
      <c r="G672" s="55"/>
      <c r="H672" s="95"/>
      <c r="I672" s="100">
        <f t="shared" si="577"/>
        <v>0</v>
      </c>
    </row>
    <row r="673" spans="1:9" s="3" customFormat="1" ht="26.25" hidden="1" thickBot="1" x14ac:dyDescent="0.25">
      <c r="A673" s="8" t="s">
        <v>136</v>
      </c>
      <c r="B673" s="12"/>
      <c r="C673" s="10"/>
      <c r="D673" s="10"/>
      <c r="E673" s="10">
        <f t="shared" ref="E673:E674" si="599">SUM(C673,D673)</f>
        <v>0</v>
      </c>
      <c r="F673" s="10"/>
      <c r="G673" s="10"/>
      <c r="H673" s="11"/>
      <c r="I673" s="100">
        <f t="shared" si="577"/>
        <v>0</v>
      </c>
    </row>
    <row r="674" spans="1:9" s="3" customFormat="1" ht="39" hidden="1" thickBot="1" x14ac:dyDescent="0.25">
      <c r="A674" s="8" t="s">
        <v>12</v>
      </c>
      <c r="B674" s="9">
        <v>420269</v>
      </c>
      <c r="C674" s="10"/>
      <c r="D674" s="10"/>
      <c r="E674" s="10">
        <f t="shared" si="599"/>
        <v>0</v>
      </c>
      <c r="F674" s="10"/>
      <c r="G674" s="10"/>
      <c r="H674" s="11"/>
      <c r="I674" s="100">
        <f t="shared" si="577"/>
        <v>0</v>
      </c>
    </row>
    <row r="675" spans="1:9" ht="26.25" hidden="1" thickBot="1" x14ac:dyDescent="0.25">
      <c r="A675" s="13" t="s">
        <v>13</v>
      </c>
      <c r="B675" s="14" t="s">
        <v>14</v>
      </c>
      <c r="C675" s="15">
        <f t="shared" ref="C675" si="600">SUM(C676,C680,C684)</f>
        <v>0</v>
      </c>
      <c r="D675" s="15">
        <f t="shared" ref="D675:H675" si="601">SUM(D676,D680,D684)</f>
        <v>0</v>
      </c>
      <c r="E675" s="15">
        <f t="shared" si="601"/>
        <v>0</v>
      </c>
      <c r="F675" s="15">
        <f t="shared" si="601"/>
        <v>0</v>
      </c>
      <c r="G675" s="15">
        <f t="shared" si="601"/>
        <v>0</v>
      </c>
      <c r="H675" s="16">
        <f t="shared" si="601"/>
        <v>0</v>
      </c>
      <c r="I675" s="100">
        <f t="shared" si="577"/>
        <v>0</v>
      </c>
    </row>
    <row r="676" spans="1:9" ht="13.5" hidden="1" thickBot="1" x14ac:dyDescent="0.25">
      <c r="A676" s="17" t="s">
        <v>15</v>
      </c>
      <c r="B676" s="18" t="s">
        <v>16</v>
      </c>
      <c r="C676" s="15">
        <f t="shared" ref="C676" si="602">SUM(C677:C679)</f>
        <v>0</v>
      </c>
      <c r="D676" s="15">
        <f t="shared" ref="D676:H676" si="603">SUM(D677:D679)</f>
        <v>0</v>
      </c>
      <c r="E676" s="15">
        <f t="shared" si="603"/>
        <v>0</v>
      </c>
      <c r="F676" s="15">
        <f t="shared" si="603"/>
        <v>0</v>
      </c>
      <c r="G676" s="15">
        <f t="shared" si="603"/>
        <v>0</v>
      </c>
      <c r="H676" s="16">
        <f t="shared" si="603"/>
        <v>0</v>
      </c>
      <c r="I676" s="100">
        <f t="shared" si="577"/>
        <v>0</v>
      </c>
    </row>
    <row r="677" spans="1:9" ht="13.5" hidden="1" thickBot="1" x14ac:dyDescent="0.25">
      <c r="A677" s="19" t="s">
        <v>17</v>
      </c>
      <c r="B677" s="20" t="s">
        <v>18</v>
      </c>
      <c r="C677" s="55"/>
      <c r="D677" s="55"/>
      <c r="E677" s="55">
        <f t="shared" ref="E677:E679" si="604">SUM(C677,D677)</f>
        <v>0</v>
      </c>
      <c r="F677" s="55"/>
      <c r="G677" s="55"/>
      <c r="H677" s="95"/>
      <c r="I677" s="100">
        <f t="shared" si="577"/>
        <v>0</v>
      </c>
    </row>
    <row r="678" spans="1:9" s="3" customFormat="1" ht="13.5" hidden="1" thickBot="1" x14ac:dyDescent="0.25">
      <c r="A678" s="19" t="s">
        <v>19</v>
      </c>
      <c r="B678" s="21" t="s">
        <v>20</v>
      </c>
      <c r="C678" s="10"/>
      <c r="D678" s="10"/>
      <c r="E678" s="10">
        <f t="shared" si="604"/>
        <v>0</v>
      </c>
      <c r="F678" s="10"/>
      <c r="G678" s="10"/>
      <c r="H678" s="11"/>
      <c r="I678" s="100">
        <f t="shared" si="577"/>
        <v>0</v>
      </c>
    </row>
    <row r="679" spans="1:9" s="3" customFormat="1" ht="13.5" hidden="1" thickBot="1" x14ac:dyDescent="0.25">
      <c r="A679" s="19" t="s">
        <v>21</v>
      </c>
      <c r="B679" s="21" t="s">
        <v>22</v>
      </c>
      <c r="C679" s="10"/>
      <c r="D679" s="10"/>
      <c r="E679" s="10">
        <f t="shared" si="604"/>
        <v>0</v>
      </c>
      <c r="F679" s="10"/>
      <c r="G679" s="10"/>
      <c r="H679" s="11"/>
      <c r="I679" s="100">
        <f t="shared" si="577"/>
        <v>0</v>
      </c>
    </row>
    <row r="680" spans="1:9" s="3" customFormat="1" ht="13.5" hidden="1" thickBot="1" x14ac:dyDescent="0.25">
      <c r="A680" s="17" t="s">
        <v>23</v>
      </c>
      <c r="B680" s="22" t="s">
        <v>24</v>
      </c>
      <c r="C680" s="15">
        <f t="shared" ref="C680" si="605">SUM(C681:C683)</f>
        <v>0</v>
      </c>
      <c r="D680" s="15">
        <f t="shared" ref="D680:H680" si="606">SUM(D681:D683)</f>
        <v>0</v>
      </c>
      <c r="E680" s="15">
        <f t="shared" si="606"/>
        <v>0</v>
      </c>
      <c r="F680" s="15">
        <f t="shared" si="606"/>
        <v>0</v>
      </c>
      <c r="G680" s="15">
        <f t="shared" si="606"/>
        <v>0</v>
      </c>
      <c r="H680" s="16">
        <f t="shared" si="606"/>
        <v>0</v>
      </c>
      <c r="I680" s="100">
        <f t="shared" si="577"/>
        <v>0</v>
      </c>
    </row>
    <row r="681" spans="1:9" s="3" customFormat="1" ht="13.5" hidden="1" thickBot="1" x14ac:dyDescent="0.25">
      <c r="A681" s="19" t="s">
        <v>17</v>
      </c>
      <c r="B681" s="21" t="s">
        <v>25</v>
      </c>
      <c r="C681" s="10"/>
      <c r="D681" s="10"/>
      <c r="E681" s="10">
        <f t="shared" ref="E681:E683" si="607">SUM(C681,D681)</f>
        <v>0</v>
      </c>
      <c r="F681" s="10"/>
      <c r="G681" s="10"/>
      <c r="H681" s="11"/>
      <c r="I681" s="100">
        <f t="shared" si="577"/>
        <v>0</v>
      </c>
    </row>
    <row r="682" spans="1:9" s="3" customFormat="1" ht="13.5" hidden="1" thickBot="1" x14ac:dyDescent="0.25">
      <c r="A682" s="19" t="s">
        <v>19</v>
      </c>
      <c r="B682" s="21" t="s">
        <v>26</v>
      </c>
      <c r="C682" s="10"/>
      <c r="D682" s="10"/>
      <c r="E682" s="10">
        <f t="shared" si="607"/>
        <v>0</v>
      </c>
      <c r="F682" s="10"/>
      <c r="G682" s="10"/>
      <c r="H682" s="11"/>
      <c r="I682" s="100">
        <f t="shared" si="577"/>
        <v>0</v>
      </c>
    </row>
    <row r="683" spans="1:9" s="3" customFormat="1" ht="13.5" hidden="1" thickBot="1" x14ac:dyDescent="0.25">
      <c r="A683" s="19" t="s">
        <v>21</v>
      </c>
      <c r="B683" s="21" t="s">
        <v>27</v>
      </c>
      <c r="C683" s="10"/>
      <c r="D683" s="10"/>
      <c r="E683" s="10">
        <f t="shared" si="607"/>
        <v>0</v>
      </c>
      <c r="F683" s="10"/>
      <c r="G683" s="10"/>
      <c r="H683" s="11"/>
      <c r="I683" s="100">
        <f t="shared" si="577"/>
        <v>0</v>
      </c>
    </row>
    <row r="684" spans="1:9" s="3" customFormat="1" ht="13.5" hidden="1" thickBot="1" x14ac:dyDescent="0.25">
      <c r="A684" s="17" t="s">
        <v>28</v>
      </c>
      <c r="B684" s="22" t="s">
        <v>29</v>
      </c>
      <c r="C684" s="15">
        <f t="shared" ref="C684" si="608">SUM(C685:C687)</f>
        <v>0</v>
      </c>
      <c r="D684" s="15">
        <f t="shared" ref="D684:H684" si="609">SUM(D685:D687)</f>
        <v>0</v>
      </c>
      <c r="E684" s="15">
        <f t="shared" si="609"/>
        <v>0</v>
      </c>
      <c r="F684" s="15">
        <f t="shared" si="609"/>
        <v>0</v>
      </c>
      <c r="G684" s="15">
        <f t="shared" si="609"/>
        <v>0</v>
      </c>
      <c r="H684" s="16">
        <f t="shared" si="609"/>
        <v>0</v>
      </c>
      <c r="I684" s="100">
        <f t="shared" si="577"/>
        <v>0</v>
      </c>
    </row>
    <row r="685" spans="1:9" s="3" customFormat="1" ht="13.5" hidden="1" thickBot="1" x14ac:dyDescent="0.25">
      <c r="A685" s="19" t="s">
        <v>17</v>
      </c>
      <c r="B685" s="21" t="s">
        <v>30</v>
      </c>
      <c r="C685" s="10"/>
      <c r="D685" s="10"/>
      <c r="E685" s="10">
        <f t="shared" ref="E685:E687" si="610">SUM(C685,D685)</f>
        <v>0</v>
      </c>
      <c r="F685" s="10"/>
      <c r="G685" s="10"/>
      <c r="H685" s="11"/>
      <c r="I685" s="100">
        <f t="shared" si="577"/>
        <v>0</v>
      </c>
    </row>
    <row r="686" spans="1:9" s="3" customFormat="1" ht="13.5" hidden="1" thickBot="1" x14ac:dyDescent="0.25">
      <c r="A686" s="19" t="s">
        <v>19</v>
      </c>
      <c r="B686" s="21" t="s">
        <v>31</v>
      </c>
      <c r="C686" s="10"/>
      <c r="D686" s="10"/>
      <c r="E686" s="10">
        <f t="shared" si="610"/>
        <v>0</v>
      </c>
      <c r="F686" s="10"/>
      <c r="G686" s="10"/>
      <c r="H686" s="11"/>
      <c r="I686" s="100">
        <f t="shared" si="577"/>
        <v>0</v>
      </c>
    </row>
    <row r="687" spans="1:9" s="3" customFormat="1" ht="13.5" hidden="1" thickBot="1" x14ac:dyDescent="0.25">
      <c r="A687" s="19" t="s">
        <v>21</v>
      </c>
      <c r="B687" s="21" t="s">
        <v>32</v>
      </c>
      <c r="C687" s="10"/>
      <c r="D687" s="10"/>
      <c r="E687" s="10">
        <f t="shared" si="610"/>
        <v>0</v>
      </c>
      <c r="F687" s="10"/>
      <c r="G687" s="10"/>
      <c r="H687" s="11"/>
      <c r="I687" s="100">
        <f t="shared" si="577"/>
        <v>0</v>
      </c>
    </row>
    <row r="688" spans="1:9" s="68" customFormat="1" ht="13.5" hidden="1" thickBot="1" x14ac:dyDescent="0.25">
      <c r="A688" s="109" t="s">
        <v>69</v>
      </c>
      <c r="B688" s="110"/>
      <c r="C688" s="111">
        <f t="shared" ref="C688" si="611">SUM(C689,C692,C715)</f>
        <v>0</v>
      </c>
      <c r="D688" s="111">
        <f t="shared" ref="D688:H688" si="612">SUM(D689,D692,D715)</f>
        <v>0</v>
      </c>
      <c r="E688" s="111">
        <f t="shared" si="612"/>
        <v>0</v>
      </c>
      <c r="F688" s="111">
        <f t="shared" si="612"/>
        <v>0</v>
      </c>
      <c r="G688" s="111">
        <f t="shared" si="612"/>
        <v>0</v>
      </c>
      <c r="H688" s="112">
        <f t="shared" si="612"/>
        <v>0</v>
      </c>
      <c r="I688" s="100">
        <f t="shared" si="577"/>
        <v>0</v>
      </c>
    </row>
    <row r="689" spans="1:11" ht="13.5" hidden="1" thickBot="1" x14ac:dyDescent="0.25">
      <c r="A689" s="29" t="s">
        <v>34</v>
      </c>
      <c r="B689" s="30">
        <v>20</v>
      </c>
      <c r="C689" s="15">
        <f t="shared" ref="C689:H689" si="613">SUM(C690)</f>
        <v>0</v>
      </c>
      <c r="D689" s="15">
        <f t="shared" si="613"/>
        <v>0</v>
      </c>
      <c r="E689" s="15">
        <f t="shared" si="613"/>
        <v>0</v>
      </c>
      <c r="F689" s="15">
        <f t="shared" si="613"/>
        <v>0</v>
      </c>
      <c r="G689" s="15">
        <f t="shared" si="613"/>
        <v>0</v>
      </c>
      <c r="H689" s="16">
        <f t="shared" si="613"/>
        <v>0</v>
      </c>
      <c r="I689" s="100">
        <f t="shared" si="577"/>
        <v>0</v>
      </c>
    </row>
    <row r="690" spans="1:11" ht="13.5" hidden="1" thickBot="1" x14ac:dyDescent="0.25">
      <c r="A690" s="19" t="s">
        <v>37</v>
      </c>
      <c r="B690" s="143" t="s">
        <v>38</v>
      </c>
      <c r="C690" s="55"/>
      <c r="D690" s="55"/>
      <c r="E690" s="55">
        <f>C690+D690</f>
        <v>0</v>
      </c>
      <c r="F690" s="55"/>
      <c r="G690" s="55"/>
      <c r="H690" s="95"/>
      <c r="I690" s="100">
        <f t="shared" si="577"/>
        <v>0</v>
      </c>
    </row>
    <row r="691" spans="1:11" s="3" customFormat="1" ht="13.5" hidden="1" thickBot="1" x14ac:dyDescent="0.25">
      <c r="A691" s="19"/>
      <c r="B691" s="20"/>
      <c r="C691" s="10"/>
      <c r="D691" s="10"/>
      <c r="E691" s="10"/>
      <c r="F691" s="10"/>
      <c r="G691" s="10"/>
      <c r="H691" s="11"/>
      <c r="I691" s="100">
        <f t="shared" si="577"/>
        <v>0</v>
      </c>
    </row>
    <row r="692" spans="1:11" ht="26.25" hidden="1" thickBot="1" x14ac:dyDescent="0.25">
      <c r="A692" s="29" t="s">
        <v>42</v>
      </c>
      <c r="B692" s="31">
        <v>58</v>
      </c>
      <c r="C692" s="15">
        <f t="shared" ref="C692" si="614">SUM(C693,C700,C707)</f>
        <v>0</v>
      </c>
      <c r="D692" s="15">
        <f t="shared" ref="D692:H692" si="615">SUM(D693,D700,D707)</f>
        <v>0</v>
      </c>
      <c r="E692" s="15">
        <f t="shared" si="615"/>
        <v>0</v>
      </c>
      <c r="F692" s="15">
        <f t="shared" si="615"/>
        <v>0</v>
      </c>
      <c r="G692" s="15">
        <f t="shared" si="615"/>
        <v>0</v>
      </c>
      <c r="H692" s="16">
        <f t="shared" si="615"/>
        <v>0</v>
      </c>
      <c r="I692" s="100">
        <f t="shared" si="577"/>
        <v>0</v>
      </c>
    </row>
    <row r="693" spans="1:11" ht="13.5" hidden="1" thickBot="1" x14ac:dyDescent="0.25">
      <c r="A693" s="29" t="s">
        <v>43</v>
      </c>
      <c r="B693" s="32" t="s">
        <v>44</v>
      </c>
      <c r="C693" s="15">
        <f t="shared" ref="C693" si="616">SUM(C697,C698,C699)</f>
        <v>0</v>
      </c>
      <c r="D693" s="15">
        <f t="shared" ref="D693:H693" si="617">SUM(D697,D698,D699)</f>
        <v>0</v>
      </c>
      <c r="E693" s="15">
        <f t="shared" si="617"/>
        <v>0</v>
      </c>
      <c r="F693" s="15">
        <f t="shared" si="617"/>
        <v>0</v>
      </c>
      <c r="G693" s="15">
        <f t="shared" si="617"/>
        <v>0</v>
      </c>
      <c r="H693" s="16">
        <f t="shared" si="617"/>
        <v>0</v>
      </c>
      <c r="I693" s="100">
        <f t="shared" si="577"/>
        <v>0</v>
      </c>
    </row>
    <row r="694" spans="1:11" s="3" customFormat="1" ht="13.5" hidden="1" thickBot="1" x14ac:dyDescent="0.25">
      <c r="A694" s="33" t="s">
        <v>45</v>
      </c>
      <c r="B694" s="34"/>
      <c r="C694" s="15"/>
      <c r="D694" s="15"/>
      <c r="E694" s="15"/>
      <c r="F694" s="15"/>
      <c r="G694" s="15"/>
      <c r="H694" s="16"/>
      <c r="I694" s="100">
        <f t="shared" si="577"/>
        <v>0</v>
      </c>
    </row>
    <row r="695" spans="1:11" ht="13.5" hidden="1" thickBot="1" x14ac:dyDescent="0.25">
      <c r="A695" s="33" t="s">
        <v>46</v>
      </c>
      <c r="B695" s="34"/>
      <c r="C695" s="15">
        <f t="shared" ref="C695" si="618">C697+C698+C699-C696</f>
        <v>0</v>
      </c>
      <c r="D695" s="15">
        <f t="shared" ref="D695:H695" si="619">D697+D698+D699-D696</f>
        <v>0</v>
      </c>
      <c r="E695" s="15">
        <f t="shared" si="619"/>
        <v>0</v>
      </c>
      <c r="F695" s="15">
        <f t="shared" si="619"/>
        <v>0</v>
      </c>
      <c r="G695" s="15">
        <f t="shared" si="619"/>
        <v>0</v>
      </c>
      <c r="H695" s="16">
        <f t="shared" si="619"/>
        <v>0</v>
      </c>
      <c r="I695" s="100">
        <f t="shared" si="577"/>
        <v>0</v>
      </c>
    </row>
    <row r="696" spans="1:11" ht="13.5" hidden="1" thickBot="1" x14ac:dyDescent="0.25">
      <c r="A696" s="33" t="s">
        <v>47</v>
      </c>
      <c r="B696" s="34"/>
      <c r="C696" s="15"/>
      <c r="D696" s="15"/>
      <c r="E696" s="15">
        <f t="shared" ref="E696:E699" si="620">C696+D696</f>
        <v>0</v>
      </c>
      <c r="F696" s="15"/>
      <c r="G696" s="15"/>
      <c r="H696" s="16"/>
      <c r="I696" s="100">
        <f t="shared" si="577"/>
        <v>0</v>
      </c>
    </row>
    <row r="697" spans="1:11" ht="13.5" hidden="1" thickBot="1" x14ac:dyDescent="0.25">
      <c r="A697" s="8" t="s">
        <v>48</v>
      </c>
      <c r="B697" s="144" t="s">
        <v>49</v>
      </c>
      <c r="C697" s="55"/>
      <c r="D697" s="55"/>
      <c r="E697" s="55">
        <f t="shared" si="620"/>
        <v>0</v>
      </c>
      <c r="F697" s="55"/>
      <c r="G697" s="55"/>
      <c r="H697" s="95"/>
      <c r="I697" s="100">
        <f t="shared" si="577"/>
        <v>0</v>
      </c>
      <c r="J697" s="69">
        <v>0.02</v>
      </c>
      <c r="K697" s="69">
        <v>0.13</v>
      </c>
    </row>
    <row r="698" spans="1:11" ht="13.5" hidden="1" thickBot="1" x14ac:dyDescent="0.25">
      <c r="A698" s="8" t="s">
        <v>50</v>
      </c>
      <c r="B698" s="144" t="s">
        <v>51</v>
      </c>
      <c r="C698" s="55"/>
      <c r="D698" s="55"/>
      <c r="E698" s="55">
        <f t="shared" si="620"/>
        <v>0</v>
      </c>
      <c r="F698" s="55"/>
      <c r="G698" s="55"/>
      <c r="H698" s="95"/>
      <c r="I698" s="100">
        <f t="shared" si="577"/>
        <v>0</v>
      </c>
      <c r="J698" s="69">
        <v>0.85</v>
      </c>
    </row>
    <row r="699" spans="1:11" ht="13.5" hidden="1" thickBot="1" x14ac:dyDescent="0.25">
      <c r="A699" s="8" t="s">
        <v>52</v>
      </c>
      <c r="B699" s="145" t="s">
        <v>53</v>
      </c>
      <c r="C699" s="55"/>
      <c r="D699" s="55"/>
      <c r="E699" s="55">
        <f t="shared" si="620"/>
        <v>0</v>
      </c>
      <c r="F699" s="55"/>
      <c r="G699" s="55"/>
      <c r="H699" s="95"/>
      <c r="I699" s="100">
        <f t="shared" si="577"/>
        <v>0</v>
      </c>
    </row>
    <row r="700" spans="1:11" s="3" customFormat="1" ht="13.5" hidden="1" thickBot="1" x14ac:dyDescent="0.25">
      <c r="A700" s="29" t="s">
        <v>54</v>
      </c>
      <c r="B700" s="30" t="s">
        <v>55</v>
      </c>
      <c r="C700" s="15">
        <f t="shared" ref="C700" si="621">SUM(C704,C705,C706)</f>
        <v>0</v>
      </c>
      <c r="D700" s="15">
        <f t="shared" ref="D700:H700" si="622">SUM(D704,D705,D706)</f>
        <v>0</v>
      </c>
      <c r="E700" s="15">
        <f t="shared" si="622"/>
        <v>0</v>
      </c>
      <c r="F700" s="15">
        <f t="shared" si="622"/>
        <v>0</v>
      </c>
      <c r="G700" s="15">
        <f t="shared" si="622"/>
        <v>0</v>
      </c>
      <c r="H700" s="16">
        <f t="shared" si="622"/>
        <v>0</v>
      </c>
      <c r="I700" s="100">
        <f t="shared" si="577"/>
        <v>0</v>
      </c>
    </row>
    <row r="701" spans="1:11" s="3" customFormat="1" ht="13.5" hidden="1" thickBot="1" x14ac:dyDescent="0.25">
      <c r="A701" s="35" t="s">
        <v>45</v>
      </c>
      <c r="B701" s="30"/>
      <c r="C701" s="15"/>
      <c r="D701" s="15"/>
      <c r="E701" s="15"/>
      <c r="F701" s="15"/>
      <c r="G701" s="15"/>
      <c r="H701" s="16"/>
      <c r="I701" s="100">
        <f t="shared" si="577"/>
        <v>0</v>
      </c>
    </row>
    <row r="702" spans="1:11" s="3" customFormat="1" ht="13.5" hidden="1" thickBot="1" x14ac:dyDescent="0.25">
      <c r="A702" s="33" t="s">
        <v>46</v>
      </c>
      <c r="B702" s="34"/>
      <c r="C702" s="15">
        <f t="shared" ref="C702" si="623">C704+C705+C706-C703</f>
        <v>0</v>
      </c>
      <c r="D702" s="15">
        <f t="shared" ref="D702:H702" si="624">D704+D705+D706-D703</f>
        <v>0</v>
      </c>
      <c r="E702" s="15">
        <f t="shared" si="624"/>
        <v>0</v>
      </c>
      <c r="F702" s="15">
        <f t="shared" si="624"/>
        <v>0</v>
      </c>
      <c r="G702" s="15">
        <f t="shared" si="624"/>
        <v>0</v>
      </c>
      <c r="H702" s="16">
        <f t="shared" si="624"/>
        <v>0</v>
      </c>
      <c r="I702" s="100">
        <f t="shared" si="577"/>
        <v>0</v>
      </c>
    </row>
    <row r="703" spans="1:11" s="3" customFormat="1" ht="13.5" hidden="1" thickBot="1" x14ac:dyDescent="0.25">
      <c r="A703" s="33" t="s">
        <v>47</v>
      </c>
      <c r="B703" s="34"/>
      <c r="C703" s="15"/>
      <c r="D703" s="15"/>
      <c r="E703" s="15">
        <f t="shared" ref="E703:E706" si="625">C703+D703</f>
        <v>0</v>
      </c>
      <c r="F703" s="15"/>
      <c r="G703" s="15"/>
      <c r="H703" s="16"/>
      <c r="I703" s="100">
        <f t="shared" si="577"/>
        <v>0</v>
      </c>
    </row>
    <row r="704" spans="1:11" s="3" customFormat="1" ht="13.5" hidden="1" thickBot="1" x14ac:dyDescent="0.25">
      <c r="A704" s="8" t="s">
        <v>48</v>
      </c>
      <c r="B704" s="145" t="s">
        <v>56</v>
      </c>
      <c r="C704" s="10"/>
      <c r="D704" s="10"/>
      <c r="E704" s="10">
        <f t="shared" si="625"/>
        <v>0</v>
      </c>
      <c r="F704" s="10"/>
      <c r="G704" s="10"/>
      <c r="H704" s="11"/>
      <c r="I704" s="100">
        <f t="shared" si="577"/>
        <v>0</v>
      </c>
    </row>
    <row r="705" spans="1:9" s="3" customFormat="1" ht="13.5" hidden="1" thickBot="1" x14ac:dyDescent="0.25">
      <c r="A705" s="8" t="s">
        <v>50</v>
      </c>
      <c r="B705" s="145" t="s">
        <v>57</v>
      </c>
      <c r="C705" s="10"/>
      <c r="D705" s="10"/>
      <c r="E705" s="10">
        <f t="shared" si="625"/>
        <v>0</v>
      </c>
      <c r="F705" s="10"/>
      <c r="G705" s="10"/>
      <c r="H705" s="11"/>
      <c r="I705" s="100">
        <f t="shared" si="577"/>
        <v>0</v>
      </c>
    </row>
    <row r="706" spans="1:9" s="3" customFormat="1" ht="13.5" hidden="1" thickBot="1" x14ac:dyDescent="0.25">
      <c r="A706" s="8" t="s">
        <v>52</v>
      </c>
      <c r="B706" s="145" t="s">
        <v>58</v>
      </c>
      <c r="C706" s="10"/>
      <c r="D706" s="10"/>
      <c r="E706" s="10">
        <f t="shared" si="625"/>
        <v>0</v>
      </c>
      <c r="F706" s="10"/>
      <c r="G706" s="10"/>
      <c r="H706" s="11"/>
      <c r="I706" s="100">
        <f t="shared" si="577"/>
        <v>0</v>
      </c>
    </row>
    <row r="707" spans="1:9" s="3" customFormat="1" ht="13.5" hidden="1" thickBot="1" x14ac:dyDescent="0.25">
      <c r="A707" s="29" t="s">
        <v>59</v>
      </c>
      <c r="B707" s="36" t="s">
        <v>60</v>
      </c>
      <c r="C707" s="15">
        <f t="shared" ref="C707" si="626">SUM(C711,C712,C713)</f>
        <v>0</v>
      </c>
      <c r="D707" s="15">
        <f t="shared" ref="D707:H707" si="627">SUM(D711,D712,D713)</f>
        <v>0</v>
      </c>
      <c r="E707" s="15">
        <f t="shared" si="627"/>
        <v>0</v>
      </c>
      <c r="F707" s="15">
        <f t="shared" si="627"/>
        <v>0</v>
      </c>
      <c r="G707" s="15">
        <f t="shared" si="627"/>
        <v>0</v>
      </c>
      <c r="H707" s="16">
        <f t="shared" si="627"/>
        <v>0</v>
      </c>
      <c r="I707" s="100">
        <f t="shared" si="577"/>
        <v>0</v>
      </c>
    </row>
    <row r="708" spans="1:9" s="3" customFormat="1" ht="13.5" hidden="1" thickBot="1" x14ac:dyDescent="0.25">
      <c r="A708" s="35" t="s">
        <v>45</v>
      </c>
      <c r="B708" s="36"/>
      <c r="C708" s="15"/>
      <c r="D708" s="15"/>
      <c r="E708" s="15"/>
      <c r="F708" s="15"/>
      <c r="G708" s="15"/>
      <c r="H708" s="16"/>
      <c r="I708" s="100">
        <f t="shared" si="577"/>
        <v>0</v>
      </c>
    </row>
    <row r="709" spans="1:9" s="3" customFormat="1" ht="13.5" hidden="1" thickBot="1" x14ac:dyDescent="0.25">
      <c r="A709" s="33" t="s">
        <v>46</v>
      </c>
      <c r="B709" s="34"/>
      <c r="C709" s="15">
        <f t="shared" ref="C709" si="628">C711+C712+C713-C710</f>
        <v>0</v>
      </c>
      <c r="D709" s="15">
        <f t="shared" ref="D709:H709" si="629">D711+D712+D713-D710</f>
        <v>0</v>
      </c>
      <c r="E709" s="15">
        <f t="shared" si="629"/>
        <v>0</v>
      </c>
      <c r="F709" s="15">
        <f t="shared" si="629"/>
        <v>0</v>
      </c>
      <c r="G709" s="15">
        <f t="shared" si="629"/>
        <v>0</v>
      </c>
      <c r="H709" s="16">
        <f t="shared" si="629"/>
        <v>0</v>
      </c>
      <c r="I709" s="100">
        <f t="shared" si="577"/>
        <v>0</v>
      </c>
    </row>
    <row r="710" spans="1:9" s="3" customFormat="1" ht="13.5" hidden="1" thickBot="1" x14ac:dyDescent="0.25">
      <c r="A710" s="33" t="s">
        <v>47</v>
      </c>
      <c r="B710" s="34"/>
      <c r="C710" s="15"/>
      <c r="D710" s="15"/>
      <c r="E710" s="15">
        <f t="shared" ref="E710:E713" si="630">C710+D710</f>
        <v>0</v>
      </c>
      <c r="F710" s="15"/>
      <c r="G710" s="15"/>
      <c r="H710" s="16"/>
      <c r="I710" s="100">
        <f t="shared" si="577"/>
        <v>0</v>
      </c>
    </row>
    <row r="711" spans="1:9" s="3" customFormat="1" ht="13.5" hidden="1" thickBot="1" x14ac:dyDescent="0.25">
      <c r="A711" s="8" t="s">
        <v>48</v>
      </c>
      <c r="B711" s="145" t="s">
        <v>61</v>
      </c>
      <c r="C711" s="10"/>
      <c r="D711" s="10"/>
      <c r="E711" s="10">
        <f t="shared" si="630"/>
        <v>0</v>
      </c>
      <c r="F711" s="10"/>
      <c r="G711" s="10"/>
      <c r="H711" s="11"/>
      <c r="I711" s="100">
        <f t="shared" si="577"/>
        <v>0</v>
      </c>
    </row>
    <row r="712" spans="1:9" s="3" customFormat="1" ht="13.5" hidden="1" thickBot="1" x14ac:dyDescent="0.25">
      <c r="A712" s="8" t="s">
        <v>50</v>
      </c>
      <c r="B712" s="145" t="s">
        <v>62</v>
      </c>
      <c r="C712" s="10"/>
      <c r="D712" s="10"/>
      <c r="E712" s="10">
        <f t="shared" si="630"/>
        <v>0</v>
      </c>
      <c r="F712" s="10"/>
      <c r="G712" s="10"/>
      <c r="H712" s="11"/>
      <c r="I712" s="100">
        <f t="shared" si="577"/>
        <v>0</v>
      </c>
    </row>
    <row r="713" spans="1:9" s="3" customFormat="1" ht="13.5" hidden="1" thickBot="1" x14ac:dyDescent="0.25">
      <c r="A713" s="8" t="s">
        <v>52</v>
      </c>
      <c r="B713" s="145" t="s">
        <v>63</v>
      </c>
      <c r="C713" s="10"/>
      <c r="D713" s="10"/>
      <c r="E713" s="10">
        <f t="shared" si="630"/>
        <v>0</v>
      </c>
      <c r="F713" s="10"/>
      <c r="G713" s="10"/>
      <c r="H713" s="11"/>
      <c r="I713" s="100">
        <f t="shared" si="577"/>
        <v>0</v>
      </c>
    </row>
    <row r="714" spans="1:9" s="3" customFormat="1" ht="13.5" hidden="1" thickBot="1" x14ac:dyDescent="0.25">
      <c r="A714" s="37"/>
      <c r="B714" s="24"/>
      <c r="C714" s="10"/>
      <c r="D714" s="10"/>
      <c r="E714" s="10"/>
      <c r="F714" s="10"/>
      <c r="G714" s="10"/>
      <c r="H714" s="11"/>
      <c r="I714" s="100">
        <f t="shared" si="577"/>
        <v>0</v>
      </c>
    </row>
    <row r="715" spans="1:9" s="3" customFormat="1" ht="13.5" hidden="1" thickBot="1" x14ac:dyDescent="0.25">
      <c r="A715" s="17" t="s">
        <v>64</v>
      </c>
      <c r="B715" s="36" t="s">
        <v>65</v>
      </c>
      <c r="C715" s="15"/>
      <c r="D715" s="15"/>
      <c r="E715" s="15">
        <f>C715+D715</f>
        <v>0</v>
      </c>
      <c r="F715" s="15"/>
      <c r="G715" s="15"/>
      <c r="H715" s="16"/>
      <c r="I715" s="100">
        <f t="shared" si="577"/>
        <v>0</v>
      </c>
    </row>
    <row r="716" spans="1:9" s="3" customFormat="1" ht="13.5" hidden="1" thickBot="1" x14ac:dyDescent="0.25">
      <c r="A716" s="37"/>
      <c r="B716" s="24"/>
      <c r="C716" s="10"/>
      <c r="D716" s="10"/>
      <c r="E716" s="10"/>
      <c r="F716" s="10"/>
      <c r="G716" s="10"/>
      <c r="H716" s="11"/>
      <c r="I716" s="100">
        <f t="shared" si="577"/>
        <v>0</v>
      </c>
    </row>
    <row r="717" spans="1:9" s="3" customFormat="1" ht="13.5" hidden="1" thickBot="1" x14ac:dyDescent="0.25">
      <c r="A717" s="17" t="s">
        <v>66</v>
      </c>
      <c r="B717" s="36"/>
      <c r="C717" s="15">
        <f t="shared" ref="C717" si="631">C670-C688</f>
        <v>0</v>
      </c>
      <c r="D717" s="15">
        <f t="shared" ref="D717:H717" si="632">D670-D688</f>
        <v>0</v>
      </c>
      <c r="E717" s="15">
        <f t="shared" si="632"/>
        <v>0</v>
      </c>
      <c r="F717" s="15">
        <f t="shared" si="632"/>
        <v>0</v>
      </c>
      <c r="G717" s="15">
        <f t="shared" si="632"/>
        <v>0</v>
      </c>
      <c r="H717" s="16">
        <f t="shared" si="632"/>
        <v>0</v>
      </c>
      <c r="I717" s="100">
        <f t="shared" si="577"/>
        <v>0</v>
      </c>
    </row>
    <row r="718" spans="1:9" s="3" customFormat="1" ht="13.5" hidden="1" thickBot="1" x14ac:dyDescent="0.25">
      <c r="A718" s="43"/>
      <c r="B718" s="44"/>
      <c r="C718" s="45"/>
      <c r="D718" s="45"/>
      <c r="E718" s="45"/>
      <c r="F718" s="45"/>
      <c r="G718" s="45"/>
      <c r="H718" s="46"/>
      <c r="I718" s="100">
        <f t="shared" si="577"/>
        <v>0</v>
      </c>
    </row>
    <row r="719" spans="1:9" s="67" customFormat="1" ht="13.5" thickBot="1" x14ac:dyDescent="0.25">
      <c r="A719" s="204" t="s">
        <v>94</v>
      </c>
      <c r="B719" s="205" t="s">
        <v>95</v>
      </c>
      <c r="C719" s="206">
        <f t="shared" ref="C719" si="633">SUM(C749,C798,C846,C895)</f>
        <v>0</v>
      </c>
      <c r="D719" s="206">
        <f t="shared" ref="D719:H719" si="634">SUM(D749,D798,D846,D895)</f>
        <v>4500</v>
      </c>
      <c r="E719" s="206">
        <f t="shared" si="634"/>
        <v>4500</v>
      </c>
      <c r="F719" s="206">
        <f t="shared" si="634"/>
        <v>0</v>
      </c>
      <c r="G719" s="206">
        <f t="shared" si="634"/>
        <v>0</v>
      </c>
      <c r="H719" s="207">
        <f t="shared" si="634"/>
        <v>0</v>
      </c>
      <c r="I719" s="100">
        <f t="shared" ref="I719:I782" si="635">SUM(E719:H719)</f>
        <v>4500</v>
      </c>
    </row>
    <row r="720" spans="1:9" s="68" customFormat="1" hidden="1" x14ac:dyDescent="0.2">
      <c r="A720" s="124" t="s">
        <v>96</v>
      </c>
      <c r="B720" s="125"/>
      <c r="C720" s="126">
        <f t="shared" ref="C720" si="636">SUM(C721,C724,C747)</f>
        <v>0</v>
      </c>
      <c r="D720" s="126">
        <f t="shared" ref="D720:H720" si="637">SUM(D721,D724,D747)</f>
        <v>4500</v>
      </c>
      <c r="E720" s="126">
        <f t="shared" si="637"/>
        <v>4500</v>
      </c>
      <c r="F720" s="126">
        <f t="shared" si="637"/>
        <v>0</v>
      </c>
      <c r="G720" s="126">
        <f t="shared" si="637"/>
        <v>0</v>
      </c>
      <c r="H720" s="127">
        <f t="shared" si="637"/>
        <v>0</v>
      </c>
      <c r="I720" s="100"/>
    </row>
    <row r="721" spans="1:9" hidden="1" x14ac:dyDescent="0.2">
      <c r="A721" s="29" t="s">
        <v>34</v>
      </c>
      <c r="B721" s="30">
        <v>20</v>
      </c>
      <c r="C721" s="15">
        <f t="shared" ref="C721:H721" si="638">SUM(C722)</f>
        <v>0</v>
      </c>
      <c r="D721" s="15">
        <f t="shared" si="638"/>
        <v>0</v>
      </c>
      <c r="E721" s="15">
        <f t="shared" si="638"/>
        <v>0</v>
      </c>
      <c r="F721" s="15">
        <f t="shared" si="638"/>
        <v>0</v>
      </c>
      <c r="G721" s="15">
        <f t="shared" si="638"/>
        <v>0</v>
      </c>
      <c r="H721" s="16">
        <f t="shared" si="638"/>
        <v>0</v>
      </c>
      <c r="I721" s="100">
        <f t="shared" si="635"/>
        <v>0</v>
      </c>
    </row>
    <row r="722" spans="1:9" hidden="1" x14ac:dyDescent="0.2">
      <c r="A722" s="19" t="s">
        <v>37</v>
      </c>
      <c r="B722" s="143" t="s">
        <v>38</v>
      </c>
      <c r="C722" s="55">
        <f>SUM(C769,C818,C866,C915)</f>
        <v>0</v>
      </c>
      <c r="D722" s="55">
        <f>SUM(D769,D818,D866,D915)</f>
        <v>0</v>
      </c>
      <c r="E722" s="55">
        <f>C722+D722</f>
        <v>0</v>
      </c>
      <c r="F722" s="55">
        <f t="shared" ref="F722:H722" si="639">SUM(F769,F818,F866,F915)</f>
        <v>0</v>
      </c>
      <c r="G722" s="55">
        <f t="shared" si="639"/>
        <v>0</v>
      </c>
      <c r="H722" s="95">
        <f t="shared" si="639"/>
        <v>0</v>
      </c>
      <c r="I722" s="100">
        <f t="shared" si="635"/>
        <v>0</v>
      </c>
    </row>
    <row r="723" spans="1:9" s="3" customFormat="1" hidden="1" x14ac:dyDescent="0.2">
      <c r="A723" s="19"/>
      <c r="B723" s="20"/>
      <c r="C723" s="10"/>
      <c r="D723" s="10"/>
      <c r="E723" s="10"/>
      <c r="F723" s="10"/>
      <c r="G723" s="10"/>
      <c r="H723" s="11"/>
      <c r="I723" s="100">
        <f t="shared" si="635"/>
        <v>0</v>
      </c>
    </row>
    <row r="724" spans="1:9" ht="25.5" hidden="1" x14ac:dyDescent="0.2">
      <c r="A724" s="29" t="s">
        <v>42</v>
      </c>
      <c r="B724" s="31">
        <v>58</v>
      </c>
      <c r="C724" s="15">
        <f t="shared" ref="C724" si="640">SUM(C725,C732,C739)</f>
        <v>0</v>
      </c>
      <c r="D724" s="15">
        <f t="shared" ref="D724:H724" si="641">SUM(D725,D732,D739)</f>
        <v>4500</v>
      </c>
      <c r="E724" s="15">
        <f t="shared" si="641"/>
        <v>4500</v>
      </c>
      <c r="F724" s="15">
        <f t="shared" si="641"/>
        <v>0</v>
      </c>
      <c r="G724" s="15">
        <f t="shared" si="641"/>
        <v>0</v>
      </c>
      <c r="H724" s="16">
        <f t="shared" si="641"/>
        <v>0</v>
      </c>
      <c r="I724" s="100"/>
    </row>
    <row r="725" spans="1:9" hidden="1" x14ac:dyDescent="0.2">
      <c r="A725" s="29" t="s">
        <v>43</v>
      </c>
      <c r="B725" s="32" t="s">
        <v>44</v>
      </c>
      <c r="C725" s="15">
        <f t="shared" ref="C725" si="642">SUM(C729,C730,C731)</f>
        <v>0</v>
      </c>
      <c r="D725" s="15">
        <f t="shared" ref="D725:H725" si="643">SUM(D729,D730,D731)</f>
        <v>4500</v>
      </c>
      <c r="E725" s="15">
        <f t="shared" si="643"/>
        <v>4500</v>
      </c>
      <c r="F725" s="15">
        <f t="shared" si="643"/>
        <v>0</v>
      </c>
      <c r="G725" s="15">
        <f t="shared" si="643"/>
        <v>0</v>
      </c>
      <c r="H725" s="16">
        <f t="shared" si="643"/>
        <v>0</v>
      </c>
      <c r="I725" s="100"/>
    </row>
    <row r="726" spans="1:9" s="3" customFormat="1" hidden="1" x14ac:dyDescent="0.2">
      <c r="A726" s="33" t="s">
        <v>45</v>
      </c>
      <c r="B726" s="34"/>
      <c r="C726" s="15"/>
      <c r="D726" s="15"/>
      <c r="E726" s="15"/>
      <c r="F726" s="15"/>
      <c r="G726" s="15"/>
      <c r="H726" s="16"/>
      <c r="I726" s="100">
        <f t="shared" si="635"/>
        <v>0</v>
      </c>
    </row>
    <row r="727" spans="1:9" hidden="1" x14ac:dyDescent="0.2">
      <c r="A727" s="33" t="s">
        <v>46</v>
      </c>
      <c r="B727" s="34"/>
      <c r="C727" s="15">
        <f t="shared" ref="C727" si="644">C729+C730+C731-C728</f>
        <v>0</v>
      </c>
      <c r="D727" s="15">
        <f t="shared" ref="D727:H727" si="645">D729+D730+D731-D728</f>
        <v>15</v>
      </c>
      <c r="E727" s="15">
        <f t="shared" si="645"/>
        <v>15</v>
      </c>
      <c r="F727" s="15">
        <f t="shared" si="645"/>
        <v>0</v>
      </c>
      <c r="G727" s="15">
        <f t="shared" si="645"/>
        <v>0</v>
      </c>
      <c r="H727" s="16">
        <f t="shared" si="645"/>
        <v>0</v>
      </c>
      <c r="I727" s="100"/>
    </row>
    <row r="728" spans="1:9" hidden="1" x14ac:dyDescent="0.2">
      <c r="A728" s="33" t="s">
        <v>47</v>
      </c>
      <c r="B728" s="34"/>
      <c r="C728" s="15">
        <f t="shared" ref="C728" si="646">SUM(C775,C824,C872,C921)</f>
        <v>0</v>
      </c>
      <c r="D728" s="15">
        <f t="shared" ref="D728:H731" si="647">SUM(D775,D824,D872,D921)</f>
        <v>4485</v>
      </c>
      <c r="E728" s="15">
        <f t="shared" si="647"/>
        <v>4485</v>
      </c>
      <c r="F728" s="15">
        <f t="shared" si="647"/>
        <v>0</v>
      </c>
      <c r="G728" s="15">
        <f t="shared" si="647"/>
        <v>0</v>
      </c>
      <c r="H728" s="16">
        <f t="shared" si="647"/>
        <v>0</v>
      </c>
      <c r="I728" s="100"/>
    </row>
    <row r="729" spans="1:9" hidden="1" x14ac:dyDescent="0.2">
      <c r="A729" s="8" t="s">
        <v>48</v>
      </c>
      <c r="B729" s="144" t="s">
        <v>49</v>
      </c>
      <c r="C729" s="55">
        <f t="shared" ref="C729" si="648">SUM(C776,C825,C873,C922)</f>
        <v>0</v>
      </c>
      <c r="D729" s="55">
        <f t="shared" si="647"/>
        <v>0</v>
      </c>
      <c r="E729" s="55">
        <f t="shared" ref="E729:E731" si="649">C729+D729</f>
        <v>0</v>
      </c>
      <c r="F729" s="55">
        <f t="shared" si="647"/>
        <v>0</v>
      </c>
      <c r="G729" s="55">
        <f t="shared" si="647"/>
        <v>0</v>
      </c>
      <c r="H729" s="95">
        <f t="shared" si="647"/>
        <v>0</v>
      </c>
      <c r="I729" s="100">
        <f t="shared" si="635"/>
        <v>0</v>
      </c>
    </row>
    <row r="730" spans="1:9" hidden="1" x14ac:dyDescent="0.2">
      <c r="A730" s="8" t="s">
        <v>50</v>
      </c>
      <c r="B730" s="144" t="s">
        <v>51</v>
      </c>
      <c r="C730" s="55">
        <f t="shared" ref="C730" si="650">SUM(C777,C826,C874,C923)</f>
        <v>0</v>
      </c>
      <c r="D730" s="55">
        <f t="shared" si="647"/>
        <v>0</v>
      </c>
      <c r="E730" s="55">
        <f t="shared" si="649"/>
        <v>0</v>
      </c>
      <c r="F730" s="55">
        <f t="shared" si="647"/>
        <v>0</v>
      </c>
      <c r="G730" s="55">
        <f t="shared" si="647"/>
        <v>0</v>
      </c>
      <c r="H730" s="95">
        <f t="shared" si="647"/>
        <v>0</v>
      </c>
      <c r="I730" s="100">
        <f t="shared" si="635"/>
        <v>0</v>
      </c>
    </row>
    <row r="731" spans="1:9" hidden="1" x14ac:dyDescent="0.2">
      <c r="A731" s="8" t="s">
        <v>52</v>
      </c>
      <c r="B731" s="145" t="s">
        <v>53</v>
      </c>
      <c r="C731" s="55">
        <f t="shared" ref="C731" si="651">SUM(C778,C827,C875,C924)</f>
        <v>0</v>
      </c>
      <c r="D731" s="55">
        <f t="shared" si="647"/>
        <v>4500</v>
      </c>
      <c r="E731" s="55">
        <f t="shared" si="649"/>
        <v>4500</v>
      </c>
      <c r="F731" s="55">
        <f t="shared" si="647"/>
        <v>0</v>
      </c>
      <c r="G731" s="55">
        <f t="shared" si="647"/>
        <v>0</v>
      </c>
      <c r="H731" s="95">
        <f t="shared" si="647"/>
        <v>0</v>
      </c>
      <c r="I731" s="100"/>
    </row>
    <row r="732" spans="1:9" s="3" customFormat="1" hidden="1" x14ac:dyDescent="0.2">
      <c r="A732" s="29" t="s">
        <v>54</v>
      </c>
      <c r="B732" s="30" t="s">
        <v>55</v>
      </c>
      <c r="C732" s="15">
        <f t="shared" ref="C732" si="652">SUM(C736,C737,C738)</f>
        <v>0</v>
      </c>
      <c r="D732" s="15">
        <f t="shared" ref="D732:H732" si="653">SUM(D736,D737,D738)</f>
        <v>0</v>
      </c>
      <c r="E732" s="15">
        <f t="shared" si="653"/>
        <v>0</v>
      </c>
      <c r="F732" s="15">
        <f t="shared" si="653"/>
        <v>0</v>
      </c>
      <c r="G732" s="15">
        <f t="shared" si="653"/>
        <v>0</v>
      </c>
      <c r="H732" s="16">
        <f t="shared" si="653"/>
        <v>0</v>
      </c>
      <c r="I732" s="100">
        <f t="shared" si="635"/>
        <v>0</v>
      </c>
    </row>
    <row r="733" spans="1:9" s="3" customFormat="1" hidden="1" x14ac:dyDescent="0.2">
      <c r="A733" s="35" t="s">
        <v>45</v>
      </c>
      <c r="B733" s="30"/>
      <c r="C733" s="15"/>
      <c r="D733" s="15"/>
      <c r="E733" s="15"/>
      <c r="F733" s="15"/>
      <c r="G733" s="15"/>
      <c r="H733" s="16"/>
      <c r="I733" s="100">
        <f t="shared" si="635"/>
        <v>0</v>
      </c>
    </row>
    <row r="734" spans="1:9" s="3" customFormat="1" hidden="1" x14ac:dyDescent="0.2">
      <c r="A734" s="33" t="s">
        <v>46</v>
      </c>
      <c r="B734" s="34"/>
      <c r="C734" s="15">
        <f t="shared" ref="C734" si="654">C736+C737+C738-C735</f>
        <v>0</v>
      </c>
      <c r="D734" s="15">
        <f t="shared" ref="D734:H734" si="655">D736+D737+D738-D735</f>
        <v>0</v>
      </c>
      <c r="E734" s="15">
        <f t="shared" si="655"/>
        <v>0</v>
      </c>
      <c r="F734" s="15">
        <f t="shared" si="655"/>
        <v>0</v>
      </c>
      <c r="G734" s="15">
        <f t="shared" si="655"/>
        <v>0</v>
      </c>
      <c r="H734" s="16">
        <f t="shared" si="655"/>
        <v>0</v>
      </c>
      <c r="I734" s="100">
        <f t="shared" si="635"/>
        <v>0</v>
      </c>
    </row>
    <row r="735" spans="1:9" s="3" customFormat="1" hidden="1" x14ac:dyDescent="0.2">
      <c r="A735" s="33" t="s">
        <v>47</v>
      </c>
      <c r="B735" s="34"/>
      <c r="C735" s="15">
        <f t="shared" ref="C735" si="656">SUM(C782,C831,C879,C928)</f>
        <v>0</v>
      </c>
      <c r="D735" s="15">
        <f t="shared" ref="D735:H738" si="657">SUM(D782,D831,D879,D928)</f>
        <v>0</v>
      </c>
      <c r="E735" s="15">
        <f t="shared" si="657"/>
        <v>0</v>
      </c>
      <c r="F735" s="15">
        <f t="shared" si="657"/>
        <v>0</v>
      </c>
      <c r="G735" s="15">
        <f t="shared" si="657"/>
        <v>0</v>
      </c>
      <c r="H735" s="16">
        <f t="shared" si="657"/>
        <v>0</v>
      </c>
      <c r="I735" s="100">
        <f t="shared" si="635"/>
        <v>0</v>
      </c>
    </row>
    <row r="736" spans="1:9" s="3" customFormat="1" hidden="1" x14ac:dyDescent="0.2">
      <c r="A736" s="8" t="s">
        <v>48</v>
      </c>
      <c r="B736" s="145" t="s">
        <v>56</v>
      </c>
      <c r="C736" s="10">
        <f t="shared" ref="C736" si="658">SUM(C783,C832,C880,C929)</f>
        <v>0</v>
      </c>
      <c r="D736" s="10">
        <f t="shared" si="657"/>
        <v>0</v>
      </c>
      <c r="E736" s="10">
        <f t="shared" ref="E736:E738" si="659">C736+D736</f>
        <v>0</v>
      </c>
      <c r="F736" s="10">
        <f t="shared" si="657"/>
        <v>0</v>
      </c>
      <c r="G736" s="10">
        <f t="shared" si="657"/>
        <v>0</v>
      </c>
      <c r="H736" s="11">
        <f t="shared" si="657"/>
        <v>0</v>
      </c>
      <c r="I736" s="100">
        <f t="shared" si="635"/>
        <v>0</v>
      </c>
    </row>
    <row r="737" spans="1:11" s="3" customFormat="1" hidden="1" x14ac:dyDescent="0.2">
      <c r="A737" s="8" t="s">
        <v>50</v>
      </c>
      <c r="B737" s="145" t="s">
        <v>57</v>
      </c>
      <c r="C737" s="10">
        <f t="shared" ref="C737" si="660">SUM(C784,C833,C881,C930)</f>
        <v>0</v>
      </c>
      <c r="D737" s="10">
        <f t="shared" si="657"/>
        <v>0</v>
      </c>
      <c r="E737" s="10">
        <f t="shared" si="659"/>
        <v>0</v>
      </c>
      <c r="F737" s="10">
        <f t="shared" si="657"/>
        <v>0</v>
      </c>
      <c r="G737" s="10">
        <f t="shared" si="657"/>
        <v>0</v>
      </c>
      <c r="H737" s="11">
        <f t="shared" si="657"/>
        <v>0</v>
      </c>
      <c r="I737" s="100">
        <f t="shared" si="635"/>
        <v>0</v>
      </c>
    </row>
    <row r="738" spans="1:11" s="3" customFormat="1" hidden="1" x14ac:dyDescent="0.2">
      <c r="A738" s="8" t="s">
        <v>52</v>
      </c>
      <c r="B738" s="145" t="s">
        <v>58</v>
      </c>
      <c r="C738" s="10">
        <f t="shared" ref="C738" si="661">SUM(C785,C834,C882,C931)</f>
        <v>0</v>
      </c>
      <c r="D738" s="10">
        <f t="shared" si="657"/>
        <v>0</v>
      </c>
      <c r="E738" s="10">
        <f t="shared" si="659"/>
        <v>0</v>
      </c>
      <c r="F738" s="10">
        <f t="shared" si="657"/>
        <v>0</v>
      </c>
      <c r="G738" s="10">
        <f t="shared" si="657"/>
        <v>0</v>
      </c>
      <c r="H738" s="11">
        <f t="shared" si="657"/>
        <v>0</v>
      </c>
      <c r="I738" s="100">
        <f t="shared" si="635"/>
        <v>0</v>
      </c>
    </row>
    <row r="739" spans="1:11" hidden="1" x14ac:dyDescent="0.2">
      <c r="A739" s="29" t="s">
        <v>59</v>
      </c>
      <c r="B739" s="36" t="s">
        <v>60</v>
      </c>
      <c r="C739" s="15">
        <f t="shared" ref="C739" si="662">SUM(C743,C744,C745)</f>
        <v>0</v>
      </c>
      <c r="D739" s="15">
        <f t="shared" ref="D739:H739" si="663">SUM(D743,D744,D745)</f>
        <v>0</v>
      </c>
      <c r="E739" s="15">
        <f t="shared" si="663"/>
        <v>0</v>
      </c>
      <c r="F739" s="15">
        <f t="shared" si="663"/>
        <v>0</v>
      </c>
      <c r="G739" s="15">
        <f t="shared" si="663"/>
        <v>0</v>
      </c>
      <c r="H739" s="16">
        <f t="shared" si="663"/>
        <v>0</v>
      </c>
      <c r="I739" s="100">
        <f t="shared" si="635"/>
        <v>0</v>
      </c>
    </row>
    <row r="740" spans="1:11" s="3" customFormat="1" hidden="1" x14ac:dyDescent="0.2">
      <c r="A740" s="35" t="s">
        <v>45</v>
      </c>
      <c r="B740" s="36"/>
      <c r="C740" s="15"/>
      <c r="D740" s="15"/>
      <c r="E740" s="15"/>
      <c r="F740" s="15"/>
      <c r="G740" s="15"/>
      <c r="H740" s="16"/>
      <c r="I740" s="100">
        <f t="shared" si="635"/>
        <v>0</v>
      </c>
    </row>
    <row r="741" spans="1:11" hidden="1" x14ac:dyDescent="0.2">
      <c r="A741" s="33" t="s">
        <v>46</v>
      </c>
      <c r="B741" s="34"/>
      <c r="C741" s="15">
        <f t="shared" ref="C741" si="664">C743+C744+C745-C742</f>
        <v>0</v>
      </c>
      <c r="D741" s="15">
        <f t="shared" ref="D741:H741" si="665">D743+D744+D745-D742</f>
        <v>0</v>
      </c>
      <c r="E741" s="15">
        <f t="shared" si="665"/>
        <v>0</v>
      </c>
      <c r="F741" s="15">
        <f t="shared" si="665"/>
        <v>0</v>
      </c>
      <c r="G741" s="15">
        <f t="shared" si="665"/>
        <v>0</v>
      </c>
      <c r="H741" s="16">
        <f t="shared" si="665"/>
        <v>0</v>
      </c>
      <c r="I741" s="100">
        <f t="shared" si="635"/>
        <v>0</v>
      </c>
    </row>
    <row r="742" spans="1:11" s="3" customFormat="1" hidden="1" x14ac:dyDescent="0.2">
      <c r="A742" s="33" t="s">
        <v>47</v>
      </c>
      <c r="B742" s="34"/>
      <c r="C742" s="15">
        <f t="shared" ref="C742" si="666">SUM(C789,C838,C886,C935)</f>
        <v>0</v>
      </c>
      <c r="D742" s="15">
        <f t="shared" ref="D742:H745" si="667">SUM(D789,D838,D886,D935)</f>
        <v>0</v>
      </c>
      <c r="E742" s="15">
        <f t="shared" si="667"/>
        <v>0</v>
      </c>
      <c r="F742" s="15">
        <f t="shared" si="667"/>
        <v>0</v>
      </c>
      <c r="G742" s="15">
        <f t="shared" si="667"/>
        <v>0</v>
      </c>
      <c r="H742" s="16">
        <f t="shared" si="667"/>
        <v>0</v>
      </c>
      <c r="I742" s="100">
        <f t="shared" si="635"/>
        <v>0</v>
      </c>
    </row>
    <row r="743" spans="1:11" hidden="1" x14ac:dyDescent="0.2">
      <c r="A743" s="8" t="s">
        <v>48</v>
      </c>
      <c r="B743" s="145" t="s">
        <v>61</v>
      </c>
      <c r="C743" s="55">
        <f t="shared" ref="C743" si="668">SUM(C790,C839,C887,C936)</f>
        <v>0</v>
      </c>
      <c r="D743" s="55">
        <f t="shared" si="667"/>
        <v>0</v>
      </c>
      <c r="E743" s="55">
        <f t="shared" ref="E743:E745" si="669">C743+D743</f>
        <v>0</v>
      </c>
      <c r="F743" s="55">
        <f t="shared" si="667"/>
        <v>0</v>
      </c>
      <c r="G743" s="55">
        <f t="shared" si="667"/>
        <v>0</v>
      </c>
      <c r="H743" s="95">
        <f t="shared" si="667"/>
        <v>0</v>
      </c>
      <c r="I743" s="100">
        <f t="shared" si="635"/>
        <v>0</v>
      </c>
    </row>
    <row r="744" spans="1:11" hidden="1" x14ac:dyDescent="0.2">
      <c r="A744" s="8" t="s">
        <v>50</v>
      </c>
      <c r="B744" s="145" t="s">
        <v>62</v>
      </c>
      <c r="C744" s="55">
        <f t="shared" ref="C744" si="670">SUM(C791,C840,C888,C937)</f>
        <v>0</v>
      </c>
      <c r="D744" s="55">
        <f t="shared" si="667"/>
        <v>0</v>
      </c>
      <c r="E744" s="55">
        <f t="shared" si="669"/>
        <v>0</v>
      </c>
      <c r="F744" s="55">
        <f t="shared" si="667"/>
        <v>0</v>
      </c>
      <c r="G744" s="55">
        <f t="shared" si="667"/>
        <v>0</v>
      </c>
      <c r="H744" s="95">
        <f t="shared" si="667"/>
        <v>0</v>
      </c>
      <c r="I744" s="100">
        <f t="shared" si="635"/>
        <v>0</v>
      </c>
    </row>
    <row r="745" spans="1:11" s="3" customFormat="1" hidden="1" x14ac:dyDescent="0.2">
      <c r="A745" s="8" t="s">
        <v>52</v>
      </c>
      <c r="B745" s="145" t="s">
        <v>63</v>
      </c>
      <c r="C745" s="10">
        <f t="shared" ref="C745" si="671">SUM(C792,C841,C889,C938)</f>
        <v>0</v>
      </c>
      <c r="D745" s="10">
        <f t="shared" si="667"/>
        <v>0</v>
      </c>
      <c r="E745" s="10">
        <f t="shared" si="669"/>
        <v>0</v>
      </c>
      <c r="F745" s="10">
        <f t="shared" si="667"/>
        <v>0</v>
      </c>
      <c r="G745" s="10">
        <f t="shared" si="667"/>
        <v>0</v>
      </c>
      <c r="H745" s="11">
        <f t="shared" si="667"/>
        <v>0</v>
      </c>
      <c r="I745" s="100">
        <f t="shared" si="635"/>
        <v>0</v>
      </c>
    </row>
    <row r="746" spans="1:11" s="3" customFormat="1" hidden="1" x14ac:dyDescent="0.2">
      <c r="A746" s="37"/>
      <c r="B746" s="24"/>
      <c r="C746" s="10"/>
      <c r="D746" s="10"/>
      <c r="E746" s="10"/>
      <c r="F746" s="10"/>
      <c r="G746" s="10"/>
      <c r="H746" s="11"/>
      <c r="I746" s="100">
        <f t="shared" si="635"/>
        <v>0</v>
      </c>
    </row>
    <row r="747" spans="1:11" s="3" customFormat="1" hidden="1" x14ac:dyDescent="0.2">
      <c r="A747" s="17" t="s">
        <v>64</v>
      </c>
      <c r="B747" s="36" t="s">
        <v>65</v>
      </c>
      <c r="C747" s="15">
        <f t="shared" ref="C747:D747" si="672">SUM(C794,C843,C891,C940)</f>
        <v>0</v>
      </c>
      <c r="D747" s="15">
        <f t="shared" si="672"/>
        <v>0</v>
      </c>
      <c r="E747" s="15">
        <f>C747+D747</f>
        <v>0</v>
      </c>
      <c r="F747" s="15">
        <f t="shared" ref="F747:H747" si="673">SUM(F794,F843,F891,F940)</f>
        <v>0</v>
      </c>
      <c r="G747" s="15">
        <f t="shared" si="673"/>
        <v>0</v>
      </c>
      <c r="H747" s="16">
        <f t="shared" si="673"/>
        <v>0</v>
      </c>
      <c r="I747" s="100">
        <f t="shared" si="635"/>
        <v>0</v>
      </c>
    </row>
    <row r="748" spans="1:11" s="3" customFormat="1" hidden="1" x14ac:dyDescent="0.2">
      <c r="A748" s="37"/>
      <c r="B748" s="24"/>
      <c r="C748" s="10"/>
      <c r="D748" s="10"/>
      <c r="E748" s="10"/>
      <c r="F748" s="10"/>
      <c r="G748" s="10"/>
      <c r="H748" s="11"/>
      <c r="I748" s="100">
        <f t="shared" si="635"/>
        <v>0</v>
      </c>
    </row>
    <row r="749" spans="1:11" s="67" customFormat="1" ht="38.25" x14ac:dyDescent="0.2">
      <c r="A749" s="105" t="s">
        <v>97</v>
      </c>
      <c r="B749" s="106"/>
      <c r="C749" s="107">
        <f t="shared" ref="C749:H749" si="674">C750</f>
        <v>0</v>
      </c>
      <c r="D749" s="107">
        <f t="shared" si="674"/>
        <v>4500</v>
      </c>
      <c r="E749" s="107">
        <f t="shared" si="674"/>
        <v>4500</v>
      </c>
      <c r="F749" s="107">
        <f t="shared" si="674"/>
        <v>0</v>
      </c>
      <c r="G749" s="107">
        <f t="shared" si="674"/>
        <v>0</v>
      </c>
      <c r="H749" s="108">
        <f t="shared" si="674"/>
        <v>0</v>
      </c>
      <c r="I749" s="100">
        <f t="shared" si="635"/>
        <v>4500</v>
      </c>
    </row>
    <row r="750" spans="1:11" s="175" customFormat="1" hidden="1" x14ac:dyDescent="0.2">
      <c r="A750" s="176" t="s">
        <v>71</v>
      </c>
      <c r="B750" s="177"/>
      <c r="C750" s="178">
        <f>SUM(C751,C752,C753,C754)</f>
        <v>0</v>
      </c>
      <c r="D750" s="178">
        <f>SUM(D751,D752,D753,D754)</f>
        <v>4500</v>
      </c>
      <c r="E750" s="178">
        <f t="shared" ref="E750:H750" si="675">SUM(E751,E752,E753,E754)</f>
        <v>4500</v>
      </c>
      <c r="F750" s="178">
        <f t="shared" si="675"/>
        <v>0</v>
      </c>
      <c r="G750" s="178">
        <f t="shared" si="675"/>
        <v>0</v>
      </c>
      <c r="H750" s="179">
        <f t="shared" si="675"/>
        <v>0</v>
      </c>
      <c r="I750" s="164">
        <v>0</v>
      </c>
    </row>
    <row r="751" spans="1:11" ht="25.5" hidden="1" x14ac:dyDescent="0.2">
      <c r="A751" s="139" t="s">
        <v>79</v>
      </c>
      <c r="B751" s="140">
        <v>41070217</v>
      </c>
      <c r="C751" s="55"/>
      <c r="D751" s="55"/>
      <c r="E751" s="55">
        <f>SUM(C751,D751)</f>
        <v>0</v>
      </c>
      <c r="F751" s="55"/>
      <c r="G751" s="55"/>
      <c r="H751" s="95"/>
      <c r="I751" s="100">
        <f t="shared" si="635"/>
        <v>0</v>
      </c>
    </row>
    <row r="752" spans="1:11" s="138" customFormat="1" ht="25.5" hidden="1" x14ac:dyDescent="0.2">
      <c r="A752" s="139" t="s">
        <v>136</v>
      </c>
      <c r="B752" s="163" t="s">
        <v>165</v>
      </c>
      <c r="C752" s="133"/>
      <c r="D752" s="133">
        <v>4500</v>
      </c>
      <c r="E752" s="133">
        <f t="shared" ref="E752:E753" si="676">SUM(C752,D752)</f>
        <v>4500</v>
      </c>
      <c r="F752" s="133"/>
      <c r="G752" s="133"/>
      <c r="H752" s="141"/>
      <c r="I752" s="164">
        <v>0</v>
      </c>
      <c r="J752" s="138">
        <f>J753+J756</f>
        <v>0.98</v>
      </c>
      <c r="K752" s="138">
        <v>1</v>
      </c>
    </row>
    <row r="753" spans="1:11" s="3" customFormat="1" ht="38.25" hidden="1" x14ac:dyDescent="0.2">
      <c r="A753" s="8" t="s">
        <v>12</v>
      </c>
      <c r="B753" s="9">
        <v>420269</v>
      </c>
      <c r="C753" s="10"/>
      <c r="D753" s="10"/>
      <c r="E753" s="10">
        <f t="shared" si="676"/>
        <v>0</v>
      </c>
      <c r="F753" s="10"/>
      <c r="G753" s="10"/>
      <c r="H753" s="11"/>
      <c r="I753" s="100">
        <f t="shared" si="635"/>
        <v>0</v>
      </c>
      <c r="J753" s="3">
        <v>0.13</v>
      </c>
      <c r="K753" s="3">
        <f>K752*J753/J752</f>
        <v>0.1326530612244898</v>
      </c>
    </row>
    <row r="754" spans="1:11" ht="25.5" hidden="1" x14ac:dyDescent="0.2">
      <c r="A754" s="13" t="s">
        <v>13</v>
      </c>
      <c r="B754" s="14" t="s">
        <v>14</v>
      </c>
      <c r="C754" s="15">
        <f t="shared" ref="C754" si="677">SUM(C755,C759,C763)</f>
        <v>0</v>
      </c>
      <c r="D754" s="15">
        <f t="shared" ref="D754:H754" si="678">SUM(D755,D759,D763)</f>
        <v>0</v>
      </c>
      <c r="E754" s="15">
        <f t="shared" si="678"/>
        <v>0</v>
      </c>
      <c r="F754" s="15">
        <f t="shared" si="678"/>
        <v>0</v>
      </c>
      <c r="G754" s="15">
        <f t="shared" si="678"/>
        <v>0</v>
      </c>
      <c r="H754" s="16">
        <f t="shared" si="678"/>
        <v>0</v>
      </c>
      <c r="I754" s="100">
        <f t="shared" si="635"/>
        <v>0</v>
      </c>
    </row>
    <row r="755" spans="1:11" hidden="1" x14ac:dyDescent="0.2">
      <c r="A755" s="17" t="s">
        <v>15</v>
      </c>
      <c r="B755" s="18" t="s">
        <v>16</v>
      </c>
      <c r="C755" s="15">
        <f t="shared" ref="C755" si="679">SUM(C756:C758)</f>
        <v>0</v>
      </c>
      <c r="D755" s="15">
        <f t="shared" ref="D755:H755" si="680">SUM(D756:D758)</f>
        <v>0</v>
      </c>
      <c r="E755" s="15">
        <f t="shared" si="680"/>
        <v>0</v>
      </c>
      <c r="F755" s="15">
        <f t="shared" si="680"/>
        <v>0</v>
      </c>
      <c r="G755" s="15">
        <f t="shared" si="680"/>
        <v>0</v>
      </c>
      <c r="H755" s="16">
        <f t="shared" si="680"/>
        <v>0</v>
      </c>
      <c r="I755" s="100">
        <f t="shared" si="635"/>
        <v>0</v>
      </c>
    </row>
    <row r="756" spans="1:11" s="3" customFormat="1" hidden="1" x14ac:dyDescent="0.2">
      <c r="A756" s="19" t="s">
        <v>17</v>
      </c>
      <c r="B756" s="20" t="s">
        <v>18</v>
      </c>
      <c r="C756" s="10"/>
      <c r="D756" s="10"/>
      <c r="E756" s="10">
        <f t="shared" ref="E756:E758" si="681">SUM(C756,D756)</f>
        <v>0</v>
      </c>
      <c r="F756" s="10"/>
      <c r="G756" s="10"/>
      <c r="H756" s="11"/>
      <c r="I756" s="100">
        <f t="shared" si="635"/>
        <v>0</v>
      </c>
      <c r="J756" s="3">
        <v>0.85</v>
      </c>
      <c r="K756" s="3">
        <f>K752*J756/J752</f>
        <v>0.86734693877551017</v>
      </c>
    </row>
    <row r="757" spans="1:11" s="3" customFormat="1" hidden="1" x14ac:dyDescent="0.2">
      <c r="A757" s="19" t="s">
        <v>19</v>
      </c>
      <c r="B757" s="21" t="s">
        <v>20</v>
      </c>
      <c r="C757" s="10"/>
      <c r="D757" s="10"/>
      <c r="E757" s="10">
        <f t="shared" si="681"/>
        <v>0</v>
      </c>
      <c r="F757" s="10"/>
      <c r="G757" s="10"/>
      <c r="H757" s="11"/>
      <c r="I757" s="100">
        <f t="shared" si="635"/>
        <v>0</v>
      </c>
    </row>
    <row r="758" spans="1:11" hidden="1" x14ac:dyDescent="0.2">
      <c r="A758" s="19" t="s">
        <v>21</v>
      </c>
      <c r="B758" s="21" t="s">
        <v>22</v>
      </c>
      <c r="C758" s="55"/>
      <c r="D758" s="55"/>
      <c r="E758" s="55">
        <f t="shared" si="681"/>
        <v>0</v>
      </c>
      <c r="F758" s="55"/>
      <c r="G758" s="55"/>
      <c r="H758" s="95"/>
      <c r="I758" s="100">
        <f t="shared" si="635"/>
        <v>0</v>
      </c>
    </row>
    <row r="759" spans="1:11" s="3" customFormat="1" hidden="1" x14ac:dyDescent="0.2">
      <c r="A759" s="17" t="s">
        <v>23</v>
      </c>
      <c r="B759" s="22" t="s">
        <v>24</v>
      </c>
      <c r="C759" s="15">
        <f t="shared" ref="C759" si="682">SUM(C760:C762)</f>
        <v>0</v>
      </c>
      <c r="D759" s="15">
        <f t="shared" ref="D759:H759" si="683">SUM(D760:D762)</f>
        <v>0</v>
      </c>
      <c r="E759" s="15">
        <f t="shared" si="683"/>
        <v>0</v>
      </c>
      <c r="F759" s="15">
        <f t="shared" si="683"/>
        <v>0</v>
      </c>
      <c r="G759" s="15">
        <f t="shared" si="683"/>
        <v>0</v>
      </c>
      <c r="H759" s="16">
        <f t="shared" si="683"/>
        <v>0</v>
      </c>
      <c r="I759" s="100">
        <f t="shared" si="635"/>
        <v>0</v>
      </c>
    </row>
    <row r="760" spans="1:11" s="3" customFormat="1" hidden="1" x14ac:dyDescent="0.2">
      <c r="A760" s="19" t="s">
        <v>17</v>
      </c>
      <c r="B760" s="21" t="s">
        <v>25</v>
      </c>
      <c r="C760" s="10"/>
      <c r="D760" s="10"/>
      <c r="E760" s="10">
        <f t="shared" ref="E760:E762" si="684">SUM(C760,D760)</f>
        <v>0</v>
      </c>
      <c r="F760" s="10"/>
      <c r="G760" s="10"/>
      <c r="H760" s="11"/>
      <c r="I760" s="100">
        <f t="shared" si="635"/>
        <v>0</v>
      </c>
    </row>
    <row r="761" spans="1:11" s="3" customFormat="1" hidden="1" x14ac:dyDescent="0.2">
      <c r="A761" s="19" t="s">
        <v>19</v>
      </c>
      <c r="B761" s="21" t="s">
        <v>26</v>
      </c>
      <c r="C761" s="10"/>
      <c r="D761" s="10"/>
      <c r="E761" s="10">
        <f t="shared" si="684"/>
        <v>0</v>
      </c>
      <c r="F761" s="10"/>
      <c r="G761" s="10"/>
      <c r="H761" s="11"/>
      <c r="I761" s="100">
        <f t="shared" si="635"/>
        <v>0</v>
      </c>
    </row>
    <row r="762" spans="1:11" s="3" customFormat="1" hidden="1" x14ac:dyDescent="0.2">
      <c r="A762" s="19" t="s">
        <v>21</v>
      </c>
      <c r="B762" s="21" t="s">
        <v>27</v>
      </c>
      <c r="C762" s="10"/>
      <c r="D762" s="10"/>
      <c r="E762" s="10">
        <f t="shared" si="684"/>
        <v>0</v>
      </c>
      <c r="F762" s="10"/>
      <c r="G762" s="10"/>
      <c r="H762" s="11"/>
      <c r="I762" s="100">
        <f t="shared" si="635"/>
        <v>0</v>
      </c>
    </row>
    <row r="763" spans="1:11" s="3" customFormat="1" hidden="1" x14ac:dyDescent="0.2">
      <c r="A763" s="17" t="s">
        <v>28</v>
      </c>
      <c r="B763" s="22" t="s">
        <v>29</v>
      </c>
      <c r="C763" s="15">
        <f t="shared" ref="C763" si="685">SUM(C764:C766)</f>
        <v>0</v>
      </c>
      <c r="D763" s="15">
        <f t="shared" ref="D763:H763" si="686">SUM(D764:D766)</f>
        <v>0</v>
      </c>
      <c r="E763" s="15">
        <f t="shared" si="686"/>
        <v>0</v>
      </c>
      <c r="F763" s="15">
        <f t="shared" si="686"/>
        <v>0</v>
      </c>
      <c r="G763" s="15">
        <f t="shared" si="686"/>
        <v>0</v>
      </c>
      <c r="H763" s="16">
        <f t="shared" si="686"/>
        <v>0</v>
      </c>
      <c r="I763" s="100">
        <f t="shared" si="635"/>
        <v>0</v>
      </c>
    </row>
    <row r="764" spans="1:11" s="3" customFormat="1" hidden="1" x14ac:dyDescent="0.2">
      <c r="A764" s="19" t="s">
        <v>17</v>
      </c>
      <c r="B764" s="21" t="s">
        <v>30</v>
      </c>
      <c r="C764" s="10"/>
      <c r="D764" s="10"/>
      <c r="E764" s="10">
        <f t="shared" ref="E764:E766" si="687">SUM(C764,D764)</f>
        <v>0</v>
      </c>
      <c r="F764" s="10"/>
      <c r="G764" s="10"/>
      <c r="H764" s="11"/>
      <c r="I764" s="100">
        <f t="shared" si="635"/>
        <v>0</v>
      </c>
    </row>
    <row r="765" spans="1:11" s="3" customFormat="1" hidden="1" x14ac:dyDescent="0.2">
      <c r="A765" s="19" t="s">
        <v>19</v>
      </c>
      <c r="B765" s="21" t="s">
        <v>31</v>
      </c>
      <c r="C765" s="10"/>
      <c r="D765" s="10"/>
      <c r="E765" s="10">
        <f t="shared" si="687"/>
        <v>0</v>
      </c>
      <c r="F765" s="10"/>
      <c r="G765" s="10"/>
      <c r="H765" s="11"/>
      <c r="I765" s="100">
        <f t="shared" si="635"/>
        <v>0</v>
      </c>
    </row>
    <row r="766" spans="1:11" s="3" customFormat="1" hidden="1" x14ac:dyDescent="0.2">
      <c r="A766" s="19" t="s">
        <v>21</v>
      </c>
      <c r="B766" s="21" t="s">
        <v>32</v>
      </c>
      <c r="C766" s="10"/>
      <c r="D766" s="10"/>
      <c r="E766" s="10">
        <f t="shared" si="687"/>
        <v>0</v>
      </c>
      <c r="F766" s="10"/>
      <c r="G766" s="10"/>
      <c r="H766" s="11"/>
      <c r="I766" s="100">
        <f t="shared" si="635"/>
        <v>0</v>
      </c>
    </row>
    <row r="767" spans="1:11" s="68" customFormat="1" x14ac:dyDescent="0.2">
      <c r="A767" s="109" t="s">
        <v>69</v>
      </c>
      <c r="B767" s="110"/>
      <c r="C767" s="111">
        <f t="shared" ref="C767" si="688">SUM(C768,C771,C794)</f>
        <v>0</v>
      </c>
      <c r="D767" s="111">
        <f t="shared" ref="D767:H767" si="689">SUM(D768,D771,D794)</f>
        <v>4500</v>
      </c>
      <c r="E767" s="111">
        <f t="shared" si="689"/>
        <v>4500</v>
      </c>
      <c r="F767" s="111">
        <f t="shared" si="689"/>
        <v>0</v>
      </c>
      <c r="G767" s="111">
        <f t="shared" si="689"/>
        <v>0</v>
      </c>
      <c r="H767" s="112">
        <f t="shared" si="689"/>
        <v>0</v>
      </c>
      <c r="I767" s="100">
        <f t="shared" si="635"/>
        <v>4500</v>
      </c>
    </row>
    <row r="768" spans="1:11" s="3" customFormat="1" hidden="1" x14ac:dyDescent="0.2">
      <c r="A768" s="29" t="s">
        <v>34</v>
      </c>
      <c r="B768" s="30">
        <v>20</v>
      </c>
      <c r="C768" s="15">
        <f t="shared" ref="C768:H768" si="690">SUM(C769)</f>
        <v>0</v>
      </c>
      <c r="D768" s="15">
        <f t="shared" si="690"/>
        <v>0</v>
      </c>
      <c r="E768" s="15">
        <f t="shared" si="690"/>
        <v>0</v>
      </c>
      <c r="F768" s="15">
        <f t="shared" si="690"/>
        <v>0</v>
      </c>
      <c r="G768" s="15">
        <f t="shared" si="690"/>
        <v>0</v>
      </c>
      <c r="H768" s="16">
        <f t="shared" si="690"/>
        <v>0</v>
      </c>
      <c r="I768" s="100">
        <f t="shared" si="635"/>
        <v>0</v>
      </c>
    </row>
    <row r="769" spans="1:11" s="3" customFormat="1" hidden="1" x14ac:dyDescent="0.2">
      <c r="A769" s="19" t="s">
        <v>37</v>
      </c>
      <c r="B769" s="143" t="s">
        <v>38</v>
      </c>
      <c r="C769" s="10"/>
      <c r="D769" s="10"/>
      <c r="E769" s="10">
        <f>C769+D769</f>
        <v>0</v>
      </c>
      <c r="F769" s="10"/>
      <c r="G769" s="10"/>
      <c r="H769" s="11"/>
      <c r="I769" s="100">
        <f t="shared" si="635"/>
        <v>0</v>
      </c>
    </row>
    <row r="770" spans="1:11" s="3" customFormat="1" hidden="1" x14ac:dyDescent="0.2">
      <c r="A770" s="19"/>
      <c r="B770" s="20"/>
      <c r="C770" s="10"/>
      <c r="D770" s="10"/>
      <c r="E770" s="10"/>
      <c r="F770" s="10"/>
      <c r="G770" s="10"/>
      <c r="H770" s="11"/>
      <c r="I770" s="100">
        <f t="shared" si="635"/>
        <v>0</v>
      </c>
    </row>
    <row r="771" spans="1:11" ht="25.5" x14ac:dyDescent="0.2">
      <c r="A771" s="29" t="s">
        <v>42</v>
      </c>
      <c r="B771" s="31">
        <v>58</v>
      </c>
      <c r="C771" s="15">
        <f t="shared" ref="C771" si="691">SUM(C772,C779,C786)</f>
        <v>0</v>
      </c>
      <c r="D771" s="15">
        <f t="shared" ref="D771:H771" si="692">SUM(D772,D779,D786)</f>
        <v>4500</v>
      </c>
      <c r="E771" s="15">
        <f t="shared" si="692"/>
        <v>4500</v>
      </c>
      <c r="F771" s="15">
        <f t="shared" si="692"/>
        <v>0</v>
      </c>
      <c r="G771" s="15">
        <f t="shared" si="692"/>
        <v>0</v>
      </c>
      <c r="H771" s="16">
        <f t="shared" si="692"/>
        <v>0</v>
      </c>
      <c r="I771" s="100">
        <f t="shared" si="635"/>
        <v>4500</v>
      </c>
    </row>
    <row r="772" spans="1:11" x14ac:dyDescent="0.2">
      <c r="A772" s="29" t="s">
        <v>43</v>
      </c>
      <c r="B772" s="32" t="s">
        <v>44</v>
      </c>
      <c r="C772" s="15">
        <f t="shared" ref="C772" si="693">SUM(C776,C777,C778)</f>
        <v>0</v>
      </c>
      <c r="D772" s="15">
        <f t="shared" ref="D772:H772" si="694">SUM(D776,D777,D778)</f>
        <v>4500</v>
      </c>
      <c r="E772" s="15">
        <f t="shared" si="694"/>
        <v>4500</v>
      </c>
      <c r="F772" s="15">
        <f t="shared" si="694"/>
        <v>0</v>
      </c>
      <c r="G772" s="15">
        <f t="shared" si="694"/>
        <v>0</v>
      </c>
      <c r="H772" s="16">
        <f t="shared" si="694"/>
        <v>0</v>
      </c>
      <c r="I772" s="100">
        <f t="shared" si="635"/>
        <v>4500</v>
      </c>
    </row>
    <row r="773" spans="1:11" s="3" customFormat="1" hidden="1" x14ac:dyDescent="0.2">
      <c r="A773" s="33" t="s">
        <v>45</v>
      </c>
      <c r="B773" s="34"/>
      <c r="C773" s="15"/>
      <c r="D773" s="15"/>
      <c r="E773" s="15"/>
      <c r="F773" s="15"/>
      <c r="G773" s="15"/>
      <c r="H773" s="16"/>
      <c r="I773" s="100">
        <f t="shared" si="635"/>
        <v>0</v>
      </c>
    </row>
    <row r="774" spans="1:11" x14ac:dyDescent="0.2">
      <c r="A774" s="33" t="s">
        <v>46</v>
      </c>
      <c r="B774" s="34"/>
      <c r="C774" s="15">
        <f t="shared" ref="C774" si="695">C776+C777+C778-C775</f>
        <v>0</v>
      </c>
      <c r="D774" s="15">
        <f t="shared" ref="D774:E774" si="696">D776+D777+D778-D775</f>
        <v>15</v>
      </c>
      <c r="E774" s="15">
        <f t="shared" si="696"/>
        <v>15</v>
      </c>
      <c r="F774" s="15">
        <f t="shared" ref="F774:H774" si="697">F776+F777+F778-F775</f>
        <v>0</v>
      </c>
      <c r="G774" s="15">
        <f t="shared" si="697"/>
        <v>0</v>
      </c>
      <c r="H774" s="16">
        <f t="shared" si="697"/>
        <v>0</v>
      </c>
      <c r="I774" s="100">
        <f t="shared" si="635"/>
        <v>15</v>
      </c>
    </row>
    <row r="775" spans="1:11" x14ac:dyDescent="0.2">
      <c r="A775" s="33" t="s">
        <v>47</v>
      </c>
      <c r="B775" s="34"/>
      <c r="C775" s="15"/>
      <c r="D775" s="15">
        <f>4500-15</f>
        <v>4485</v>
      </c>
      <c r="E775" s="15">
        <f>C775+D775</f>
        <v>4485</v>
      </c>
      <c r="F775" s="15"/>
      <c r="G775" s="15"/>
      <c r="H775" s="16"/>
      <c r="I775" s="100">
        <f t="shared" si="635"/>
        <v>4485</v>
      </c>
    </row>
    <row r="776" spans="1:11" hidden="1" x14ac:dyDescent="0.2">
      <c r="A776" s="8" t="s">
        <v>48</v>
      </c>
      <c r="B776" s="144" t="s">
        <v>49</v>
      </c>
      <c r="C776" s="55"/>
      <c r="D776" s="55"/>
      <c r="E776" s="55">
        <f t="shared" ref="E776:E777" si="698">C776+D776</f>
        <v>0</v>
      </c>
      <c r="F776" s="55"/>
      <c r="G776" s="55"/>
      <c r="H776" s="95"/>
      <c r="I776" s="100">
        <f t="shared" si="635"/>
        <v>0</v>
      </c>
      <c r="J776" s="69">
        <v>0.02</v>
      </c>
      <c r="K776" s="69">
        <v>0.13</v>
      </c>
    </row>
    <row r="777" spans="1:11" hidden="1" x14ac:dyDescent="0.2">
      <c r="A777" s="8" t="s">
        <v>50</v>
      </c>
      <c r="B777" s="144" t="s">
        <v>51</v>
      </c>
      <c r="C777" s="55"/>
      <c r="D777" s="55"/>
      <c r="E777" s="55">
        <f t="shared" si="698"/>
        <v>0</v>
      </c>
      <c r="F777" s="55"/>
      <c r="G777" s="55"/>
      <c r="H777" s="95"/>
      <c r="I777" s="100">
        <f t="shared" si="635"/>
        <v>0</v>
      </c>
      <c r="J777" s="69">
        <v>0.85</v>
      </c>
    </row>
    <row r="778" spans="1:11" ht="13.5" thickBot="1" x14ac:dyDescent="0.25">
      <c r="A778" s="8" t="s">
        <v>52</v>
      </c>
      <c r="B778" s="145" t="s">
        <v>53</v>
      </c>
      <c r="C778" s="55"/>
      <c r="D778" s="55">
        <v>4500</v>
      </c>
      <c r="E778" s="55">
        <f>C778+D778</f>
        <v>4500</v>
      </c>
      <c r="F778" s="55"/>
      <c r="G778" s="55"/>
      <c r="H778" s="95"/>
      <c r="I778" s="100">
        <f t="shared" si="635"/>
        <v>4500</v>
      </c>
    </row>
    <row r="779" spans="1:11" s="3" customFormat="1" ht="13.5" hidden="1" thickBot="1" x14ac:dyDescent="0.25">
      <c r="A779" s="29" t="s">
        <v>54</v>
      </c>
      <c r="B779" s="30" t="s">
        <v>55</v>
      </c>
      <c r="C779" s="15">
        <f t="shared" ref="C779" si="699">SUM(C783,C784,C785)</f>
        <v>0</v>
      </c>
      <c r="D779" s="15">
        <f t="shared" ref="D779:H779" si="700">SUM(D783,D784,D785)</f>
        <v>0</v>
      </c>
      <c r="E779" s="15">
        <f t="shared" si="700"/>
        <v>0</v>
      </c>
      <c r="F779" s="15">
        <f t="shared" si="700"/>
        <v>0</v>
      </c>
      <c r="G779" s="15">
        <f t="shared" si="700"/>
        <v>0</v>
      </c>
      <c r="H779" s="16">
        <f t="shared" si="700"/>
        <v>0</v>
      </c>
      <c r="I779" s="100">
        <f t="shared" si="635"/>
        <v>0</v>
      </c>
    </row>
    <row r="780" spans="1:11" s="3" customFormat="1" ht="13.5" hidden="1" thickBot="1" x14ac:dyDescent="0.25">
      <c r="A780" s="35" t="s">
        <v>45</v>
      </c>
      <c r="B780" s="30"/>
      <c r="C780" s="15"/>
      <c r="D780" s="15"/>
      <c r="E780" s="15"/>
      <c r="F780" s="15"/>
      <c r="G780" s="15"/>
      <c r="H780" s="16"/>
      <c r="I780" s="100">
        <f t="shared" si="635"/>
        <v>0</v>
      </c>
    </row>
    <row r="781" spans="1:11" s="3" customFormat="1" ht="13.5" hidden="1" thickBot="1" x14ac:dyDescent="0.25">
      <c r="A781" s="33" t="s">
        <v>46</v>
      </c>
      <c r="B781" s="34"/>
      <c r="C781" s="15">
        <f t="shared" ref="C781" si="701">C783+C784+C785-C782</f>
        <v>0</v>
      </c>
      <c r="D781" s="15">
        <f t="shared" ref="D781:H781" si="702">D783+D784+D785-D782</f>
        <v>0</v>
      </c>
      <c r="E781" s="15">
        <f t="shared" si="702"/>
        <v>0</v>
      </c>
      <c r="F781" s="15">
        <f t="shared" si="702"/>
        <v>0</v>
      </c>
      <c r="G781" s="15">
        <f t="shared" si="702"/>
        <v>0</v>
      </c>
      <c r="H781" s="16">
        <f t="shared" si="702"/>
        <v>0</v>
      </c>
      <c r="I781" s="100">
        <f t="shared" si="635"/>
        <v>0</v>
      </c>
    </row>
    <row r="782" spans="1:11" s="3" customFormat="1" ht="13.5" hidden="1" thickBot="1" x14ac:dyDescent="0.25">
      <c r="A782" s="33" t="s">
        <v>47</v>
      </c>
      <c r="B782" s="34"/>
      <c r="C782" s="15"/>
      <c r="D782" s="15"/>
      <c r="E782" s="15">
        <f t="shared" ref="E782:E785" si="703">C782+D782</f>
        <v>0</v>
      </c>
      <c r="F782" s="15"/>
      <c r="G782" s="15"/>
      <c r="H782" s="16"/>
      <c r="I782" s="100">
        <f t="shared" si="635"/>
        <v>0</v>
      </c>
    </row>
    <row r="783" spans="1:11" s="3" customFormat="1" ht="13.5" hidden="1" thickBot="1" x14ac:dyDescent="0.25">
      <c r="A783" s="8" t="s">
        <v>48</v>
      </c>
      <c r="B783" s="145" t="s">
        <v>56</v>
      </c>
      <c r="C783" s="10"/>
      <c r="D783" s="10"/>
      <c r="E783" s="10">
        <f t="shared" si="703"/>
        <v>0</v>
      </c>
      <c r="F783" s="10"/>
      <c r="G783" s="10"/>
      <c r="H783" s="11"/>
      <c r="I783" s="100">
        <f t="shared" ref="I783:I846" si="704">SUM(E783:H783)</f>
        <v>0</v>
      </c>
    </row>
    <row r="784" spans="1:11" s="3" customFormat="1" ht="13.5" hidden="1" thickBot="1" x14ac:dyDescent="0.25">
      <c r="A784" s="8" t="s">
        <v>50</v>
      </c>
      <c r="B784" s="145" t="s">
        <v>57</v>
      </c>
      <c r="C784" s="10"/>
      <c r="D784" s="10"/>
      <c r="E784" s="10">
        <f t="shared" si="703"/>
        <v>0</v>
      </c>
      <c r="F784" s="10"/>
      <c r="G784" s="10"/>
      <c r="H784" s="11"/>
      <c r="I784" s="100">
        <f t="shared" si="704"/>
        <v>0</v>
      </c>
    </row>
    <row r="785" spans="1:9" s="3" customFormat="1" ht="13.5" hidden="1" thickBot="1" x14ac:dyDescent="0.25">
      <c r="A785" s="8" t="s">
        <v>52</v>
      </c>
      <c r="B785" s="145" t="s">
        <v>58</v>
      </c>
      <c r="C785" s="10"/>
      <c r="D785" s="10"/>
      <c r="E785" s="10">
        <f t="shared" si="703"/>
        <v>0</v>
      </c>
      <c r="F785" s="10"/>
      <c r="G785" s="10"/>
      <c r="H785" s="11"/>
      <c r="I785" s="100">
        <f t="shared" si="704"/>
        <v>0</v>
      </c>
    </row>
    <row r="786" spans="1:9" s="3" customFormat="1" ht="13.5" hidden="1" thickBot="1" x14ac:dyDescent="0.25">
      <c r="A786" s="29" t="s">
        <v>59</v>
      </c>
      <c r="B786" s="36" t="s">
        <v>60</v>
      </c>
      <c r="C786" s="15">
        <f t="shared" ref="C786" si="705">SUM(C790,C791,C792)</f>
        <v>0</v>
      </c>
      <c r="D786" s="15">
        <f t="shared" ref="D786:H786" si="706">SUM(D790,D791,D792)</f>
        <v>0</v>
      </c>
      <c r="E786" s="15">
        <f t="shared" si="706"/>
        <v>0</v>
      </c>
      <c r="F786" s="15">
        <f t="shared" si="706"/>
        <v>0</v>
      </c>
      <c r="G786" s="15">
        <f t="shared" si="706"/>
        <v>0</v>
      </c>
      <c r="H786" s="16">
        <f t="shared" si="706"/>
        <v>0</v>
      </c>
      <c r="I786" s="100">
        <f t="shared" si="704"/>
        <v>0</v>
      </c>
    </row>
    <row r="787" spans="1:9" s="3" customFormat="1" ht="13.5" hidden="1" thickBot="1" x14ac:dyDescent="0.25">
      <c r="A787" s="35" t="s">
        <v>45</v>
      </c>
      <c r="B787" s="36"/>
      <c r="C787" s="15"/>
      <c r="D787" s="15"/>
      <c r="E787" s="15"/>
      <c r="F787" s="15"/>
      <c r="G787" s="15"/>
      <c r="H787" s="16"/>
      <c r="I787" s="100">
        <f t="shared" si="704"/>
        <v>0</v>
      </c>
    </row>
    <row r="788" spans="1:9" s="3" customFormat="1" ht="13.5" hidden="1" thickBot="1" x14ac:dyDescent="0.25">
      <c r="A788" s="33" t="s">
        <v>46</v>
      </c>
      <c r="B788" s="34"/>
      <c r="C788" s="15">
        <f t="shared" ref="C788" si="707">C790+C791+C792-C789</f>
        <v>0</v>
      </c>
      <c r="D788" s="15">
        <f t="shared" ref="D788:H788" si="708">D790+D791+D792-D789</f>
        <v>0</v>
      </c>
      <c r="E788" s="15">
        <f t="shared" si="708"/>
        <v>0</v>
      </c>
      <c r="F788" s="15">
        <f t="shared" si="708"/>
        <v>0</v>
      </c>
      <c r="G788" s="15">
        <f t="shared" si="708"/>
        <v>0</v>
      </c>
      <c r="H788" s="16">
        <f t="shared" si="708"/>
        <v>0</v>
      </c>
      <c r="I788" s="100">
        <f t="shared" si="704"/>
        <v>0</v>
      </c>
    </row>
    <row r="789" spans="1:9" s="3" customFormat="1" ht="13.5" hidden="1" thickBot="1" x14ac:dyDescent="0.25">
      <c r="A789" s="33" t="s">
        <v>47</v>
      </c>
      <c r="B789" s="34"/>
      <c r="C789" s="15"/>
      <c r="D789" s="15"/>
      <c r="E789" s="15">
        <f t="shared" ref="E789:E792" si="709">C789+D789</f>
        <v>0</v>
      </c>
      <c r="F789" s="15"/>
      <c r="G789" s="15"/>
      <c r="H789" s="16"/>
      <c r="I789" s="100">
        <f t="shared" si="704"/>
        <v>0</v>
      </c>
    </row>
    <row r="790" spans="1:9" s="3" customFormat="1" ht="13.5" hidden="1" thickBot="1" x14ac:dyDescent="0.25">
      <c r="A790" s="8" t="s">
        <v>48</v>
      </c>
      <c r="B790" s="145" t="s">
        <v>61</v>
      </c>
      <c r="C790" s="10"/>
      <c r="D790" s="10"/>
      <c r="E790" s="10">
        <f t="shared" si="709"/>
        <v>0</v>
      </c>
      <c r="F790" s="10"/>
      <c r="G790" s="10"/>
      <c r="H790" s="11"/>
      <c r="I790" s="100">
        <f t="shared" si="704"/>
        <v>0</v>
      </c>
    </row>
    <row r="791" spans="1:9" s="3" customFormat="1" ht="13.5" hidden="1" thickBot="1" x14ac:dyDescent="0.25">
      <c r="A791" s="8" t="s">
        <v>50</v>
      </c>
      <c r="B791" s="145" t="s">
        <v>62</v>
      </c>
      <c r="C791" s="10"/>
      <c r="D791" s="10"/>
      <c r="E791" s="10">
        <f t="shared" si="709"/>
        <v>0</v>
      </c>
      <c r="F791" s="10"/>
      <c r="G791" s="10"/>
      <c r="H791" s="11"/>
      <c r="I791" s="100">
        <f t="shared" si="704"/>
        <v>0</v>
      </c>
    </row>
    <row r="792" spans="1:9" s="3" customFormat="1" ht="13.5" hidden="1" thickBot="1" x14ac:dyDescent="0.25">
      <c r="A792" s="8" t="s">
        <v>52</v>
      </c>
      <c r="B792" s="145" t="s">
        <v>63</v>
      </c>
      <c r="C792" s="10"/>
      <c r="D792" s="10"/>
      <c r="E792" s="10">
        <f t="shared" si="709"/>
        <v>0</v>
      </c>
      <c r="F792" s="10"/>
      <c r="G792" s="10"/>
      <c r="H792" s="11"/>
      <c r="I792" s="100">
        <f t="shared" si="704"/>
        <v>0</v>
      </c>
    </row>
    <row r="793" spans="1:9" s="3" customFormat="1" ht="13.5" hidden="1" thickBot="1" x14ac:dyDescent="0.25">
      <c r="A793" s="37"/>
      <c r="B793" s="24"/>
      <c r="C793" s="10"/>
      <c r="D793" s="10"/>
      <c r="E793" s="10"/>
      <c r="F793" s="10"/>
      <c r="G793" s="10"/>
      <c r="H793" s="11"/>
      <c r="I793" s="100">
        <f t="shared" si="704"/>
        <v>0</v>
      </c>
    </row>
    <row r="794" spans="1:9" s="3" customFormat="1" ht="13.5" hidden="1" thickBot="1" x14ac:dyDescent="0.25">
      <c r="A794" s="17" t="s">
        <v>64</v>
      </c>
      <c r="B794" s="36" t="s">
        <v>65</v>
      </c>
      <c r="C794" s="15"/>
      <c r="D794" s="15"/>
      <c r="E794" s="15">
        <f>C794+D794</f>
        <v>0</v>
      </c>
      <c r="F794" s="15"/>
      <c r="G794" s="15"/>
      <c r="H794" s="16"/>
      <c r="I794" s="100">
        <f t="shared" si="704"/>
        <v>0</v>
      </c>
    </row>
    <row r="795" spans="1:9" s="3" customFormat="1" ht="13.5" hidden="1" thickBot="1" x14ac:dyDescent="0.25">
      <c r="A795" s="37"/>
      <c r="B795" s="24"/>
      <c r="C795" s="10"/>
      <c r="D795" s="10"/>
      <c r="E795" s="10"/>
      <c r="F795" s="10"/>
      <c r="G795" s="10"/>
      <c r="H795" s="11"/>
      <c r="I795" s="100">
        <f t="shared" si="704"/>
        <v>0</v>
      </c>
    </row>
    <row r="796" spans="1:9" s="3" customFormat="1" ht="13.5" hidden="1" thickBot="1" x14ac:dyDescent="0.25">
      <c r="A796" s="17" t="s">
        <v>66</v>
      </c>
      <c r="B796" s="36"/>
      <c r="C796" s="15">
        <f t="shared" ref="C796" si="710">C749-C767</f>
        <v>0</v>
      </c>
      <c r="D796" s="15">
        <f t="shared" ref="D796:H796" si="711">D749-D767</f>
        <v>0</v>
      </c>
      <c r="E796" s="15">
        <f t="shared" si="711"/>
        <v>0</v>
      </c>
      <c r="F796" s="15">
        <f t="shared" si="711"/>
        <v>0</v>
      </c>
      <c r="G796" s="15">
        <f t="shared" si="711"/>
        <v>0</v>
      </c>
      <c r="H796" s="16">
        <f t="shared" si="711"/>
        <v>0</v>
      </c>
      <c r="I796" s="100">
        <f t="shared" si="704"/>
        <v>0</v>
      </c>
    </row>
    <row r="797" spans="1:9" s="3" customFormat="1" ht="13.5" hidden="1" thickBot="1" x14ac:dyDescent="0.25">
      <c r="A797" s="23"/>
      <c r="B797" s="24"/>
      <c r="C797" s="10"/>
      <c r="D797" s="10"/>
      <c r="E797" s="10"/>
      <c r="F797" s="10"/>
      <c r="G797" s="10"/>
      <c r="H797" s="11"/>
      <c r="I797" s="100">
        <f t="shared" si="704"/>
        <v>0</v>
      </c>
    </row>
    <row r="798" spans="1:9" s="67" customFormat="1" ht="26.25" hidden="1" thickBot="1" x14ac:dyDescent="0.25">
      <c r="A798" s="105" t="s">
        <v>98</v>
      </c>
      <c r="B798" s="106"/>
      <c r="C798" s="107">
        <f t="shared" ref="C798:H798" si="712">C799</f>
        <v>0</v>
      </c>
      <c r="D798" s="107">
        <f t="shared" si="712"/>
        <v>0</v>
      </c>
      <c r="E798" s="107">
        <f t="shared" si="712"/>
        <v>0</v>
      </c>
      <c r="F798" s="107">
        <f t="shared" si="712"/>
        <v>0</v>
      </c>
      <c r="G798" s="107">
        <f t="shared" si="712"/>
        <v>0</v>
      </c>
      <c r="H798" s="108">
        <f t="shared" si="712"/>
        <v>0</v>
      </c>
      <c r="I798" s="100">
        <f t="shared" si="704"/>
        <v>0</v>
      </c>
    </row>
    <row r="799" spans="1:9" ht="13.5" hidden="1" thickBot="1" x14ac:dyDescent="0.25">
      <c r="A799" s="101" t="s">
        <v>71</v>
      </c>
      <c r="B799" s="102"/>
      <c r="C799" s="103">
        <f t="shared" ref="C799" si="713">SUM(C800,C801,C802,C803)</f>
        <v>0</v>
      </c>
      <c r="D799" s="103">
        <f t="shared" ref="D799:H799" si="714">SUM(D800,D801,D802,D803)</f>
        <v>0</v>
      </c>
      <c r="E799" s="103">
        <f t="shared" si="714"/>
        <v>0</v>
      </c>
      <c r="F799" s="103">
        <f t="shared" si="714"/>
        <v>0</v>
      </c>
      <c r="G799" s="103">
        <f t="shared" si="714"/>
        <v>0</v>
      </c>
      <c r="H799" s="104">
        <f t="shared" si="714"/>
        <v>0</v>
      </c>
      <c r="I799" s="100">
        <f t="shared" si="704"/>
        <v>0</v>
      </c>
    </row>
    <row r="800" spans="1:9" ht="13.5" hidden="1" thickBot="1" x14ac:dyDescent="0.25">
      <c r="A800" s="8" t="s">
        <v>72</v>
      </c>
      <c r="B800" s="9"/>
      <c r="C800" s="55"/>
      <c r="D800" s="55"/>
      <c r="E800" s="55">
        <f>SUM(C800,D800)</f>
        <v>0</v>
      </c>
      <c r="F800" s="55"/>
      <c r="G800" s="55"/>
      <c r="H800" s="95"/>
      <c r="I800" s="100">
        <f t="shared" si="704"/>
        <v>0</v>
      </c>
    </row>
    <row r="801" spans="1:9" s="3" customFormat="1" ht="26.25" hidden="1" thickBot="1" x14ac:dyDescent="0.25">
      <c r="A801" s="8" t="s">
        <v>136</v>
      </c>
      <c r="B801" s="12"/>
      <c r="C801" s="10"/>
      <c r="D801" s="10"/>
      <c r="E801" s="10">
        <f t="shared" ref="E801:E802" si="715">SUM(C801,D801)</f>
        <v>0</v>
      </c>
      <c r="F801" s="10"/>
      <c r="G801" s="10"/>
      <c r="H801" s="11"/>
      <c r="I801" s="100">
        <f t="shared" si="704"/>
        <v>0</v>
      </c>
    </row>
    <row r="802" spans="1:9" s="3" customFormat="1" ht="39" hidden="1" thickBot="1" x14ac:dyDescent="0.25">
      <c r="A802" s="8" t="s">
        <v>12</v>
      </c>
      <c r="B802" s="9">
        <v>420269</v>
      </c>
      <c r="C802" s="10"/>
      <c r="D802" s="10"/>
      <c r="E802" s="10">
        <f t="shared" si="715"/>
        <v>0</v>
      </c>
      <c r="F802" s="10"/>
      <c r="G802" s="10"/>
      <c r="H802" s="11"/>
      <c r="I802" s="100">
        <f t="shared" si="704"/>
        <v>0</v>
      </c>
    </row>
    <row r="803" spans="1:9" s="3" customFormat="1" ht="26.25" hidden="1" thickBot="1" x14ac:dyDescent="0.25">
      <c r="A803" s="13" t="s">
        <v>13</v>
      </c>
      <c r="B803" s="14" t="s">
        <v>14</v>
      </c>
      <c r="C803" s="15">
        <f t="shared" ref="C803" si="716">SUM(C804,C808,C812)</f>
        <v>0</v>
      </c>
      <c r="D803" s="15">
        <f t="shared" ref="D803:H803" si="717">SUM(D804,D808,D812)</f>
        <v>0</v>
      </c>
      <c r="E803" s="15">
        <f t="shared" si="717"/>
        <v>0</v>
      </c>
      <c r="F803" s="15">
        <f t="shared" si="717"/>
        <v>0</v>
      </c>
      <c r="G803" s="15">
        <f t="shared" si="717"/>
        <v>0</v>
      </c>
      <c r="H803" s="16">
        <f t="shared" si="717"/>
        <v>0</v>
      </c>
      <c r="I803" s="100">
        <f t="shared" si="704"/>
        <v>0</v>
      </c>
    </row>
    <row r="804" spans="1:9" s="3" customFormat="1" ht="13.5" hidden="1" thickBot="1" x14ac:dyDescent="0.25">
      <c r="A804" s="17" t="s">
        <v>15</v>
      </c>
      <c r="B804" s="18" t="s">
        <v>16</v>
      </c>
      <c r="C804" s="15">
        <f t="shared" ref="C804" si="718">SUM(C805:C807)</f>
        <v>0</v>
      </c>
      <c r="D804" s="15">
        <f t="shared" ref="D804:H804" si="719">SUM(D805:D807)</f>
        <v>0</v>
      </c>
      <c r="E804" s="15">
        <f t="shared" si="719"/>
        <v>0</v>
      </c>
      <c r="F804" s="15">
        <f t="shared" si="719"/>
        <v>0</v>
      </c>
      <c r="G804" s="15">
        <f t="shared" si="719"/>
        <v>0</v>
      </c>
      <c r="H804" s="16">
        <f t="shared" si="719"/>
        <v>0</v>
      </c>
      <c r="I804" s="100">
        <f t="shared" si="704"/>
        <v>0</v>
      </c>
    </row>
    <row r="805" spans="1:9" s="3" customFormat="1" ht="13.5" hidden="1" thickBot="1" x14ac:dyDescent="0.25">
      <c r="A805" s="19" t="s">
        <v>17</v>
      </c>
      <c r="B805" s="20" t="s">
        <v>18</v>
      </c>
      <c r="C805" s="10"/>
      <c r="D805" s="10"/>
      <c r="E805" s="10">
        <f t="shared" ref="E805:E807" si="720">SUM(C805,D805)</f>
        <v>0</v>
      </c>
      <c r="F805" s="10"/>
      <c r="G805" s="10"/>
      <c r="H805" s="11"/>
      <c r="I805" s="100">
        <f t="shared" si="704"/>
        <v>0</v>
      </c>
    </row>
    <row r="806" spans="1:9" s="3" customFormat="1" ht="13.5" hidden="1" thickBot="1" x14ac:dyDescent="0.25">
      <c r="A806" s="19" t="s">
        <v>19</v>
      </c>
      <c r="B806" s="21" t="s">
        <v>20</v>
      </c>
      <c r="C806" s="10"/>
      <c r="D806" s="10"/>
      <c r="E806" s="10">
        <f t="shared" si="720"/>
        <v>0</v>
      </c>
      <c r="F806" s="10"/>
      <c r="G806" s="10"/>
      <c r="H806" s="11"/>
      <c r="I806" s="100">
        <f t="shared" si="704"/>
        <v>0</v>
      </c>
    </row>
    <row r="807" spans="1:9" s="3" customFormat="1" ht="13.5" hidden="1" thickBot="1" x14ac:dyDescent="0.25">
      <c r="A807" s="19" t="s">
        <v>21</v>
      </c>
      <c r="B807" s="21" t="s">
        <v>22</v>
      </c>
      <c r="C807" s="10"/>
      <c r="D807" s="10"/>
      <c r="E807" s="10">
        <f t="shared" si="720"/>
        <v>0</v>
      </c>
      <c r="F807" s="10"/>
      <c r="G807" s="10"/>
      <c r="H807" s="11"/>
      <c r="I807" s="100">
        <f t="shared" si="704"/>
        <v>0</v>
      </c>
    </row>
    <row r="808" spans="1:9" s="3" customFormat="1" ht="13.5" hidden="1" thickBot="1" x14ac:dyDescent="0.25">
      <c r="A808" s="17" t="s">
        <v>23</v>
      </c>
      <c r="B808" s="22" t="s">
        <v>24</v>
      </c>
      <c r="C808" s="15">
        <f t="shared" ref="C808" si="721">SUM(C809:C811)</f>
        <v>0</v>
      </c>
      <c r="D808" s="15">
        <f t="shared" ref="D808:H808" si="722">SUM(D809:D811)</f>
        <v>0</v>
      </c>
      <c r="E808" s="15">
        <f t="shared" si="722"/>
        <v>0</v>
      </c>
      <c r="F808" s="15">
        <f t="shared" si="722"/>
        <v>0</v>
      </c>
      <c r="G808" s="15">
        <f t="shared" si="722"/>
        <v>0</v>
      </c>
      <c r="H808" s="16">
        <f t="shared" si="722"/>
        <v>0</v>
      </c>
      <c r="I808" s="100">
        <f t="shared" si="704"/>
        <v>0</v>
      </c>
    </row>
    <row r="809" spans="1:9" s="3" customFormat="1" ht="13.5" hidden="1" thickBot="1" x14ac:dyDescent="0.25">
      <c r="A809" s="19" t="s">
        <v>17</v>
      </c>
      <c r="B809" s="21" t="s">
        <v>25</v>
      </c>
      <c r="C809" s="10"/>
      <c r="D809" s="10"/>
      <c r="E809" s="10">
        <f t="shared" ref="E809:E811" si="723">SUM(C809,D809)</f>
        <v>0</v>
      </c>
      <c r="F809" s="10"/>
      <c r="G809" s="10"/>
      <c r="H809" s="11"/>
      <c r="I809" s="100">
        <f t="shared" si="704"/>
        <v>0</v>
      </c>
    </row>
    <row r="810" spans="1:9" s="3" customFormat="1" ht="13.5" hidden="1" thickBot="1" x14ac:dyDescent="0.25">
      <c r="A810" s="19" t="s">
        <v>19</v>
      </c>
      <c r="B810" s="21" t="s">
        <v>26</v>
      </c>
      <c r="C810" s="10"/>
      <c r="D810" s="10"/>
      <c r="E810" s="10">
        <f t="shared" si="723"/>
        <v>0</v>
      </c>
      <c r="F810" s="10"/>
      <c r="G810" s="10"/>
      <c r="H810" s="11"/>
      <c r="I810" s="100">
        <f t="shared" si="704"/>
        <v>0</v>
      </c>
    </row>
    <row r="811" spans="1:9" s="3" customFormat="1" ht="13.5" hidden="1" thickBot="1" x14ac:dyDescent="0.25">
      <c r="A811" s="19" t="s">
        <v>21</v>
      </c>
      <c r="B811" s="21" t="s">
        <v>27</v>
      </c>
      <c r="C811" s="10"/>
      <c r="D811" s="10"/>
      <c r="E811" s="10">
        <f t="shared" si="723"/>
        <v>0</v>
      </c>
      <c r="F811" s="10"/>
      <c r="G811" s="10"/>
      <c r="H811" s="11"/>
      <c r="I811" s="100">
        <f t="shared" si="704"/>
        <v>0</v>
      </c>
    </row>
    <row r="812" spans="1:9" s="3" customFormat="1" ht="13.5" hidden="1" thickBot="1" x14ac:dyDescent="0.25">
      <c r="A812" s="17" t="s">
        <v>28</v>
      </c>
      <c r="B812" s="22" t="s">
        <v>29</v>
      </c>
      <c r="C812" s="15">
        <f t="shared" ref="C812" si="724">SUM(C813:C815)</f>
        <v>0</v>
      </c>
      <c r="D812" s="15">
        <f t="shared" ref="D812:H812" si="725">SUM(D813:D815)</f>
        <v>0</v>
      </c>
      <c r="E812" s="15">
        <f t="shared" si="725"/>
        <v>0</v>
      </c>
      <c r="F812" s="15">
        <f t="shared" si="725"/>
        <v>0</v>
      </c>
      <c r="G812" s="15">
        <f t="shared" si="725"/>
        <v>0</v>
      </c>
      <c r="H812" s="16">
        <f t="shared" si="725"/>
        <v>0</v>
      </c>
      <c r="I812" s="100">
        <f t="shared" si="704"/>
        <v>0</v>
      </c>
    </row>
    <row r="813" spans="1:9" s="3" customFormat="1" ht="13.5" hidden="1" thickBot="1" x14ac:dyDescent="0.25">
      <c r="A813" s="19" t="s">
        <v>17</v>
      </c>
      <c r="B813" s="21" t="s">
        <v>30</v>
      </c>
      <c r="C813" s="10"/>
      <c r="D813" s="10"/>
      <c r="E813" s="10">
        <f t="shared" ref="E813:E815" si="726">SUM(C813,D813)</f>
        <v>0</v>
      </c>
      <c r="F813" s="10"/>
      <c r="G813" s="10"/>
      <c r="H813" s="11"/>
      <c r="I813" s="100">
        <f t="shared" si="704"/>
        <v>0</v>
      </c>
    </row>
    <row r="814" spans="1:9" s="3" customFormat="1" ht="13.5" hidden="1" thickBot="1" x14ac:dyDescent="0.25">
      <c r="A814" s="19" t="s">
        <v>19</v>
      </c>
      <c r="B814" s="21" t="s">
        <v>31</v>
      </c>
      <c r="C814" s="10"/>
      <c r="D814" s="10"/>
      <c r="E814" s="10">
        <f t="shared" si="726"/>
        <v>0</v>
      </c>
      <c r="F814" s="10"/>
      <c r="G814" s="10"/>
      <c r="H814" s="11"/>
      <c r="I814" s="100">
        <f t="shared" si="704"/>
        <v>0</v>
      </c>
    </row>
    <row r="815" spans="1:9" s="3" customFormat="1" ht="13.5" hidden="1" thickBot="1" x14ac:dyDescent="0.25">
      <c r="A815" s="19" t="s">
        <v>21</v>
      </c>
      <c r="B815" s="21" t="s">
        <v>32</v>
      </c>
      <c r="C815" s="10"/>
      <c r="D815" s="10"/>
      <c r="E815" s="10">
        <f t="shared" si="726"/>
        <v>0</v>
      </c>
      <c r="F815" s="10"/>
      <c r="G815" s="10"/>
      <c r="H815" s="11"/>
      <c r="I815" s="100">
        <f t="shared" si="704"/>
        <v>0</v>
      </c>
    </row>
    <row r="816" spans="1:9" ht="13.5" hidden="1" thickBot="1" x14ac:dyDescent="0.25">
      <c r="A816" s="101" t="s">
        <v>69</v>
      </c>
      <c r="B816" s="102"/>
      <c r="C816" s="103">
        <f t="shared" ref="C816" si="727">SUM(C817,C820,C843)</f>
        <v>0</v>
      </c>
      <c r="D816" s="103">
        <f t="shared" ref="D816:H816" si="728">SUM(D817,D820,D843)</f>
        <v>0</v>
      </c>
      <c r="E816" s="103">
        <f t="shared" si="728"/>
        <v>0</v>
      </c>
      <c r="F816" s="103">
        <f t="shared" si="728"/>
        <v>0</v>
      </c>
      <c r="G816" s="103">
        <f t="shared" si="728"/>
        <v>0</v>
      </c>
      <c r="H816" s="104">
        <f t="shared" si="728"/>
        <v>0</v>
      </c>
      <c r="I816" s="100">
        <f t="shared" si="704"/>
        <v>0</v>
      </c>
    </row>
    <row r="817" spans="1:9" ht="13.5" hidden="1" thickBot="1" x14ac:dyDescent="0.25">
      <c r="A817" s="29" t="s">
        <v>34</v>
      </c>
      <c r="B817" s="30">
        <v>20</v>
      </c>
      <c r="C817" s="15">
        <f t="shared" ref="C817:H817" si="729">SUM(C818)</f>
        <v>0</v>
      </c>
      <c r="D817" s="15">
        <f t="shared" si="729"/>
        <v>0</v>
      </c>
      <c r="E817" s="15">
        <f t="shared" si="729"/>
        <v>0</v>
      </c>
      <c r="F817" s="15">
        <f t="shared" si="729"/>
        <v>0</v>
      </c>
      <c r="G817" s="15">
        <f t="shared" si="729"/>
        <v>0</v>
      </c>
      <c r="H817" s="16">
        <f t="shared" si="729"/>
        <v>0</v>
      </c>
      <c r="I817" s="100">
        <f t="shared" si="704"/>
        <v>0</v>
      </c>
    </row>
    <row r="818" spans="1:9" ht="13.5" hidden="1" thickBot="1" x14ac:dyDescent="0.25">
      <c r="A818" s="19" t="s">
        <v>37</v>
      </c>
      <c r="B818" s="143" t="s">
        <v>38</v>
      </c>
      <c r="C818" s="55"/>
      <c r="D818" s="55"/>
      <c r="E818" s="55">
        <f>C818+D818</f>
        <v>0</v>
      </c>
      <c r="F818" s="55"/>
      <c r="G818" s="55"/>
      <c r="H818" s="95"/>
      <c r="I818" s="100">
        <f t="shared" si="704"/>
        <v>0</v>
      </c>
    </row>
    <row r="819" spans="1:9" s="3" customFormat="1" ht="13.5" hidden="1" thickBot="1" x14ac:dyDescent="0.25">
      <c r="A819" s="19"/>
      <c r="B819" s="20"/>
      <c r="C819" s="10"/>
      <c r="D819" s="10"/>
      <c r="E819" s="10"/>
      <c r="F819" s="10"/>
      <c r="G819" s="10"/>
      <c r="H819" s="11"/>
      <c r="I819" s="100">
        <f t="shared" si="704"/>
        <v>0</v>
      </c>
    </row>
    <row r="820" spans="1:9" ht="26.25" hidden="1" thickBot="1" x14ac:dyDescent="0.25">
      <c r="A820" s="29" t="s">
        <v>42</v>
      </c>
      <c r="B820" s="31">
        <v>58</v>
      </c>
      <c r="C820" s="15">
        <f t="shared" ref="C820" si="730">SUM(C821,C828,C835)</f>
        <v>0</v>
      </c>
      <c r="D820" s="15">
        <f t="shared" ref="D820:H820" si="731">SUM(D821,D828,D835)</f>
        <v>0</v>
      </c>
      <c r="E820" s="15">
        <f t="shared" si="731"/>
        <v>0</v>
      </c>
      <c r="F820" s="15">
        <f t="shared" si="731"/>
        <v>0</v>
      </c>
      <c r="G820" s="15">
        <f t="shared" si="731"/>
        <v>0</v>
      </c>
      <c r="H820" s="16">
        <f t="shared" si="731"/>
        <v>0</v>
      </c>
      <c r="I820" s="100">
        <f t="shared" si="704"/>
        <v>0</v>
      </c>
    </row>
    <row r="821" spans="1:9" s="3" customFormat="1" ht="13.5" hidden="1" thickBot="1" x14ac:dyDescent="0.25">
      <c r="A821" s="29" t="s">
        <v>43</v>
      </c>
      <c r="B821" s="32" t="s">
        <v>44</v>
      </c>
      <c r="C821" s="15">
        <f t="shared" ref="C821" si="732">SUM(C825,C826,C827)</f>
        <v>0</v>
      </c>
      <c r="D821" s="15">
        <f t="shared" ref="D821:H821" si="733">SUM(D825,D826,D827)</f>
        <v>0</v>
      </c>
      <c r="E821" s="15">
        <f t="shared" si="733"/>
        <v>0</v>
      </c>
      <c r="F821" s="15">
        <f t="shared" si="733"/>
        <v>0</v>
      </c>
      <c r="G821" s="15">
        <f t="shared" si="733"/>
        <v>0</v>
      </c>
      <c r="H821" s="16">
        <f t="shared" si="733"/>
        <v>0</v>
      </c>
      <c r="I821" s="100">
        <f t="shared" si="704"/>
        <v>0</v>
      </c>
    </row>
    <row r="822" spans="1:9" s="3" customFormat="1" ht="13.5" hidden="1" thickBot="1" x14ac:dyDescent="0.25">
      <c r="A822" s="33" t="s">
        <v>45</v>
      </c>
      <c r="B822" s="34"/>
      <c r="C822" s="15"/>
      <c r="D822" s="15"/>
      <c r="E822" s="15"/>
      <c r="F822" s="15"/>
      <c r="G822" s="15"/>
      <c r="H822" s="16"/>
      <c r="I822" s="100">
        <f t="shared" si="704"/>
        <v>0</v>
      </c>
    </row>
    <row r="823" spans="1:9" s="3" customFormat="1" ht="13.5" hidden="1" thickBot="1" x14ac:dyDescent="0.25">
      <c r="A823" s="33" t="s">
        <v>46</v>
      </c>
      <c r="B823" s="34"/>
      <c r="C823" s="15">
        <f t="shared" ref="C823" si="734">C825+C826+C827-C824</f>
        <v>0</v>
      </c>
      <c r="D823" s="15">
        <f t="shared" ref="D823:H823" si="735">D825+D826+D827-D824</f>
        <v>0</v>
      </c>
      <c r="E823" s="15">
        <f t="shared" si="735"/>
        <v>0</v>
      </c>
      <c r="F823" s="15">
        <f t="shared" si="735"/>
        <v>0</v>
      </c>
      <c r="G823" s="15">
        <f t="shared" si="735"/>
        <v>0</v>
      </c>
      <c r="H823" s="16">
        <f t="shared" si="735"/>
        <v>0</v>
      </c>
      <c r="I823" s="100">
        <f t="shared" si="704"/>
        <v>0</v>
      </c>
    </row>
    <row r="824" spans="1:9" s="3" customFormat="1" ht="13.5" hidden="1" thickBot="1" x14ac:dyDescent="0.25">
      <c r="A824" s="33" t="s">
        <v>47</v>
      </c>
      <c r="B824" s="34"/>
      <c r="C824" s="15"/>
      <c r="D824" s="15"/>
      <c r="E824" s="15">
        <f t="shared" ref="E824:E827" si="736">C824+D824</f>
        <v>0</v>
      </c>
      <c r="F824" s="15"/>
      <c r="G824" s="15"/>
      <c r="H824" s="16"/>
      <c r="I824" s="100">
        <f t="shared" si="704"/>
        <v>0</v>
      </c>
    </row>
    <row r="825" spans="1:9" s="3" customFormat="1" ht="13.5" hidden="1" thickBot="1" x14ac:dyDescent="0.25">
      <c r="A825" s="8" t="s">
        <v>48</v>
      </c>
      <c r="B825" s="144" t="s">
        <v>49</v>
      </c>
      <c r="C825" s="10"/>
      <c r="D825" s="10"/>
      <c r="E825" s="10">
        <f t="shared" si="736"/>
        <v>0</v>
      </c>
      <c r="F825" s="10"/>
      <c r="G825" s="10"/>
      <c r="H825" s="11"/>
      <c r="I825" s="100">
        <f t="shared" si="704"/>
        <v>0</v>
      </c>
    </row>
    <row r="826" spans="1:9" s="3" customFormat="1" ht="13.5" hidden="1" thickBot="1" x14ac:dyDescent="0.25">
      <c r="A826" s="8" t="s">
        <v>50</v>
      </c>
      <c r="B826" s="144" t="s">
        <v>51</v>
      </c>
      <c r="C826" s="10"/>
      <c r="D826" s="10"/>
      <c r="E826" s="10">
        <f t="shared" si="736"/>
        <v>0</v>
      </c>
      <c r="F826" s="10"/>
      <c r="G826" s="10"/>
      <c r="H826" s="11"/>
      <c r="I826" s="100">
        <f t="shared" si="704"/>
        <v>0</v>
      </c>
    </row>
    <row r="827" spans="1:9" s="3" customFormat="1" ht="13.5" hidden="1" thickBot="1" x14ac:dyDescent="0.25">
      <c r="A827" s="8" t="s">
        <v>52</v>
      </c>
      <c r="B827" s="145" t="s">
        <v>53</v>
      </c>
      <c r="C827" s="10"/>
      <c r="D827" s="10"/>
      <c r="E827" s="10">
        <f t="shared" si="736"/>
        <v>0</v>
      </c>
      <c r="F827" s="10"/>
      <c r="G827" s="10"/>
      <c r="H827" s="11"/>
      <c r="I827" s="100">
        <f t="shared" si="704"/>
        <v>0</v>
      </c>
    </row>
    <row r="828" spans="1:9" s="3" customFormat="1" ht="13.5" hidden="1" thickBot="1" x14ac:dyDescent="0.25">
      <c r="A828" s="29" t="s">
        <v>54</v>
      </c>
      <c r="B828" s="30" t="s">
        <v>55</v>
      </c>
      <c r="C828" s="15">
        <f t="shared" ref="C828" si="737">SUM(C832,C833,C834)</f>
        <v>0</v>
      </c>
      <c r="D828" s="15">
        <f t="shared" ref="D828:H828" si="738">SUM(D832,D833,D834)</f>
        <v>0</v>
      </c>
      <c r="E828" s="15">
        <f t="shared" si="738"/>
        <v>0</v>
      </c>
      <c r="F828" s="15">
        <f t="shared" si="738"/>
        <v>0</v>
      </c>
      <c r="G828" s="15">
        <f t="shared" si="738"/>
        <v>0</v>
      </c>
      <c r="H828" s="16">
        <f t="shared" si="738"/>
        <v>0</v>
      </c>
      <c r="I828" s="100">
        <f t="shared" si="704"/>
        <v>0</v>
      </c>
    </row>
    <row r="829" spans="1:9" s="3" customFormat="1" ht="13.5" hidden="1" thickBot="1" x14ac:dyDescent="0.25">
      <c r="A829" s="35" t="s">
        <v>45</v>
      </c>
      <c r="B829" s="30"/>
      <c r="C829" s="15"/>
      <c r="D829" s="15"/>
      <c r="E829" s="15"/>
      <c r="F829" s="15"/>
      <c r="G829" s="15"/>
      <c r="H829" s="16"/>
      <c r="I829" s="100">
        <f t="shared" si="704"/>
        <v>0</v>
      </c>
    </row>
    <row r="830" spans="1:9" s="3" customFormat="1" ht="13.5" hidden="1" thickBot="1" x14ac:dyDescent="0.25">
      <c r="A830" s="33" t="s">
        <v>46</v>
      </c>
      <c r="B830" s="34"/>
      <c r="C830" s="15">
        <f t="shared" ref="C830" si="739">C832+C833+C834-C831</f>
        <v>0</v>
      </c>
      <c r="D830" s="15">
        <f t="shared" ref="D830:H830" si="740">D832+D833+D834-D831</f>
        <v>0</v>
      </c>
      <c r="E830" s="15">
        <f t="shared" si="740"/>
        <v>0</v>
      </c>
      <c r="F830" s="15">
        <f t="shared" si="740"/>
        <v>0</v>
      </c>
      <c r="G830" s="15">
        <f t="shared" si="740"/>
        <v>0</v>
      </c>
      <c r="H830" s="16">
        <f t="shared" si="740"/>
        <v>0</v>
      </c>
      <c r="I830" s="100">
        <f t="shared" si="704"/>
        <v>0</v>
      </c>
    </row>
    <row r="831" spans="1:9" s="3" customFormat="1" ht="13.5" hidden="1" thickBot="1" x14ac:dyDescent="0.25">
      <c r="A831" s="33" t="s">
        <v>47</v>
      </c>
      <c r="B831" s="34"/>
      <c r="C831" s="15"/>
      <c r="D831" s="15"/>
      <c r="E831" s="15">
        <f t="shared" ref="E831:E834" si="741">C831+D831</f>
        <v>0</v>
      </c>
      <c r="F831" s="15"/>
      <c r="G831" s="15"/>
      <c r="H831" s="16"/>
      <c r="I831" s="100">
        <f t="shared" si="704"/>
        <v>0</v>
      </c>
    </row>
    <row r="832" spans="1:9" s="3" customFormat="1" ht="13.5" hidden="1" thickBot="1" x14ac:dyDescent="0.25">
      <c r="A832" s="8" t="s">
        <v>48</v>
      </c>
      <c r="B832" s="145" t="s">
        <v>56</v>
      </c>
      <c r="C832" s="10"/>
      <c r="D832" s="10"/>
      <c r="E832" s="10">
        <f t="shared" si="741"/>
        <v>0</v>
      </c>
      <c r="F832" s="10"/>
      <c r="G832" s="10"/>
      <c r="H832" s="11"/>
      <c r="I832" s="100">
        <f t="shared" si="704"/>
        <v>0</v>
      </c>
    </row>
    <row r="833" spans="1:11" s="3" customFormat="1" ht="13.5" hidden="1" thickBot="1" x14ac:dyDescent="0.25">
      <c r="A833" s="8" t="s">
        <v>50</v>
      </c>
      <c r="B833" s="145" t="s">
        <v>57</v>
      </c>
      <c r="C833" s="10"/>
      <c r="D833" s="10"/>
      <c r="E833" s="10">
        <f t="shared" si="741"/>
        <v>0</v>
      </c>
      <c r="F833" s="10"/>
      <c r="G833" s="10"/>
      <c r="H833" s="11"/>
      <c r="I833" s="100">
        <f t="shared" si="704"/>
        <v>0</v>
      </c>
    </row>
    <row r="834" spans="1:11" s="3" customFormat="1" ht="13.5" hidden="1" thickBot="1" x14ac:dyDescent="0.25">
      <c r="A834" s="8" t="s">
        <v>52</v>
      </c>
      <c r="B834" s="145" t="s">
        <v>58</v>
      </c>
      <c r="C834" s="10"/>
      <c r="D834" s="10"/>
      <c r="E834" s="10">
        <f t="shared" si="741"/>
        <v>0</v>
      </c>
      <c r="F834" s="10"/>
      <c r="G834" s="10"/>
      <c r="H834" s="11"/>
      <c r="I834" s="100">
        <f t="shared" si="704"/>
        <v>0</v>
      </c>
    </row>
    <row r="835" spans="1:11" ht="13.5" hidden="1" thickBot="1" x14ac:dyDescent="0.25">
      <c r="A835" s="29" t="s">
        <v>59</v>
      </c>
      <c r="B835" s="36" t="s">
        <v>60</v>
      </c>
      <c r="C835" s="15">
        <f t="shared" ref="C835" si="742">SUM(C839,C840,C841)</f>
        <v>0</v>
      </c>
      <c r="D835" s="15">
        <f t="shared" ref="D835:H835" si="743">SUM(D839,D840,D841)</f>
        <v>0</v>
      </c>
      <c r="E835" s="15">
        <f t="shared" si="743"/>
        <v>0</v>
      </c>
      <c r="F835" s="15">
        <f t="shared" si="743"/>
        <v>0</v>
      </c>
      <c r="G835" s="15">
        <f t="shared" si="743"/>
        <v>0</v>
      </c>
      <c r="H835" s="16">
        <f t="shared" si="743"/>
        <v>0</v>
      </c>
      <c r="I835" s="100">
        <f t="shared" si="704"/>
        <v>0</v>
      </c>
    </row>
    <row r="836" spans="1:11" s="3" customFormat="1" ht="13.5" hidden="1" thickBot="1" x14ac:dyDescent="0.25">
      <c r="A836" s="35" t="s">
        <v>45</v>
      </c>
      <c r="B836" s="36"/>
      <c r="C836" s="15"/>
      <c r="D836" s="15"/>
      <c r="E836" s="15"/>
      <c r="F836" s="15"/>
      <c r="G836" s="15"/>
      <c r="H836" s="16"/>
      <c r="I836" s="100">
        <f t="shared" si="704"/>
        <v>0</v>
      </c>
    </row>
    <row r="837" spans="1:11" ht="13.5" hidden="1" thickBot="1" x14ac:dyDescent="0.25">
      <c r="A837" s="33" t="s">
        <v>46</v>
      </c>
      <c r="B837" s="34"/>
      <c r="C837" s="15">
        <f t="shared" ref="C837" si="744">C839+C840+C841-C838</f>
        <v>0</v>
      </c>
      <c r="D837" s="15">
        <f t="shared" ref="D837:H837" si="745">D839+D840+D841-D838</f>
        <v>0</v>
      </c>
      <c r="E837" s="15">
        <f t="shared" si="745"/>
        <v>0</v>
      </c>
      <c r="F837" s="15">
        <f t="shared" si="745"/>
        <v>0</v>
      </c>
      <c r="G837" s="15">
        <f t="shared" si="745"/>
        <v>0</v>
      </c>
      <c r="H837" s="16">
        <f t="shared" si="745"/>
        <v>0</v>
      </c>
      <c r="I837" s="100">
        <f t="shared" si="704"/>
        <v>0</v>
      </c>
    </row>
    <row r="838" spans="1:11" s="3" customFormat="1" ht="13.5" hidden="1" thickBot="1" x14ac:dyDescent="0.25">
      <c r="A838" s="33" t="s">
        <v>47</v>
      </c>
      <c r="B838" s="34"/>
      <c r="C838" s="15"/>
      <c r="D838" s="15"/>
      <c r="E838" s="15">
        <f>C838+D838</f>
        <v>0</v>
      </c>
      <c r="F838" s="15"/>
      <c r="G838" s="15"/>
      <c r="H838" s="16"/>
      <c r="I838" s="100">
        <f t="shared" si="704"/>
        <v>0</v>
      </c>
    </row>
    <row r="839" spans="1:11" ht="13.5" hidden="1" thickBot="1" x14ac:dyDescent="0.25">
      <c r="A839" s="8" t="s">
        <v>48</v>
      </c>
      <c r="B839" s="145" t="s">
        <v>61</v>
      </c>
      <c r="C839" s="55"/>
      <c r="D839" s="55"/>
      <c r="E839" s="55">
        <f t="shared" ref="E839:E841" si="746">C839+D839</f>
        <v>0</v>
      </c>
      <c r="F839" s="55"/>
      <c r="G839" s="55"/>
      <c r="H839" s="95"/>
      <c r="I839" s="100">
        <f t="shared" si="704"/>
        <v>0</v>
      </c>
      <c r="J839" s="69">
        <v>0.05</v>
      </c>
      <c r="K839" s="69">
        <v>0.05</v>
      </c>
    </row>
    <row r="840" spans="1:11" ht="13.5" hidden="1" thickBot="1" x14ac:dyDescent="0.25">
      <c r="A840" s="8" t="s">
        <v>50</v>
      </c>
      <c r="B840" s="145" t="s">
        <v>62</v>
      </c>
      <c r="C840" s="55"/>
      <c r="D840" s="55"/>
      <c r="E840" s="55">
        <f t="shared" si="746"/>
        <v>0</v>
      </c>
      <c r="F840" s="55"/>
      <c r="G840" s="55"/>
      <c r="H840" s="95"/>
      <c r="I840" s="100">
        <f t="shared" si="704"/>
        <v>0</v>
      </c>
      <c r="J840" s="69">
        <v>0.9</v>
      </c>
    </row>
    <row r="841" spans="1:11" s="3" customFormat="1" ht="13.5" hidden="1" thickBot="1" x14ac:dyDescent="0.25">
      <c r="A841" s="8" t="s">
        <v>52</v>
      </c>
      <c r="B841" s="145" t="s">
        <v>63</v>
      </c>
      <c r="C841" s="10"/>
      <c r="D841" s="10"/>
      <c r="E841" s="10">
        <f t="shared" si="746"/>
        <v>0</v>
      </c>
      <c r="F841" s="10"/>
      <c r="G841" s="10"/>
      <c r="H841" s="11"/>
      <c r="I841" s="100">
        <f t="shared" si="704"/>
        <v>0</v>
      </c>
    </row>
    <row r="842" spans="1:11" s="3" customFormat="1" ht="13.5" hidden="1" thickBot="1" x14ac:dyDescent="0.25">
      <c r="A842" s="37"/>
      <c r="B842" s="24"/>
      <c r="C842" s="10"/>
      <c r="D842" s="10"/>
      <c r="E842" s="10"/>
      <c r="F842" s="10"/>
      <c r="G842" s="10"/>
      <c r="H842" s="11"/>
      <c r="I842" s="100">
        <f t="shared" si="704"/>
        <v>0</v>
      </c>
    </row>
    <row r="843" spans="1:11" s="3" customFormat="1" ht="13.5" hidden="1" thickBot="1" x14ac:dyDescent="0.25">
      <c r="A843" s="17" t="s">
        <v>64</v>
      </c>
      <c r="B843" s="36" t="s">
        <v>65</v>
      </c>
      <c r="C843" s="15"/>
      <c r="D843" s="15"/>
      <c r="E843" s="15">
        <f>C843+D843</f>
        <v>0</v>
      </c>
      <c r="F843" s="15"/>
      <c r="G843" s="15"/>
      <c r="H843" s="16"/>
      <c r="I843" s="100">
        <f t="shared" si="704"/>
        <v>0</v>
      </c>
    </row>
    <row r="844" spans="1:11" s="3" customFormat="1" ht="13.5" hidden="1" thickBot="1" x14ac:dyDescent="0.25">
      <c r="A844" s="37"/>
      <c r="B844" s="24"/>
      <c r="C844" s="10"/>
      <c r="D844" s="10"/>
      <c r="E844" s="10"/>
      <c r="F844" s="10"/>
      <c r="G844" s="10"/>
      <c r="H844" s="11"/>
      <c r="I844" s="100">
        <f t="shared" si="704"/>
        <v>0</v>
      </c>
    </row>
    <row r="845" spans="1:11" s="3" customFormat="1" ht="13.5" hidden="1" thickBot="1" x14ac:dyDescent="0.25">
      <c r="A845" s="17" t="s">
        <v>66</v>
      </c>
      <c r="B845" s="36"/>
      <c r="C845" s="15">
        <f t="shared" ref="C845" si="747">C798-C816</f>
        <v>0</v>
      </c>
      <c r="D845" s="15">
        <f t="shared" ref="D845:H845" si="748">D798-D816</f>
        <v>0</v>
      </c>
      <c r="E845" s="15">
        <f t="shared" si="748"/>
        <v>0</v>
      </c>
      <c r="F845" s="15">
        <f t="shared" si="748"/>
        <v>0</v>
      </c>
      <c r="G845" s="15">
        <f t="shared" si="748"/>
        <v>0</v>
      </c>
      <c r="H845" s="16">
        <f t="shared" si="748"/>
        <v>0</v>
      </c>
      <c r="I845" s="100">
        <f t="shared" si="704"/>
        <v>0</v>
      </c>
    </row>
    <row r="846" spans="1:11" s="67" customFormat="1" ht="39" hidden="1" thickBot="1" x14ac:dyDescent="0.25">
      <c r="A846" s="105" t="s">
        <v>99</v>
      </c>
      <c r="B846" s="106"/>
      <c r="C846" s="107">
        <f t="shared" ref="C846:H846" si="749">C847</f>
        <v>0</v>
      </c>
      <c r="D846" s="107">
        <f t="shared" si="749"/>
        <v>0</v>
      </c>
      <c r="E846" s="107">
        <f t="shared" si="749"/>
        <v>0</v>
      </c>
      <c r="F846" s="107">
        <f t="shared" si="749"/>
        <v>0</v>
      </c>
      <c r="G846" s="107">
        <f t="shared" si="749"/>
        <v>0</v>
      </c>
      <c r="H846" s="108">
        <f t="shared" si="749"/>
        <v>0</v>
      </c>
      <c r="I846" s="100">
        <f t="shared" si="704"/>
        <v>0</v>
      </c>
    </row>
    <row r="847" spans="1:11" ht="13.5" hidden="1" thickBot="1" x14ac:dyDescent="0.25">
      <c r="A847" s="101" t="s">
        <v>71</v>
      </c>
      <c r="B847" s="102"/>
      <c r="C847" s="103">
        <f t="shared" ref="C847" si="750">SUM(C848,C849,C850,C851)</f>
        <v>0</v>
      </c>
      <c r="D847" s="103">
        <f t="shared" ref="D847:H847" si="751">SUM(D848,D849,D850,D851)</f>
        <v>0</v>
      </c>
      <c r="E847" s="103">
        <f t="shared" si="751"/>
        <v>0</v>
      </c>
      <c r="F847" s="103">
        <f t="shared" si="751"/>
        <v>0</v>
      </c>
      <c r="G847" s="103">
        <f t="shared" si="751"/>
        <v>0</v>
      </c>
      <c r="H847" s="104">
        <f t="shared" si="751"/>
        <v>0</v>
      </c>
      <c r="I847" s="100">
        <f t="shared" ref="I847:I910" si="752">SUM(E847:H847)</f>
        <v>0</v>
      </c>
    </row>
    <row r="848" spans="1:11" ht="13.5" hidden="1" thickBot="1" x14ac:dyDescent="0.25">
      <c r="A848" s="8" t="s">
        <v>72</v>
      </c>
      <c r="B848" s="9"/>
      <c r="C848" s="55"/>
      <c r="D848" s="55"/>
      <c r="E848" s="55">
        <f>SUM(C848,D848)</f>
        <v>0</v>
      </c>
      <c r="F848" s="55"/>
      <c r="G848" s="55"/>
      <c r="H848" s="95"/>
      <c r="I848" s="100">
        <f t="shared" si="752"/>
        <v>0</v>
      </c>
    </row>
    <row r="849" spans="1:9" s="3" customFormat="1" ht="26.25" hidden="1" thickBot="1" x14ac:dyDescent="0.25">
      <c r="A849" s="8" t="s">
        <v>136</v>
      </c>
      <c r="B849" s="12"/>
      <c r="C849" s="10"/>
      <c r="D849" s="10"/>
      <c r="E849" s="10">
        <f t="shared" ref="E849:E850" si="753">SUM(C849,D849)</f>
        <v>0</v>
      </c>
      <c r="F849" s="10"/>
      <c r="G849" s="10"/>
      <c r="H849" s="11"/>
      <c r="I849" s="100">
        <f t="shared" si="752"/>
        <v>0</v>
      </c>
    </row>
    <row r="850" spans="1:9" s="3" customFormat="1" ht="39" hidden="1" thickBot="1" x14ac:dyDescent="0.25">
      <c r="A850" s="8" t="s">
        <v>12</v>
      </c>
      <c r="B850" s="9">
        <v>420269</v>
      </c>
      <c r="C850" s="10"/>
      <c r="D850" s="10"/>
      <c r="E850" s="10">
        <f t="shared" si="753"/>
        <v>0</v>
      </c>
      <c r="F850" s="10"/>
      <c r="G850" s="10"/>
      <c r="H850" s="11"/>
      <c r="I850" s="100">
        <f t="shared" si="752"/>
        <v>0</v>
      </c>
    </row>
    <row r="851" spans="1:9" s="3" customFormat="1" ht="26.25" hidden="1" thickBot="1" x14ac:dyDescent="0.25">
      <c r="A851" s="13" t="s">
        <v>13</v>
      </c>
      <c r="B851" s="14" t="s">
        <v>14</v>
      </c>
      <c r="C851" s="15">
        <f t="shared" ref="C851" si="754">SUM(C852,C856,C860)</f>
        <v>0</v>
      </c>
      <c r="D851" s="15">
        <f t="shared" ref="D851:H851" si="755">SUM(D852,D856,D860)</f>
        <v>0</v>
      </c>
      <c r="E851" s="15">
        <f t="shared" si="755"/>
        <v>0</v>
      </c>
      <c r="F851" s="15">
        <f t="shared" si="755"/>
        <v>0</v>
      </c>
      <c r="G851" s="15">
        <f t="shared" si="755"/>
        <v>0</v>
      </c>
      <c r="H851" s="16">
        <f t="shared" si="755"/>
        <v>0</v>
      </c>
      <c r="I851" s="100">
        <f t="shared" si="752"/>
        <v>0</v>
      </c>
    </row>
    <row r="852" spans="1:9" s="3" customFormat="1" ht="13.5" hidden="1" thickBot="1" x14ac:dyDescent="0.25">
      <c r="A852" s="17" t="s">
        <v>15</v>
      </c>
      <c r="B852" s="18" t="s">
        <v>16</v>
      </c>
      <c r="C852" s="15">
        <f t="shared" ref="C852" si="756">SUM(C853:C855)</f>
        <v>0</v>
      </c>
      <c r="D852" s="15">
        <f t="shared" ref="D852:H852" si="757">SUM(D853:D855)</f>
        <v>0</v>
      </c>
      <c r="E852" s="15">
        <f t="shared" si="757"/>
        <v>0</v>
      </c>
      <c r="F852" s="15">
        <f t="shared" si="757"/>
        <v>0</v>
      </c>
      <c r="G852" s="15">
        <f t="shared" si="757"/>
        <v>0</v>
      </c>
      <c r="H852" s="16">
        <f t="shared" si="757"/>
        <v>0</v>
      </c>
      <c r="I852" s="100">
        <f t="shared" si="752"/>
        <v>0</v>
      </c>
    </row>
    <row r="853" spans="1:9" s="3" customFormat="1" ht="13.5" hidden="1" thickBot="1" x14ac:dyDescent="0.25">
      <c r="A853" s="19" t="s">
        <v>17</v>
      </c>
      <c r="B853" s="20" t="s">
        <v>18</v>
      </c>
      <c r="C853" s="10"/>
      <c r="D853" s="10"/>
      <c r="E853" s="10">
        <f t="shared" ref="E853:E855" si="758">SUM(C853,D853)</f>
        <v>0</v>
      </c>
      <c r="F853" s="10"/>
      <c r="G853" s="10"/>
      <c r="H853" s="11"/>
      <c r="I853" s="100">
        <f t="shared" si="752"/>
        <v>0</v>
      </c>
    </row>
    <row r="854" spans="1:9" s="3" customFormat="1" ht="13.5" hidden="1" thickBot="1" x14ac:dyDescent="0.25">
      <c r="A854" s="19" t="s">
        <v>19</v>
      </c>
      <c r="B854" s="21" t="s">
        <v>20</v>
      </c>
      <c r="C854" s="10"/>
      <c r="D854" s="10"/>
      <c r="E854" s="10">
        <f t="shared" si="758"/>
        <v>0</v>
      </c>
      <c r="F854" s="10"/>
      <c r="G854" s="10"/>
      <c r="H854" s="11"/>
      <c r="I854" s="100">
        <f t="shared" si="752"/>
        <v>0</v>
      </c>
    </row>
    <row r="855" spans="1:9" s="3" customFormat="1" ht="13.5" hidden="1" thickBot="1" x14ac:dyDescent="0.25">
      <c r="A855" s="19" t="s">
        <v>21</v>
      </c>
      <c r="B855" s="21" t="s">
        <v>22</v>
      </c>
      <c r="C855" s="10"/>
      <c r="D855" s="10"/>
      <c r="E855" s="10">
        <f t="shared" si="758"/>
        <v>0</v>
      </c>
      <c r="F855" s="10"/>
      <c r="G855" s="10"/>
      <c r="H855" s="11"/>
      <c r="I855" s="100">
        <f t="shared" si="752"/>
        <v>0</v>
      </c>
    </row>
    <row r="856" spans="1:9" s="3" customFormat="1" ht="13.5" hidden="1" thickBot="1" x14ac:dyDescent="0.25">
      <c r="A856" s="17" t="s">
        <v>23</v>
      </c>
      <c r="B856" s="22" t="s">
        <v>24</v>
      </c>
      <c r="C856" s="15">
        <f t="shared" ref="C856" si="759">SUM(C857:C859)</f>
        <v>0</v>
      </c>
      <c r="D856" s="15">
        <f t="shared" ref="D856:H856" si="760">SUM(D857:D859)</f>
        <v>0</v>
      </c>
      <c r="E856" s="15">
        <f t="shared" si="760"/>
        <v>0</v>
      </c>
      <c r="F856" s="15">
        <f t="shared" si="760"/>
        <v>0</v>
      </c>
      <c r="G856" s="15">
        <f t="shared" si="760"/>
        <v>0</v>
      </c>
      <c r="H856" s="16">
        <f t="shared" si="760"/>
        <v>0</v>
      </c>
      <c r="I856" s="100">
        <f t="shared" si="752"/>
        <v>0</v>
      </c>
    </row>
    <row r="857" spans="1:9" s="3" customFormat="1" ht="13.5" hidden="1" thickBot="1" x14ac:dyDescent="0.25">
      <c r="A857" s="19" t="s">
        <v>17</v>
      </c>
      <c r="B857" s="21" t="s">
        <v>25</v>
      </c>
      <c r="C857" s="10"/>
      <c r="D857" s="10"/>
      <c r="E857" s="10">
        <f t="shared" ref="E857:E859" si="761">SUM(C857,D857)</f>
        <v>0</v>
      </c>
      <c r="F857" s="10"/>
      <c r="G857" s="10"/>
      <c r="H857" s="11"/>
      <c r="I857" s="100">
        <f t="shared" si="752"/>
        <v>0</v>
      </c>
    </row>
    <row r="858" spans="1:9" s="3" customFormat="1" ht="13.5" hidden="1" thickBot="1" x14ac:dyDescent="0.25">
      <c r="A858" s="19" t="s">
        <v>19</v>
      </c>
      <c r="B858" s="21" t="s">
        <v>26</v>
      </c>
      <c r="C858" s="10"/>
      <c r="D858" s="10"/>
      <c r="E858" s="10">
        <f t="shared" si="761"/>
        <v>0</v>
      </c>
      <c r="F858" s="10"/>
      <c r="G858" s="10"/>
      <c r="H858" s="11"/>
      <c r="I858" s="100">
        <f t="shared" si="752"/>
        <v>0</v>
      </c>
    </row>
    <row r="859" spans="1:9" s="3" customFormat="1" ht="13.5" hidden="1" thickBot="1" x14ac:dyDescent="0.25">
      <c r="A859" s="19" t="s">
        <v>21</v>
      </c>
      <c r="B859" s="21" t="s">
        <v>27</v>
      </c>
      <c r="C859" s="10"/>
      <c r="D859" s="10"/>
      <c r="E859" s="10">
        <f t="shared" si="761"/>
        <v>0</v>
      </c>
      <c r="F859" s="10"/>
      <c r="G859" s="10"/>
      <c r="H859" s="11"/>
      <c r="I859" s="100">
        <f t="shared" si="752"/>
        <v>0</v>
      </c>
    </row>
    <row r="860" spans="1:9" s="3" customFormat="1" ht="13.5" hidden="1" thickBot="1" x14ac:dyDescent="0.25">
      <c r="A860" s="17" t="s">
        <v>28</v>
      </c>
      <c r="B860" s="22" t="s">
        <v>29</v>
      </c>
      <c r="C860" s="15">
        <f t="shared" ref="C860" si="762">SUM(C861:C863)</f>
        <v>0</v>
      </c>
      <c r="D860" s="15">
        <f t="shared" ref="D860:H860" si="763">SUM(D861:D863)</f>
        <v>0</v>
      </c>
      <c r="E860" s="15">
        <f t="shared" si="763"/>
        <v>0</v>
      </c>
      <c r="F860" s="15">
        <f t="shared" si="763"/>
        <v>0</v>
      </c>
      <c r="G860" s="15">
        <f t="shared" si="763"/>
        <v>0</v>
      </c>
      <c r="H860" s="16">
        <f t="shared" si="763"/>
        <v>0</v>
      </c>
      <c r="I860" s="100">
        <f t="shared" si="752"/>
        <v>0</v>
      </c>
    </row>
    <row r="861" spans="1:9" s="3" customFormat="1" ht="13.5" hidden="1" thickBot="1" x14ac:dyDescent="0.25">
      <c r="A861" s="19" t="s">
        <v>17</v>
      </c>
      <c r="B861" s="21" t="s">
        <v>30</v>
      </c>
      <c r="C861" s="10"/>
      <c r="D861" s="10"/>
      <c r="E861" s="10">
        <f t="shared" ref="E861:E863" si="764">SUM(C861,D861)</f>
        <v>0</v>
      </c>
      <c r="F861" s="10"/>
      <c r="G861" s="10"/>
      <c r="H861" s="11"/>
      <c r="I861" s="100">
        <f t="shared" si="752"/>
        <v>0</v>
      </c>
    </row>
    <row r="862" spans="1:9" s="3" customFormat="1" ht="13.5" hidden="1" thickBot="1" x14ac:dyDescent="0.25">
      <c r="A862" s="19" t="s">
        <v>19</v>
      </c>
      <c r="B862" s="21" t="s">
        <v>31</v>
      </c>
      <c r="C862" s="10"/>
      <c r="D862" s="10"/>
      <c r="E862" s="10">
        <f t="shared" si="764"/>
        <v>0</v>
      </c>
      <c r="F862" s="10"/>
      <c r="G862" s="10"/>
      <c r="H862" s="11"/>
      <c r="I862" s="100">
        <f t="shared" si="752"/>
        <v>0</v>
      </c>
    </row>
    <row r="863" spans="1:9" s="3" customFormat="1" ht="13.5" hidden="1" thickBot="1" x14ac:dyDescent="0.25">
      <c r="A863" s="19" t="s">
        <v>21</v>
      </c>
      <c r="B863" s="21" t="s">
        <v>32</v>
      </c>
      <c r="C863" s="10"/>
      <c r="D863" s="10"/>
      <c r="E863" s="10">
        <f t="shared" si="764"/>
        <v>0</v>
      </c>
      <c r="F863" s="10"/>
      <c r="G863" s="10"/>
      <c r="H863" s="11"/>
      <c r="I863" s="100">
        <f t="shared" si="752"/>
        <v>0</v>
      </c>
    </row>
    <row r="864" spans="1:9" ht="13.5" hidden="1" thickBot="1" x14ac:dyDescent="0.25">
      <c r="A864" s="101" t="s">
        <v>69</v>
      </c>
      <c r="B864" s="102"/>
      <c r="C864" s="103">
        <f t="shared" ref="C864" si="765">SUM(C865,C868,C891)</f>
        <v>0</v>
      </c>
      <c r="D864" s="103">
        <f t="shared" ref="D864:H864" si="766">SUM(D865,D868,D891)</f>
        <v>0</v>
      </c>
      <c r="E864" s="103">
        <f t="shared" si="766"/>
        <v>0</v>
      </c>
      <c r="F864" s="103">
        <f t="shared" si="766"/>
        <v>0</v>
      </c>
      <c r="G864" s="103">
        <f t="shared" si="766"/>
        <v>0</v>
      </c>
      <c r="H864" s="104">
        <f t="shared" si="766"/>
        <v>0</v>
      </c>
      <c r="I864" s="100">
        <f t="shared" si="752"/>
        <v>0</v>
      </c>
    </row>
    <row r="865" spans="1:9" ht="13.5" hidden="1" thickBot="1" x14ac:dyDescent="0.25">
      <c r="A865" s="29" t="s">
        <v>34</v>
      </c>
      <c r="B865" s="30">
        <v>20</v>
      </c>
      <c r="C865" s="15">
        <f t="shared" ref="C865:H865" si="767">SUM(C866)</f>
        <v>0</v>
      </c>
      <c r="D865" s="15">
        <f t="shared" si="767"/>
        <v>0</v>
      </c>
      <c r="E865" s="15">
        <f t="shared" si="767"/>
        <v>0</v>
      </c>
      <c r="F865" s="15">
        <f t="shared" si="767"/>
        <v>0</v>
      </c>
      <c r="G865" s="15">
        <f t="shared" si="767"/>
        <v>0</v>
      </c>
      <c r="H865" s="16">
        <f t="shared" si="767"/>
        <v>0</v>
      </c>
      <c r="I865" s="100">
        <f t="shared" si="752"/>
        <v>0</v>
      </c>
    </row>
    <row r="866" spans="1:9" ht="13.5" hidden="1" thickBot="1" x14ac:dyDescent="0.25">
      <c r="A866" s="19" t="s">
        <v>37</v>
      </c>
      <c r="B866" s="143" t="s">
        <v>38</v>
      </c>
      <c r="C866" s="55"/>
      <c r="D866" s="55"/>
      <c r="E866" s="55">
        <f>C866+D866</f>
        <v>0</v>
      </c>
      <c r="F866" s="55"/>
      <c r="G866" s="55"/>
      <c r="H866" s="95"/>
      <c r="I866" s="100">
        <f t="shared" si="752"/>
        <v>0</v>
      </c>
    </row>
    <row r="867" spans="1:9" s="3" customFormat="1" ht="13.5" hidden="1" thickBot="1" x14ac:dyDescent="0.25">
      <c r="A867" s="19"/>
      <c r="B867" s="20"/>
      <c r="C867" s="10"/>
      <c r="D867" s="10"/>
      <c r="E867" s="10"/>
      <c r="F867" s="10"/>
      <c r="G867" s="10"/>
      <c r="H867" s="11"/>
      <c r="I867" s="100">
        <f t="shared" si="752"/>
        <v>0</v>
      </c>
    </row>
    <row r="868" spans="1:9" ht="26.25" hidden="1" thickBot="1" x14ac:dyDescent="0.25">
      <c r="A868" s="29" t="s">
        <v>42</v>
      </c>
      <c r="B868" s="31">
        <v>58</v>
      </c>
      <c r="C868" s="15">
        <f t="shared" ref="C868" si="768">SUM(C869,C876,C883)</f>
        <v>0</v>
      </c>
      <c r="D868" s="15">
        <f t="shared" ref="D868:H868" si="769">SUM(D869,D876,D883)</f>
        <v>0</v>
      </c>
      <c r="E868" s="15">
        <f t="shared" si="769"/>
        <v>0</v>
      </c>
      <c r="F868" s="15">
        <f t="shared" si="769"/>
        <v>0</v>
      </c>
      <c r="G868" s="15">
        <f t="shared" si="769"/>
        <v>0</v>
      </c>
      <c r="H868" s="16">
        <f t="shared" si="769"/>
        <v>0</v>
      </c>
      <c r="I868" s="100">
        <f t="shared" si="752"/>
        <v>0</v>
      </c>
    </row>
    <row r="869" spans="1:9" s="3" customFormat="1" ht="13.5" hidden="1" thickBot="1" x14ac:dyDescent="0.25">
      <c r="A869" s="29" t="s">
        <v>43</v>
      </c>
      <c r="B869" s="32" t="s">
        <v>44</v>
      </c>
      <c r="C869" s="15">
        <f t="shared" ref="C869" si="770">SUM(C873,C874,C875)</f>
        <v>0</v>
      </c>
      <c r="D869" s="15">
        <f t="shared" ref="D869:H869" si="771">SUM(D873,D874,D875)</f>
        <v>0</v>
      </c>
      <c r="E869" s="15">
        <f t="shared" si="771"/>
        <v>0</v>
      </c>
      <c r="F869" s="15">
        <f t="shared" si="771"/>
        <v>0</v>
      </c>
      <c r="G869" s="15">
        <f t="shared" si="771"/>
        <v>0</v>
      </c>
      <c r="H869" s="16">
        <f t="shared" si="771"/>
        <v>0</v>
      </c>
      <c r="I869" s="100">
        <f t="shared" si="752"/>
        <v>0</v>
      </c>
    </row>
    <row r="870" spans="1:9" s="3" customFormat="1" ht="13.5" hidden="1" thickBot="1" x14ac:dyDescent="0.25">
      <c r="A870" s="33" t="s">
        <v>45</v>
      </c>
      <c r="B870" s="34"/>
      <c r="C870" s="15"/>
      <c r="D870" s="15"/>
      <c r="E870" s="15"/>
      <c r="F870" s="15"/>
      <c r="G870" s="15"/>
      <c r="H870" s="16"/>
      <c r="I870" s="100">
        <f t="shared" si="752"/>
        <v>0</v>
      </c>
    </row>
    <row r="871" spans="1:9" s="3" customFormat="1" ht="13.5" hidden="1" thickBot="1" x14ac:dyDescent="0.25">
      <c r="A871" s="33" t="s">
        <v>46</v>
      </c>
      <c r="B871" s="34"/>
      <c r="C871" s="15">
        <f t="shared" ref="C871" si="772">C873+C874+C875-C872</f>
        <v>0</v>
      </c>
      <c r="D871" s="15">
        <f t="shared" ref="D871:H871" si="773">D873+D874+D875-D872</f>
        <v>0</v>
      </c>
      <c r="E871" s="15">
        <f t="shared" si="773"/>
        <v>0</v>
      </c>
      <c r="F871" s="15">
        <f t="shared" si="773"/>
        <v>0</v>
      </c>
      <c r="G871" s="15">
        <f t="shared" si="773"/>
        <v>0</v>
      </c>
      <c r="H871" s="16">
        <f t="shared" si="773"/>
        <v>0</v>
      </c>
      <c r="I871" s="100">
        <f t="shared" si="752"/>
        <v>0</v>
      </c>
    </row>
    <row r="872" spans="1:9" s="3" customFormat="1" ht="13.5" hidden="1" thickBot="1" x14ac:dyDescent="0.25">
      <c r="A872" s="33" t="s">
        <v>47</v>
      </c>
      <c r="B872" s="34"/>
      <c r="C872" s="15"/>
      <c r="D872" s="15"/>
      <c r="E872" s="15">
        <f t="shared" ref="E872:E875" si="774">C872+D872</f>
        <v>0</v>
      </c>
      <c r="F872" s="15"/>
      <c r="G872" s="15"/>
      <c r="H872" s="16"/>
      <c r="I872" s="100">
        <f t="shared" si="752"/>
        <v>0</v>
      </c>
    </row>
    <row r="873" spans="1:9" s="3" customFormat="1" ht="13.5" hidden="1" thickBot="1" x14ac:dyDescent="0.25">
      <c r="A873" s="8" t="s">
        <v>48</v>
      </c>
      <c r="B873" s="144" t="s">
        <v>49</v>
      </c>
      <c r="C873" s="10"/>
      <c r="D873" s="10"/>
      <c r="E873" s="10">
        <f t="shared" si="774"/>
        <v>0</v>
      </c>
      <c r="F873" s="10"/>
      <c r="G873" s="10"/>
      <c r="H873" s="11"/>
      <c r="I873" s="100">
        <f t="shared" si="752"/>
        <v>0</v>
      </c>
    </row>
    <row r="874" spans="1:9" s="3" customFormat="1" ht="13.5" hidden="1" thickBot="1" x14ac:dyDescent="0.25">
      <c r="A874" s="8" t="s">
        <v>50</v>
      </c>
      <c r="B874" s="144" t="s">
        <v>51</v>
      </c>
      <c r="C874" s="10"/>
      <c r="D874" s="10"/>
      <c r="E874" s="10">
        <f t="shared" si="774"/>
        <v>0</v>
      </c>
      <c r="F874" s="10"/>
      <c r="G874" s="10"/>
      <c r="H874" s="11"/>
      <c r="I874" s="100">
        <f t="shared" si="752"/>
        <v>0</v>
      </c>
    </row>
    <row r="875" spans="1:9" s="3" customFormat="1" ht="13.5" hidden="1" thickBot="1" x14ac:dyDescent="0.25">
      <c r="A875" s="8" t="s">
        <v>52</v>
      </c>
      <c r="B875" s="145" t="s">
        <v>53</v>
      </c>
      <c r="C875" s="10"/>
      <c r="D875" s="10"/>
      <c r="E875" s="10">
        <f t="shared" si="774"/>
        <v>0</v>
      </c>
      <c r="F875" s="10"/>
      <c r="G875" s="10"/>
      <c r="H875" s="11"/>
      <c r="I875" s="100">
        <f t="shared" si="752"/>
        <v>0</v>
      </c>
    </row>
    <row r="876" spans="1:9" s="3" customFormat="1" ht="13.5" hidden="1" thickBot="1" x14ac:dyDescent="0.25">
      <c r="A876" s="29" t="s">
        <v>54</v>
      </c>
      <c r="B876" s="30" t="s">
        <v>55</v>
      </c>
      <c r="C876" s="15">
        <f t="shared" ref="C876" si="775">SUM(C880,C881,C882)</f>
        <v>0</v>
      </c>
      <c r="D876" s="15">
        <f t="shared" ref="D876:H876" si="776">SUM(D880,D881,D882)</f>
        <v>0</v>
      </c>
      <c r="E876" s="15">
        <f t="shared" si="776"/>
        <v>0</v>
      </c>
      <c r="F876" s="15">
        <f t="shared" si="776"/>
        <v>0</v>
      </c>
      <c r="G876" s="15">
        <f t="shared" si="776"/>
        <v>0</v>
      </c>
      <c r="H876" s="16">
        <f t="shared" si="776"/>
        <v>0</v>
      </c>
      <c r="I876" s="100">
        <f t="shared" si="752"/>
        <v>0</v>
      </c>
    </row>
    <row r="877" spans="1:9" s="3" customFormat="1" ht="13.5" hidden="1" thickBot="1" x14ac:dyDescent="0.25">
      <c r="A877" s="35" t="s">
        <v>45</v>
      </c>
      <c r="B877" s="30"/>
      <c r="C877" s="15"/>
      <c r="D877" s="15"/>
      <c r="E877" s="15"/>
      <c r="F877" s="15"/>
      <c r="G877" s="15"/>
      <c r="H877" s="16"/>
      <c r="I877" s="100">
        <f t="shared" si="752"/>
        <v>0</v>
      </c>
    </row>
    <row r="878" spans="1:9" s="3" customFormat="1" ht="13.5" hidden="1" thickBot="1" x14ac:dyDescent="0.25">
      <c r="A878" s="33" t="s">
        <v>46</v>
      </c>
      <c r="B878" s="34"/>
      <c r="C878" s="15">
        <f t="shared" ref="C878" si="777">C880+C881+C882-C879</f>
        <v>0</v>
      </c>
      <c r="D878" s="15">
        <f t="shared" ref="D878:H878" si="778">D880+D881+D882-D879</f>
        <v>0</v>
      </c>
      <c r="E878" s="15">
        <f t="shared" si="778"/>
        <v>0</v>
      </c>
      <c r="F878" s="15">
        <f t="shared" si="778"/>
        <v>0</v>
      </c>
      <c r="G878" s="15">
        <f t="shared" si="778"/>
        <v>0</v>
      </c>
      <c r="H878" s="16">
        <f t="shared" si="778"/>
        <v>0</v>
      </c>
      <c r="I878" s="100">
        <f t="shared" si="752"/>
        <v>0</v>
      </c>
    </row>
    <row r="879" spans="1:9" s="3" customFormat="1" ht="13.5" hidden="1" thickBot="1" x14ac:dyDescent="0.25">
      <c r="A879" s="33" t="s">
        <v>47</v>
      </c>
      <c r="B879" s="34"/>
      <c r="C879" s="15"/>
      <c r="D879" s="15"/>
      <c r="E879" s="15">
        <f t="shared" ref="E879:E882" si="779">C879+D879</f>
        <v>0</v>
      </c>
      <c r="F879" s="15"/>
      <c r="G879" s="15"/>
      <c r="H879" s="16"/>
      <c r="I879" s="100">
        <f t="shared" si="752"/>
        <v>0</v>
      </c>
    </row>
    <row r="880" spans="1:9" s="3" customFormat="1" ht="13.5" hidden="1" thickBot="1" x14ac:dyDescent="0.25">
      <c r="A880" s="8" t="s">
        <v>48</v>
      </c>
      <c r="B880" s="145" t="s">
        <v>56</v>
      </c>
      <c r="C880" s="10"/>
      <c r="D880" s="10"/>
      <c r="E880" s="10">
        <f t="shared" si="779"/>
        <v>0</v>
      </c>
      <c r="F880" s="10"/>
      <c r="G880" s="10"/>
      <c r="H880" s="11"/>
      <c r="I880" s="100">
        <f t="shared" si="752"/>
        <v>0</v>
      </c>
    </row>
    <row r="881" spans="1:11" s="3" customFormat="1" ht="13.5" hidden="1" thickBot="1" x14ac:dyDescent="0.25">
      <c r="A881" s="8" t="s">
        <v>50</v>
      </c>
      <c r="B881" s="145" t="s">
        <v>57</v>
      </c>
      <c r="C881" s="10"/>
      <c r="D881" s="10"/>
      <c r="E881" s="10">
        <f t="shared" si="779"/>
        <v>0</v>
      </c>
      <c r="F881" s="10"/>
      <c r="G881" s="10"/>
      <c r="H881" s="11"/>
      <c r="I881" s="100">
        <f t="shared" si="752"/>
        <v>0</v>
      </c>
    </row>
    <row r="882" spans="1:11" s="3" customFormat="1" ht="13.5" hidden="1" thickBot="1" x14ac:dyDescent="0.25">
      <c r="A882" s="8" t="s">
        <v>52</v>
      </c>
      <c r="B882" s="145" t="s">
        <v>58</v>
      </c>
      <c r="C882" s="10"/>
      <c r="D882" s="10"/>
      <c r="E882" s="10">
        <f t="shared" si="779"/>
        <v>0</v>
      </c>
      <c r="F882" s="10"/>
      <c r="G882" s="10"/>
      <c r="H882" s="11"/>
      <c r="I882" s="100">
        <f t="shared" si="752"/>
        <v>0</v>
      </c>
    </row>
    <row r="883" spans="1:11" ht="13.5" hidden="1" thickBot="1" x14ac:dyDescent="0.25">
      <c r="A883" s="29" t="s">
        <v>59</v>
      </c>
      <c r="B883" s="36" t="s">
        <v>60</v>
      </c>
      <c r="C883" s="15">
        <f t="shared" ref="C883" si="780">SUM(C887,C888,C889)</f>
        <v>0</v>
      </c>
      <c r="D883" s="15">
        <f t="shared" ref="D883:H883" si="781">SUM(D887,D888,D889)</f>
        <v>0</v>
      </c>
      <c r="E883" s="15">
        <f t="shared" si="781"/>
        <v>0</v>
      </c>
      <c r="F883" s="15">
        <f t="shared" si="781"/>
        <v>0</v>
      </c>
      <c r="G883" s="15">
        <f t="shared" si="781"/>
        <v>0</v>
      </c>
      <c r="H883" s="16">
        <f t="shared" si="781"/>
        <v>0</v>
      </c>
      <c r="I883" s="100">
        <f t="shared" si="752"/>
        <v>0</v>
      </c>
    </row>
    <row r="884" spans="1:11" s="3" customFormat="1" ht="13.5" hidden="1" thickBot="1" x14ac:dyDescent="0.25">
      <c r="A884" s="35" t="s">
        <v>45</v>
      </c>
      <c r="B884" s="36"/>
      <c r="C884" s="15"/>
      <c r="D884" s="15"/>
      <c r="E884" s="15"/>
      <c r="F884" s="15"/>
      <c r="G884" s="15"/>
      <c r="H884" s="16"/>
      <c r="I884" s="100">
        <f t="shared" si="752"/>
        <v>0</v>
      </c>
    </row>
    <row r="885" spans="1:11" s="68" customFormat="1" ht="13.5" hidden="1" thickBot="1" x14ac:dyDescent="0.25">
      <c r="A885" s="33" t="s">
        <v>46</v>
      </c>
      <c r="B885" s="34"/>
      <c r="C885" s="60">
        <f t="shared" ref="C885" si="782">C887+C888+C889-C886</f>
        <v>0</v>
      </c>
      <c r="D885" s="60">
        <f t="shared" ref="D885:H885" si="783">D887+D888+D889-D886</f>
        <v>0</v>
      </c>
      <c r="E885" s="60">
        <f t="shared" si="783"/>
        <v>0</v>
      </c>
      <c r="F885" s="60">
        <f t="shared" si="783"/>
        <v>0</v>
      </c>
      <c r="G885" s="60">
        <f t="shared" si="783"/>
        <v>0</v>
      </c>
      <c r="H885" s="61">
        <f t="shared" si="783"/>
        <v>0</v>
      </c>
      <c r="I885" s="100">
        <f t="shared" si="752"/>
        <v>0</v>
      </c>
    </row>
    <row r="886" spans="1:11" s="2" customFormat="1" ht="13.5" hidden="1" thickBot="1" x14ac:dyDescent="0.25">
      <c r="A886" s="33" t="s">
        <v>47</v>
      </c>
      <c r="B886" s="34"/>
      <c r="C886" s="60"/>
      <c r="D886" s="60"/>
      <c r="E886" s="60">
        <f t="shared" ref="E886:E889" si="784">C886+D886</f>
        <v>0</v>
      </c>
      <c r="F886" s="60"/>
      <c r="G886" s="60"/>
      <c r="H886" s="61"/>
      <c r="I886" s="100">
        <f t="shared" si="752"/>
        <v>0</v>
      </c>
    </row>
    <row r="887" spans="1:11" ht="13.5" hidden="1" thickBot="1" x14ac:dyDescent="0.25">
      <c r="A887" s="8" t="s">
        <v>48</v>
      </c>
      <c r="B887" s="145" t="s">
        <v>61</v>
      </c>
      <c r="C887" s="55"/>
      <c r="D887" s="55"/>
      <c r="E887" s="55">
        <f t="shared" si="784"/>
        <v>0</v>
      </c>
      <c r="F887" s="55"/>
      <c r="G887" s="55"/>
      <c r="H887" s="95"/>
      <c r="I887" s="100">
        <f t="shared" si="752"/>
        <v>0</v>
      </c>
      <c r="J887" s="69">
        <v>0.05</v>
      </c>
      <c r="K887" s="69">
        <v>0.05</v>
      </c>
    </row>
    <row r="888" spans="1:11" ht="13.5" hidden="1" thickBot="1" x14ac:dyDescent="0.25">
      <c r="A888" s="8" t="s">
        <v>50</v>
      </c>
      <c r="B888" s="145" t="s">
        <v>62</v>
      </c>
      <c r="C888" s="55"/>
      <c r="D888" s="55"/>
      <c r="E888" s="55">
        <f t="shared" si="784"/>
        <v>0</v>
      </c>
      <c r="F888" s="55"/>
      <c r="G888" s="55"/>
      <c r="H888" s="95"/>
      <c r="I888" s="100">
        <f t="shared" si="752"/>
        <v>0</v>
      </c>
      <c r="J888" s="69">
        <v>0.9</v>
      </c>
    </row>
    <row r="889" spans="1:11" s="3" customFormat="1" ht="13.5" hidden="1" thickBot="1" x14ac:dyDescent="0.25">
      <c r="A889" s="8" t="s">
        <v>52</v>
      </c>
      <c r="B889" s="145" t="s">
        <v>63</v>
      </c>
      <c r="C889" s="10"/>
      <c r="D889" s="10"/>
      <c r="E889" s="10">
        <f t="shared" si="784"/>
        <v>0</v>
      </c>
      <c r="F889" s="10"/>
      <c r="G889" s="10"/>
      <c r="H889" s="11"/>
      <c r="I889" s="100">
        <f t="shared" si="752"/>
        <v>0</v>
      </c>
    </row>
    <row r="890" spans="1:11" s="3" customFormat="1" ht="13.5" hidden="1" thickBot="1" x14ac:dyDescent="0.25">
      <c r="A890" s="37"/>
      <c r="B890" s="24"/>
      <c r="C890" s="10"/>
      <c r="D890" s="10"/>
      <c r="E890" s="10"/>
      <c r="F890" s="10"/>
      <c r="G890" s="10"/>
      <c r="H890" s="11"/>
      <c r="I890" s="100">
        <f t="shared" si="752"/>
        <v>0</v>
      </c>
    </row>
    <row r="891" spans="1:11" s="3" customFormat="1" ht="13.5" hidden="1" thickBot="1" x14ac:dyDescent="0.25">
      <c r="A891" s="17" t="s">
        <v>64</v>
      </c>
      <c r="B891" s="36" t="s">
        <v>65</v>
      </c>
      <c r="C891" s="15"/>
      <c r="D891" s="15"/>
      <c r="E891" s="15">
        <f>C891+D891</f>
        <v>0</v>
      </c>
      <c r="F891" s="15"/>
      <c r="G891" s="15"/>
      <c r="H891" s="16"/>
      <c r="I891" s="100">
        <f t="shared" si="752"/>
        <v>0</v>
      </c>
    </row>
    <row r="892" spans="1:11" s="3" customFormat="1" ht="13.5" hidden="1" thickBot="1" x14ac:dyDescent="0.25">
      <c r="A892" s="37"/>
      <c r="B892" s="24"/>
      <c r="C892" s="10"/>
      <c r="D892" s="10"/>
      <c r="E892" s="10"/>
      <c r="F892" s="10"/>
      <c r="G892" s="10"/>
      <c r="H892" s="11"/>
      <c r="I892" s="100">
        <f t="shared" si="752"/>
        <v>0</v>
      </c>
    </row>
    <row r="893" spans="1:11" s="3" customFormat="1" ht="13.5" hidden="1" thickBot="1" x14ac:dyDescent="0.25">
      <c r="A893" s="17" t="s">
        <v>66</v>
      </c>
      <c r="B893" s="36"/>
      <c r="C893" s="15">
        <f t="shared" ref="C893" si="785">C846-C864</f>
        <v>0</v>
      </c>
      <c r="D893" s="15">
        <f t="shared" ref="D893:H893" si="786">D846-D864</f>
        <v>0</v>
      </c>
      <c r="E893" s="15">
        <f t="shared" si="786"/>
        <v>0</v>
      </c>
      <c r="F893" s="15">
        <f t="shared" si="786"/>
        <v>0</v>
      </c>
      <c r="G893" s="15">
        <f t="shared" si="786"/>
        <v>0</v>
      </c>
      <c r="H893" s="16">
        <f t="shared" si="786"/>
        <v>0</v>
      </c>
      <c r="I893" s="100">
        <f t="shared" si="752"/>
        <v>0</v>
      </c>
    </row>
    <row r="894" spans="1:11" s="3" customFormat="1" ht="13.5" hidden="1" thickBot="1" x14ac:dyDescent="0.25">
      <c r="A894" s="23"/>
      <c r="B894" s="24"/>
      <c r="C894" s="10"/>
      <c r="D894" s="10"/>
      <c r="E894" s="10"/>
      <c r="F894" s="10"/>
      <c r="G894" s="10"/>
      <c r="H894" s="11"/>
      <c r="I894" s="100">
        <f t="shared" si="752"/>
        <v>0</v>
      </c>
    </row>
    <row r="895" spans="1:11" s="1" customFormat="1" ht="64.5" hidden="1" thickBot="1" x14ac:dyDescent="0.25">
      <c r="A895" s="47" t="s">
        <v>100</v>
      </c>
      <c r="B895" s="48"/>
      <c r="C895" s="49">
        <f t="shared" ref="C895:H895" si="787">C896</f>
        <v>0</v>
      </c>
      <c r="D895" s="49">
        <f t="shared" si="787"/>
        <v>0</v>
      </c>
      <c r="E895" s="49">
        <f t="shared" si="787"/>
        <v>0</v>
      </c>
      <c r="F895" s="49">
        <f t="shared" si="787"/>
        <v>0</v>
      </c>
      <c r="G895" s="49">
        <f t="shared" si="787"/>
        <v>0</v>
      </c>
      <c r="H895" s="50">
        <f t="shared" si="787"/>
        <v>0</v>
      </c>
      <c r="I895" s="100">
        <f t="shared" si="752"/>
        <v>0</v>
      </c>
    </row>
    <row r="896" spans="1:11" s="2" customFormat="1" ht="13.5" hidden="1" thickBot="1" x14ac:dyDescent="0.25">
      <c r="A896" s="56" t="s">
        <v>71</v>
      </c>
      <c r="B896" s="57"/>
      <c r="C896" s="58">
        <f t="shared" ref="C896" si="788">SUM(C897,C898,C899,C900)</f>
        <v>0</v>
      </c>
      <c r="D896" s="58">
        <f t="shared" ref="D896:H896" si="789">SUM(D897,D898,D899,D900)</f>
        <v>0</v>
      </c>
      <c r="E896" s="58">
        <f t="shared" si="789"/>
        <v>0</v>
      </c>
      <c r="F896" s="58">
        <f t="shared" si="789"/>
        <v>0</v>
      </c>
      <c r="G896" s="58">
        <f t="shared" si="789"/>
        <v>0</v>
      </c>
      <c r="H896" s="59">
        <f t="shared" si="789"/>
        <v>0</v>
      </c>
      <c r="I896" s="100">
        <f t="shared" si="752"/>
        <v>0</v>
      </c>
    </row>
    <row r="897" spans="1:9" s="3" customFormat="1" ht="13.5" hidden="1" thickBot="1" x14ac:dyDescent="0.25">
      <c r="A897" s="8" t="s">
        <v>72</v>
      </c>
      <c r="B897" s="9"/>
      <c r="C897" s="10"/>
      <c r="D897" s="10"/>
      <c r="E897" s="10">
        <f>SUM(C897,D897)</f>
        <v>0</v>
      </c>
      <c r="F897" s="10"/>
      <c r="G897" s="10"/>
      <c r="H897" s="11"/>
      <c r="I897" s="100">
        <f t="shared" si="752"/>
        <v>0</v>
      </c>
    </row>
    <row r="898" spans="1:9" s="3" customFormat="1" ht="26.25" hidden="1" thickBot="1" x14ac:dyDescent="0.25">
      <c r="A898" s="8" t="s">
        <v>136</v>
      </c>
      <c r="B898" s="12"/>
      <c r="C898" s="10"/>
      <c r="D898" s="10"/>
      <c r="E898" s="10">
        <f t="shared" ref="E898:E899" si="790">SUM(C898,D898)</f>
        <v>0</v>
      </c>
      <c r="F898" s="10"/>
      <c r="G898" s="10"/>
      <c r="H898" s="11"/>
      <c r="I898" s="100">
        <f t="shared" si="752"/>
        <v>0</v>
      </c>
    </row>
    <row r="899" spans="1:9" s="3" customFormat="1" ht="39" hidden="1" thickBot="1" x14ac:dyDescent="0.25">
      <c r="A899" s="8" t="s">
        <v>12</v>
      </c>
      <c r="B899" s="9">
        <v>420269</v>
      </c>
      <c r="C899" s="10"/>
      <c r="D899" s="10"/>
      <c r="E899" s="10">
        <f t="shared" si="790"/>
        <v>0</v>
      </c>
      <c r="F899" s="10"/>
      <c r="G899" s="10"/>
      <c r="H899" s="11"/>
      <c r="I899" s="100">
        <f t="shared" si="752"/>
        <v>0</v>
      </c>
    </row>
    <row r="900" spans="1:9" s="3" customFormat="1" ht="26.25" hidden="1" thickBot="1" x14ac:dyDescent="0.25">
      <c r="A900" s="13" t="s">
        <v>13</v>
      </c>
      <c r="B900" s="14" t="s">
        <v>14</v>
      </c>
      <c r="C900" s="15">
        <f t="shared" ref="C900" si="791">SUM(C901,C905,C909)</f>
        <v>0</v>
      </c>
      <c r="D900" s="15">
        <f t="shared" ref="D900:H900" si="792">SUM(D901,D905,D909)</f>
        <v>0</v>
      </c>
      <c r="E900" s="15">
        <f t="shared" si="792"/>
        <v>0</v>
      </c>
      <c r="F900" s="15">
        <f t="shared" si="792"/>
        <v>0</v>
      </c>
      <c r="G900" s="15">
        <f t="shared" si="792"/>
        <v>0</v>
      </c>
      <c r="H900" s="16">
        <f t="shared" si="792"/>
        <v>0</v>
      </c>
      <c r="I900" s="100">
        <f t="shared" si="752"/>
        <v>0</v>
      </c>
    </row>
    <row r="901" spans="1:9" s="3" customFormat="1" ht="13.5" hidden="1" thickBot="1" x14ac:dyDescent="0.25">
      <c r="A901" s="17" t="s">
        <v>15</v>
      </c>
      <c r="B901" s="18" t="s">
        <v>16</v>
      </c>
      <c r="C901" s="15">
        <f t="shared" ref="C901" si="793">SUM(C902:C904)</f>
        <v>0</v>
      </c>
      <c r="D901" s="15">
        <f t="shared" ref="D901:H901" si="794">SUM(D902:D904)</f>
        <v>0</v>
      </c>
      <c r="E901" s="15">
        <f t="shared" si="794"/>
        <v>0</v>
      </c>
      <c r="F901" s="15">
        <f t="shared" si="794"/>
        <v>0</v>
      </c>
      <c r="G901" s="15">
        <f t="shared" si="794"/>
        <v>0</v>
      </c>
      <c r="H901" s="16">
        <f t="shared" si="794"/>
        <v>0</v>
      </c>
      <c r="I901" s="100">
        <f t="shared" si="752"/>
        <v>0</v>
      </c>
    </row>
    <row r="902" spans="1:9" s="3" customFormat="1" ht="13.5" hidden="1" thickBot="1" x14ac:dyDescent="0.25">
      <c r="A902" s="19" t="s">
        <v>17</v>
      </c>
      <c r="B902" s="20" t="s">
        <v>18</v>
      </c>
      <c r="C902" s="10"/>
      <c r="D902" s="10"/>
      <c r="E902" s="10">
        <f t="shared" ref="E902:E904" si="795">SUM(C902,D902)</f>
        <v>0</v>
      </c>
      <c r="F902" s="10"/>
      <c r="G902" s="10"/>
      <c r="H902" s="11"/>
      <c r="I902" s="100">
        <f t="shared" si="752"/>
        <v>0</v>
      </c>
    </row>
    <row r="903" spans="1:9" s="3" customFormat="1" ht="13.5" hidden="1" thickBot="1" x14ac:dyDescent="0.25">
      <c r="A903" s="19" t="s">
        <v>19</v>
      </c>
      <c r="B903" s="21" t="s">
        <v>20</v>
      </c>
      <c r="C903" s="10"/>
      <c r="D903" s="10"/>
      <c r="E903" s="10">
        <f t="shared" si="795"/>
        <v>0</v>
      </c>
      <c r="F903" s="10"/>
      <c r="G903" s="10"/>
      <c r="H903" s="11"/>
      <c r="I903" s="100">
        <f t="shared" si="752"/>
        <v>0</v>
      </c>
    </row>
    <row r="904" spans="1:9" s="3" customFormat="1" ht="13.5" hidden="1" thickBot="1" x14ac:dyDescent="0.25">
      <c r="A904" s="19" t="s">
        <v>21</v>
      </c>
      <c r="B904" s="21" t="s">
        <v>22</v>
      </c>
      <c r="C904" s="10"/>
      <c r="D904" s="10"/>
      <c r="E904" s="10">
        <f t="shared" si="795"/>
        <v>0</v>
      </c>
      <c r="F904" s="10"/>
      <c r="G904" s="10"/>
      <c r="H904" s="11"/>
      <c r="I904" s="100">
        <f t="shared" si="752"/>
        <v>0</v>
      </c>
    </row>
    <row r="905" spans="1:9" s="3" customFormat="1" ht="13.5" hidden="1" thickBot="1" x14ac:dyDescent="0.25">
      <c r="A905" s="17" t="s">
        <v>23</v>
      </c>
      <c r="B905" s="22" t="s">
        <v>24</v>
      </c>
      <c r="C905" s="15">
        <f t="shared" ref="C905" si="796">SUM(C906:C908)</f>
        <v>0</v>
      </c>
      <c r="D905" s="15">
        <f t="shared" ref="D905:H905" si="797">SUM(D906:D908)</f>
        <v>0</v>
      </c>
      <c r="E905" s="15">
        <f t="shared" si="797"/>
        <v>0</v>
      </c>
      <c r="F905" s="15">
        <f t="shared" si="797"/>
        <v>0</v>
      </c>
      <c r="G905" s="15">
        <f t="shared" si="797"/>
        <v>0</v>
      </c>
      <c r="H905" s="16">
        <f t="shared" si="797"/>
        <v>0</v>
      </c>
      <c r="I905" s="100">
        <f t="shared" si="752"/>
        <v>0</v>
      </c>
    </row>
    <row r="906" spans="1:9" s="3" customFormat="1" ht="13.5" hidden="1" thickBot="1" x14ac:dyDescent="0.25">
      <c r="A906" s="19" t="s">
        <v>17</v>
      </c>
      <c r="B906" s="21" t="s">
        <v>25</v>
      </c>
      <c r="C906" s="10"/>
      <c r="D906" s="10"/>
      <c r="E906" s="10">
        <f t="shared" ref="E906:E908" si="798">SUM(C906,D906)</f>
        <v>0</v>
      </c>
      <c r="F906" s="10"/>
      <c r="G906" s="10"/>
      <c r="H906" s="11"/>
      <c r="I906" s="100">
        <f t="shared" si="752"/>
        <v>0</v>
      </c>
    </row>
    <row r="907" spans="1:9" s="3" customFormat="1" ht="13.5" hidden="1" thickBot="1" x14ac:dyDescent="0.25">
      <c r="A907" s="19" t="s">
        <v>19</v>
      </c>
      <c r="B907" s="21" t="s">
        <v>26</v>
      </c>
      <c r="C907" s="10"/>
      <c r="D907" s="10"/>
      <c r="E907" s="10">
        <f t="shared" si="798"/>
        <v>0</v>
      </c>
      <c r="F907" s="10"/>
      <c r="G907" s="10"/>
      <c r="H907" s="11"/>
      <c r="I907" s="100">
        <f t="shared" si="752"/>
        <v>0</v>
      </c>
    </row>
    <row r="908" spans="1:9" s="3" customFormat="1" ht="13.5" hidden="1" thickBot="1" x14ac:dyDescent="0.25">
      <c r="A908" s="19" t="s">
        <v>21</v>
      </c>
      <c r="B908" s="21" t="s">
        <v>27</v>
      </c>
      <c r="C908" s="10"/>
      <c r="D908" s="10"/>
      <c r="E908" s="10">
        <f t="shared" si="798"/>
        <v>0</v>
      </c>
      <c r="F908" s="10"/>
      <c r="G908" s="10"/>
      <c r="H908" s="11"/>
      <c r="I908" s="100">
        <f t="shared" si="752"/>
        <v>0</v>
      </c>
    </row>
    <row r="909" spans="1:9" s="3" customFormat="1" ht="13.5" hidden="1" thickBot="1" x14ac:dyDescent="0.25">
      <c r="A909" s="17" t="s">
        <v>28</v>
      </c>
      <c r="B909" s="22" t="s">
        <v>29</v>
      </c>
      <c r="C909" s="15">
        <f t="shared" ref="C909" si="799">SUM(C910:C912)</f>
        <v>0</v>
      </c>
      <c r="D909" s="15">
        <f t="shared" ref="D909:H909" si="800">SUM(D910:D912)</f>
        <v>0</v>
      </c>
      <c r="E909" s="15">
        <f t="shared" si="800"/>
        <v>0</v>
      </c>
      <c r="F909" s="15">
        <f t="shared" si="800"/>
        <v>0</v>
      </c>
      <c r="G909" s="15">
        <f t="shared" si="800"/>
        <v>0</v>
      </c>
      <c r="H909" s="16">
        <f t="shared" si="800"/>
        <v>0</v>
      </c>
      <c r="I909" s="100">
        <f t="shared" si="752"/>
        <v>0</v>
      </c>
    </row>
    <row r="910" spans="1:9" s="3" customFormat="1" ht="13.5" hidden="1" thickBot="1" x14ac:dyDescent="0.25">
      <c r="A910" s="19" t="s">
        <v>17</v>
      </c>
      <c r="B910" s="21" t="s">
        <v>30</v>
      </c>
      <c r="C910" s="10"/>
      <c r="D910" s="10"/>
      <c r="E910" s="10">
        <f t="shared" ref="E910:E912" si="801">SUM(C910,D910)</f>
        <v>0</v>
      </c>
      <c r="F910" s="10"/>
      <c r="G910" s="10"/>
      <c r="H910" s="11"/>
      <c r="I910" s="100">
        <f t="shared" si="752"/>
        <v>0</v>
      </c>
    </row>
    <row r="911" spans="1:9" s="3" customFormat="1" ht="13.5" hidden="1" thickBot="1" x14ac:dyDescent="0.25">
      <c r="A911" s="19" t="s">
        <v>19</v>
      </c>
      <c r="B911" s="21" t="s">
        <v>31</v>
      </c>
      <c r="C911" s="10"/>
      <c r="D911" s="10"/>
      <c r="E911" s="10">
        <f t="shared" si="801"/>
        <v>0</v>
      </c>
      <c r="F911" s="10"/>
      <c r="G911" s="10"/>
      <c r="H911" s="11"/>
      <c r="I911" s="100">
        <f t="shared" ref="I911:I974" si="802">SUM(E911:H911)</f>
        <v>0</v>
      </c>
    </row>
    <row r="912" spans="1:9" s="3" customFormat="1" ht="13.5" hidden="1" thickBot="1" x14ac:dyDescent="0.25">
      <c r="A912" s="19" t="s">
        <v>21</v>
      </c>
      <c r="B912" s="21" t="s">
        <v>32</v>
      </c>
      <c r="C912" s="10"/>
      <c r="D912" s="10"/>
      <c r="E912" s="10">
        <f t="shared" si="801"/>
        <v>0</v>
      </c>
      <c r="F912" s="10"/>
      <c r="G912" s="10"/>
      <c r="H912" s="11"/>
      <c r="I912" s="100">
        <f t="shared" si="802"/>
        <v>0</v>
      </c>
    </row>
    <row r="913" spans="1:11" s="2" customFormat="1" ht="13.5" hidden="1" thickBot="1" x14ac:dyDescent="0.25">
      <c r="A913" s="56" t="s">
        <v>69</v>
      </c>
      <c r="B913" s="57"/>
      <c r="C913" s="58">
        <f t="shared" ref="C913" si="803">SUM(C914,C917,C940)</f>
        <v>0</v>
      </c>
      <c r="D913" s="58">
        <f t="shared" ref="D913:H913" si="804">SUM(D914,D917,D940)</f>
        <v>0</v>
      </c>
      <c r="E913" s="58">
        <f t="shared" si="804"/>
        <v>0</v>
      </c>
      <c r="F913" s="58">
        <f t="shared" si="804"/>
        <v>0</v>
      </c>
      <c r="G913" s="58">
        <f t="shared" si="804"/>
        <v>0</v>
      </c>
      <c r="H913" s="59">
        <f t="shared" si="804"/>
        <v>0</v>
      </c>
      <c r="I913" s="100">
        <f t="shared" si="802"/>
        <v>0</v>
      </c>
    </row>
    <row r="914" spans="1:11" s="3" customFormat="1" ht="13.5" hidden="1" thickBot="1" x14ac:dyDescent="0.25">
      <c r="A914" s="29" t="s">
        <v>34</v>
      </c>
      <c r="B914" s="30">
        <v>20</v>
      </c>
      <c r="C914" s="15">
        <f t="shared" ref="C914:H914" si="805">SUM(C915)</f>
        <v>0</v>
      </c>
      <c r="D914" s="15">
        <f t="shared" si="805"/>
        <v>0</v>
      </c>
      <c r="E914" s="15">
        <f t="shared" si="805"/>
        <v>0</v>
      </c>
      <c r="F914" s="15">
        <f t="shared" si="805"/>
        <v>0</v>
      </c>
      <c r="G914" s="15">
        <f t="shared" si="805"/>
        <v>0</v>
      </c>
      <c r="H914" s="16">
        <f t="shared" si="805"/>
        <v>0</v>
      </c>
      <c r="I914" s="100">
        <f t="shared" si="802"/>
        <v>0</v>
      </c>
    </row>
    <row r="915" spans="1:11" s="3" customFormat="1" ht="13.5" hidden="1" thickBot="1" x14ac:dyDescent="0.25">
      <c r="A915" s="19" t="s">
        <v>37</v>
      </c>
      <c r="B915" s="143" t="s">
        <v>38</v>
      </c>
      <c r="C915" s="10"/>
      <c r="D915" s="10"/>
      <c r="E915" s="10">
        <f>C915+D915</f>
        <v>0</v>
      </c>
      <c r="F915" s="10"/>
      <c r="G915" s="10"/>
      <c r="H915" s="11"/>
      <c r="I915" s="100">
        <f t="shared" si="802"/>
        <v>0</v>
      </c>
    </row>
    <row r="916" spans="1:11" s="3" customFormat="1" ht="13.5" hidden="1" thickBot="1" x14ac:dyDescent="0.25">
      <c r="A916" s="19"/>
      <c r="B916" s="20"/>
      <c r="C916" s="10"/>
      <c r="D916" s="10"/>
      <c r="E916" s="10"/>
      <c r="F916" s="10"/>
      <c r="G916" s="10"/>
      <c r="H916" s="11"/>
      <c r="I916" s="100">
        <f t="shared" si="802"/>
        <v>0</v>
      </c>
    </row>
    <row r="917" spans="1:11" s="3" customFormat="1" ht="26.25" hidden="1" thickBot="1" x14ac:dyDescent="0.25">
      <c r="A917" s="29" t="s">
        <v>42</v>
      </c>
      <c r="B917" s="31">
        <v>58</v>
      </c>
      <c r="C917" s="15">
        <f t="shared" ref="C917" si="806">SUM(C918,C925,C932)</f>
        <v>0</v>
      </c>
      <c r="D917" s="15">
        <f t="shared" ref="D917:H917" si="807">SUM(D918,D925,D932)</f>
        <v>0</v>
      </c>
      <c r="E917" s="15">
        <f t="shared" si="807"/>
        <v>0</v>
      </c>
      <c r="F917" s="15">
        <f t="shared" si="807"/>
        <v>0</v>
      </c>
      <c r="G917" s="15">
        <f t="shared" si="807"/>
        <v>0</v>
      </c>
      <c r="H917" s="16">
        <f t="shared" si="807"/>
        <v>0</v>
      </c>
      <c r="I917" s="100">
        <f t="shared" si="802"/>
        <v>0</v>
      </c>
    </row>
    <row r="918" spans="1:11" s="3" customFormat="1" ht="13.5" hidden="1" thickBot="1" x14ac:dyDescent="0.25">
      <c r="A918" s="29" t="s">
        <v>43</v>
      </c>
      <c r="B918" s="32" t="s">
        <v>44</v>
      </c>
      <c r="C918" s="15">
        <f t="shared" ref="C918" si="808">SUM(C922,C923,C924)</f>
        <v>0</v>
      </c>
      <c r="D918" s="15">
        <f t="shared" ref="D918:H918" si="809">SUM(D922,D923,D924)</f>
        <v>0</v>
      </c>
      <c r="E918" s="15">
        <f t="shared" si="809"/>
        <v>0</v>
      </c>
      <c r="F918" s="15">
        <f t="shared" si="809"/>
        <v>0</v>
      </c>
      <c r="G918" s="15">
        <f t="shared" si="809"/>
        <v>0</v>
      </c>
      <c r="H918" s="16">
        <f t="shared" si="809"/>
        <v>0</v>
      </c>
      <c r="I918" s="100">
        <f t="shared" si="802"/>
        <v>0</v>
      </c>
    </row>
    <row r="919" spans="1:11" s="3" customFormat="1" ht="13.5" hidden="1" thickBot="1" x14ac:dyDescent="0.25">
      <c r="A919" s="33" t="s">
        <v>45</v>
      </c>
      <c r="B919" s="34"/>
      <c r="C919" s="15"/>
      <c r="D919" s="15"/>
      <c r="E919" s="15"/>
      <c r="F919" s="15"/>
      <c r="G919" s="15"/>
      <c r="H919" s="16"/>
      <c r="I919" s="100">
        <f t="shared" si="802"/>
        <v>0</v>
      </c>
    </row>
    <row r="920" spans="1:11" s="3" customFormat="1" ht="13.5" hidden="1" thickBot="1" x14ac:dyDescent="0.25">
      <c r="A920" s="33" t="s">
        <v>46</v>
      </c>
      <c r="B920" s="34"/>
      <c r="C920" s="15">
        <f t="shared" ref="C920" si="810">C922+C923+C924-C921</f>
        <v>0</v>
      </c>
      <c r="D920" s="15">
        <f t="shared" ref="D920:H920" si="811">D922+D923+D924-D921</f>
        <v>0</v>
      </c>
      <c r="E920" s="15">
        <f t="shared" si="811"/>
        <v>0</v>
      </c>
      <c r="F920" s="15">
        <f t="shared" si="811"/>
        <v>0</v>
      </c>
      <c r="G920" s="15">
        <f t="shared" si="811"/>
        <v>0</v>
      </c>
      <c r="H920" s="16">
        <f t="shared" si="811"/>
        <v>0</v>
      </c>
      <c r="I920" s="100">
        <f t="shared" si="802"/>
        <v>0</v>
      </c>
    </row>
    <row r="921" spans="1:11" s="2" customFormat="1" ht="13.5" hidden="1" thickBot="1" x14ac:dyDescent="0.25">
      <c r="A921" s="33" t="s">
        <v>47</v>
      </c>
      <c r="B921" s="34"/>
      <c r="C921" s="60"/>
      <c r="D921" s="60"/>
      <c r="E921" s="60">
        <f t="shared" ref="E921:E924" si="812">C921+D921</f>
        <v>0</v>
      </c>
      <c r="F921" s="60"/>
      <c r="G921" s="60"/>
      <c r="H921" s="61"/>
      <c r="I921" s="100">
        <f t="shared" si="802"/>
        <v>0</v>
      </c>
    </row>
    <row r="922" spans="1:11" s="3" customFormat="1" ht="13.5" hidden="1" thickBot="1" x14ac:dyDescent="0.25">
      <c r="A922" s="8" t="s">
        <v>48</v>
      </c>
      <c r="B922" s="144" t="s">
        <v>49</v>
      </c>
      <c r="C922" s="10"/>
      <c r="D922" s="10"/>
      <c r="E922" s="10">
        <f t="shared" si="812"/>
        <v>0</v>
      </c>
      <c r="F922" s="10"/>
      <c r="G922" s="10"/>
      <c r="H922" s="11"/>
      <c r="I922" s="100">
        <f t="shared" si="802"/>
        <v>0</v>
      </c>
      <c r="J922" s="3">
        <v>0.02</v>
      </c>
      <c r="K922" s="3">
        <v>0.13</v>
      </c>
    </row>
    <row r="923" spans="1:11" s="3" customFormat="1" ht="13.5" hidden="1" thickBot="1" x14ac:dyDescent="0.25">
      <c r="A923" s="8" t="s">
        <v>50</v>
      </c>
      <c r="B923" s="144" t="s">
        <v>51</v>
      </c>
      <c r="C923" s="10"/>
      <c r="D923" s="10"/>
      <c r="E923" s="10">
        <f t="shared" si="812"/>
        <v>0</v>
      </c>
      <c r="F923" s="10"/>
      <c r="G923" s="10"/>
      <c r="H923" s="11"/>
      <c r="I923" s="100">
        <f t="shared" si="802"/>
        <v>0</v>
      </c>
      <c r="J923" s="3">
        <v>0.85</v>
      </c>
    </row>
    <row r="924" spans="1:11" s="3" customFormat="1" ht="13.5" hidden="1" thickBot="1" x14ac:dyDescent="0.25">
      <c r="A924" s="8" t="s">
        <v>52</v>
      </c>
      <c r="B924" s="145" t="s">
        <v>53</v>
      </c>
      <c r="C924" s="10"/>
      <c r="D924" s="10"/>
      <c r="E924" s="10">
        <f t="shared" si="812"/>
        <v>0</v>
      </c>
      <c r="F924" s="10"/>
      <c r="G924" s="10"/>
      <c r="H924" s="11"/>
      <c r="I924" s="100">
        <f t="shared" si="802"/>
        <v>0</v>
      </c>
    </row>
    <row r="925" spans="1:11" s="3" customFormat="1" ht="13.5" hidden="1" thickBot="1" x14ac:dyDescent="0.25">
      <c r="A925" s="29" t="s">
        <v>54</v>
      </c>
      <c r="B925" s="30" t="s">
        <v>55</v>
      </c>
      <c r="C925" s="15">
        <f t="shared" ref="C925" si="813">SUM(C929,C930,C931)</f>
        <v>0</v>
      </c>
      <c r="D925" s="15">
        <f t="shared" ref="D925:H925" si="814">SUM(D929,D930,D931)</f>
        <v>0</v>
      </c>
      <c r="E925" s="15">
        <f t="shared" si="814"/>
        <v>0</v>
      </c>
      <c r="F925" s="15">
        <f t="shared" si="814"/>
        <v>0</v>
      </c>
      <c r="G925" s="15">
        <f t="shared" si="814"/>
        <v>0</v>
      </c>
      <c r="H925" s="16">
        <f t="shared" si="814"/>
        <v>0</v>
      </c>
      <c r="I925" s="100">
        <f t="shared" si="802"/>
        <v>0</v>
      </c>
    </row>
    <row r="926" spans="1:11" s="3" customFormat="1" ht="13.5" hidden="1" thickBot="1" x14ac:dyDescent="0.25">
      <c r="A926" s="35" t="s">
        <v>45</v>
      </c>
      <c r="B926" s="30"/>
      <c r="C926" s="15"/>
      <c r="D926" s="15"/>
      <c r="E926" s="15"/>
      <c r="F926" s="15"/>
      <c r="G926" s="15"/>
      <c r="H926" s="16"/>
      <c r="I926" s="100">
        <f t="shared" si="802"/>
        <v>0</v>
      </c>
    </row>
    <row r="927" spans="1:11" s="3" customFormat="1" ht="13.5" hidden="1" thickBot="1" x14ac:dyDescent="0.25">
      <c r="A927" s="33" t="s">
        <v>46</v>
      </c>
      <c r="B927" s="34"/>
      <c r="C927" s="15">
        <f t="shared" ref="C927" si="815">C929+C930+C931-C928</f>
        <v>0</v>
      </c>
      <c r="D927" s="15">
        <f t="shared" ref="D927:H927" si="816">D929+D930+D931-D928</f>
        <v>0</v>
      </c>
      <c r="E927" s="15">
        <f t="shared" si="816"/>
        <v>0</v>
      </c>
      <c r="F927" s="15">
        <f t="shared" si="816"/>
        <v>0</v>
      </c>
      <c r="G927" s="15">
        <f t="shared" si="816"/>
        <v>0</v>
      </c>
      <c r="H927" s="16">
        <f t="shared" si="816"/>
        <v>0</v>
      </c>
      <c r="I927" s="100">
        <f t="shared" si="802"/>
        <v>0</v>
      </c>
    </row>
    <row r="928" spans="1:11" s="3" customFormat="1" ht="13.5" hidden="1" thickBot="1" x14ac:dyDescent="0.25">
      <c r="A928" s="33" t="s">
        <v>47</v>
      </c>
      <c r="B928" s="34"/>
      <c r="C928" s="15"/>
      <c r="D928" s="15"/>
      <c r="E928" s="15">
        <f t="shared" ref="E928:E931" si="817">C928+D928</f>
        <v>0</v>
      </c>
      <c r="F928" s="15"/>
      <c r="G928" s="15"/>
      <c r="H928" s="16"/>
      <c r="I928" s="100">
        <f t="shared" si="802"/>
        <v>0</v>
      </c>
    </row>
    <row r="929" spans="1:9" s="3" customFormat="1" ht="13.5" hidden="1" thickBot="1" x14ac:dyDescent="0.25">
      <c r="A929" s="8" t="s">
        <v>48</v>
      </c>
      <c r="B929" s="145" t="s">
        <v>56</v>
      </c>
      <c r="C929" s="10"/>
      <c r="D929" s="10"/>
      <c r="E929" s="10">
        <f t="shared" si="817"/>
        <v>0</v>
      </c>
      <c r="F929" s="10"/>
      <c r="G929" s="10"/>
      <c r="H929" s="11"/>
      <c r="I929" s="100">
        <f t="shared" si="802"/>
        <v>0</v>
      </c>
    </row>
    <row r="930" spans="1:9" s="3" customFormat="1" ht="13.5" hidden="1" thickBot="1" x14ac:dyDescent="0.25">
      <c r="A930" s="8" t="s">
        <v>50</v>
      </c>
      <c r="B930" s="145" t="s">
        <v>57</v>
      </c>
      <c r="C930" s="10"/>
      <c r="D930" s="10"/>
      <c r="E930" s="10">
        <f t="shared" si="817"/>
        <v>0</v>
      </c>
      <c r="F930" s="10"/>
      <c r="G930" s="10"/>
      <c r="H930" s="11"/>
      <c r="I930" s="100">
        <f t="shared" si="802"/>
        <v>0</v>
      </c>
    </row>
    <row r="931" spans="1:9" s="3" customFormat="1" ht="13.5" hidden="1" thickBot="1" x14ac:dyDescent="0.25">
      <c r="A931" s="8" t="s">
        <v>52</v>
      </c>
      <c r="B931" s="145" t="s">
        <v>58</v>
      </c>
      <c r="C931" s="10"/>
      <c r="D931" s="10"/>
      <c r="E931" s="10">
        <f t="shared" si="817"/>
        <v>0</v>
      </c>
      <c r="F931" s="10"/>
      <c r="G931" s="10"/>
      <c r="H931" s="11"/>
      <c r="I931" s="100">
        <f t="shared" si="802"/>
        <v>0</v>
      </c>
    </row>
    <row r="932" spans="1:9" s="3" customFormat="1" ht="13.5" hidden="1" thickBot="1" x14ac:dyDescent="0.25">
      <c r="A932" s="29" t="s">
        <v>59</v>
      </c>
      <c r="B932" s="36" t="s">
        <v>60</v>
      </c>
      <c r="C932" s="15">
        <f t="shared" ref="C932" si="818">SUM(C936,C937,C938)</f>
        <v>0</v>
      </c>
      <c r="D932" s="15">
        <f t="shared" ref="D932:H932" si="819">SUM(D936,D937,D938)</f>
        <v>0</v>
      </c>
      <c r="E932" s="15">
        <f t="shared" si="819"/>
        <v>0</v>
      </c>
      <c r="F932" s="15">
        <f t="shared" si="819"/>
        <v>0</v>
      </c>
      <c r="G932" s="15">
        <f t="shared" si="819"/>
        <v>0</v>
      </c>
      <c r="H932" s="16">
        <f t="shared" si="819"/>
        <v>0</v>
      </c>
      <c r="I932" s="100">
        <f t="shared" si="802"/>
        <v>0</v>
      </c>
    </row>
    <row r="933" spans="1:9" s="3" customFormat="1" ht="13.5" hidden="1" thickBot="1" x14ac:dyDescent="0.25">
      <c r="A933" s="35" t="s">
        <v>45</v>
      </c>
      <c r="B933" s="36"/>
      <c r="C933" s="15"/>
      <c r="D933" s="15"/>
      <c r="E933" s="15"/>
      <c r="F933" s="15"/>
      <c r="G933" s="15"/>
      <c r="H933" s="16"/>
      <c r="I933" s="100">
        <f t="shared" si="802"/>
        <v>0</v>
      </c>
    </row>
    <row r="934" spans="1:9" s="3" customFormat="1" ht="13.5" hidden="1" thickBot="1" x14ac:dyDescent="0.25">
      <c r="A934" s="33" t="s">
        <v>46</v>
      </c>
      <c r="B934" s="34"/>
      <c r="C934" s="15">
        <f t="shared" ref="C934" si="820">C936+C937+C938-C935</f>
        <v>0</v>
      </c>
      <c r="D934" s="15">
        <f t="shared" ref="D934:H934" si="821">D936+D937+D938-D935</f>
        <v>0</v>
      </c>
      <c r="E934" s="15">
        <f t="shared" si="821"/>
        <v>0</v>
      </c>
      <c r="F934" s="15">
        <f t="shared" si="821"/>
        <v>0</v>
      </c>
      <c r="G934" s="15">
        <f t="shared" si="821"/>
        <v>0</v>
      </c>
      <c r="H934" s="16">
        <f t="shared" si="821"/>
        <v>0</v>
      </c>
      <c r="I934" s="100">
        <f t="shared" si="802"/>
        <v>0</v>
      </c>
    </row>
    <row r="935" spans="1:9" s="3" customFormat="1" ht="13.5" hidden="1" thickBot="1" x14ac:dyDescent="0.25">
      <c r="A935" s="33" t="s">
        <v>47</v>
      </c>
      <c r="B935" s="34"/>
      <c r="C935" s="15"/>
      <c r="D935" s="15"/>
      <c r="E935" s="15">
        <f t="shared" ref="E935:E938" si="822">C935+D935</f>
        <v>0</v>
      </c>
      <c r="F935" s="15"/>
      <c r="G935" s="15"/>
      <c r="H935" s="16"/>
      <c r="I935" s="100">
        <f t="shared" si="802"/>
        <v>0</v>
      </c>
    </row>
    <row r="936" spans="1:9" s="3" customFormat="1" ht="13.5" hidden="1" thickBot="1" x14ac:dyDescent="0.25">
      <c r="A936" s="8" t="s">
        <v>48</v>
      </c>
      <c r="B936" s="145" t="s">
        <v>61</v>
      </c>
      <c r="C936" s="10"/>
      <c r="D936" s="10"/>
      <c r="E936" s="10">
        <f t="shared" si="822"/>
        <v>0</v>
      </c>
      <c r="F936" s="10"/>
      <c r="G936" s="10"/>
      <c r="H936" s="11"/>
      <c r="I936" s="100">
        <f t="shared" si="802"/>
        <v>0</v>
      </c>
    </row>
    <row r="937" spans="1:9" s="3" customFormat="1" ht="13.5" hidden="1" thickBot="1" x14ac:dyDescent="0.25">
      <c r="A937" s="8" t="s">
        <v>50</v>
      </c>
      <c r="B937" s="145" t="s">
        <v>62</v>
      </c>
      <c r="C937" s="10"/>
      <c r="D937" s="10"/>
      <c r="E937" s="10">
        <f t="shared" si="822"/>
        <v>0</v>
      </c>
      <c r="F937" s="10"/>
      <c r="G937" s="10"/>
      <c r="H937" s="11"/>
      <c r="I937" s="100">
        <f t="shared" si="802"/>
        <v>0</v>
      </c>
    </row>
    <row r="938" spans="1:9" s="3" customFormat="1" ht="13.5" hidden="1" thickBot="1" x14ac:dyDescent="0.25">
      <c r="A938" s="8" t="s">
        <v>52</v>
      </c>
      <c r="B938" s="145" t="s">
        <v>63</v>
      </c>
      <c r="C938" s="10"/>
      <c r="D938" s="10"/>
      <c r="E938" s="10">
        <f t="shared" si="822"/>
        <v>0</v>
      </c>
      <c r="F938" s="10"/>
      <c r="G938" s="10"/>
      <c r="H938" s="11"/>
      <c r="I938" s="100">
        <f t="shared" si="802"/>
        <v>0</v>
      </c>
    </row>
    <row r="939" spans="1:9" s="3" customFormat="1" ht="13.5" hidden="1" thickBot="1" x14ac:dyDescent="0.25">
      <c r="A939" s="37"/>
      <c r="B939" s="24"/>
      <c r="C939" s="10"/>
      <c r="D939" s="10"/>
      <c r="E939" s="10"/>
      <c r="F939" s="10"/>
      <c r="G939" s="10"/>
      <c r="H939" s="11"/>
      <c r="I939" s="100">
        <f t="shared" si="802"/>
        <v>0</v>
      </c>
    </row>
    <row r="940" spans="1:9" s="3" customFormat="1" ht="13.5" hidden="1" thickBot="1" x14ac:dyDescent="0.25">
      <c r="A940" s="17" t="s">
        <v>64</v>
      </c>
      <c r="B940" s="36" t="s">
        <v>65</v>
      </c>
      <c r="C940" s="15"/>
      <c r="D940" s="15"/>
      <c r="E940" s="15">
        <f>C940+D940</f>
        <v>0</v>
      </c>
      <c r="F940" s="15"/>
      <c r="G940" s="15"/>
      <c r="H940" s="16"/>
      <c r="I940" s="100">
        <f t="shared" si="802"/>
        <v>0</v>
      </c>
    </row>
    <row r="941" spans="1:9" s="3" customFormat="1" ht="13.5" hidden="1" thickBot="1" x14ac:dyDescent="0.25">
      <c r="A941" s="37"/>
      <c r="B941" s="24"/>
      <c r="C941" s="10"/>
      <c r="D941" s="10"/>
      <c r="E941" s="10"/>
      <c r="F941" s="10"/>
      <c r="G941" s="10"/>
      <c r="H941" s="11"/>
      <c r="I941" s="100">
        <f t="shared" si="802"/>
        <v>0</v>
      </c>
    </row>
    <row r="942" spans="1:9" s="3" customFormat="1" ht="13.5" hidden="1" thickBot="1" x14ac:dyDescent="0.25">
      <c r="A942" s="62" t="s">
        <v>66</v>
      </c>
      <c r="B942" s="63"/>
      <c r="C942" s="64">
        <f t="shared" ref="C942" si="823">C895-C913</f>
        <v>0</v>
      </c>
      <c r="D942" s="64">
        <f t="shared" ref="D942:H942" si="824">D895-D913</f>
        <v>0</v>
      </c>
      <c r="E942" s="64">
        <f t="shared" si="824"/>
        <v>0</v>
      </c>
      <c r="F942" s="64">
        <f t="shared" si="824"/>
        <v>0</v>
      </c>
      <c r="G942" s="64">
        <f t="shared" si="824"/>
        <v>0</v>
      </c>
      <c r="H942" s="65">
        <f t="shared" si="824"/>
        <v>0</v>
      </c>
      <c r="I942" s="100">
        <f t="shared" si="802"/>
        <v>0</v>
      </c>
    </row>
    <row r="943" spans="1:9" ht="26.25" hidden="1" thickBot="1" x14ac:dyDescent="0.25">
      <c r="A943" s="117" t="s">
        <v>101</v>
      </c>
      <c r="B943" s="118"/>
      <c r="C943" s="119"/>
      <c r="D943" s="119"/>
      <c r="E943" s="119"/>
      <c r="F943" s="119"/>
      <c r="G943" s="119"/>
      <c r="H943" s="120"/>
      <c r="I943" s="100">
        <f t="shared" si="802"/>
        <v>0</v>
      </c>
    </row>
    <row r="944" spans="1:9" s="67" customFormat="1" ht="13.5" hidden="1" thickBot="1" x14ac:dyDescent="0.25">
      <c r="A944" s="91" t="s">
        <v>102</v>
      </c>
      <c r="B944" s="92"/>
      <c r="C944" s="93">
        <f t="shared" ref="C944" si="825">SUM(C945,C946,C947,C951)</f>
        <v>0</v>
      </c>
      <c r="D944" s="93">
        <f t="shared" ref="D944:H944" si="826">SUM(D945,D946,D947,D951)</f>
        <v>0</v>
      </c>
      <c r="E944" s="93">
        <f t="shared" si="826"/>
        <v>0</v>
      </c>
      <c r="F944" s="93">
        <f t="shared" si="826"/>
        <v>0</v>
      </c>
      <c r="G944" s="93">
        <f t="shared" si="826"/>
        <v>0</v>
      </c>
      <c r="H944" s="94">
        <f t="shared" si="826"/>
        <v>0</v>
      </c>
      <c r="I944" s="100">
        <f t="shared" si="802"/>
        <v>0</v>
      </c>
    </row>
    <row r="945" spans="1:9" ht="13.5" hidden="1" thickBot="1" x14ac:dyDescent="0.25">
      <c r="A945" s="8" t="s">
        <v>72</v>
      </c>
      <c r="B945" s="9"/>
      <c r="C945" s="55">
        <f t="shared" ref="C945:D950" si="827">SUM(C1035,C1123,C1177,C1232,C1321,C1409,C1464,C1518,C1573,C1661,C1749,C1804,C1858,C1913)</f>
        <v>0</v>
      </c>
      <c r="D945" s="55">
        <f t="shared" si="827"/>
        <v>0</v>
      </c>
      <c r="E945" s="55">
        <f>SUM(C945,D945)</f>
        <v>0</v>
      </c>
      <c r="F945" s="55">
        <f t="shared" ref="F945:H950" si="828">SUM(F1035,F1123,F1177,F1232,F1321,F1409,F1464,F1518,F1573,F1661,F1749,F1804,F1858,F1913)</f>
        <v>0</v>
      </c>
      <c r="G945" s="55">
        <f t="shared" si="828"/>
        <v>0</v>
      </c>
      <c r="H945" s="95">
        <f t="shared" si="828"/>
        <v>0</v>
      </c>
      <c r="I945" s="100">
        <f t="shared" si="802"/>
        <v>0</v>
      </c>
    </row>
    <row r="946" spans="1:9" s="3" customFormat="1" ht="26.25" hidden="1" thickBot="1" x14ac:dyDescent="0.25">
      <c r="A946" s="8" t="s">
        <v>136</v>
      </c>
      <c r="B946" s="12"/>
      <c r="C946" s="10">
        <f t="shared" si="827"/>
        <v>0</v>
      </c>
      <c r="D946" s="10">
        <f t="shared" si="827"/>
        <v>0</v>
      </c>
      <c r="E946" s="10">
        <f t="shared" ref="E946:E948" si="829">SUM(C946,D946)</f>
        <v>0</v>
      </c>
      <c r="F946" s="10">
        <f t="shared" si="828"/>
        <v>0</v>
      </c>
      <c r="G946" s="10">
        <f t="shared" si="828"/>
        <v>0</v>
      </c>
      <c r="H946" s="11">
        <f t="shared" si="828"/>
        <v>0</v>
      </c>
      <c r="I946" s="100">
        <f t="shared" si="802"/>
        <v>0</v>
      </c>
    </row>
    <row r="947" spans="1:9" ht="26.25" hidden="1" thickBot="1" x14ac:dyDescent="0.25">
      <c r="A947" s="13" t="s">
        <v>103</v>
      </c>
      <c r="B947" s="14" t="s">
        <v>104</v>
      </c>
      <c r="C947" s="15">
        <f t="shared" si="827"/>
        <v>0</v>
      </c>
      <c r="D947" s="15">
        <f t="shared" si="827"/>
        <v>0</v>
      </c>
      <c r="E947" s="15">
        <f t="shared" si="829"/>
        <v>0</v>
      </c>
      <c r="F947" s="15">
        <f t="shared" si="828"/>
        <v>0</v>
      </c>
      <c r="G947" s="15">
        <f t="shared" si="828"/>
        <v>0</v>
      </c>
      <c r="H947" s="16">
        <f t="shared" si="828"/>
        <v>0</v>
      </c>
      <c r="I947" s="100">
        <f t="shared" si="802"/>
        <v>0</v>
      </c>
    </row>
    <row r="948" spans="1:9" ht="13.5" hidden="1" thickBot="1" x14ac:dyDescent="0.25">
      <c r="A948" s="121" t="s">
        <v>105</v>
      </c>
      <c r="B948" s="9" t="s">
        <v>106</v>
      </c>
      <c r="C948" s="55">
        <f t="shared" si="827"/>
        <v>0</v>
      </c>
      <c r="D948" s="55">
        <f t="shared" si="827"/>
        <v>0</v>
      </c>
      <c r="E948" s="55">
        <f t="shared" si="829"/>
        <v>0</v>
      </c>
      <c r="F948" s="55">
        <f t="shared" si="828"/>
        <v>0</v>
      </c>
      <c r="G948" s="55">
        <f t="shared" si="828"/>
        <v>0</v>
      </c>
      <c r="H948" s="95">
        <f t="shared" si="828"/>
        <v>0</v>
      </c>
      <c r="I948" s="100">
        <f t="shared" si="802"/>
        <v>0</v>
      </c>
    </row>
    <row r="949" spans="1:9" s="3" customFormat="1" ht="13.5" hidden="1" thickBot="1" x14ac:dyDescent="0.25">
      <c r="A949" s="121" t="s">
        <v>107</v>
      </c>
      <c r="B949" s="9" t="s">
        <v>108</v>
      </c>
      <c r="C949" s="10">
        <f t="shared" si="827"/>
        <v>0</v>
      </c>
      <c r="D949" s="10">
        <f t="shared" si="827"/>
        <v>0</v>
      </c>
      <c r="E949" s="10">
        <f t="shared" ref="E949:E950" si="830">SUM(C949,D949)</f>
        <v>0</v>
      </c>
      <c r="F949" s="10">
        <f t="shared" si="828"/>
        <v>0</v>
      </c>
      <c r="G949" s="10">
        <f t="shared" si="828"/>
        <v>0</v>
      </c>
      <c r="H949" s="11">
        <f t="shared" si="828"/>
        <v>0</v>
      </c>
      <c r="I949" s="100">
        <f t="shared" si="802"/>
        <v>0</v>
      </c>
    </row>
    <row r="950" spans="1:9" ht="13.5" hidden="1" thickBot="1" x14ac:dyDescent="0.25">
      <c r="A950" s="121" t="s">
        <v>109</v>
      </c>
      <c r="B950" s="9" t="s">
        <v>110</v>
      </c>
      <c r="C950" s="55">
        <f t="shared" si="827"/>
        <v>0</v>
      </c>
      <c r="D950" s="55">
        <f t="shared" si="827"/>
        <v>0</v>
      </c>
      <c r="E950" s="55">
        <f t="shared" si="830"/>
        <v>0</v>
      </c>
      <c r="F950" s="55">
        <f t="shared" si="828"/>
        <v>0</v>
      </c>
      <c r="G950" s="55">
        <f t="shared" si="828"/>
        <v>0</v>
      </c>
      <c r="H950" s="95">
        <f t="shared" si="828"/>
        <v>0</v>
      </c>
      <c r="I950" s="100">
        <f t="shared" si="802"/>
        <v>0</v>
      </c>
    </row>
    <row r="951" spans="1:9" s="3" customFormat="1" ht="26.25" hidden="1" thickBot="1" x14ac:dyDescent="0.25">
      <c r="A951" s="13" t="s">
        <v>13</v>
      </c>
      <c r="B951" s="14" t="s">
        <v>14</v>
      </c>
      <c r="C951" s="15">
        <f t="shared" ref="C951" si="831">SUM(C952,C956,C960)</f>
        <v>0</v>
      </c>
      <c r="D951" s="15">
        <f t="shared" ref="D951:E951" si="832">SUM(D952,D956,D960)</f>
        <v>0</v>
      </c>
      <c r="E951" s="15">
        <f t="shared" si="832"/>
        <v>0</v>
      </c>
      <c r="F951" s="15">
        <f t="shared" ref="F951:H951" si="833">SUM(F952,F956,F960)</f>
        <v>0</v>
      </c>
      <c r="G951" s="15">
        <f t="shared" si="833"/>
        <v>0</v>
      </c>
      <c r="H951" s="16">
        <f t="shared" si="833"/>
        <v>0</v>
      </c>
      <c r="I951" s="100">
        <f t="shared" si="802"/>
        <v>0</v>
      </c>
    </row>
    <row r="952" spans="1:9" s="3" customFormat="1" ht="13.5" hidden="1" thickBot="1" x14ac:dyDescent="0.25">
      <c r="A952" s="17" t="s">
        <v>15</v>
      </c>
      <c r="B952" s="18" t="s">
        <v>16</v>
      </c>
      <c r="C952" s="15">
        <f t="shared" ref="C952" si="834">SUM(C953:C955)</f>
        <v>0</v>
      </c>
      <c r="D952" s="15">
        <f t="shared" ref="D952:H952" si="835">SUM(D953:D955)</f>
        <v>0</v>
      </c>
      <c r="E952" s="15">
        <f t="shared" si="835"/>
        <v>0</v>
      </c>
      <c r="F952" s="15">
        <f t="shared" si="835"/>
        <v>0</v>
      </c>
      <c r="G952" s="15">
        <f t="shared" si="835"/>
        <v>0</v>
      </c>
      <c r="H952" s="16">
        <f t="shared" si="835"/>
        <v>0</v>
      </c>
      <c r="I952" s="100">
        <f t="shared" si="802"/>
        <v>0</v>
      </c>
    </row>
    <row r="953" spans="1:9" s="3" customFormat="1" ht="13.5" hidden="1" thickBot="1" x14ac:dyDescent="0.25">
      <c r="A953" s="19" t="s">
        <v>17</v>
      </c>
      <c r="B953" s="20" t="s">
        <v>18</v>
      </c>
      <c r="C953" s="10">
        <f t="shared" ref="C953:D955" si="836">SUM(C1043,C1131,C1185,C1240,C1329,C1417,C1472,C1526,C1581,C1669,C1757,C1812,C1866,C1921)</f>
        <v>0</v>
      </c>
      <c r="D953" s="10">
        <f t="shared" si="836"/>
        <v>0</v>
      </c>
      <c r="E953" s="10">
        <f t="shared" ref="E953:E955" si="837">SUM(C953,D953)</f>
        <v>0</v>
      </c>
      <c r="F953" s="10">
        <f t="shared" ref="F953:H955" si="838">SUM(F1043,F1131,F1185,F1240,F1329,F1417,F1472,F1526,F1581,F1669,F1757,F1812,F1866,F1921)</f>
        <v>0</v>
      </c>
      <c r="G953" s="10">
        <f t="shared" si="838"/>
        <v>0</v>
      </c>
      <c r="H953" s="11">
        <f t="shared" si="838"/>
        <v>0</v>
      </c>
      <c r="I953" s="100">
        <f t="shared" si="802"/>
        <v>0</v>
      </c>
    </row>
    <row r="954" spans="1:9" s="3" customFormat="1" ht="13.5" hidden="1" thickBot="1" x14ac:dyDescent="0.25">
      <c r="A954" s="19" t="s">
        <v>19</v>
      </c>
      <c r="B954" s="21" t="s">
        <v>20</v>
      </c>
      <c r="C954" s="10">
        <f t="shared" si="836"/>
        <v>0</v>
      </c>
      <c r="D954" s="10">
        <f t="shared" si="836"/>
        <v>0</v>
      </c>
      <c r="E954" s="10">
        <f t="shared" si="837"/>
        <v>0</v>
      </c>
      <c r="F954" s="10">
        <f t="shared" si="838"/>
        <v>0</v>
      </c>
      <c r="G954" s="10">
        <f t="shared" si="838"/>
        <v>0</v>
      </c>
      <c r="H954" s="11">
        <f t="shared" si="838"/>
        <v>0</v>
      </c>
      <c r="I954" s="100">
        <f t="shared" si="802"/>
        <v>0</v>
      </c>
    </row>
    <row r="955" spans="1:9" s="3" customFormat="1" ht="13.5" hidden="1" thickBot="1" x14ac:dyDescent="0.25">
      <c r="A955" s="19" t="s">
        <v>21</v>
      </c>
      <c r="B955" s="21" t="s">
        <v>22</v>
      </c>
      <c r="C955" s="10">
        <f t="shared" si="836"/>
        <v>0</v>
      </c>
      <c r="D955" s="10">
        <f t="shared" si="836"/>
        <v>0</v>
      </c>
      <c r="E955" s="10">
        <f t="shared" si="837"/>
        <v>0</v>
      </c>
      <c r="F955" s="10">
        <f t="shared" si="838"/>
        <v>0</v>
      </c>
      <c r="G955" s="10">
        <f t="shared" si="838"/>
        <v>0</v>
      </c>
      <c r="H955" s="11">
        <f t="shared" si="838"/>
        <v>0</v>
      </c>
      <c r="I955" s="100">
        <f t="shared" si="802"/>
        <v>0</v>
      </c>
    </row>
    <row r="956" spans="1:9" s="3" customFormat="1" ht="13.5" hidden="1" thickBot="1" x14ac:dyDescent="0.25">
      <c r="A956" s="17" t="s">
        <v>23</v>
      </c>
      <c r="B956" s="22" t="s">
        <v>24</v>
      </c>
      <c r="C956" s="15">
        <f t="shared" ref="C956" si="839">SUM(C957:C959)</f>
        <v>0</v>
      </c>
      <c r="D956" s="15">
        <f t="shared" ref="D956:H956" si="840">SUM(D957:D959)</f>
        <v>0</v>
      </c>
      <c r="E956" s="15">
        <f t="shared" si="840"/>
        <v>0</v>
      </c>
      <c r="F956" s="15">
        <f t="shared" si="840"/>
        <v>0</v>
      </c>
      <c r="G956" s="15">
        <f t="shared" si="840"/>
        <v>0</v>
      </c>
      <c r="H956" s="16">
        <f t="shared" si="840"/>
        <v>0</v>
      </c>
      <c r="I956" s="100">
        <f t="shared" si="802"/>
        <v>0</v>
      </c>
    </row>
    <row r="957" spans="1:9" s="3" customFormat="1" ht="13.5" hidden="1" thickBot="1" x14ac:dyDescent="0.25">
      <c r="A957" s="19" t="s">
        <v>17</v>
      </c>
      <c r="B957" s="21" t="s">
        <v>25</v>
      </c>
      <c r="C957" s="10">
        <f t="shared" ref="C957:D959" si="841">SUM(C1047,C1135,C1189,C1244,C1333,C1421,C1476,C1530,C1585,C1673,C1761,C1816,C1870,C1925)</f>
        <v>0</v>
      </c>
      <c r="D957" s="10">
        <f t="shared" si="841"/>
        <v>0</v>
      </c>
      <c r="E957" s="10">
        <f t="shared" ref="E957:E959" si="842">SUM(C957,D957)</f>
        <v>0</v>
      </c>
      <c r="F957" s="10">
        <f t="shared" ref="F957:H959" si="843">SUM(F1047,F1135,F1189,F1244,F1333,F1421,F1476,F1530,F1585,F1673,F1761,F1816,F1870,F1925)</f>
        <v>0</v>
      </c>
      <c r="G957" s="10">
        <f t="shared" si="843"/>
        <v>0</v>
      </c>
      <c r="H957" s="11">
        <f t="shared" si="843"/>
        <v>0</v>
      </c>
      <c r="I957" s="100">
        <f t="shared" si="802"/>
        <v>0</v>
      </c>
    </row>
    <row r="958" spans="1:9" s="3" customFormat="1" ht="13.5" hidden="1" thickBot="1" x14ac:dyDescent="0.25">
      <c r="A958" s="19" t="s">
        <v>19</v>
      </c>
      <c r="B958" s="21" t="s">
        <v>26</v>
      </c>
      <c r="C958" s="10">
        <f t="shared" si="841"/>
        <v>0</v>
      </c>
      <c r="D958" s="10">
        <f t="shared" si="841"/>
        <v>0</v>
      </c>
      <c r="E958" s="10">
        <f t="shared" si="842"/>
        <v>0</v>
      </c>
      <c r="F958" s="10">
        <f t="shared" si="843"/>
        <v>0</v>
      </c>
      <c r="G958" s="10">
        <f t="shared" si="843"/>
        <v>0</v>
      </c>
      <c r="H958" s="11">
        <f t="shared" si="843"/>
        <v>0</v>
      </c>
      <c r="I958" s="100">
        <f t="shared" si="802"/>
        <v>0</v>
      </c>
    </row>
    <row r="959" spans="1:9" s="3" customFormat="1" ht="13.5" hidden="1" thickBot="1" x14ac:dyDescent="0.25">
      <c r="A959" s="19" t="s">
        <v>21</v>
      </c>
      <c r="B959" s="21" t="s">
        <v>27</v>
      </c>
      <c r="C959" s="10">
        <f t="shared" si="841"/>
        <v>0</v>
      </c>
      <c r="D959" s="10">
        <f t="shared" si="841"/>
        <v>0</v>
      </c>
      <c r="E959" s="10">
        <f t="shared" si="842"/>
        <v>0</v>
      </c>
      <c r="F959" s="10">
        <f t="shared" si="843"/>
        <v>0</v>
      </c>
      <c r="G959" s="10">
        <f t="shared" si="843"/>
        <v>0</v>
      </c>
      <c r="H959" s="11">
        <f t="shared" si="843"/>
        <v>0</v>
      </c>
      <c r="I959" s="100">
        <f t="shared" si="802"/>
        <v>0</v>
      </c>
    </row>
    <row r="960" spans="1:9" s="3" customFormat="1" ht="13.5" hidden="1" thickBot="1" x14ac:dyDescent="0.25">
      <c r="A960" s="17" t="s">
        <v>28</v>
      </c>
      <c r="B960" s="22" t="s">
        <v>29</v>
      </c>
      <c r="C960" s="15">
        <f t="shared" ref="C960" si="844">SUM(C961:C963)</f>
        <v>0</v>
      </c>
      <c r="D960" s="15">
        <f t="shared" ref="D960:H960" si="845">SUM(D961:D963)</f>
        <v>0</v>
      </c>
      <c r="E960" s="15">
        <f t="shared" si="845"/>
        <v>0</v>
      </c>
      <c r="F960" s="15">
        <f t="shared" si="845"/>
        <v>0</v>
      </c>
      <c r="G960" s="15">
        <f t="shared" si="845"/>
        <v>0</v>
      </c>
      <c r="H960" s="16">
        <f t="shared" si="845"/>
        <v>0</v>
      </c>
      <c r="I960" s="100">
        <f t="shared" si="802"/>
        <v>0</v>
      </c>
    </row>
    <row r="961" spans="1:9" s="3" customFormat="1" ht="13.5" hidden="1" thickBot="1" x14ac:dyDescent="0.25">
      <c r="A961" s="19" t="s">
        <v>17</v>
      </c>
      <c r="B961" s="21" t="s">
        <v>30</v>
      </c>
      <c r="C961" s="10">
        <f t="shared" ref="C961:D963" si="846">SUM(C1051,C1139,C1193,C1248,C1337,C1425,C1480,C1534,C1589,C1677,C1765,C1820,C1874,C1929)</f>
        <v>0</v>
      </c>
      <c r="D961" s="10">
        <f t="shared" si="846"/>
        <v>0</v>
      </c>
      <c r="E961" s="10">
        <f t="shared" ref="E961:E963" si="847">SUM(C961,D961)</f>
        <v>0</v>
      </c>
      <c r="F961" s="10">
        <f t="shared" ref="F961:H963" si="848">SUM(F1051,F1139,F1193,F1248,F1337,F1425,F1480,F1534,F1589,F1677,F1765,F1820,F1874,F1929)</f>
        <v>0</v>
      </c>
      <c r="G961" s="10">
        <f t="shared" si="848"/>
        <v>0</v>
      </c>
      <c r="H961" s="11">
        <f t="shared" si="848"/>
        <v>0</v>
      </c>
      <c r="I961" s="100">
        <f t="shared" si="802"/>
        <v>0</v>
      </c>
    </row>
    <row r="962" spans="1:9" s="3" customFormat="1" ht="13.5" hidden="1" thickBot="1" x14ac:dyDescent="0.25">
      <c r="A962" s="19" t="s">
        <v>19</v>
      </c>
      <c r="B962" s="21" t="s">
        <v>31</v>
      </c>
      <c r="C962" s="10">
        <f t="shared" si="846"/>
        <v>0</v>
      </c>
      <c r="D962" s="10">
        <f t="shared" si="846"/>
        <v>0</v>
      </c>
      <c r="E962" s="10">
        <f t="shared" si="847"/>
        <v>0</v>
      </c>
      <c r="F962" s="10">
        <f t="shared" si="848"/>
        <v>0</v>
      </c>
      <c r="G962" s="10">
        <f t="shared" si="848"/>
        <v>0</v>
      </c>
      <c r="H962" s="11">
        <f t="shared" si="848"/>
        <v>0</v>
      </c>
      <c r="I962" s="100">
        <f t="shared" si="802"/>
        <v>0</v>
      </c>
    </row>
    <row r="963" spans="1:9" s="3" customFormat="1" ht="13.5" hidden="1" thickBot="1" x14ac:dyDescent="0.25">
      <c r="A963" s="19" t="s">
        <v>21</v>
      </c>
      <c r="B963" s="21" t="s">
        <v>32</v>
      </c>
      <c r="C963" s="10">
        <f t="shared" si="846"/>
        <v>0</v>
      </c>
      <c r="D963" s="10">
        <f t="shared" si="846"/>
        <v>0</v>
      </c>
      <c r="E963" s="10">
        <f t="shared" si="847"/>
        <v>0</v>
      </c>
      <c r="F963" s="10">
        <f t="shared" si="848"/>
        <v>0</v>
      </c>
      <c r="G963" s="10">
        <f t="shared" si="848"/>
        <v>0</v>
      </c>
      <c r="H963" s="11">
        <f t="shared" si="848"/>
        <v>0</v>
      </c>
      <c r="I963" s="100">
        <f t="shared" si="802"/>
        <v>0</v>
      </c>
    </row>
    <row r="964" spans="1:9" s="3" customFormat="1" ht="13.5" hidden="1" thickBot="1" x14ac:dyDescent="0.25">
      <c r="A964" s="23"/>
      <c r="B964" s="24"/>
      <c r="C964" s="10"/>
      <c r="D964" s="10"/>
      <c r="E964" s="10"/>
      <c r="F964" s="10"/>
      <c r="G964" s="10"/>
      <c r="H964" s="11"/>
      <c r="I964" s="100">
        <f t="shared" si="802"/>
        <v>0</v>
      </c>
    </row>
    <row r="965" spans="1:9" s="67" customFormat="1" ht="13.5" hidden="1" thickBot="1" x14ac:dyDescent="0.25">
      <c r="A965" s="96" t="s">
        <v>33</v>
      </c>
      <c r="B965" s="97"/>
      <c r="C965" s="134">
        <f>SUM(C966,C969,C995,C992)</f>
        <v>0</v>
      </c>
      <c r="D965" s="134">
        <f>SUM(D966,D969,D995,D992)</f>
        <v>0</v>
      </c>
      <c r="E965" s="134">
        <f t="shared" ref="E965:H965" si="849">SUM(E966,E969,E995,E992)</f>
        <v>0</v>
      </c>
      <c r="F965" s="134">
        <f t="shared" si="849"/>
        <v>0</v>
      </c>
      <c r="G965" s="134">
        <f t="shared" si="849"/>
        <v>0</v>
      </c>
      <c r="H965" s="135">
        <f t="shared" si="849"/>
        <v>0</v>
      </c>
      <c r="I965" s="100">
        <f t="shared" si="802"/>
        <v>0</v>
      </c>
    </row>
    <row r="966" spans="1:9" ht="13.5" hidden="1" thickBot="1" x14ac:dyDescent="0.25">
      <c r="A966" s="29" t="s">
        <v>34</v>
      </c>
      <c r="B966" s="30">
        <v>20</v>
      </c>
      <c r="C966" s="15">
        <f t="shared" ref="C966:H966" si="850">SUM(C967)</f>
        <v>0</v>
      </c>
      <c r="D966" s="15">
        <f t="shared" si="850"/>
        <v>0</v>
      </c>
      <c r="E966" s="15">
        <f t="shared" si="850"/>
        <v>0</v>
      </c>
      <c r="F966" s="15">
        <f t="shared" si="850"/>
        <v>0</v>
      </c>
      <c r="G966" s="15">
        <f t="shared" si="850"/>
        <v>0</v>
      </c>
      <c r="H966" s="16">
        <f t="shared" si="850"/>
        <v>0</v>
      </c>
      <c r="I966" s="100">
        <f t="shared" si="802"/>
        <v>0</v>
      </c>
    </row>
    <row r="967" spans="1:9" ht="13.5" hidden="1" thickBot="1" x14ac:dyDescent="0.25">
      <c r="A967" s="19" t="s">
        <v>111</v>
      </c>
      <c r="B967" s="143" t="s">
        <v>112</v>
      </c>
      <c r="C967" s="55">
        <f>SUM(C1003,C1091,C1289,C1377,C1629,C1717)</f>
        <v>0</v>
      </c>
      <c r="D967" s="55">
        <f>SUM(D1003,D1091,D1289,D1377,D1629,D1717)</f>
        <v>0</v>
      </c>
      <c r="E967" s="55">
        <f>C967+D967</f>
        <v>0</v>
      </c>
      <c r="F967" s="55">
        <f>SUM(F1003,F1091,F1289,F1377,F1629,F1717)</f>
        <v>0</v>
      </c>
      <c r="G967" s="55">
        <f>SUM(G1003,G1091,G1289,G1377,G1629,G1717)</f>
        <v>0</v>
      </c>
      <c r="H967" s="95">
        <f>SUM(H1003,H1091,H1289,H1377,H1629,H1717)</f>
        <v>0</v>
      </c>
      <c r="I967" s="100">
        <f t="shared" si="802"/>
        <v>0</v>
      </c>
    </row>
    <row r="968" spans="1:9" s="3" customFormat="1" ht="13.5" hidden="1" thickBot="1" x14ac:dyDescent="0.25">
      <c r="A968" s="19"/>
      <c r="B968" s="20"/>
      <c r="C968" s="10"/>
      <c r="D968" s="10"/>
      <c r="E968" s="10"/>
      <c r="F968" s="10"/>
      <c r="G968" s="10"/>
      <c r="H968" s="11"/>
      <c r="I968" s="100">
        <f t="shared" si="802"/>
        <v>0</v>
      </c>
    </row>
    <row r="969" spans="1:9" ht="26.25" hidden="1" thickBot="1" x14ac:dyDescent="0.25">
      <c r="A969" s="146" t="s">
        <v>113</v>
      </c>
      <c r="B969" s="31">
        <v>60</v>
      </c>
      <c r="C969" s="15">
        <f t="shared" ref="C969" si="851">SUM(C970,C977,C984)</f>
        <v>0</v>
      </c>
      <c r="D969" s="15">
        <f t="shared" ref="D969:H969" si="852">SUM(D970,D977,D984)</f>
        <v>0</v>
      </c>
      <c r="E969" s="15">
        <f t="shared" si="852"/>
        <v>0</v>
      </c>
      <c r="F969" s="15">
        <f t="shared" si="852"/>
        <v>0</v>
      </c>
      <c r="G969" s="15">
        <f t="shared" si="852"/>
        <v>0</v>
      </c>
      <c r="H969" s="16">
        <f t="shared" si="852"/>
        <v>0</v>
      </c>
      <c r="I969" s="100">
        <f t="shared" si="802"/>
        <v>0</v>
      </c>
    </row>
    <row r="970" spans="1:9" ht="26.25" hidden="1" thickBot="1" x14ac:dyDescent="0.25">
      <c r="A970" s="29" t="s">
        <v>114</v>
      </c>
      <c r="B970" s="32">
        <v>60</v>
      </c>
      <c r="C970" s="15">
        <f t="shared" ref="C970" si="853">SUM(C974,C975,C976)</f>
        <v>0</v>
      </c>
      <c r="D970" s="15">
        <f t="shared" ref="D970:H970" si="854">SUM(D974,D975,D976)</f>
        <v>0</v>
      </c>
      <c r="E970" s="15">
        <f t="shared" si="854"/>
        <v>0</v>
      </c>
      <c r="F970" s="15">
        <f t="shared" si="854"/>
        <v>0</v>
      </c>
      <c r="G970" s="15">
        <f t="shared" si="854"/>
        <v>0</v>
      </c>
      <c r="H970" s="16">
        <f t="shared" si="854"/>
        <v>0</v>
      </c>
      <c r="I970" s="100">
        <f t="shared" si="802"/>
        <v>0</v>
      </c>
    </row>
    <row r="971" spans="1:9" s="3" customFormat="1" ht="13.5" hidden="1" thickBot="1" x14ac:dyDescent="0.25">
      <c r="A971" s="33" t="s">
        <v>45</v>
      </c>
      <c r="B971" s="34"/>
      <c r="C971" s="15"/>
      <c r="D971" s="15"/>
      <c r="E971" s="15"/>
      <c r="F971" s="15"/>
      <c r="G971" s="15"/>
      <c r="H971" s="16"/>
      <c r="I971" s="100">
        <f t="shared" si="802"/>
        <v>0</v>
      </c>
    </row>
    <row r="972" spans="1:9" ht="13.5" hidden="1" thickBot="1" x14ac:dyDescent="0.25">
      <c r="A972" s="33" t="s">
        <v>46</v>
      </c>
      <c r="B972" s="34"/>
      <c r="C972" s="15">
        <f t="shared" ref="C972" si="855">C974+C975+C976-C973</f>
        <v>0</v>
      </c>
      <c r="D972" s="15">
        <f t="shared" ref="D972:F972" si="856">D974+D975+D976-D973</f>
        <v>0</v>
      </c>
      <c r="E972" s="15">
        <f t="shared" si="856"/>
        <v>0</v>
      </c>
      <c r="F972" s="15">
        <f t="shared" si="856"/>
        <v>0</v>
      </c>
      <c r="G972" s="15">
        <f t="shared" ref="G972:H972" si="857">G974+G975+G976-G973</f>
        <v>0</v>
      </c>
      <c r="H972" s="16">
        <f t="shared" si="857"/>
        <v>0</v>
      </c>
      <c r="I972" s="100">
        <f t="shared" si="802"/>
        <v>0</v>
      </c>
    </row>
    <row r="973" spans="1:9" ht="13.5" hidden="1" thickBot="1" x14ac:dyDescent="0.25">
      <c r="A973" s="33" t="s">
        <v>47</v>
      </c>
      <c r="B973" s="34"/>
      <c r="C973" s="15">
        <f t="shared" ref="C973:H973" si="858">SUM(C1009,C1097,C1295,C1383,C1635,C1723)</f>
        <v>0</v>
      </c>
      <c r="D973" s="15">
        <f t="shared" si="858"/>
        <v>0</v>
      </c>
      <c r="E973" s="15">
        <f t="shared" si="858"/>
        <v>0</v>
      </c>
      <c r="F973" s="15">
        <f t="shared" si="858"/>
        <v>0</v>
      </c>
      <c r="G973" s="15">
        <f t="shared" si="858"/>
        <v>0</v>
      </c>
      <c r="H973" s="16">
        <f t="shared" si="858"/>
        <v>0</v>
      </c>
      <c r="I973" s="100">
        <f t="shared" si="802"/>
        <v>0</v>
      </c>
    </row>
    <row r="974" spans="1:9" ht="13.5" hidden="1" thickBot="1" x14ac:dyDescent="0.25">
      <c r="A974" s="8" t="s">
        <v>115</v>
      </c>
      <c r="B974" s="144" t="s">
        <v>116</v>
      </c>
      <c r="C974" s="55">
        <f t="shared" ref="C974:D976" si="859">SUM(C1010,C1098,C1296,C1384,C1636,C1724)</f>
        <v>0</v>
      </c>
      <c r="D974" s="55">
        <f t="shared" si="859"/>
        <v>0</v>
      </c>
      <c r="E974" s="55">
        <f t="shared" ref="E974:E976" si="860">C974+D974</f>
        <v>0</v>
      </c>
      <c r="F974" s="55">
        <f t="shared" ref="F974:H976" si="861">SUM(F1010,F1098,F1296,F1384,F1636,F1724)</f>
        <v>0</v>
      </c>
      <c r="G974" s="55">
        <f t="shared" si="861"/>
        <v>0</v>
      </c>
      <c r="H974" s="95">
        <f t="shared" si="861"/>
        <v>0</v>
      </c>
      <c r="I974" s="100">
        <f t="shared" si="802"/>
        <v>0</v>
      </c>
    </row>
    <row r="975" spans="1:9" s="3" customFormat="1" ht="13.5" hidden="1" thickBot="1" x14ac:dyDescent="0.25">
      <c r="A975" s="8" t="s">
        <v>107</v>
      </c>
      <c r="B975" s="144" t="s">
        <v>117</v>
      </c>
      <c r="C975" s="10">
        <f t="shared" si="859"/>
        <v>0</v>
      </c>
      <c r="D975" s="10">
        <f t="shared" si="859"/>
        <v>0</v>
      </c>
      <c r="E975" s="10">
        <f t="shared" si="860"/>
        <v>0</v>
      </c>
      <c r="F975" s="10">
        <f t="shared" si="861"/>
        <v>0</v>
      </c>
      <c r="G975" s="10">
        <f t="shared" si="861"/>
        <v>0</v>
      </c>
      <c r="H975" s="11">
        <f t="shared" si="861"/>
        <v>0</v>
      </c>
      <c r="I975" s="100">
        <f t="shared" ref="I975:I1038" si="862">SUM(E975:H975)</f>
        <v>0</v>
      </c>
    </row>
    <row r="976" spans="1:9" ht="13.5" hidden="1" thickBot="1" x14ac:dyDescent="0.25">
      <c r="A976" s="8" t="s">
        <v>109</v>
      </c>
      <c r="B976" s="145" t="s">
        <v>118</v>
      </c>
      <c r="C976" s="55">
        <f t="shared" si="859"/>
        <v>0</v>
      </c>
      <c r="D976" s="55">
        <f t="shared" si="859"/>
        <v>0</v>
      </c>
      <c r="E976" s="55">
        <f t="shared" si="860"/>
        <v>0</v>
      </c>
      <c r="F976" s="55">
        <f t="shared" si="861"/>
        <v>0</v>
      </c>
      <c r="G976" s="55">
        <f t="shared" si="861"/>
        <v>0</v>
      </c>
      <c r="H976" s="95">
        <f t="shared" si="861"/>
        <v>0</v>
      </c>
      <c r="I976" s="100">
        <f t="shared" si="862"/>
        <v>0</v>
      </c>
    </row>
    <row r="977" spans="1:9" s="3" customFormat="1" ht="13.5" hidden="1" thickBot="1" x14ac:dyDescent="0.25">
      <c r="A977" s="29" t="s">
        <v>54</v>
      </c>
      <c r="B977" s="30" t="s">
        <v>55</v>
      </c>
      <c r="C977" s="15">
        <f t="shared" ref="C977" si="863">SUM(C981,C982,C983)</f>
        <v>0</v>
      </c>
      <c r="D977" s="15">
        <f t="shared" ref="D977:H977" si="864">SUM(D981,D982,D983)</f>
        <v>0</v>
      </c>
      <c r="E977" s="15">
        <f t="shared" si="864"/>
        <v>0</v>
      </c>
      <c r="F977" s="15">
        <f t="shared" si="864"/>
        <v>0</v>
      </c>
      <c r="G977" s="15">
        <f t="shared" si="864"/>
        <v>0</v>
      </c>
      <c r="H977" s="16">
        <f t="shared" si="864"/>
        <v>0</v>
      </c>
      <c r="I977" s="100">
        <f t="shared" si="862"/>
        <v>0</v>
      </c>
    </row>
    <row r="978" spans="1:9" s="3" customFormat="1" ht="13.5" hidden="1" thickBot="1" x14ac:dyDescent="0.25">
      <c r="A978" s="35" t="s">
        <v>45</v>
      </c>
      <c r="B978" s="30"/>
      <c r="C978" s="15"/>
      <c r="D978" s="15"/>
      <c r="E978" s="15"/>
      <c r="F978" s="15"/>
      <c r="G978" s="15"/>
      <c r="H978" s="16"/>
      <c r="I978" s="100">
        <f t="shared" si="862"/>
        <v>0</v>
      </c>
    </row>
    <row r="979" spans="1:9" s="3" customFormat="1" ht="13.5" hidden="1" thickBot="1" x14ac:dyDescent="0.25">
      <c r="A979" s="33" t="s">
        <v>46</v>
      </c>
      <c r="B979" s="34"/>
      <c r="C979" s="15">
        <f t="shared" ref="C979" si="865">C981+C982+C983-C980</f>
        <v>0</v>
      </c>
      <c r="D979" s="15">
        <f t="shared" ref="D979:H979" si="866">D981+D982+D983-D980</f>
        <v>0</v>
      </c>
      <c r="E979" s="15">
        <f t="shared" si="866"/>
        <v>0</v>
      </c>
      <c r="F979" s="15">
        <f t="shared" si="866"/>
        <v>0</v>
      </c>
      <c r="G979" s="15">
        <f t="shared" si="866"/>
        <v>0</v>
      </c>
      <c r="H979" s="16">
        <f t="shared" si="866"/>
        <v>0</v>
      </c>
      <c r="I979" s="100">
        <f t="shared" si="862"/>
        <v>0</v>
      </c>
    </row>
    <row r="980" spans="1:9" s="3" customFormat="1" ht="13.5" hidden="1" thickBot="1" x14ac:dyDescent="0.25">
      <c r="A980" s="33" t="s">
        <v>47</v>
      </c>
      <c r="B980" s="34"/>
      <c r="C980" s="15">
        <f t="shared" ref="C980:H980" si="867">SUM(C1016,C1104,C1302,C1390,C1642,C1730)</f>
        <v>0</v>
      </c>
      <c r="D980" s="15">
        <f t="shared" si="867"/>
        <v>0</v>
      </c>
      <c r="E980" s="15">
        <f t="shared" si="867"/>
        <v>0</v>
      </c>
      <c r="F980" s="15">
        <f t="shared" si="867"/>
        <v>0</v>
      </c>
      <c r="G980" s="15">
        <f t="shared" si="867"/>
        <v>0</v>
      </c>
      <c r="H980" s="16">
        <f t="shared" si="867"/>
        <v>0</v>
      </c>
      <c r="I980" s="100">
        <f t="shared" si="862"/>
        <v>0</v>
      </c>
    </row>
    <row r="981" spans="1:9" s="3" customFormat="1" ht="13.5" hidden="1" thickBot="1" x14ac:dyDescent="0.25">
      <c r="A981" s="8" t="s">
        <v>48</v>
      </c>
      <c r="B981" s="145" t="s">
        <v>56</v>
      </c>
      <c r="C981" s="10">
        <f t="shared" ref="C981:D983" si="868">SUM(C1017,C1105,C1303,C1391,C1643,C1731)</f>
        <v>0</v>
      </c>
      <c r="D981" s="10">
        <f t="shared" si="868"/>
        <v>0</v>
      </c>
      <c r="E981" s="10">
        <f t="shared" ref="E981:E983" si="869">C981+D981</f>
        <v>0</v>
      </c>
      <c r="F981" s="10">
        <f t="shared" ref="F981:H983" si="870">SUM(F1017,F1105,F1303,F1391,F1643,F1731)</f>
        <v>0</v>
      </c>
      <c r="G981" s="10">
        <f t="shared" si="870"/>
        <v>0</v>
      </c>
      <c r="H981" s="11">
        <f t="shared" si="870"/>
        <v>0</v>
      </c>
      <c r="I981" s="100">
        <f t="shared" si="862"/>
        <v>0</v>
      </c>
    </row>
    <row r="982" spans="1:9" s="3" customFormat="1" ht="13.5" hidden="1" thickBot="1" x14ac:dyDescent="0.25">
      <c r="A982" s="8" t="s">
        <v>50</v>
      </c>
      <c r="B982" s="145" t="s">
        <v>57</v>
      </c>
      <c r="C982" s="10">
        <f t="shared" si="868"/>
        <v>0</v>
      </c>
      <c r="D982" s="10">
        <f t="shared" si="868"/>
        <v>0</v>
      </c>
      <c r="E982" s="10">
        <f t="shared" si="869"/>
        <v>0</v>
      </c>
      <c r="F982" s="10">
        <f t="shared" si="870"/>
        <v>0</v>
      </c>
      <c r="G982" s="10">
        <f t="shared" si="870"/>
        <v>0</v>
      </c>
      <c r="H982" s="11">
        <f t="shared" si="870"/>
        <v>0</v>
      </c>
      <c r="I982" s="100">
        <f t="shared" si="862"/>
        <v>0</v>
      </c>
    </row>
    <row r="983" spans="1:9" s="3" customFormat="1" ht="13.5" hidden="1" thickBot="1" x14ac:dyDescent="0.25">
      <c r="A983" s="8" t="s">
        <v>52</v>
      </c>
      <c r="B983" s="145" t="s">
        <v>58</v>
      </c>
      <c r="C983" s="10">
        <f t="shared" si="868"/>
        <v>0</v>
      </c>
      <c r="D983" s="10">
        <f t="shared" si="868"/>
        <v>0</v>
      </c>
      <c r="E983" s="10">
        <f t="shared" si="869"/>
        <v>0</v>
      </c>
      <c r="F983" s="10">
        <f t="shared" si="870"/>
        <v>0</v>
      </c>
      <c r="G983" s="10">
        <f t="shared" si="870"/>
        <v>0</v>
      </c>
      <c r="H983" s="11">
        <f t="shared" si="870"/>
        <v>0</v>
      </c>
      <c r="I983" s="100">
        <f t="shared" si="862"/>
        <v>0</v>
      </c>
    </row>
    <row r="984" spans="1:9" s="3" customFormat="1" ht="13.5" hidden="1" thickBot="1" x14ac:dyDescent="0.25">
      <c r="A984" s="29" t="s">
        <v>59</v>
      </c>
      <c r="B984" s="36" t="s">
        <v>60</v>
      </c>
      <c r="C984" s="15">
        <f t="shared" ref="C984" si="871">SUM(C988,C989,C990)</f>
        <v>0</v>
      </c>
      <c r="D984" s="15">
        <f t="shared" ref="D984:H984" si="872">SUM(D988,D989,D990)</f>
        <v>0</v>
      </c>
      <c r="E984" s="15">
        <f t="shared" si="872"/>
        <v>0</v>
      </c>
      <c r="F984" s="15">
        <f t="shared" si="872"/>
        <v>0</v>
      </c>
      <c r="G984" s="15">
        <f t="shared" si="872"/>
        <v>0</v>
      </c>
      <c r="H984" s="16">
        <f t="shared" si="872"/>
        <v>0</v>
      </c>
      <c r="I984" s="100">
        <f t="shared" si="862"/>
        <v>0</v>
      </c>
    </row>
    <row r="985" spans="1:9" s="3" customFormat="1" ht="13.5" hidden="1" thickBot="1" x14ac:dyDescent="0.25">
      <c r="A985" s="35" t="s">
        <v>45</v>
      </c>
      <c r="B985" s="36"/>
      <c r="C985" s="15"/>
      <c r="D985" s="15"/>
      <c r="E985" s="15"/>
      <c r="F985" s="15"/>
      <c r="G985" s="15"/>
      <c r="H985" s="16"/>
      <c r="I985" s="100">
        <f t="shared" si="862"/>
        <v>0</v>
      </c>
    </row>
    <row r="986" spans="1:9" s="3" customFormat="1" ht="13.5" hidden="1" thickBot="1" x14ac:dyDescent="0.25">
      <c r="A986" s="33" t="s">
        <v>46</v>
      </c>
      <c r="B986" s="34"/>
      <c r="C986" s="15">
        <f t="shared" ref="C986" si="873">C988+C989+C990-C987</f>
        <v>0</v>
      </c>
      <c r="D986" s="15">
        <f t="shared" ref="D986:H986" si="874">D988+D989+D990-D987</f>
        <v>0</v>
      </c>
      <c r="E986" s="15">
        <f t="shared" si="874"/>
        <v>0</v>
      </c>
      <c r="F986" s="15">
        <f t="shared" si="874"/>
        <v>0</v>
      </c>
      <c r="G986" s="15">
        <f t="shared" si="874"/>
        <v>0</v>
      </c>
      <c r="H986" s="16">
        <f t="shared" si="874"/>
        <v>0</v>
      </c>
      <c r="I986" s="100">
        <f t="shared" si="862"/>
        <v>0</v>
      </c>
    </row>
    <row r="987" spans="1:9" s="3" customFormat="1" ht="13.5" hidden="1" thickBot="1" x14ac:dyDescent="0.25">
      <c r="A987" s="33" t="s">
        <v>47</v>
      </c>
      <c r="B987" s="34"/>
      <c r="C987" s="15">
        <f t="shared" ref="C987:H987" si="875">SUM(C1023,C1111,C1309,C1397,C1649,C1737)</f>
        <v>0</v>
      </c>
      <c r="D987" s="15">
        <f t="shared" si="875"/>
        <v>0</v>
      </c>
      <c r="E987" s="15">
        <f t="shared" si="875"/>
        <v>0</v>
      </c>
      <c r="F987" s="15">
        <f t="shared" si="875"/>
        <v>0</v>
      </c>
      <c r="G987" s="15">
        <f t="shared" si="875"/>
        <v>0</v>
      </c>
      <c r="H987" s="16">
        <f t="shared" si="875"/>
        <v>0</v>
      </c>
      <c r="I987" s="100">
        <f t="shared" si="862"/>
        <v>0</v>
      </c>
    </row>
    <row r="988" spans="1:9" s="3" customFormat="1" ht="13.5" hidden="1" thickBot="1" x14ac:dyDescent="0.25">
      <c r="A988" s="8" t="s">
        <v>48</v>
      </c>
      <c r="B988" s="145" t="s">
        <v>61</v>
      </c>
      <c r="C988" s="10">
        <f t="shared" ref="C988:D990" si="876">SUM(C1024,C1112,C1310,C1398,C1650,C1738)</f>
        <v>0</v>
      </c>
      <c r="D988" s="10">
        <f t="shared" si="876"/>
        <v>0</v>
      </c>
      <c r="E988" s="10">
        <f t="shared" ref="E988:E990" si="877">C988+D988</f>
        <v>0</v>
      </c>
      <c r="F988" s="10">
        <f t="shared" ref="F988:H990" si="878">SUM(F1024,F1112,F1310,F1398,F1650,F1738)</f>
        <v>0</v>
      </c>
      <c r="G988" s="10">
        <f t="shared" si="878"/>
        <v>0</v>
      </c>
      <c r="H988" s="11">
        <f t="shared" si="878"/>
        <v>0</v>
      </c>
      <c r="I988" s="100">
        <f t="shared" si="862"/>
        <v>0</v>
      </c>
    </row>
    <row r="989" spans="1:9" s="3" customFormat="1" ht="13.5" hidden="1" thickBot="1" x14ac:dyDescent="0.25">
      <c r="A989" s="8" t="s">
        <v>50</v>
      </c>
      <c r="B989" s="145" t="s">
        <v>62</v>
      </c>
      <c r="C989" s="10">
        <f t="shared" si="876"/>
        <v>0</v>
      </c>
      <c r="D989" s="10">
        <f t="shared" si="876"/>
        <v>0</v>
      </c>
      <c r="E989" s="10">
        <f t="shared" si="877"/>
        <v>0</v>
      </c>
      <c r="F989" s="10">
        <f t="shared" si="878"/>
        <v>0</v>
      </c>
      <c r="G989" s="10">
        <f t="shared" si="878"/>
        <v>0</v>
      </c>
      <c r="H989" s="11">
        <f t="shared" si="878"/>
        <v>0</v>
      </c>
      <c r="I989" s="100">
        <f t="shared" si="862"/>
        <v>0</v>
      </c>
    </row>
    <row r="990" spans="1:9" s="3" customFormat="1" ht="13.5" hidden="1" thickBot="1" x14ac:dyDescent="0.25">
      <c r="A990" s="8" t="s">
        <v>52</v>
      </c>
      <c r="B990" s="145" t="s">
        <v>63</v>
      </c>
      <c r="C990" s="10">
        <f t="shared" si="876"/>
        <v>0</v>
      </c>
      <c r="D990" s="10">
        <f t="shared" si="876"/>
        <v>0</v>
      </c>
      <c r="E990" s="10">
        <f t="shared" si="877"/>
        <v>0</v>
      </c>
      <c r="F990" s="10">
        <f t="shared" si="878"/>
        <v>0</v>
      </c>
      <c r="G990" s="10">
        <f t="shared" si="878"/>
        <v>0</v>
      </c>
      <c r="H990" s="11">
        <f t="shared" si="878"/>
        <v>0</v>
      </c>
      <c r="I990" s="100">
        <f t="shared" si="862"/>
        <v>0</v>
      </c>
    </row>
    <row r="991" spans="1:9" s="3" customFormat="1" ht="13.5" hidden="1" thickBot="1" x14ac:dyDescent="0.25">
      <c r="A991" s="37"/>
      <c r="B991" s="24"/>
      <c r="C991" s="10"/>
      <c r="D991" s="10"/>
      <c r="E991" s="10"/>
      <c r="F991" s="10"/>
      <c r="G991" s="10"/>
      <c r="H991" s="11"/>
      <c r="I991" s="100">
        <f t="shared" si="862"/>
        <v>0</v>
      </c>
    </row>
    <row r="992" spans="1:9" ht="13.5" hidden="1" thickBot="1" x14ac:dyDescent="0.25">
      <c r="A992" s="29" t="s">
        <v>119</v>
      </c>
      <c r="B992" s="30">
        <v>71</v>
      </c>
      <c r="C992" s="15">
        <f t="shared" ref="C992:H992" si="879">SUM(C993)</f>
        <v>0</v>
      </c>
      <c r="D992" s="15">
        <f t="shared" si="879"/>
        <v>0</v>
      </c>
      <c r="E992" s="15">
        <f t="shared" si="879"/>
        <v>0</v>
      </c>
      <c r="F992" s="15">
        <f t="shared" si="879"/>
        <v>0</v>
      </c>
      <c r="G992" s="15">
        <f t="shared" si="879"/>
        <v>0</v>
      </c>
      <c r="H992" s="16">
        <f t="shared" si="879"/>
        <v>0</v>
      </c>
      <c r="I992" s="100">
        <f t="shared" si="862"/>
        <v>0</v>
      </c>
    </row>
    <row r="993" spans="1:9" ht="13.5" hidden="1" thickBot="1" x14ac:dyDescent="0.25">
      <c r="A993" s="19" t="s">
        <v>120</v>
      </c>
      <c r="B993" s="143" t="s">
        <v>121</v>
      </c>
      <c r="C993" s="55">
        <f>SUM(C1029,C1117,C1315,C1403,C1655,C1743)</f>
        <v>0</v>
      </c>
      <c r="D993" s="55">
        <f>SUM(D1029,D1117,D1315,D1403,D1655,D1743)</f>
        <v>0</v>
      </c>
      <c r="E993" s="55">
        <f>C993+D993</f>
        <v>0</v>
      </c>
      <c r="F993" s="55">
        <f>SUM(F1029,F1117,F1315,F1403,F1655,F1743)</f>
        <v>0</v>
      </c>
      <c r="G993" s="55">
        <f>SUM(G1029,G1117,G1315,G1403,G1655,G1743)</f>
        <v>0</v>
      </c>
      <c r="H993" s="95">
        <f>SUM(H1029,H1117,H1315,H1403,H1655,H1743)</f>
        <v>0</v>
      </c>
      <c r="I993" s="100">
        <f t="shared" si="862"/>
        <v>0</v>
      </c>
    </row>
    <row r="994" spans="1:9" s="3" customFormat="1" ht="13.5" hidden="1" thickBot="1" x14ac:dyDescent="0.25">
      <c r="A994" s="19"/>
      <c r="B994" s="20"/>
      <c r="C994" s="10"/>
      <c r="D994" s="10"/>
      <c r="E994" s="10"/>
      <c r="F994" s="10"/>
      <c r="G994" s="10"/>
      <c r="H994" s="11"/>
      <c r="I994" s="100">
        <f t="shared" si="862"/>
        <v>0</v>
      </c>
    </row>
    <row r="995" spans="1:9" s="3" customFormat="1" ht="13.5" hidden="1" thickBot="1" x14ac:dyDescent="0.25">
      <c r="A995" s="17" t="s">
        <v>64</v>
      </c>
      <c r="B995" s="36" t="s">
        <v>65</v>
      </c>
      <c r="C995" s="15">
        <f>SUM(C1031,C1119,C1317,C1405,C1657,C1745)</f>
        <v>0</v>
      </c>
      <c r="D995" s="15">
        <f>SUM(D1031,D1119,D1317,D1405,D1657,D1745)</f>
        <v>0</v>
      </c>
      <c r="E995" s="15">
        <f>C995+D995</f>
        <v>0</v>
      </c>
      <c r="F995" s="15">
        <f>SUM(F1031,F1119,F1317,F1405,F1657,F1745)</f>
        <v>0</v>
      </c>
      <c r="G995" s="15">
        <f>SUM(G1031,G1119,G1317,G1405,G1657,G1745)</f>
        <v>0</v>
      </c>
      <c r="H995" s="16">
        <f>SUM(H1031,H1119,H1317,H1405,H1657,H1745)</f>
        <v>0</v>
      </c>
      <c r="I995" s="100">
        <f t="shared" si="862"/>
        <v>0</v>
      </c>
    </row>
    <row r="996" spans="1:9" s="3" customFormat="1" ht="13.5" hidden="1" thickBot="1" x14ac:dyDescent="0.25">
      <c r="A996" s="37"/>
      <c r="B996" s="24"/>
      <c r="C996" s="10"/>
      <c r="D996" s="10"/>
      <c r="E996" s="10"/>
      <c r="F996" s="10"/>
      <c r="G996" s="10"/>
      <c r="H996" s="11"/>
      <c r="I996" s="100">
        <f t="shared" si="862"/>
        <v>0</v>
      </c>
    </row>
    <row r="997" spans="1:9" ht="13.5" hidden="1" thickBot="1" x14ac:dyDescent="0.25">
      <c r="A997" s="17" t="s">
        <v>66</v>
      </c>
      <c r="B997" s="36"/>
      <c r="C997" s="15">
        <f t="shared" ref="C997" si="880">C944-C965</f>
        <v>0</v>
      </c>
      <c r="D997" s="15">
        <f t="shared" ref="D997:H997" si="881">D944-D965</f>
        <v>0</v>
      </c>
      <c r="E997" s="15">
        <f t="shared" si="881"/>
        <v>0</v>
      </c>
      <c r="F997" s="15">
        <f t="shared" si="881"/>
        <v>0</v>
      </c>
      <c r="G997" s="15">
        <f t="shared" si="881"/>
        <v>0</v>
      </c>
      <c r="H997" s="16">
        <f t="shared" si="881"/>
        <v>0</v>
      </c>
      <c r="I997" s="100">
        <f t="shared" si="862"/>
        <v>0</v>
      </c>
    </row>
    <row r="998" spans="1:9" s="3" customFormat="1" ht="13.5" hidden="1" thickBot="1" x14ac:dyDescent="0.25">
      <c r="A998" s="38"/>
      <c r="B998" s="12"/>
      <c r="C998" s="10"/>
      <c r="D998" s="10"/>
      <c r="E998" s="10"/>
      <c r="F998" s="10"/>
      <c r="G998" s="10"/>
      <c r="H998" s="11"/>
      <c r="I998" s="100">
        <f t="shared" si="862"/>
        <v>0</v>
      </c>
    </row>
    <row r="999" spans="1:9" s="3" customFormat="1" ht="13.5" hidden="1" thickBot="1" x14ac:dyDescent="0.25">
      <c r="A999" s="23" t="s">
        <v>45</v>
      </c>
      <c r="B999" s="24"/>
      <c r="C999" s="10"/>
      <c r="D999" s="10"/>
      <c r="E999" s="10"/>
      <c r="F999" s="10"/>
      <c r="G999" s="10"/>
      <c r="H999" s="11"/>
      <c r="I999" s="100">
        <f t="shared" si="862"/>
        <v>0</v>
      </c>
    </row>
    <row r="1000" spans="1:9" s="67" customFormat="1" ht="13.5" hidden="1" thickBot="1" x14ac:dyDescent="0.25">
      <c r="A1000" s="96" t="s">
        <v>67</v>
      </c>
      <c r="B1000" s="97" t="s">
        <v>68</v>
      </c>
      <c r="C1000" s="98">
        <f t="shared" ref="C1000" si="882">SUM(C1033)</f>
        <v>0</v>
      </c>
      <c r="D1000" s="98">
        <f t="shared" ref="D1000:H1000" si="883">SUM(D1033)</f>
        <v>0</v>
      </c>
      <c r="E1000" s="98">
        <f t="shared" si="883"/>
        <v>0</v>
      </c>
      <c r="F1000" s="98">
        <f t="shared" si="883"/>
        <v>0</v>
      </c>
      <c r="G1000" s="98">
        <f t="shared" si="883"/>
        <v>0</v>
      </c>
      <c r="H1000" s="99">
        <f t="shared" si="883"/>
        <v>0</v>
      </c>
      <c r="I1000" s="100">
        <f t="shared" si="862"/>
        <v>0</v>
      </c>
    </row>
    <row r="1001" spans="1:9" ht="13.5" hidden="1" thickBot="1" x14ac:dyDescent="0.25">
      <c r="A1001" s="101" t="s">
        <v>69</v>
      </c>
      <c r="B1001" s="102"/>
      <c r="C1001" s="103">
        <f t="shared" ref="C1001" si="884">SUM(C1002,C1005,C1031)</f>
        <v>0</v>
      </c>
      <c r="D1001" s="103">
        <f t="shared" ref="D1001:H1001" si="885">SUM(D1002,D1005,D1031)</f>
        <v>0</v>
      </c>
      <c r="E1001" s="103">
        <f t="shared" si="885"/>
        <v>0</v>
      </c>
      <c r="F1001" s="103">
        <f t="shared" si="885"/>
        <v>0</v>
      </c>
      <c r="G1001" s="103">
        <f t="shared" si="885"/>
        <v>0</v>
      </c>
      <c r="H1001" s="104">
        <f t="shared" si="885"/>
        <v>0</v>
      </c>
      <c r="I1001" s="100">
        <f t="shared" si="862"/>
        <v>0</v>
      </c>
    </row>
    <row r="1002" spans="1:9" ht="13.5" hidden="1" thickBot="1" x14ac:dyDescent="0.25">
      <c r="A1002" s="29" t="s">
        <v>34</v>
      </c>
      <c r="B1002" s="30">
        <v>20</v>
      </c>
      <c r="C1002" s="15">
        <f t="shared" ref="C1002:H1002" si="886">SUM(C1003)</f>
        <v>0</v>
      </c>
      <c r="D1002" s="15">
        <f t="shared" si="886"/>
        <v>0</v>
      </c>
      <c r="E1002" s="15">
        <f t="shared" si="886"/>
        <v>0</v>
      </c>
      <c r="F1002" s="15">
        <f t="shared" si="886"/>
        <v>0</v>
      </c>
      <c r="G1002" s="15">
        <f t="shared" si="886"/>
        <v>0</v>
      </c>
      <c r="H1002" s="16">
        <f t="shared" si="886"/>
        <v>0</v>
      </c>
      <c r="I1002" s="100">
        <f t="shared" si="862"/>
        <v>0</v>
      </c>
    </row>
    <row r="1003" spans="1:9" ht="13.5" hidden="1" thickBot="1" x14ac:dyDescent="0.25">
      <c r="A1003" s="19" t="s">
        <v>111</v>
      </c>
      <c r="B1003" s="143" t="s">
        <v>112</v>
      </c>
      <c r="C1003" s="55">
        <f>C1056</f>
        <v>0</v>
      </c>
      <c r="D1003" s="55">
        <f>D1056</f>
        <v>0</v>
      </c>
      <c r="E1003" s="55">
        <f>C1003+D1003</f>
        <v>0</v>
      </c>
      <c r="F1003" s="55">
        <f t="shared" ref="F1003:H1003" si="887">F1056</f>
        <v>0</v>
      </c>
      <c r="G1003" s="55">
        <f t="shared" si="887"/>
        <v>0</v>
      </c>
      <c r="H1003" s="95">
        <f t="shared" si="887"/>
        <v>0</v>
      </c>
      <c r="I1003" s="100">
        <f t="shared" si="862"/>
        <v>0</v>
      </c>
    </row>
    <row r="1004" spans="1:9" s="3" customFormat="1" ht="13.5" hidden="1" thickBot="1" x14ac:dyDescent="0.25">
      <c r="A1004" s="19"/>
      <c r="B1004" s="20"/>
      <c r="C1004" s="10"/>
      <c r="D1004" s="10"/>
      <c r="E1004" s="10"/>
      <c r="F1004" s="10"/>
      <c r="G1004" s="10"/>
      <c r="H1004" s="11"/>
      <c r="I1004" s="100">
        <f t="shared" si="862"/>
        <v>0</v>
      </c>
    </row>
    <row r="1005" spans="1:9" ht="26.25" hidden="1" thickBot="1" x14ac:dyDescent="0.25">
      <c r="A1005" s="146" t="s">
        <v>113</v>
      </c>
      <c r="B1005" s="31">
        <v>60</v>
      </c>
      <c r="C1005" s="15">
        <f t="shared" ref="C1005" si="888">SUM(C1006,C1013,C1020)</f>
        <v>0</v>
      </c>
      <c r="D1005" s="15">
        <f t="shared" ref="D1005:H1005" si="889">SUM(D1006,D1013,D1020)</f>
        <v>0</v>
      </c>
      <c r="E1005" s="15">
        <f t="shared" si="889"/>
        <v>0</v>
      </c>
      <c r="F1005" s="15">
        <f t="shared" si="889"/>
        <v>0</v>
      </c>
      <c r="G1005" s="15">
        <f t="shared" si="889"/>
        <v>0</v>
      </c>
      <c r="H1005" s="16">
        <f t="shared" si="889"/>
        <v>0</v>
      </c>
      <c r="I1005" s="100">
        <f t="shared" si="862"/>
        <v>0</v>
      </c>
    </row>
    <row r="1006" spans="1:9" ht="26.25" hidden="1" thickBot="1" x14ac:dyDescent="0.25">
      <c r="A1006" s="29" t="s">
        <v>114</v>
      </c>
      <c r="B1006" s="32">
        <v>60</v>
      </c>
      <c r="C1006" s="15">
        <f t="shared" ref="C1006" si="890">SUM(C1010,C1011,C1012)</f>
        <v>0</v>
      </c>
      <c r="D1006" s="15">
        <f t="shared" ref="D1006:H1006" si="891">SUM(D1010,D1011,D1012)</f>
        <v>0</v>
      </c>
      <c r="E1006" s="15">
        <f t="shared" si="891"/>
        <v>0</v>
      </c>
      <c r="F1006" s="15">
        <f t="shared" si="891"/>
        <v>0</v>
      </c>
      <c r="G1006" s="15">
        <f t="shared" si="891"/>
        <v>0</v>
      </c>
      <c r="H1006" s="16">
        <f t="shared" si="891"/>
        <v>0</v>
      </c>
      <c r="I1006" s="100">
        <f t="shared" si="862"/>
        <v>0</v>
      </c>
    </row>
    <row r="1007" spans="1:9" s="3" customFormat="1" ht="13.5" hidden="1" thickBot="1" x14ac:dyDescent="0.25">
      <c r="A1007" s="33" t="s">
        <v>45</v>
      </c>
      <c r="B1007" s="34"/>
      <c r="C1007" s="15"/>
      <c r="D1007" s="15"/>
      <c r="E1007" s="15"/>
      <c r="F1007" s="15"/>
      <c r="G1007" s="15"/>
      <c r="H1007" s="16"/>
      <c r="I1007" s="100">
        <f t="shared" si="862"/>
        <v>0</v>
      </c>
    </row>
    <row r="1008" spans="1:9" ht="13.5" hidden="1" thickBot="1" x14ac:dyDescent="0.25">
      <c r="A1008" s="33" t="s">
        <v>46</v>
      </c>
      <c r="B1008" s="34"/>
      <c r="C1008" s="15">
        <f t="shared" ref="C1008" si="892">C1010+C1011+C1012-C1009</f>
        <v>0</v>
      </c>
      <c r="D1008" s="15">
        <f t="shared" ref="D1008:H1008" si="893">D1010+D1011+D1012-D1009</f>
        <v>0</v>
      </c>
      <c r="E1008" s="15">
        <f t="shared" si="893"/>
        <v>0</v>
      </c>
      <c r="F1008" s="15">
        <f t="shared" si="893"/>
        <v>0</v>
      </c>
      <c r="G1008" s="15">
        <f t="shared" si="893"/>
        <v>0</v>
      </c>
      <c r="H1008" s="16">
        <f t="shared" si="893"/>
        <v>0</v>
      </c>
      <c r="I1008" s="100">
        <f t="shared" si="862"/>
        <v>0</v>
      </c>
    </row>
    <row r="1009" spans="1:9" ht="13.5" hidden="1" thickBot="1" x14ac:dyDescent="0.25">
      <c r="A1009" s="33" t="s">
        <v>47</v>
      </c>
      <c r="B1009" s="34"/>
      <c r="C1009" s="15">
        <f t="shared" ref="C1009" si="894">C1062</f>
        <v>0</v>
      </c>
      <c r="D1009" s="15">
        <f t="shared" ref="D1009:H1012" si="895">D1062</f>
        <v>0</v>
      </c>
      <c r="E1009" s="15">
        <f t="shared" si="895"/>
        <v>0</v>
      </c>
      <c r="F1009" s="15">
        <f t="shared" si="895"/>
        <v>0</v>
      </c>
      <c r="G1009" s="15">
        <f t="shared" si="895"/>
        <v>0</v>
      </c>
      <c r="H1009" s="16">
        <f t="shared" si="895"/>
        <v>0</v>
      </c>
      <c r="I1009" s="100">
        <f t="shared" si="862"/>
        <v>0</v>
      </c>
    </row>
    <row r="1010" spans="1:9" ht="13.5" hidden="1" thickBot="1" x14ac:dyDescent="0.25">
      <c r="A1010" s="8" t="s">
        <v>115</v>
      </c>
      <c r="B1010" s="144" t="s">
        <v>116</v>
      </c>
      <c r="C1010" s="55">
        <f t="shared" ref="C1010" si="896">C1063</f>
        <v>0</v>
      </c>
      <c r="D1010" s="55">
        <f t="shared" si="895"/>
        <v>0</v>
      </c>
      <c r="E1010" s="55">
        <f t="shared" si="895"/>
        <v>0</v>
      </c>
      <c r="F1010" s="55">
        <f t="shared" si="895"/>
        <v>0</v>
      </c>
      <c r="G1010" s="55">
        <f t="shared" si="895"/>
        <v>0</v>
      </c>
      <c r="H1010" s="95">
        <f t="shared" si="895"/>
        <v>0</v>
      </c>
      <c r="I1010" s="100">
        <f t="shared" si="862"/>
        <v>0</v>
      </c>
    </row>
    <row r="1011" spans="1:9" s="3" customFormat="1" ht="13.5" hidden="1" thickBot="1" x14ac:dyDescent="0.25">
      <c r="A1011" s="8" t="s">
        <v>107</v>
      </c>
      <c r="B1011" s="144" t="s">
        <v>117</v>
      </c>
      <c r="C1011" s="10">
        <f t="shared" ref="C1011" si="897">C1064</f>
        <v>0</v>
      </c>
      <c r="D1011" s="10">
        <f t="shared" si="895"/>
        <v>0</v>
      </c>
      <c r="E1011" s="10">
        <f t="shared" ref="E1011" si="898">C1011+D1011</f>
        <v>0</v>
      </c>
      <c r="F1011" s="10">
        <f t="shared" si="895"/>
        <v>0</v>
      </c>
      <c r="G1011" s="10">
        <f t="shared" si="895"/>
        <v>0</v>
      </c>
      <c r="H1011" s="11">
        <f t="shared" si="895"/>
        <v>0</v>
      </c>
      <c r="I1011" s="100">
        <f t="shared" si="862"/>
        <v>0</v>
      </c>
    </row>
    <row r="1012" spans="1:9" ht="13.5" hidden="1" thickBot="1" x14ac:dyDescent="0.25">
      <c r="A1012" s="8" t="s">
        <v>109</v>
      </c>
      <c r="B1012" s="145" t="s">
        <v>118</v>
      </c>
      <c r="C1012" s="55">
        <f t="shared" ref="C1012" si="899">C1065</f>
        <v>0</v>
      </c>
      <c r="D1012" s="55">
        <f t="shared" si="895"/>
        <v>0</v>
      </c>
      <c r="E1012" s="55">
        <f t="shared" si="895"/>
        <v>0</v>
      </c>
      <c r="F1012" s="55">
        <f t="shared" si="895"/>
        <v>0</v>
      </c>
      <c r="G1012" s="55">
        <f t="shared" si="895"/>
        <v>0</v>
      </c>
      <c r="H1012" s="95">
        <f t="shared" si="895"/>
        <v>0</v>
      </c>
      <c r="I1012" s="100">
        <f t="shared" si="862"/>
        <v>0</v>
      </c>
    </row>
    <row r="1013" spans="1:9" s="3" customFormat="1" ht="13.5" hidden="1" thickBot="1" x14ac:dyDescent="0.25">
      <c r="A1013" s="29" t="s">
        <v>54</v>
      </c>
      <c r="B1013" s="30" t="s">
        <v>55</v>
      </c>
      <c r="C1013" s="15">
        <f t="shared" ref="C1013" si="900">SUM(C1017,C1018,C1019)</f>
        <v>0</v>
      </c>
      <c r="D1013" s="15">
        <f t="shared" ref="D1013:H1013" si="901">SUM(D1017,D1018,D1019)</f>
        <v>0</v>
      </c>
      <c r="E1013" s="15">
        <f t="shared" si="901"/>
        <v>0</v>
      </c>
      <c r="F1013" s="15">
        <f t="shared" si="901"/>
        <v>0</v>
      </c>
      <c r="G1013" s="15">
        <f t="shared" si="901"/>
        <v>0</v>
      </c>
      <c r="H1013" s="16">
        <f t="shared" si="901"/>
        <v>0</v>
      </c>
      <c r="I1013" s="100">
        <f t="shared" si="862"/>
        <v>0</v>
      </c>
    </row>
    <row r="1014" spans="1:9" s="3" customFormat="1" ht="13.5" hidden="1" thickBot="1" x14ac:dyDescent="0.25">
      <c r="A1014" s="35" t="s">
        <v>45</v>
      </c>
      <c r="B1014" s="30"/>
      <c r="C1014" s="15"/>
      <c r="D1014" s="15"/>
      <c r="E1014" s="15"/>
      <c r="F1014" s="15"/>
      <c r="G1014" s="15"/>
      <c r="H1014" s="16"/>
      <c r="I1014" s="100">
        <f t="shared" si="862"/>
        <v>0</v>
      </c>
    </row>
    <row r="1015" spans="1:9" s="3" customFormat="1" ht="13.5" hidden="1" thickBot="1" x14ac:dyDescent="0.25">
      <c r="A1015" s="33" t="s">
        <v>46</v>
      </c>
      <c r="B1015" s="34"/>
      <c r="C1015" s="15">
        <f t="shared" ref="C1015" si="902">C1017+C1018+C1019-C1016</f>
        <v>0</v>
      </c>
      <c r="D1015" s="15">
        <f t="shared" ref="D1015:H1015" si="903">D1017+D1018+D1019-D1016</f>
        <v>0</v>
      </c>
      <c r="E1015" s="15">
        <f t="shared" si="903"/>
        <v>0</v>
      </c>
      <c r="F1015" s="15">
        <f t="shared" si="903"/>
        <v>0</v>
      </c>
      <c r="G1015" s="15">
        <f t="shared" si="903"/>
        <v>0</v>
      </c>
      <c r="H1015" s="16">
        <f t="shared" si="903"/>
        <v>0</v>
      </c>
      <c r="I1015" s="100">
        <f t="shared" si="862"/>
        <v>0</v>
      </c>
    </row>
    <row r="1016" spans="1:9" s="3" customFormat="1" ht="13.5" hidden="1" thickBot="1" x14ac:dyDescent="0.25">
      <c r="A1016" s="33" t="s">
        <v>47</v>
      </c>
      <c r="B1016" s="34"/>
      <c r="C1016" s="15">
        <f t="shared" ref="C1016" si="904">C1069</f>
        <v>0</v>
      </c>
      <c r="D1016" s="15">
        <f t="shared" ref="D1016:H1019" si="905">D1069</f>
        <v>0</v>
      </c>
      <c r="E1016" s="15">
        <f t="shared" si="905"/>
        <v>0</v>
      </c>
      <c r="F1016" s="15">
        <f t="shared" si="905"/>
        <v>0</v>
      </c>
      <c r="G1016" s="15">
        <f t="shared" si="905"/>
        <v>0</v>
      </c>
      <c r="H1016" s="16">
        <f t="shared" si="905"/>
        <v>0</v>
      </c>
      <c r="I1016" s="100">
        <f t="shared" si="862"/>
        <v>0</v>
      </c>
    </row>
    <row r="1017" spans="1:9" s="3" customFormat="1" ht="13.5" hidden="1" thickBot="1" x14ac:dyDescent="0.25">
      <c r="A1017" s="8" t="s">
        <v>48</v>
      </c>
      <c r="B1017" s="145" t="s">
        <v>56</v>
      </c>
      <c r="C1017" s="10">
        <f t="shared" ref="C1017" si="906">C1070</f>
        <v>0</v>
      </c>
      <c r="D1017" s="10">
        <f t="shared" si="905"/>
        <v>0</v>
      </c>
      <c r="E1017" s="10">
        <f t="shared" ref="E1017:E1019" si="907">C1017+D1017</f>
        <v>0</v>
      </c>
      <c r="F1017" s="10">
        <f t="shared" si="905"/>
        <v>0</v>
      </c>
      <c r="G1017" s="10">
        <f t="shared" si="905"/>
        <v>0</v>
      </c>
      <c r="H1017" s="11">
        <f t="shared" si="905"/>
        <v>0</v>
      </c>
      <c r="I1017" s="100">
        <f t="shared" si="862"/>
        <v>0</v>
      </c>
    </row>
    <row r="1018" spans="1:9" s="3" customFormat="1" ht="13.5" hidden="1" thickBot="1" x14ac:dyDescent="0.25">
      <c r="A1018" s="8" t="s">
        <v>50</v>
      </c>
      <c r="B1018" s="145" t="s">
        <v>57</v>
      </c>
      <c r="C1018" s="10">
        <f t="shared" ref="C1018" si="908">C1071</f>
        <v>0</v>
      </c>
      <c r="D1018" s="10">
        <f t="shared" si="905"/>
        <v>0</v>
      </c>
      <c r="E1018" s="10">
        <f t="shared" si="907"/>
        <v>0</v>
      </c>
      <c r="F1018" s="10">
        <f t="shared" si="905"/>
        <v>0</v>
      </c>
      <c r="G1018" s="10">
        <f t="shared" si="905"/>
        <v>0</v>
      </c>
      <c r="H1018" s="11">
        <f t="shared" si="905"/>
        <v>0</v>
      </c>
      <c r="I1018" s="100">
        <f t="shared" si="862"/>
        <v>0</v>
      </c>
    </row>
    <row r="1019" spans="1:9" s="3" customFormat="1" ht="13.5" hidden="1" thickBot="1" x14ac:dyDescent="0.25">
      <c r="A1019" s="8" t="s">
        <v>52</v>
      </c>
      <c r="B1019" s="145" t="s">
        <v>58</v>
      </c>
      <c r="C1019" s="10">
        <f t="shared" ref="C1019" si="909">C1072</f>
        <v>0</v>
      </c>
      <c r="D1019" s="10">
        <f t="shared" si="905"/>
        <v>0</v>
      </c>
      <c r="E1019" s="10">
        <f t="shared" si="907"/>
        <v>0</v>
      </c>
      <c r="F1019" s="10">
        <f t="shared" si="905"/>
        <v>0</v>
      </c>
      <c r="G1019" s="10">
        <f t="shared" si="905"/>
        <v>0</v>
      </c>
      <c r="H1019" s="11">
        <f t="shared" si="905"/>
        <v>0</v>
      </c>
      <c r="I1019" s="100">
        <f t="shared" si="862"/>
        <v>0</v>
      </c>
    </row>
    <row r="1020" spans="1:9" s="3" customFormat="1" ht="13.5" hidden="1" thickBot="1" x14ac:dyDescent="0.25">
      <c r="A1020" s="29" t="s">
        <v>59</v>
      </c>
      <c r="B1020" s="36" t="s">
        <v>60</v>
      </c>
      <c r="C1020" s="15">
        <f t="shared" ref="C1020" si="910">SUM(C1024,C1025,C1026)</f>
        <v>0</v>
      </c>
      <c r="D1020" s="15">
        <f t="shared" ref="D1020:H1020" si="911">SUM(D1024,D1025,D1026)</f>
        <v>0</v>
      </c>
      <c r="E1020" s="15">
        <f t="shared" si="911"/>
        <v>0</v>
      </c>
      <c r="F1020" s="15">
        <f t="shared" si="911"/>
        <v>0</v>
      </c>
      <c r="G1020" s="15">
        <f t="shared" si="911"/>
        <v>0</v>
      </c>
      <c r="H1020" s="16">
        <f t="shared" si="911"/>
        <v>0</v>
      </c>
      <c r="I1020" s="100">
        <f t="shared" si="862"/>
        <v>0</v>
      </c>
    </row>
    <row r="1021" spans="1:9" s="3" customFormat="1" ht="13.5" hidden="1" thickBot="1" x14ac:dyDescent="0.25">
      <c r="A1021" s="35" t="s">
        <v>45</v>
      </c>
      <c r="B1021" s="36"/>
      <c r="C1021" s="15"/>
      <c r="D1021" s="15"/>
      <c r="E1021" s="15"/>
      <c r="F1021" s="15"/>
      <c r="G1021" s="15"/>
      <c r="H1021" s="16"/>
      <c r="I1021" s="100">
        <f t="shared" si="862"/>
        <v>0</v>
      </c>
    </row>
    <row r="1022" spans="1:9" s="3" customFormat="1" ht="13.5" hidden="1" thickBot="1" x14ac:dyDescent="0.25">
      <c r="A1022" s="33" t="s">
        <v>46</v>
      </c>
      <c r="B1022" s="34"/>
      <c r="C1022" s="15">
        <f t="shared" ref="C1022" si="912">C1024+C1025+C1026-C1023</f>
        <v>0</v>
      </c>
      <c r="D1022" s="15">
        <f t="shared" ref="D1022:H1022" si="913">D1024+D1025+D1026-D1023</f>
        <v>0</v>
      </c>
      <c r="E1022" s="15">
        <f t="shared" si="913"/>
        <v>0</v>
      </c>
      <c r="F1022" s="15">
        <f t="shared" si="913"/>
        <v>0</v>
      </c>
      <c r="G1022" s="15">
        <f t="shared" si="913"/>
        <v>0</v>
      </c>
      <c r="H1022" s="16">
        <f t="shared" si="913"/>
        <v>0</v>
      </c>
      <c r="I1022" s="100">
        <f t="shared" si="862"/>
        <v>0</v>
      </c>
    </row>
    <row r="1023" spans="1:9" s="3" customFormat="1" ht="13.5" hidden="1" thickBot="1" x14ac:dyDescent="0.25">
      <c r="A1023" s="33" t="s">
        <v>47</v>
      </c>
      <c r="B1023" s="34"/>
      <c r="C1023" s="15">
        <f t="shared" ref="C1023" si="914">C1076</f>
        <v>0</v>
      </c>
      <c r="D1023" s="15">
        <f t="shared" ref="D1023:H1026" si="915">D1076</f>
        <v>0</v>
      </c>
      <c r="E1023" s="15">
        <f t="shared" si="915"/>
        <v>0</v>
      </c>
      <c r="F1023" s="15">
        <f t="shared" si="915"/>
        <v>0</v>
      </c>
      <c r="G1023" s="15">
        <f t="shared" si="915"/>
        <v>0</v>
      </c>
      <c r="H1023" s="16">
        <f t="shared" si="915"/>
        <v>0</v>
      </c>
      <c r="I1023" s="100">
        <f t="shared" si="862"/>
        <v>0</v>
      </c>
    </row>
    <row r="1024" spans="1:9" s="3" customFormat="1" ht="13.5" hidden="1" thickBot="1" x14ac:dyDescent="0.25">
      <c r="A1024" s="8" t="s">
        <v>48</v>
      </c>
      <c r="B1024" s="145" t="s">
        <v>61</v>
      </c>
      <c r="C1024" s="10">
        <f t="shared" ref="C1024" si="916">C1077</f>
        <v>0</v>
      </c>
      <c r="D1024" s="10">
        <f t="shared" si="915"/>
        <v>0</v>
      </c>
      <c r="E1024" s="10">
        <f t="shared" ref="E1024:E1026" si="917">C1024+D1024</f>
        <v>0</v>
      </c>
      <c r="F1024" s="10">
        <f t="shared" si="915"/>
        <v>0</v>
      </c>
      <c r="G1024" s="10">
        <f t="shared" si="915"/>
        <v>0</v>
      </c>
      <c r="H1024" s="11">
        <f t="shared" si="915"/>
        <v>0</v>
      </c>
      <c r="I1024" s="100">
        <f t="shared" si="862"/>
        <v>0</v>
      </c>
    </row>
    <row r="1025" spans="1:11" s="3" customFormat="1" ht="13.5" hidden="1" thickBot="1" x14ac:dyDescent="0.25">
      <c r="A1025" s="8" t="s">
        <v>50</v>
      </c>
      <c r="B1025" s="145" t="s">
        <v>62</v>
      </c>
      <c r="C1025" s="10">
        <f t="shared" ref="C1025" si="918">C1078</f>
        <v>0</v>
      </c>
      <c r="D1025" s="10">
        <f t="shared" si="915"/>
        <v>0</v>
      </c>
      <c r="E1025" s="10">
        <f t="shared" si="917"/>
        <v>0</v>
      </c>
      <c r="F1025" s="10">
        <f t="shared" si="915"/>
        <v>0</v>
      </c>
      <c r="G1025" s="10">
        <f t="shared" si="915"/>
        <v>0</v>
      </c>
      <c r="H1025" s="11">
        <f t="shared" si="915"/>
        <v>0</v>
      </c>
      <c r="I1025" s="100">
        <f t="shared" si="862"/>
        <v>0</v>
      </c>
    </row>
    <row r="1026" spans="1:11" s="3" customFormat="1" ht="13.5" hidden="1" thickBot="1" x14ac:dyDescent="0.25">
      <c r="A1026" s="8" t="s">
        <v>52</v>
      </c>
      <c r="B1026" s="145" t="s">
        <v>63</v>
      </c>
      <c r="C1026" s="10">
        <f t="shared" ref="C1026" si="919">C1079</f>
        <v>0</v>
      </c>
      <c r="D1026" s="10">
        <f t="shared" si="915"/>
        <v>0</v>
      </c>
      <c r="E1026" s="10">
        <f t="shared" si="917"/>
        <v>0</v>
      </c>
      <c r="F1026" s="10">
        <f t="shared" si="915"/>
        <v>0</v>
      </c>
      <c r="G1026" s="10">
        <f t="shared" si="915"/>
        <v>0</v>
      </c>
      <c r="H1026" s="11">
        <f t="shared" si="915"/>
        <v>0</v>
      </c>
      <c r="I1026" s="100">
        <f t="shared" si="862"/>
        <v>0</v>
      </c>
    </row>
    <row r="1027" spans="1:11" s="3" customFormat="1" ht="13.5" hidden="1" thickBot="1" x14ac:dyDescent="0.25">
      <c r="A1027" s="37"/>
      <c r="B1027" s="24"/>
      <c r="C1027" s="10"/>
      <c r="D1027" s="10"/>
      <c r="E1027" s="10"/>
      <c r="F1027" s="10"/>
      <c r="G1027" s="10"/>
      <c r="H1027" s="11"/>
      <c r="I1027" s="100">
        <f t="shared" si="862"/>
        <v>0</v>
      </c>
    </row>
    <row r="1028" spans="1:11" s="3" customFormat="1" ht="13.5" hidden="1" thickBot="1" x14ac:dyDescent="0.25">
      <c r="A1028" s="136" t="s">
        <v>119</v>
      </c>
      <c r="B1028" s="30">
        <v>20</v>
      </c>
      <c r="C1028" s="15">
        <f t="shared" ref="C1028:H1028" si="920">SUM(C1029)</f>
        <v>0</v>
      </c>
      <c r="D1028" s="15">
        <f t="shared" si="920"/>
        <v>0</v>
      </c>
      <c r="E1028" s="15">
        <f t="shared" si="920"/>
        <v>0</v>
      </c>
      <c r="F1028" s="15">
        <f t="shared" si="920"/>
        <v>0</v>
      </c>
      <c r="G1028" s="15">
        <f t="shared" si="920"/>
        <v>0</v>
      </c>
      <c r="H1028" s="16">
        <f t="shared" si="920"/>
        <v>0</v>
      </c>
      <c r="I1028" s="100">
        <f t="shared" si="862"/>
        <v>0</v>
      </c>
    </row>
    <row r="1029" spans="1:11" s="3" customFormat="1" ht="13.5" hidden="1" thickBot="1" x14ac:dyDescent="0.25">
      <c r="A1029" s="137" t="s">
        <v>120</v>
      </c>
      <c r="B1029" s="143" t="s">
        <v>121</v>
      </c>
      <c r="C1029" s="10">
        <f>C1082</f>
        <v>0</v>
      </c>
      <c r="D1029" s="10">
        <f>D1082</f>
        <v>0</v>
      </c>
      <c r="E1029" s="10">
        <f>C1029+D1029</f>
        <v>0</v>
      </c>
      <c r="F1029" s="10">
        <f t="shared" ref="F1029:H1029" si="921">F1082</f>
        <v>0</v>
      </c>
      <c r="G1029" s="10">
        <f t="shared" si="921"/>
        <v>0</v>
      </c>
      <c r="H1029" s="11">
        <f t="shared" si="921"/>
        <v>0</v>
      </c>
      <c r="I1029" s="100">
        <f t="shared" si="862"/>
        <v>0</v>
      </c>
    </row>
    <row r="1030" spans="1:11" s="3" customFormat="1" ht="13.5" hidden="1" thickBot="1" x14ac:dyDescent="0.25">
      <c r="A1030" s="37"/>
      <c r="B1030" s="24"/>
      <c r="C1030" s="10"/>
      <c r="D1030" s="10"/>
      <c r="E1030" s="10"/>
      <c r="F1030" s="10"/>
      <c r="G1030" s="10"/>
      <c r="H1030" s="11"/>
      <c r="I1030" s="100">
        <f t="shared" si="862"/>
        <v>0</v>
      </c>
    </row>
    <row r="1031" spans="1:11" s="3" customFormat="1" ht="13.5" hidden="1" thickBot="1" x14ac:dyDescent="0.25">
      <c r="A1031" s="17" t="s">
        <v>64</v>
      </c>
      <c r="B1031" s="36" t="s">
        <v>65</v>
      </c>
      <c r="C1031" s="15">
        <f t="shared" ref="C1031:D1031" si="922">C1084</f>
        <v>0</v>
      </c>
      <c r="D1031" s="15">
        <f t="shared" si="922"/>
        <v>0</v>
      </c>
      <c r="E1031" s="15">
        <f>C1031+D1031</f>
        <v>0</v>
      </c>
      <c r="F1031" s="15">
        <f t="shared" ref="F1031:H1031" si="923">F1084</f>
        <v>0</v>
      </c>
      <c r="G1031" s="15">
        <f t="shared" si="923"/>
        <v>0</v>
      </c>
      <c r="H1031" s="16">
        <f t="shared" si="923"/>
        <v>0</v>
      </c>
      <c r="I1031" s="100">
        <f t="shared" si="862"/>
        <v>0</v>
      </c>
    </row>
    <row r="1032" spans="1:11" s="3" customFormat="1" ht="13.5" hidden="1" thickBot="1" x14ac:dyDescent="0.25">
      <c r="A1032" s="43"/>
      <c r="B1032" s="44"/>
      <c r="C1032" s="45"/>
      <c r="D1032" s="45"/>
      <c r="E1032" s="45"/>
      <c r="F1032" s="45"/>
      <c r="G1032" s="45"/>
      <c r="H1032" s="46"/>
      <c r="I1032" s="100">
        <f t="shared" si="862"/>
        <v>0</v>
      </c>
    </row>
    <row r="1033" spans="1:11" s="67" customFormat="1" ht="26.25" hidden="1" thickBot="1" x14ac:dyDescent="0.25">
      <c r="A1033" s="105" t="s">
        <v>122</v>
      </c>
      <c r="B1033" s="106"/>
      <c r="C1033" s="107">
        <f t="shared" ref="C1033:H1033" si="924">C1034</f>
        <v>0</v>
      </c>
      <c r="D1033" s="107">
        <f t="shared" si="924"/>
        <v>0</v>
      </c>
      <c r="E1033" s="107">
        <f t="shared" si="924"/>
        <v>0</v>
      </c>
      <c r="F1033" s="107">
        <f t="shared" si="924"/>
        <v>0</v>
      </c>
      <c r="G1033" s="107">
        <f t="shared" si="924"/>
        <v>0</v>
      </c>
      <c r="H1033" s="108">
        <f t="shared" si="924"/>
        <v>0</v>
      </c>
      <c r="I1033" s="100">
        <f t="shared" si="862"/>
        <v>0</v>
      </c>
    </row>
    <row r="1034" spans="1:11" s="68" customFormat="1" ht="13.5" hidden="1" thickBot="1" x14ac:dyDescent="0.25">
      <c r="A1034" s="124" t="s">
        <v>71</v>
      </c>
      <c r="B1034" s="125"/>
      <c r="C1034" s="126">
        <f t="shared" ref="C1034" si="925">SUM(C1035,C1036,C1037,C1041)</f>
        <v>0</v>
      </c>
      <c r="D1034" s="126">
        <f t="shared" ref="D1034:H1034" si="926">SUM(D1035,D1036,D1037,D1041)</f>
        <v>0</v>
      </c>
      <c r="E1034" s="126">
        <f t="shared" si="926"/>
        <v>0</v>
      </c>
      <c r="F1034" s="126">
        <f t="shared" si="926"/>
        <v>0</v>
      </c>
      <c r="G1034" s="126">
        <f t="shared" si="926"/>
        <v>0</v>
      </c>
      <c r="H1034" s="127">
        <f t="shared" si="926"/>
        <v>0</v>
      </c>
      <c r="I1034" s="100">
        <f t="shared" si="862"/>
        <v>0</v>
      </c>
    </row>
    <row r="1035" spans="1:11" ht="13.5" hidden="1" thickBot="1" x14ac:dyDescent="0.25">
      <c r="A1035" s="8" t="s">
        <v>72</v>
      </c>
      <c r="B1035" s="9"/>
      <c r="C1035" s="55"/>
      <c r="D1035" s="55"/>
      <c r="E1035" s="55">
        <f>SUM(C1035,D1035)</f>
        <v>0</v>
      </c>
      <c r="F1035" s="55"/>
      <c r="G1035" s="55"/>
      <c r="H1035" s="95"/>
      <c r="I1035" s="100">
        <f t="shared" si="862"/>
        <v>0</v>
      </c>
    </row>
    <row r="1036" spans="1:11" s="3" customFormat="1" ht="26.25" hidden="1" thickBot="1" x14ac:dyDescent="0.25">
      <c r="A1036" s="8" t="s">
        <v>136</v>
      </c>
      <c r="B1036" s="12"/>
      <c r="C1036" s="10"/>
      <c r="D1036" s="10"/>
      <c r="E1036" s="10">
        <f t="shared" ref="E1036:E1037" si="927">SUM(C1036,D1036)</f>
        <v>0</v>
      </c>
      <c r="F1036" s="10"/>
      <c r="G1036" s="10"/>
      <c r="H1036" s="11"/>
      <c r="I1036" s="100">
        <f t="shared" si="862"/>
        <v>0</v>
      </c>
    </row>
    <row r="1037" spans="1:11" ht="13.5" hidden="1" thickBot="1" x14ac:dyDescent="0.25">
      <c r="A1037" s="13" t="s">
        <v>123</v>
      </c>
      <c r="B1037" s="14" t="s">
        <v>104</v>
      </c>
      <c r="C1037" s="15">
        <f>SUM(C1038:C1040)</f>
        <v>0</v>
      </c>
      <c r="D1037" s="15">
        <f>SUM(D1038:D1040)</f>
        <v>0</v>
      </c>
      <c r="E1037" s="15">
        <f t="shared" si="927"/>
        <v>0</v>
      </c>
      <c r="F1037" s="15">
        <f t="shared" ref="F1037:H1037" si="928">SUM(F1038:F1040)</f>
        <v>0</v>
      </c>
      <c r="G1037" s="15">
        <f t="shared" si="928"/>
        <v>0</v>
      </c>
      <c r="H1037" s="16">
        <f t="shared" si="928"/>
        <v>0</v>
      </c>
      <c r="I1037" s="100">
        <f t="shared" si="862"/>
        <v>0</v>
      </c>
    </row>
    <row r="1038" spans="1:11" ht="13.5" hidden="1" thickBot="1" x14ac:dyDescent="0.25">
      <c r="A1038" s="121" t="s">
        <v>105</v>
      </c>
      <c r="B1038" s="9" t="s">
        <v>106</v>
      </c>
      <c r="C1038" s="55"/>
      <c r="D1038" s="55"/>
      <c r="E1038" s="55">
        <f t="shared" ref="E1038:E1040" si="929">SUM(C1038,D1038)</f>
        <v>0</v>
      </c>
      <c r="F1038" s="55"/>
      <c r="G1038" s="55"/>
      <c r="H1038" s="95"/>
      <c r="I1038" s="100">
        <f t="shared" si="862"/>
        <v>0</v>
      </c>
      <c r="J1038" s="69">
        <f>100/119</f>
        <v>0.84033613445378152</v>
      </c>
      <c r="K1038" s="69">
        <v>9241.7000000000007</v>
      </c>
    </row>
    <row r="1039" spans="1:11" s="3" customFormat="1" ht="13.5" hidden="1" thickBot="1" x14ac:dyDescent="0.25">
      <c r="A1039" s="121" t="s">
        <v>107</v>
      </c>
      <c r="B1039" s="9" t="s">
        <v>108</v>
      </c>
      <c r="C1039" s="10"/>
      <c r="D1039" s="10"/>
      <c r="E1039" s="10">
        <f t="shared" si="929"/>
        <v>0</v>
      </c>
      <c r="F1039" s="10"/>
      <c r="G1039" s="10"/>
      <c r="H1039" s="11"/>
      <c r="I1039" s="100">
        <f t="shared" ref="I1039:I1102" si="930">SUM(E1039:H1039)</f>
        <v>0</v>
      </c>
    </row>
    <row r="1040" spans="1:11" ht="13.5" hidden="1" thickBot="1" x14ac:dyDescent="0.25">
      <c r="A1040" s="121" t="s">
        <v>109</v>
      </c>
      <c r="B1040" s="9" t="s">
        <v>110</v>
      </c>
      <c r="C1040" s="55"/>
      <c r="D1040" s="55"/>
      <c r="E1040" s="55">
        <f t="shared" si="929"/>
        <v>0</v>
      </c>
      <c r="F1040" s="55"/>
      <c r="G1040" s="55"/>
      <c r="H1040" s="95"/>
      <c r="I1040" s="100">
        <f t="shared" si="930"/>
        <v>0</v>
      </c>
      <c r="J1040" s="69">
        <f>19/119</f>
        <v>0.15966386554621848</v>
      </c>
    </row>
    <row r="1041" spans="1:9" s="3" customFormat="1" ht="26.25" hidden="1" thickBot="1" x14ac:dyDescent="0.25">
      <c r="A1041" s="13" t="s">
        <v>13</v>
      </c>
      <c r="B1041" s="14" t="s">
        <v>14</v>
      </c>
      <c r="C1041" s="15">
        <f t="shared" ref="C1041" si="931">SUM(C1042,C1046,C1050)</f>
        <v>0</v>
      </c>
      <c r="D1041" s="15">
        <f t="shared" ref="D1041:H1041" si="932">SUM(D1042,D1046,D1050)</f>
        <v>0</v>
      </c>
      <c r="E1041" s="15">
        <f t="shared" si="932"/>
        <v>0</v>
      </c>
      <c r="F1041" s="15">
        <f t="shared" si="932"/>
        <v>0</v>
      </c>
      <c r="G1041" s="15">
        <f t="shared" si="932"/>
        <v>0</v>
      </c>
      <c r="H1041" s="16">
        <f t="shared" si="932"/>
        <v>0</v>
      </c>
      <c r="I1041" s="100">
        <f t="shared" si="930"/>
        <v>0</v>
      </c>
    </row>
    <row r="1042" spans="1:9" s="3" customFormat="1" ht="13.5" hidden="1" thickBot="1" x14ac:dyDescent="0.25">
      <c r="A1042" s="17" t="s">
        <v>15</v>
      </c>
      <c r="B1042" s="18" t="s">
        <v>16</v>
      </c>
      <c r="C1042" s="15">
        <f t="shared" ref="C1042" si="933">SUM(C1043:C1045)</f>
        <v>0</v>
      </c>
      <c r="D1042" s="15">
        <f t="shared" ref="D1042:H1042" si="934">SUM(D1043:D1045)</f>
        <v>0</v>
      </c>
      <c r="E1042" s="15">
        <f t="shared" si="934"/>
        <v>0</v>
      </c>
      <c r="F1042" s="15">
        <f t="shared" si="934"/>
        <v>0</v>
      </c>
      <c r="G1042" s="15">
        <f t="shared" si="934"/>
        <v>0</v>
      </c>
      <c r="H1042" s="16">
        <f t="shared" si="934"/>
        <v>0</v>
      </c>
      <c r="I1042" s="100">
        <f t="shared" si="930"/>
        <v>0</v>
      </c>
    </row>
    <row r="1043" spans="1:9" s="3" customFormat="1" ht="13.5" hidden="1" thickBot="1" x14ac:dyDescent="0.25">
      <c r="A1043" s="19" t="s">
        <v>17</v>
      </c>
      <c r="B1043" s="20" t="s">
        <v>18</v>
      </c>
      <c r="C1043" s="10"/>
      <c r="D1043" s="10"/>
      <c r="E1043" s="10">
        <f t="shared" ref="E1043:E1045" si="935">SUM(C1043,D1043)</f>
        <v>0</v>
      </c>
      <c r="F1043" s="10"/>
      <c r="G1043" s="10"/>
      <c r="H1043" s="11"/>
      <c r="I1043" s="100">
        <f t="shared" si="930"/>
        <v>0</v>
      </c>
    </row>
    <row r="1044" spans="1:9" s="3" customFormat="1" ht="13.5" hidden="1" thickBot="1" x14ac:dyDescent="0.25">
      <c r="A1044" s="19" t="s">
        <v>19</v>
      </c>
      <c r="B1044" s="21" t="s">
        <v>20</v>
      </c>
      <c r="C1044" s="10"/>
      <c r="D1044" s="10"/>
      <c r="E1044" s="10">
        <f t="shared" si="935"/>
        <v>0</v>
      </c>
      <c r="F1044" s="10"/>
      <c r="G1044" s="10"/>
      <c r="H1044" s="11"/>
      <c r="I1044" s="100">
        <f t="shared" si="930"/>
        <v>0</v>
      </c>
    </row>
    <row r="1045" spans="1:9" s="3" customFormat="1" ht="13.5" hidden="1" thickBot="1" x14ac:dyDescent="0.25">
      <c r="A1045" s="19" t="s">
        <v>21</v>
      </c>
      <c r="B1045" s="21" t="s">
        <v>22</v>
      </c>
      <c r="C1045" s="10"/>
      <c r="D1045" s="10"/>
      <c r="E1045" s="10">
        <f t="shared" si="935"/>
        <v>0</v>
      </c>
      <c r="F1045" s="10"/>
      <c r="G1045" s="10"/>
      <c r="H1045" s="11"/>
      <c r="I1045" s="100">
        <f t="shared" si="930"/>
        <v>0</v>
      </c>
    </row>
    <row r="1046" spans="1:9" s="3" customFormat="1" ht="13.5" hidden="1" thickBot="1" x14ac:dyDescent="0.25">
      <c r="A1046" s="17" t="s">
        <v>23</v>
      </c>
      <c r="B1046" s="22" t="s">
        <v>24</v>
      </c>
      <c r="C1046" s="15">
        <f t="shared" ref="C1046" si="936">SUM(C1047:C1049)</f>
        <v>0</v>
      </c>
      <c r="D1046" s="15">
        <f t="shared" ref="D1046:H1046" si="937">SUM(D1047:D1049)</f>
        <v>0</v>
      </c>
      <c r="E1046" s="15">
        <f t="shared" si="937"/>
        <v>0</v>
      </c>
      <c r="F1046" s="15">
        <f t="shared" si="937"/>
        <v>0</v>
      </c>
      <c r="G1046" s="15">
        <f t="shared" si="937"/>
        <v>0</v>
      </c>
      <c r="H1046" s="16">
        <f t="shared" si="937"/>
        <v>0</v>
      </c>
      <c r="I1046" s="100">
        <f t="shared" si="930"/>
        <v>0</v>
      </c>
    </row>
    <row r="1047" spans="1:9" s="3" customFormat="1" ht="13.5" hidden="1" thickBot="1" x14ac:dyDescent="0.25">
      <c r="A1047" s="19" t="s">
        <v>17</v>
      </c>
      <c r="B1047" s="21" t="s">
        <v>25</v>
      </c>
      <c r="C1047" s="10"/>
      <c r="D1047" s="10"/>
      <c r="E1047" s="10">
        <f t="shared" ref="E1047:E1049" si="938">SUM(C1047,D1047)</f>
        <v>0</v>
      </c>
      <c r="F1047" s="10"/>
      <c r="G1047" s="10"/>
      <c r="H1047" s="11"/>
      <c r="I1047" s="100">
        <f t="shared" si="930"/>
        <v>0</v>
      </c>
    </row>
    <row r="1048" spans="1:9" s="3" customFormat="1" ht="13.5" hidden="1" thickBot="1" x14ac:dyDescent="0.25">
      <c r="A1048" s="19" t="s">
        <v>19</v>
      </c>
      <c r="B1048" s="21" t="s">
        <v>26</v>
      </c>
      <c r="C1048" s="10"/>
      <c r="D1048" s="10"/>
      <c r="E1048" s="10">
        <f t="shared" si="938"/>
        <v>0</v>
      </c>
      <c r="F1048" s="10"/>
      <c r="G1048" s="10"/>
      <c r="H1048" s="11"/>
      <c r="I1048" s="100">
        <f t="shared" si="930"/>
        <v>0</v>
      </c>
    </row>
    <row r="1049" spans="1:9" s="3" customFormat="1" ht="13.5" hidden="1" thickBot="1" x14ac:dyDescent="0.25">
      <c r="A1049" s="19" t="s">
        <v>21</v>
      </c>
      <c r="B1049" s="21" t="s">
        <v>27</v>
      </c>
      <c r="C1049" s="10"/>
      <c r="D1049" s="10"/>
      <c r="E1049" s="10">
        <f t="shared" si="938"/>
        <v>0</v>
      </c>
      <c r="F1049" s="10"/>
      <c r="G1049" s="10"/>
      <c r="H1049" s="11"/>
      <c r="I1049" s="100">
        <f t="shared" si="930"/>
        <v>0</v>
      </c>
    </row>
    <row r="1050" spans="1:9" s="3" customFormat="1" ht="13.5" hidden="1" thickBot="1" x14ac:dyDescent="0.25">
      <c r="A1050" s="17" t="s">
        <v>28</v>
      </c>
      <c r="B1050" s="22" t="s">
        <v>29</v>
      </c>
      <c r="C1050" s="15">
        <f t="shared" ref="C1050" si="939">SUM(C1051:C1053)</f>
        <v>0</v>
      </c>
      <c r="D1050" s="15">
        <f t="shared" ref="D1050:H1050" si="940">SUM(D1051:D1053)</f>
        <v>0</v>
      </c>
      <c r="E1050" s="15">
        <f t="shared" si="940"/>
        <v>0</v>
      </c>
      <c r="F1050" s="15">
        <f t="shared" si="940"/>
        <v>0</v>
      </c>
      <c r="G1050" s="15">
        <f t="shared" si="940"/>
        <v>0</v>
      </c>
      <c r="H1050" s="16">
        <f t="shared" si="940"/>
        <v>0</v>
      </c>
      <c r="I1050" s="100">
        <f t="shared" si="930"/>
        <v>0</v>
      </c>
    </row>
    <row r="1051" spans="1:9" s="3" customFormat="1" ht="13.5" hidden="1" thickBot="1" x14ac:dyDescent="0.25">
      <c r="A1051" s="19" t="s">
        <v>17</v>
      </c>
      <c r="B1051" s="21" t="s">
        <v>30</v>
      </c>
      <c r="C1051" s="10"/>
      <c r="D1051" s="10"/>
      <c r="E1051" s="10">
        <f t="shared" ref="E1051:E1053" si="941">SUM(C1051,D1051)</f>
        <v>0</v>
      </c>
      <c r="F1051" s="10"/>
      <c r="G1051" s="10"/>
      <c r="H1051" s="11"/>
      <c r="I1051" s="100">
        <f t="shared" si="930"/>
        <v>0</v>
      </c>
    </row>
    <row r="1052" spans="1:9" s="3" customFormat="1" ht="13.5" hidden="1" thickBot="1" x14ac:dyDescent="0.25">
      <c r="A1052" s="19" t="s">
        <v>19</v>
      </c>
      <c r="B1052" s="21" t="s">
        <v>31</v>
      </c>
      <c r="C1052" s="10"/>
      <c r="D1052" s="10"/>
      <c r="E1052" s="10">
        <f t="shared" si="941"/>
        <v>0</v>
      </c>
      <c r="F1052" s="10"/>
      <c r="G1052" s="10"/>
      <c r="H1052" s="11"/>
      <c r="I1052" s="100">
        <f t="shared" si="930"/>
        <v>0</v>
      </c>
    </row>
    <row r="1053" spans="1:9" s="3" customFormat="1" ht="13.5" hidden="1" thickBot="1" x14ac:dyDescent="0.25">
      <c r="A1053" s="19" t="s">
        <v>21</v>
      </c>
      <c r="B1053" s="21" t="s">
        <v>32</v>
      </c>
      <c r="C1053" s="10"/>
      <c r="D1053" s="10"/>
      <c r="E1053" s="10">
        <f t="shared" si="941"/>
        <v>0</v>
      </c>
      <c r="F1053" s="10"/>
      <c r="G1053" s="10"/>
      <c r="H1053" s="11"/>
      <c r="I1053" s="100">
        <f t="shared" si="930"/>
        <v>0</v>
      </c>
    </row>
    <row r="1054" spans="1:9" s="68" customFormat="1" ht="13.5" hidden="1" thickBot="1" x14ac:dyDescent="0.25">
      <c r="A1054" s="109" t="s">
        <v>69</v>
      </c>
      <c r="B1054" s="110"/>
      <c r="C1054" s="111">
        <f>SUM(C1055,C1058,C1084,C1081)</f>
        <v>0</v>
      </c>
      <c r="D1054" s="111">
        <f>SUM(D1055,D1058,D1084,D1081)</f>
        <v>0</v>
      </c>
      <c r="E1054" s="111">
        <f t="shared" ref="E1054:H1054" si="942">SUM(E1055,E1058,E1084,E1081)</f>
        <v>0</v>
      </c>
      <c r="F1054" s="111">
        <f t="shared" si="942"/>
        <v>0</v>
      </c>
      <c r="G1054" s="111">
        <f t="shared" si="942"/>
        <v>0</v>
      </c>
      <c r="H1054" s="112">
        <f t="shared" si="942"/>
        <v>0</v>
      </c>
      <c r="I1054" s="100">
        <f t="shared" si="930"/>
        <v>0</v>
      </c>
    </row>
    <row r="1055" spans="1:9" ht="13.5" hidden="1" thickBot="1" x14ac:dyDescent="0.25">
      <c r="A1055" s="29" t="s">
        <v>34</v>
      </c>
      <c r="B1055" s="30">
        <v>20</v>
      </c>
      <c r="C1055" s="15">
        <f t="shared" ref="C1055:H1055" si="943">SUM(C1056)</f>
        <v>0</v>
      </c>
      <c r="D1055" s="15">
        <f t="shared" si="943"/>
        <v>0</v>
      </c>
      <c r="E1055" s="15">
        <f t="shared" si="943"/>
        <v>0</v>
      </c>
      <c r="F1055" s="15">
        <f t="shared" si="943"/>
        <v>0</v>
      </c>
      <c r="G1055" s="15">
        <f t="shared" si="943"/>
        <v>0</v>
      </c>
      <c r="H1055" s="16">
        <f t="shared" si="943"/>
        <v>0</v>
      </c>
      <c r="I1055" s="100">
        <f t="shared" si="930"/>
        <v>0</v>
      </c>
    </row>
    <row r="1056" spans="1:9" ht="13.5" hidden="1" thickBot="1" x14ac:dyDescent="0.25">
      <c r="A1056" s="19" t="s">
        <v>111</v>
      </c>
      <c r="B1056" s="143" t="s">
        <v>112</v>
      </c>
      <c r="C1056" s="55"/>
      <c r="D1056" s="55"/>
      <c r="E1056" s="55">
        <f>C1056+D1056</f>
        <v>0</v>
      </c>
      <c r="F1056" s="55"/>
      <c r="G1056" s="55"/>
      <c r="H1056" s="95"/>
      <c r="I1056" s="100">
        <f t="shared" si="930"/>
        <v>0</v>
      </c>
    </row>
    <row r="1057" spans="1:11" s="3" customFormat="1" ht="13.5" hidden="1" thickBot="1" x14ac:dyDescent="0.25">
      <c r="A1057" s="19"/>
      <c r="B1057" s="20"/>
      <c r="C1057" s="10"/>
      <c r="D1057" s="10"/>
      <c r="E1057" s="10"/>
      <c r="F1057" s="10"/>
      <c r="G1057" s="10"/>
      <c r="H1057" s="11"/>
      <c r="I1057" s="100">
        <f t="shared" si="930"/>
        <v>0</v>
      </c>
    </row>
    <row r="1058" spans="1:11" ht="26.25" hidden="1" thickBot="1" x14ac:dyDescent="0.25">
      <c r="A1058" s="146" t="s">
        <v>113</v>
      </c>
      <c r="B1058" s="31">
        <v>60</v>
      </c>
      <c r="C1058" s="15">
        <f t="shared" ref="C1058" si="944">SUM(C1059,C1066,C1073)</f>
        <v>0</v>
      </c>
      <c r="D1058" s="15">
        <f t="shared" ref="D1058:H1058" si="945">SUM(D1059,D1066,D1073)</f>
        <v>0</v>
      </c>
      <c r="E1058" s="15">
        <f t="shared" si="945"/>
        <v>0</v>
      </c>
      <c r="F1058" s="15">
        <f t="shared" si="945"/>
        <v>0</v>
      </c>
      <c r="G1058" s="15">
        <f t="shared" si="945"/>
        <v>0</v>
      </c>
      <c r="H1058" s="16">
        <f t="shared" si="945"/>
        <v>0</v>
      </c>
      <c r="I1058" s="100">
        <f t="shared" si="930"/>
        <v>0</v>
      </c>
    </row>
    <row r="1059" spans="1:11" ht="26.25" hidden="1" thickBot="1" x14ac:dyDescent="0.25">
      <c r="A1059" s="29" t="s">
        <v>114</v>
      </c>
      <c r="B1059" s="32">
        <v>60</v>
      </c>
      <c r="C1059" s="15">
        <f t="shared" ref="C1059" si="946">SUM(C1063,C1064,C1065)</f>
        <v>0</v>
      </c>
      <c r="D1059" s="15">
        <f t="shared" ref="D1059:H1059" si="947">SUM(D1063,D1064,D1065)</f>
        <v>0</v>
      </c>
      <c r="E1059" s="15">
        <f t="shared" si="947"/>
        <v>0</v>
      </c>
      <c r="F1059" s="15">
        <f t="shared" si="947"/>
        <v>0</v>
      </c>
      <c r="G1059" s="15">
        <f t="shared" si="947"/>
        <v>0</v>
      </c>
      <c r="H1059" s="16">
        <f t="shared" si="947"/>
        <v>0</v>
      </c>
      <c r="I1059" s="100">
        <f t="shared" si="930"/>
        <v>0</v>
      </c>
    </row>
    <row r="1060" spans="1:11" s="3" customFormat="1" ht="13.5" hidden="1" thickBot="1" x14ac:dyDescent="0.25">
      <c r="A1060" s="33" t="s">
        <v>45</v>
      </c>
      <c r="B1060" s="34"/>
      <c r="C1060" s="15"/>
      <c r="D1060" s="15"/>
      <c r="E1060" s="15"/>
      <c r="F1060" s="15"/>
      <c r="G1060" s="15"/>
      <c r="H1060" s="16"/>
      <c r="I1060" s="100">
        <f t="shared" si="930"/>
        <v>0</v>
      </c>
    </row>
    <row r="1061" spans="1:11" ht="13.5" hidden="1" thickBot="1" x14ac:dyDescent="0.25">
      <c r="A1061" s="33" t="s">
        <v>46</v>
      </c>
      <c r="B1061" s="34"/>
      <c r="C1061" s="15">
        <f t="shared" ref="C1061" si="948">C1063+C1064+C1065-C1062</f>
        <v>0</v>
      </c>
      <c r="D1061" s="15">
        <f t="shared" ref="D1061:H1061" si="949">D1063+D1064+D1065-D1062</f>
        <v>0</v>
      </c>
      <c r="E1061" s="15">
        <f t="shared" si="949"/>
        <v>0</v>
      </c>
      <c r="F1061" s="15">
        <f t="shared" si="949"/>
        <v>0</v>
      </c>
      <c r="G1061" s="15">
        <f t="shared" si="949"/>
        <v>0</v>
      </c>
      <c r="H1061" s="16">
        <f t="shared" si="949"/>
        <v>0</v>
      </c>
      <c r="I1061" s="100">
        <f t="shared" si="930"/>
        <v>0</v>
      </c>
    </row>
    <row r="1062" spans="1:11" ht="13.5" hidden="1" thickBot="1" x14ac:dyDescent="0.25">
      <c r="A1062" s="33" t="s">
        <v>47</v>
      </c>
      <c r="B1062" s="34"/>
      <c r="C1062" s="15"/>
      <c r="D1062" s="15"/>
      <c r="E1062" s="15">
        <f t="shared" ref="E1062:E1065" si="950">C1062+D1062</f>
        <v>0</v>
      </c>
      <c r="F1062" s="15"/>
      <c r="G1062" s="15"/>
      <c r="H1062" s="16"/>
      <c r="I1062" s="100">
        <f t="shared" si="930"/>
        <v>0</v>
      </c>
    </row>
    <row r="1063" spans="1:11" ht="13.5" hidden="1" thickBot="1" x14ac:dyDescent="0.25">
      <c r="A1063" s="8" t="s">
        <v>115</v>
      </c>
      <c r="B1063" s="144" t="s">
        <v>116</v>
      </c>
      <c r="C1063" s="55"/>
      <c r="D1063" s="55"/>
      <c r="E1063" s="55">
        <f t="shared" si="950"/>
        <v>0</v>
      </c>
      <c r="F1063" s="55"/>
      <c r="G1063" s="55"/>
      <c r="H1063" s="95"/>
      <c r="I1063" s="100">
        <f t="shared" si="930"/>
        <v>0</v>
      </c>
      <c r="J1063" s="69">
        <f>100/119</f>
        <v>0.84033613445378152</v>
      </c>
      <c r="K1063" s="69">
        <v>9241.7000000000007</v>
      </c>
    </row>
    <row r="1064" spans="1:11" s="3" customFormat="1" ht="13.5" hidden="1" thickBot="1" x14ac:dyDescent="0.25">
      <c r="A1064" s="8" t="s">
        <v>107</v>
      </c>
      <c r="B1064" s="144" t="s">
        <v>117</v>
      </c>
      <c r="C1064" s="10"/>
      <c r="D1064" s="10"/>
      <c r="E1064" s="10">
        <f t="shared" si="950"/>
        <v>0</v>
      </c>
      <c r="F1064" s="10"/>
      <c r="G1064" s="10"/>
      <c r="H1064" s="11"/>
      <c r="I1064" s="100">
        <f t="shared" si="930"/>
        <v>0</v>
      </c>
    </row>
    <row r="1065" spans="1:11" ht="13.5" hidden="1" thickBot="1" x14ac:dyDescent="0.25">
      <c r="A1065" s="8" t="s">
        <v>109</v>
      </c>
      <c r="B1065" s="145" t="s">
        <v>118</v>
      </c>
      <c r="C1065" s="55"/>
      <c r="D1065" s="55"/>
      <c r="E1065" s="55">
        <f t="shared" si="950"/>
        <v>0</v>
      </c>
      <c r="F1065" s="55"/>
      <c r="G1065" s="55"/>
      <c r="H1065" s="95"/>
      <c r="I1065" s="100">
        <f t="shared" si="930"/>
        <v>0</v>
      </c>
      <c r="J1065" s="69">
        <f>19/119</f>
        <v>0.15966386554621848</v>
      </c>
    </row>
    <row r="1066" spans="1:11" s="3" customFormat="1" ht="13.5" hidden="1" thickBot="1" x14ac:dyDescent="0.25">
      <c r="A1066" s="29" t="s">
        <v>54</v>
      </c>
      <c r="B1066" s="30" t="s">
        <v>55</v>
      </c>
      <c r="C1066" s="15">
        <f t="shared" ref="C1066" si="951">SUM(C1070,C1071,C1072)</f>
        <v>0</v>
      </c>
      <c r="D1066" s="15">
        <f t="shared" ref="D1066:H1066" si="952">SUM(D1070,D1071,D1072)</f>
        <v>0</v>
      </c>
      <c r="E1066" s="15">
        <f t="shared" si="952"/>
        <v>0</v>
      </c>
      <c r="F1066" s="15">
        <f t="shared" si="952"/>
        <v>0</v>
      </c>
      <c r="G1066" s="15">
        <f t="shared" si="952"/>
        <v>0</v>
      </c>
      <c r="H1066" s="16">
        <f t="shared" si="952"/>
        <v>0</v>
      </c>
      <c r="I1066" s="100">
        <f t="shared" si="930"/>
        <v>0</v>
      </c>
    </row>
    <row r="1067" spans="1:11" s="3" customFormat="1" ht="13.5" hidden="1" thickBot="1" x14ac:dyDescent="0.25">
      <c r="A1067" s="35" t="s">
        <v>45</v>
      </c>
      <c r="B1067" s="30"/>
      <c r="C1067" s="15"/>
      <c r="D1067" s="15"/>
      <c r="E1067" s="15"/>
      <c r="F1067" s="15"/>
      <c r="G1067" s="15"/>
      <c r="H1067" s="16"/>
      <c r="I1067" s="100">
        <f t="shared" si="930"/>
        <v>0</v>
      </c>
    </row>
    <row r="1068" spans="1:11" s="3" customFormat="1" ht="13.5" hidden="1" thickBot="1" x14ac:dyDescent="0.25">
      <c r="A1068" s="33" t="s">
        <v>46</v>
      </c>
      <c r="B1068" s="34"/>
      <c r="C1068" s="15">
        <f t="shared" ref="C1068" si="953">C1070+C1071+C1072-C1069</f>
        <v>0</v>
      </c>
      <c r="D1068" s="15">
        <f t="shared" ref="D1068:H1068" si="954">D1070+D1071+D1072-D1069</f>
        <v>0</v>
      </c>
      <c r="E1068" s="15">
        <f t="shared" si="954"/>
        <v>0</v>
      </c>
      <c r="F1068" s="15">
        <f t="shared" si="954"/>
        <v>0</v>
      </c>
      <c r="G1068" s="15">
        <f t="shared" si="954"/>
        <v>0</v>
      </c>
      <c r="H1068" s="16">
        <f t="shared" si="954"/>
        <v>0</v>
      </c>
      <c r="I1068" s="100">
        <f t="shared" si="930"/>
        <v>0</v>
      </c>
    </row>
    <row r="1069" spans="1:11" s="3" customFormat="1" ht="13.5" hidden="1" thickBot="1" x14ac:dyDescent="0.25">
      <c r="A1069" s="33" t="s">
        <v>47</v>
      </c>
      <c r="B1069" s="34"/>
      <c r="C1069" s="15"/>
      <c r="D1069" s="15"/>
      <c r="E1069" s="15">
        <f t="shared" ref="E1069:E1072" si="955">C1069+D1069</f>
        <v>0</v>
      </c>
      <c r="F1069" s="15"/>
      <c r="G1069" s="15"/>
      <c r="H1069" s="16"/>
      <c r="I1069" s="100">
        <f t="shared" si="930"/>
        <v>0</v>
      </c>
    </row>
    <row r="1070" spans="1:11" s="3" customFormat="1" ht="13.5" hidden="1" thickBot="1" x14ac:dyDescent="0.25">
      <c r="A1070" s="8" t="s">
        <v>48</v>
      </c>
      <c r="B1070" s="145" t="s">
        <v>56</v>
      </c>
      <c r="C1070" s="10"/>
      <c r="D1070" s="10"/>
      <c r="E1070" s="10">
        <f t="shared" si="955"/>
        <v>0</v>
      </c>
      <c r="F1070" s="10"/>
      <c r="G1070" s="10"/>
      <c r="H1070" s="11"/>
      <c r="I1070" s="100">
        <f t="shared" si="930"/>
        <v>0</v>
      </c>
    </row>
    <row r="1071" spans="1:11" s="3" customFormat="1" ht="13.5" hidden="1" thickBot="1" x14ac:dyDescent="0.25">
      <c r="A1071" s="8" t="s">
        <v>50</v>
      </c>
      <c r="B1071" s="145" t="s">
        <v>57</v>
      </c>
      <c r="C1071" s="10"/>
      <c r="D1071" s="10"/>
      <c r="E1071" s="10">
        <f t="shared" si="955"/>
        <v>0</v>
      </c>
      <c r="F1071" s="10"/>
      <c r="G1071" s="10"/>
      <c r="H1071" s="11"/>
      <c r="I1071" s="100">
        <f t="shared" si="930"/>
        <v>0</v>
      </c>
    </row>
    <row r="1072" spans="1:11" s="3" customFormat="1" ht="13.5" hidden="1" thickBot="1" x14ac:dyDescent="0.25">
      <c r="A1072" s="8" t="s">
        <v>52</v>
      </c>
      <c r="B1072" s="145" t="s">
        <v>58</v>
      </c>
      <c r="C1072" s="10"/>
      <c r="D1072" s="10"/>
      <c r="E1072" s="10">
        <f t="shared" si="955"/>
        <v>0</v>
      </c>
      <c r="F1072" s="10"/>
      <c r="G1072" s="10"/>
      <c r="H1072" s="11"/>
      <c r="I1072" s="100">
        <f t="shared" si="930"/>
        <v>0</v>
      </c>
    </row>
    <row r="1073" spans="1:9" s="3" customFormat="1" ht="13.5" hidden="1" thickBot="1" x14ac:dyDescent="0.25">
      <c r="A1073" s="29" t="s">
        <v>59</v>
      </c>
      <c r="B1073" s="36" t="s">
        <v>60</v>
      </c>
      <c r="C1073" s="15">
        <f t="shared" ref="C1073" si="956">SUM(C1077,C1078,C1079)</f>
        <v>0</v>
      </c>
      <c r="D1073" s="15">
        <f t="shared" ref="D1073:H1073" si="957">SUM(D1077,D1078,D1079)</f>
        <v>0</v>
      </c>
      <c r="E1073" s="15">
        <f t="shared" si="957"/>
        <v>0</v>
      </c>
      <c r="F1073" s="15">
        <f t="shared" si="957"/>
        <v>0</v>
      </c>
      <c r="G1073" s="15">
        <f t="shared" si="957"/>
        <v>0</v>
      </c>
      <c r="H1073" s="16">
        <f t="shared" si="957"/>
        <v>0</v>
      </c>
      <c r="I1073" s="100">
        <f t="shared" si="930"/>
        <v>0</v>
      </c>
    </row>
    <row r="1074" spans="1:9" s="3" customFormat="1" ht="13.5" hidden="1" thickBot="1" x14ac:dyDescent="0.25">
      <c r="A1074" s="35" t="s">
        <v>45</v>
      </c>
      <c r="B1074" s="36"/>
      <c r="C1074" s="15"/>
      <c r="D1074" s="15"/>
      <c r="E1074" s="15"/>
      <c r="F1074" s="15"/>
      <c r="G1074" s="15"/>
      <c r="H1074" s="16"/>
      <c r="I1074" s="100">
        <f t="shared" si="930"/>
        <v>0</v>
      </c>
    </row>
    <row r="1075" spans="1:9" s="3" customFormat="1" ht="13.5" hidden="1" thickBot="1" x14ac:dyDescent="0.25">
      <c r="A1075" s="33" t="s">
        <v>46</v>
      </c>
      <c r="B1075" s="34"/>
      <c r="C1075" s="15">
        <f t="shared" ref="C1075" si="958">C1077+C1078+C1079-C1076</f>
        <v>0</v>
      </c>
      <c r="D1075" s="15">
        <f t="shared" ref="D1075:H1075" si="959">D1077+D1078+D1079-D1076</f>
        <v>0</v>
      </c>
      <c r="E1075" s="15">
        <f t="shared" si="959"/>
        <v>0</v>
      </c>
      <c r="F1075" s="15">
        <f t="shared" si="959"/>
        <v>0</v>
      </c>
      <c r="G1075" s="15">
        <f t="shared" si="959"/>
        <v>0</v>
      </c>
      <c r="H1075" s="16">
        <f t="shared" si="959"/>
        <v>0</v>
      </c>
      <c r="I1075" s="100">
        <f t="shared" si="930"/>
        <v>0</v>
      </c>
    </row>
    <row r="1076" spans="1:9" s="3" customFormat="1" ht="13.5" hidden="1" thickBot="1" x14ac:dyDescent="0.25">
      <c r="A1076" s="33" t="s">
        <v>47</v>
      </c>
      <c r="B1076" s="34"/>
      <c r="C1076" s="15"/>
      <c r="D1076" s="15"/>
      <c r="E1076" s="15"/>
      <c r="F1076" s="15"/>
      <c r="G1076" s="15"/>
      <c r="H1076" s="16"/>
      <c r="I1076" s="100">
        <f t="shared" si="930"/>
        <v>0</v>
      </c>
    </row>
    <row r="1077" spans="1:9" s="3" customFormat="1" ht="13.5" hidden="1" thickBot="1" x14ac:dyDescent="0.25">
      <c r="A1077" s="8" t="s">
        <v>48</v>
      </c>
      <c r="B1077" s="145" t="s">
        <v>61</v>
      </c>
      <c r="C1077" s="10"/>
      <c r="D1077" s="10"/>
      <c r="E1077" s="10">
        <f t="shared" ref="E1077:E1079" si="960">C1077+D1077</f>
        <v>0</v>
      </c>
      <c r="F1077" s="10"/>
      <c r="G1077" s="10"/>
      <c r="H1077" s="11"/>
      <c r="I1077" s="100">
        <f t="shared" si="930"/>
        <v>0</v>
      </c>
    </row>
    <row r="1078" spans="1:9" s="3" customFormat="1" ht="13.5" hidden="1" thickBot="1" x14ac:dyDescent="0.25">
      <c r="A1078" s="8" t="s">
        <v>50</v>
      </c>
      <c r="B1078" s="145" t="s">
        <v>62</v>
      </c>
      <c r="C1078" s="10"/>
      <c r="D1078" s="10"/>
      <c r="E1078" s="10">
        <f t="shared" si="960"/>
        <v>0</v>
      </c>
      <c r="F1078" s="10"/>
      <c r="G1078" s="10"/>
      <c r="H1078" s="11"/>
      <c r="I1078" s="100">
        <f t="shared" si="930"/>
        <v>0</v>
      </c>
    </row>
    <row r="1079" spans="1:9" s="3" customFormat="1" ht="13.5" hidden="1" thickBot="1" x14ac:dyDescent="0.25">
      <c r="A1079" s="8" t="s">
        <v>52</v>
      </c>
      <c r="B1079" s="145" t="s">
        <v>63</v>
      </c>
      <c r="C1079" s="10"/>
      <c r="D1079" s="10"/>
      <c r="E1079" s="10">
        <f t="shared" si="960"/>
        <v>0</v>
      </c>
      <c r="F1079" s="10"/>
      <c r="G1079" s="10"/>
      <c r="H1079" s="11"/>
      <c r="I1079" s="100">
        <f t="shared" si="930"/>
        <v>0</v>
      </c>
    </row>
    <row r="1080" spans="1:9" s="3" customFormat="1" ht="13.5" hidden="1" thickBot="1" x14ac:dyDescent="0.25">
      <c r="A1080" s="37"/>
      <c r="B1080" s="24"/>
      <c r="C1080" s="10"/>
      <c r="D1080" s="10"/>
      <c r="E1080" s="10"/>
      <c r="F1080" s="10"/>
      <c r="G1080" s="10"/>
      <c r="H1080" s="11"/>
      <c r="I1080" s="100">
        <f t="shared" si="930"/>
        <v>0</v>
      </c>
    </row>
    <row r="1081" spans="1:9" s="3" customFormat="1" ht="13.5" hidden="1" thickBot="1" x14ac:dyDescent="0.25">
      <c r="A1081" s="29" t="s">
        <v>119</v>
      </c>
      <c r="B1081" s="30">
        <v>71</v>
      </c>
      <c r="C1081" s="15">
        <f t="shared" ref="C1081:H1081" si="961">SUM(C1082)</f>
        <v>0</v>
      </c>
      <c r="D1081" s="15">
        <f t="shared" si="961"/>
        <v>0</v>
      </c>
      <c r="E1081" s="15">
        <f t="shared" si="961"/>
        <v>0</v>
      </c>
      <c r="F1081" s="15">
        <f t="shared" si="961"/>
        <v>0</v>
      </c>
      <c r="G1081" s="15">
        <f t="shared" si="961"/>
        <v>0</v>
      </c>
      <c r="H1081" s="16">
        <f t="shared" si="961"/>
        <v>0</v>
      </c>
      <c r="I1081" s="100">
        <f t="shared" si="930"/>
        <v>0</v>
      </c>
    </row>
    <row r="1082" spans="1:9" s="3" customFormat="1" ht="13.5" hidden="1" thickBot="1" x14ac:dyDescent="0.25">
      <c r="A1082" s="19" t="s">
        <v>120</v>
      </c>
      <c r="B1082" s="143" t="s">
        <v>121</v>
      </c>
      <c r="C1082" s="10"/>
      <c r="D1082" s="10"/>
      <c r="E1082" s="10">
        <f>C1082+D1082</f>
        <v>0</v>
      </c>
      <c r="F1082" s="10"/>
      <c r="G1082" s="10"/>
      <c r="H1082" s="11"/>
      <c r="I1082" s="100">
        <f t="shared" si="930"/>
        <v>0</v>
      </c>
    </row>
    <row r="1083" spans="1:9" s="3" customFormat="1" ht="13.5" hidden="1" thickBot="1" x14ac:dyDescent="0.25">
      <c r="A1083" s="37"/>
      <c r="B1083" s="24"/>
      <c r="C1083" s="10"/>
      <c r="D1083" s="10"/>
      <c r="E1083" s="10"/>
      <c r="F1083" s="10"/>
      <c r="G1083" s="10"/>
      <c r="H1083" s="11"/>
      <c r="I1083" s="100">
        <f t="shared" si="930"/>
        <v>0</v>
      </c>
    </row>
    <row r="1084" spans="1:9" s="3" customFormat="1" ht="13.5" hidden="1" thickBot="1" x14ac:dyDescent="0.25">
      <c r="A1084" s="17" t="s">
        <v>64</v>
      </c>
      <c r="B1084" s="36" t="s">
        <v>65</v>
      </c>
      <c r="C1084" s="15"/>
      <c r="D1084" s="15"/>
      <c r="E1084" s="15">
        <f>C1084+D1084</f>
        <v>0</v>
      </c>
      <c r="F1084" s="15"/>
      <c r="G1084" s="15"/>
      <c r="H1084" s="16"/>
      <c r="I1084" s="100">
        <f t="shared" si="930"/>
        <v>0</v>
      </c>
    </row>
    <row r="1085" spans="1:9" s="3" customFormat="1" ht="13.5" hidden="1" thickBot="1" x14ac:dyDescent="0.25">
      <c r="A1085" s="37"/>
      <c r="B1085" s="24"/>
      <c r="C1085" s="10"/>
      <c r="D1085" s="10"/>
      <c r="E1085" s="10"/>
      <c r="F1085" s="10"/>
      <c r="G1085" s="10"/>
      <c r="H1085" s="11"/>
      <c r="I1085" s="100">
        <f t="shared" si="930"/>
        <v>0</v>
      </c>
    </row>
    <row r="1086" spans="1:9" ht="13.5" hidden="1" thickBot="1" x14ac:dyDescent="0.25">
      <c r="A1086" s="17" t="s">
        <v>66</v>
      </c>
      <c r="B1086" s="36"/>
      <c r="C1086" s="15">
        <f t="shared" ref="C1086" si="962">C1033-C1054</f>
        <v>0</v>
      </c>
      <c r="D1086" s="15">
        <f t="shared" ref="D1086:H1086" si="963">D1033-D1054</f>
        <v>0</v>
      </c>
      <c r="E1086" s="15">
        <f t="shared" si="963"/>
        <v>0</v>
      </c>
      <c r="F1086" s="15">
        <f t="shared" si="963"/>
        <v>0</v>
      </c>
      <c r="G1086" s="15">
        <f t="shared" si="963"/>
        <v>0</v>
      </c>
      <c r="H1086" s="16">
        <f t="shared" si="963"/>
        <v>0</v>
      </c>
      <c r="I1086" s="100">
        <f t="shared" si="930"/>
        <v>0</v>
      </c>
    </row>
    <row r="1087" spans="1:9" s="3" customFormat="1" ht="13.5" hidden="1" thickBot="1" x14ac:dyDescent="0.25">
      <c r="A1087" s="23"/>
      <c r="B1087" s="24"/>
      <c r="C1087" s="10"/>
      <c r="D1087" s="10"/>
      <c r="E1087" s="10"/>
      <c r="F1087" s="10"/>
      <c r="G1087" s="10"/>
      <c r="H1087" s="11"/>
      <c r="I1087" s="100">
        <f t="shared" si="930"/>
        <v>0</v>
      </c>
    </row>
    <row r="1088" spans="1:9" s="67" customFormat="1" ht="13.5" hidden="1" thickBot="1" x14ac:dyDescent="0.25">
      <c r="A1088" s="96" t="s">
        <v>73</v>
      </c>
      <c r="B1088" s="97" t="s">
        <v>124</v>
      </c>
      <c r="C1088" s="98">
        <f t="shared" ref="C1088" si="964">SUM(C1121,C1175,C1230)</f>
        <v>0</v>
      </c>
      <c r="D1088" s="98">
        <f t="shared" ref="D1088:H1088" si="965">SUM(D1121,D1175,D1230)</f>
        <v>0</v>
      </c>
      <c r="E1088" s="98">
        <f t="shared" si="965"/>
        <v>0</v>
      </c>
      <c r="F1088" s="98">
        <f t="shared" si="965"/>
        <v>0</v>
      </c>
      <c r="G1088" s="98">
        <f t="shared" si="965"/>
        <v>0</v>
      </c>
      <c r="H1088" s="99">
        <f t="shared" si="965"/>
        <v>0</v>
      </c>
      <c r="I1088" s="100">
        <f t="shared" si="930"/>
        <v>0</v>
      </c>
    </row>
    <row r="1089" spans="1:9" ht="13.5" hidden="1" thickBot="1" x14ac:dyDescent="0.25">
      <c r="A1089" s="101" t="s">
        <v>69</v>
      </c>
      <c r="B1089" s="102"/>
      <c r="C1089" s="111">
        <f>SUM(C1090,C1093,C1119,C1116)</f>
        <v>0</v>
      </c>
      <c r="D1089" s="111">
        <f>SUM(D1090,D1093,D1119,D1116)</f>
        <v>0</v>
      </c>
      <c r="E1089" s="111">
        <f t="shared" ref="E1089:H1089" si="966">SUM(E1090,E1093,E1119,E1116)</f>
        <v>0</v>
      </c>
      <c r="F1089" s="111">
        <f t="shared" si="966"/>
        <v>0</v>
      </c>
      <c r="G1089" s="111">
        <f t="shared" si="966"/>
        <v>0</v>
      </c>
      <c r="H1089" s="112">
        <f t="shared" si="966"/>
        <v>0</v>
      </c>
      <c r="I1089" s="100">
        <f t="shared" si="930"/>
        <v>0</v>
      </c>
    </row>
    <row r="1090" spans="1:9" ht="13.5" hidden="1" thickBot="1" x14ac:dyDescent="0.25">
      <c r="A1090" s="29" t="s">
        <v>34</v>
      </c>
      <c r="B1090" s="30">
        <v>20</v>
      </c>
      <c r="C1090" s="15">
        <f t="shared" ref="C1090:H1090" si="967">SUM(C1091)</f>
        <v>0</v>
      </c>
      <c r="D1090" s="15">
        <f t="shared" si="967"/>
        <v>0</v>
      </c>
      <c r="E1090" s="15">
        <f t="shared" si="967"/>
        <v>0</v>
      </c>
      <c r="F1090" s="15">
        <f t="shared" si="967"/>
        <v>0</v>
      </c>
      <c r="G1090" s="15">
        <f t="shared" si="967"/>
        <v>0</v>
      </c>
      <c r="H1090" s="16">
        <f t="shared" si="967"/>
        <v>0</v>
      </c>
      <c r="I1090" s="100">
        <f t="shared" si="930"/>
        <v>0</v>
      </c>
    </row>
    <row r="1091" spans="1:9" ht="13.5" hidden="1" thickBot="1" x14ac:dyDescent="0.25">
      <c r="A1091" s="19" t="s">
        <v>111</v>
      </c>
      <c r="B1091" s="143" t="s">
        <v>112</v>
      </c>
      <c r="C1091" s="55">
        <f>SUM(C1144,C1198,C1253)</f>
        <v>0</v>
      </c>
      <c r="D1091" s="55">
        <f>SUM(D1144,D1198,D1253)</f>
        <v>0</v>
      </c>
      <c r="E1091" s="55">
        <f>C1091+D1091</f>
        <v>0</v>
      </c>
      <c r="F1091" s="55">
        <f>SUM(F1144,F1198,F1253)</f>
        <v>0</v>
      </c>
      <c r="G1091" s="55">
        <f>SUM(G1144,G1198,G1253)</f>
        <v>0</v>
      </c>
      <c r="H1091" s="95">
        <f>SUM(H1144,H1198,H1253)</f>
        <v>0</v>
      </c>
      <c r="I1091" s="100">
        <f t="shared" si="930"/>
        <v>0</v>
      </c>
    </row>
    <row r="1092" spans="1:9" s="3" customFormat="1" ht="13.5" hidden="1" thickBot="1" x14ac:dyDescent="0.25">
      <c r="A1092" s="19"/>
      <c r="B1092" s="20"/>
      <c r="C1092" s="10"/>
      <c r="D1092" s="10"/>
      <c r="E1092" s="10"/>
      <c r="F1092" s="10"/>
      <c r="G1092" s="10"/>
      <c r="H1092" s="11"/>
      <c r="I1092" s="100">
        <f t="shared" si="930"/>
        <v>0</v>
      </c>
    </row>
    <row r="1093" spans="1:9" ht="26.25" hidden="1" thickBot="1" x14ac:dyDescent="0.25">
      <c r="A1093" s="146" t="s">
        <v>113</v>
      </c>
      <c r="B1093" s="31">
        <v>60</v>
      </c>
      <c r="C1093" s="15">
        <f t="shared" ref="C1093" si="968">SUM(C1094,C1101,C1108)</f>
        <v>0</v>
      </c>
      <c r="D1093" s="15">
        <f t="shared" ref="D1093:H1093" si="969">SUM(D1094,D1101,D1108)</f>
        <v>0</v>
      </c>
      <c r="E1093" s="15">
        <f t="shared" si="969"/>
        <v>0</v>
      </c>
      <c r="F1093" s="15">
        <f t="shared" si="969"/>
        <v>0</v>
      </c>
      <c r="G1093" s="15">
        <f t="shared" si="969"/>
        <v>0</v>
      </c>
      <c r="H1093" s="16">
        <f t="shared" si="969"/>
        <v>0</v>
      </c>
      <c r="I1093" s="100">
        <f t="shared" si="930"/>
        <v>0</v>
      </c>
    </row>
    <row r="1094" spans="1:9" ht="26.25" hidden="1" thickBot="1" x14ac:dyDescent="0.25">
      <c r="A1094" s="29" t="s">
        <v>114</v>
      </c>
      <c r="B1094" s="32">
        <v>60</v>
      </c>
      <c r="C1094" s="15">
        <f t="shared" ref="C1094" si="970">SUM(C1098,C1099,C1100)</f>
        <v>0</v>
      </c>
      <c r="D1094" s="15">
        <f t="shared" ref="D1094:H1094" si="971">SUM(D1098,D1099,D1100)</f>
        <v>0</v>
      </c>
      <c r="E1094" s="15">
        <f t="shared" si="971"/>
        <v>0</v>
      </c>
      <c r="F1094" s="15">
        <f t="shared" si="971"/>
        <v>0</v>
      </c>
      <c r="G1094" s="15">
        <f t="shared" si="971"/>
        <v>0</v>
      </c>
      <c r="H1094" s="16">
        <f t="shared" si="971"/>
        <v>0</v>
      </c>
      <c r="I1094" s="100">
        <f t="shared" si="930"/>
        <v>0</v>
      </c>
    </row>
    <row r="1095" spans="1:9" s="3" customFormat="1" ht="13.5" hidden="1" thickBot="1" x14ac:dyDescent="0.25">
      <c r="A1095" s="33" t="s">
        <v>45</v>
      </c>
      <c r="B1095" s="34"/>
      <c r="C1095" s="15"/>
      <c r="D1095" s="15"/>
      <c r="E1095" s="15"/>
      <c r="F1095" s="15"/>
      <c r="G1095" s="15"/>
      <c r="H1095" s="16"/>
      <c r="I1095" s="100">
        <f t="shared" si="930"/>
        <v>0</v>
      </c>
    </row>
    <row r="1096" spans="1:9" ht="13.5" hidden="1" thickBot="1" x14ac:dyDescent="0.25">
      <c r="A1096" s="33" t="s">
        <v>46</v>
      </c>
      <c r="B1096" s="34"/>
      <c r="C1096" s="15">
        <f t="shared" ref="C1096" si="972">C1098+C1099+C1100-C1097</f>
        <v>0</v>
      </c>
      <c r="D1096" s="15">
        <f t="shared" ref="D1096:H1096" si="973">D1098+D1099+D1100-D1097</f>
        <v>0</v>
      </c>
      <c r="E1096" s="15">
        <f t="shared" si="973"/>
        <v>0</v>
      </c>
      <c r="F1096" s="15">
        <f t="shared" si="973"/>
        <v>0</v>
      </c>
      <c r="G1096" s="15">
        <f t="shared" si="973"/>
        <v>0</v>
      </c>
      <c r="H1096" s="16">
        <f t="shared" si="973"/>
        <v>0</v>
      </c>
      <c r="I1096" s="100">
        <f t="shared" si="930"/>
        <v>0</v>
      </c>
    </row>
    <row r="1097" spans="1:9" ht="13.5" hidden="1" thickBot="1" x14ac:dyDescent="0.25">
      <c r="A1097" s="33" t="s">
        <v>47</v>
      </c>
      <c r="B1097" s="34"/>
      <c r="C1097" s="15">
        <f t="shared" ref="C1097:H1097" si="974">SUM(C1150,C1204,C1259)</f>
        <v>0</v>
      </c>
      <c r="D1097" s="15">
        <f t="shared" si="974"/>
        <v>0</v>
      </c>
      <c r="E1097" s="15">
        <f t="shared" si="974"/>
        <v>0</v>
      </c>
      <c r="F1097" s="15">
        <f t="shared" si="974"/>
        <v>0</v>
      </c>
      <c r="G1097" s="15">
        <f t="shared" si="974"/>
        <v>0</v>
      </c>
      <c r="H1097" s="16">
        <f t="shared" si="974"/>
        <v>0</v>
      </c>
      <c r="I1097" s="100">
        <f t="shared" si="930"/>
        <v>0</v>
      </c>
    </row>
    <row r="1098" spans="1:9" ht="13.5" hidden="1" thickBot="1" x14ac:dyDescent="0.25">
      <c r="A1098" s="8" t="s">
        <v>115</v>
      </c>
      <c r="B1098" s="144" t="s">
        <v>116</v>
      </c>
      <c r="C1098" s="55">
        <f t="shared" ref="C1098:D1100" si="975">SUM(C1151,C1205,C1260)</f>
        <v>0</v>
      </c>
      <c r="D1098" s="55">
        <f t="shared" si="975"/>
        <v>0</v>
      </c>
      <c r="E1098" s="55">
        <f t="shared" ref="E1098:E1100" si="976">C1098+D1098</f>
        <v>0</v>
      </c>
      <c r="F1098" s="55">
        <f t="shared" ref="F1098:H1100" si="977">SUM(F1151,F1205,F1260)</f>
        <v>0</v>
      </c>
      <c r="G1098" s="55">
        <f t="shared" si="977"/>
        <v>0</v>
      </c>
      <c r="H1098" s="95">
        <f t="shared" si="977"/>
        <v>0</v>
      </c>
      <c r="I1098" s="100">
        <f t="shared" si="930"/>
        <v>0</v>
      </c>
    </row>
    <row r="1099" spans="1:9" s="3" customFormat="1" ht="13.5" hidden="1" thickBot="1" x14ac:dyDescent="0.25">
      <c r="A1099" s="8" t="s">
        <v>107</v>
      </c>
      <c r="B1099" s="144" t="s">
        <v>117</v>
      </c>
      <c r="C1099" s="10">
        <f t="shared" si="975"/>
        <v>0</v>
      </c>
      <c r="D1099" s="10">
        <f t="shared" si="975"/>
        <v>0</v>
      </c>
      <c r="E1099" s="10">
        <f t="shared" si="976"/>
        <v>0</v>
      </c>
      <c r="F1099" s="10">
        <f t="shared" si="977"/>
        <v>0</v>
      </c>
      <c r="G1099" s="10">
        <f t="shared" si="977"/>
        <v>0</v>
      </c>
      <c r="H1099" s="11">
        <f t="shared" si="977"/>
        <v>0</v>
      </c>
      <c r="I1099" s="100">
        <f t="shared" si="930"/>
        <v>0</v>
      </c>
    </row>
    <row r="1100" spans="1:9" ht="13.5" hidden="1" thickBot="1" x14ac:dyDescent="0.25">
      <c r="A1100" s="8" t="s">
        <v>109</v>
      </c>
      <c r="B1100" s="145" t="s">
        <v>118</v>
      </c>
      <c r="C1100" s="55">
        <f t="shared" si="975"/>
        <v>0</v>
      </c>
      <c r="D1100" s="55">
        <f t="shared" si="975"/>
        <v>0</v>
      </c>
      <c r="E1100" s="55">
        <f t="shared" si="976"/>
        <v>0</v>
      </c>
      <c r="F1100" s="55">
        <f t="shared" si="977"/>
        <v>0</v>
      </c>
      <c r="G1100" s="55">
        <f t="shared" si="977"/>
        <v>0</v>
      </c>
      <c r="H1100" s="95">
        <f t="shared" si="977"/>
        <v>0</v>
      </c>
      <c r="I1100" s="100">
        <f t="shared" si="930"/>
        <v>0</v>
      </c>
    </row>
    <row r="1101" spans="1:9" s="3" customFormat="1" ht="13.5" hidden="1" thickBot="1" x14ac:dyDescent="0.25">
      <c r="A1101" s="29" t="s">
        <v>54</v>
      </c>
      <c r="B1101" s="30" t="s">
        <v>55</v>
      </c>
      <c r="C1101" s="15">
        <f t="shared" ref="C1101" si="978">SUM(C1105,C1106,C1107)</f>
        <v>0</v>
      </c>
      <c r="D1101" s="15">
        <f t="shared" ref="D1101:H1101" si="979">SUM(D1105,D1106,D1107)</f>
        <v>0</v>
      </c>
      <c r="E1101" s="15">
        <f t="shared" si="979"/>
        <v>0</v>
      </c>
      <c r="F1101" s="15">
        <f t="shared" si="979"/>
        <v>0</v>
      </c>
      <c r="G1101" s="15">
        <f t="shared" si="979"/>
        <v>0</v>
      </c>
      <c r="H1101" s="16">
        <f t="shared" si="979"/>
        <v>0</v>
      </c>
      <c r="I1101" s="100">
        <f t="shared" si="930"/>
        <v>0</v>
      </c>
    </row>
    <row r="1102" spans="1:9" s="3" customFormat="1" ht="13.5" hidden="1" thickBot="1" x14ac:dyDescent="0.25">
      <c r="A1102" s="35" t="s">
        <v>45</v>
      </c>
      <c r="B1102" s="30"/>
      <c r="C1102" s="15"/>
      <c r="D1102" s="15"/>
      <c r="E1102" s="15"/>
      <c r="F1102" s="15"/>
      <c r="G1102" s="15"/>
      <c r="H1102" s="16"/>
      <c r="I1102" s="100">
        <f t="shared" si="930"/>
        <v>0</v>
      </c>
    </row>
    <row r="1103" spans="1:9" s="3" customFormat="1" ht="13.5" hidden="1" thickBot="1" x14ac:dyDescent="0.25">
      <c r="A1103" s="33" t="s">
        <v>46</v>
      </c>
      <c r="B1103" s="34"/>
      <c r="C1103" s="15">
        <f t="shared" ref="C1103" si="980">C1105+C1106+C1107-C1104</f>
        <v>0</v>
      </c>
      <c r="D1103" s="15">
        <f t="shared" ref="D1103:H1103" si="981">D1105+D1106+D1107-D1104</f>
        <v>0</v>
      </c>
      <c r="E1103" s="15">
        <f t="shared" si="981"/>
        <v>0</v>
      </c>
      <c r="F1103" s="15">
        <f t="shared" si="981"/>
        <v>0</v>
      </c>
      <c r="G1103" s="15">
        <f t="shared" si="981"/>
        <v>0</v>
      </c>
      <c r="H1103" s="16">
        <f t="shared" si="981"/>
        <v>0</v>
      </c>
      <c r="I1103" s="100">
        <f t="shared" ref="I1103:I1166" si="982">SUM(E1103:H1103)</f>
        <v>0</v>
      </c>
    </row>
    <row r="1104" spans="1:9" s="3" customFormat="1" ht="13.5" hidden="1" thickBot="1" x14ac:dyDescent="0.25">
      <c r="A1104" s="33" t="s">
        <v>47</v>
      </c>
      <c r="B1104" s="34"/>
      <c r="C1104" s="15">
        <f t="shared" ref="C1104:H1104" si="983">SUM(C1157,C1211,C1266)</f>
        <v>0</v>
      </c>
      <c r="D1104" s="15">
        <f t="shared" si="983"/>
        <v>0</v>
      </c>
      <c r="E1104" s="15">
        <f t="shared" si="983"/>
        <v>0</v>
      </c>
      <c r="F1104" s="15">
        <f t="shared" si="983"/>
        <v>0</v>
      </c>
      <c r="G1104" s="15">
        <f t="shared" si="983"/>
        <v>0</v>
      </c>
      <c r="H1104" s="16">
        <f t="shared" si="983"/>
        <v>0</v>
      </c>
      <c r="I1104" s="100">
        <f t="shared" si="982"/>
        <v>0</v>
      </c>
    </row>
    <row r="1105" spans="1:9" s="3" customFormat="1" ht="13.5" hidden="1" thickBot="1" x14ac:dyDescent="0.25">
      <c r="A1105" s="8" t="s">
        <v>48</v>
      </c>
      <c r="B1105" s="145" t="s">
        <v>56</v>
      </c>
      <c r="C1105" s="10">
        <f t="shared" ref="C1105:D1107" si="984">SUM(C1158,C1212,C1267)</f>
        <v>0</v>
      </c>
      <c r="D1105" s="10">
        <f t="shared" si="984"/>
        <v>0</v>
      </c>
      <c r="E1105" s="10">
        <f t="shared" ref="E1105:E1107" si="985">C1105+D1105</f>
        <v>0</v>
      </c>
      <c r="F1105" s="10">
        <f t="shared" ref="F1105:H1107" si="986">SUM(F1158,F1212,F1267)</f>
        <v>0</v>
      </c>
      <c r="G1105" s="10">
        <f t="shared" si="986"/>
        <v>0</v>
      </c>
      <c r="H1105" s="11">
        <f t="shared" si="986"/>
        <v>0</v>
      </c>
      <c r="I1105" s="100">
        <f t="shared" si="982"/>
        <v>0</v>
      </c>
    </row>
    <row r="1106" spans="1:9" s="3" customFormat="1" ht="13.5" hidden="1" thickBot="1" x14ac:dyDescent="0.25">
      <c r="A1106" s="8" t="s">
        <v>50</v>
      </c>
      <c r="B1106" s="145" t="s">
        <v>57</v>
      </c>
      <c r="C1106" s="10">
        <f t="shared" si="984"/>
        <v>0</v>
      </c>
      <c r="D1106" s="10">
        <f t="shared" si="984"/>
        <v>0</v>
      </c>
      <c r="E1106" s="10">
        <f t="shared" si="985"/>
        <v>0</v>
      </c>
      <c r="F1106" s="10">
        <f t="shared" si="986"/>
        <v>0</v>
      </c>
      <c r="G1106" s="10">
        <f t="shared" si="986"/>
        <v>0</v>
      </c>
      <c r="H1106" s="11">
        <f t="shared" si="986"/>
        <v>0</v>
      </c>
      <c r="I1106" s="100">
        <f t="shared" si="982"/>
        <v>0</v>
      </c>
    </row>
    <row r="1107" spans="1:9" s="3" customFormat="1" ht="13.5" hidden="1" thickBot="1" x14ac:dyDescent="0.25">
      <c r="A1107" s="8" t="s">
        <v>52</v>
      </c>
      <c r="B1107" s="145" t="s">
        <v>58</v>
      </c>
      <c r="C1107" s="10">
        <f t="shared" si="984"/>
        <v>0</v>
      </c>
      <c r="D1107" s="10">
        <f t="shared" si="984"/>
        <v>0</v>
      </c>
      <c r="E1107" s="10">
        <f t="shared" si="985"/>
        <v>0</v>
      </c>
      <c r="F1107" s="10">
        <f t="shared" si="986"/>
        <v>0</v>
      </c>
      <c r="G1107" s="10">
        <f t="shared" si="986"/>
        <v>0</v>
      </c>
      <c r="H1107" s="11">
        <f t="shared" si="986"/>
        <v>0</v>
      </c>
      <c r="I1107" s="100">
        <f t="shared" si="982"/>
        <v>0</v>
      </c>
    </row>
    <row r="1108" spans="1:9" s="3" customFormat="1" ht="13.5" hidden="1" thickBot="1" x14ac:dyDescent="0.25">
      <c r="A1108" s="29" t="s">
        <v>59</v>
      </c>
      <c r="B1108" s="36" t="s">
        <v>60</v>
      </c>
      <c r="C1108" s="15">
        <f t="shared" ref="C1108" si="987">SUM(C1112,C1113,C1114)</f>
        <v>0</v>
      </c>
      <c r="D1108" s="15">
        <f t="shared" ref="D1108:H1108" si="988">SUM(D1112,D1113,D1114)</f>
        <v>0</v>
      </c>
      <c r="E1108" s="15">
        <f t="shared" si="988"/>
        <v>0</v>
      </c>
      <c r="F1108" s="15">
        <f t="shared" si="988"/>
        <v>0</v>
      </c>
      <c r="G1108" s="15">
        <f t="shared" si="988"/>
        <v>0</v>
      </c>
      <c r="H1108" s="16">
        <f t="shared" si="988"/>
        <v>0</v>
      </c>
      <c r="I1108" s="100">
        <f t="shared" si="982"/>
        <v>0</v>
      </c>
    </row>
    <row r="1109" spans="1:9" s="3" customFormat="1" ht="13.5" hidden="1" thickBot="1" x14ac:dyDescent="0.25">
      <c r="A1109" s="35" t="s">
        <v>45</v>
      </c>
      <c r="B1109" s="36"/>
      <c r="C1109" s="15"/>
      <c r="D1109" s="15"/>
      <c r="E1109" s="15"/>
      <c r="F1109" s="15"/>
      <c r="G1109" s="15"/>
      <c r="H1109" s="16"/>
      <c r="I1109" s="100">
        <f t="shared" si="982"/>
        <v>0</v>
      </c>
    </row>
    <row r="1110" spans="1:9" s="3" customFormat="1" ht="13.5" hidden="1" thickBot="1" x14ac:dyDescent="0.25">
      <c r="A1110" s="33" t="s">
        <v>46</v>
      </c>
      <c r="B1110" s="34"/>
      <c r="C1110" s="15">
        <f t="shared" ref="C1110" si="989">C1112+C1113+C1114-C1111</f>
        <v>0</v>
      </c>
      <c r="D1110" s="15">
        <f t="shared" ref="D1110:H1110" si="990">D1112+D1113+D1114-D1111</f>
        <v>0</v>
      </c>
      <c r="E1110" s="15">
        <f t="shared" si="990"/>
        <v>0</v>
      </c>
      <c r="F1110" s="15">
        <f t="shared" si="990"/>
        <v>0</v>
      </c>
      <c r="G1110" s="15">
        <f t="shared" si="990"/>
        <v>0</v>
      </c>
      <c r="H1110" s="16">
        <f t="shared" si="990"/>
        <v>0</v>
      </c>
      <c r="I1110" s="100">
        <f t="shared" si="982"/>
        <v>0</v>
      </c>
    </row>
    <row r="1111" spans="1:9" s="3" customFormat="1" ht="13.5" hidden="1" thickBot="1" x14ac:dyDescent="0.25">
      <c r="A1111" s="33" t="s">
        <v>47</v>
      </c>
      <c r="B1111" s="34"/>
      <c r="C1111" s="15">
        <f t="shared" ref="C1111:H1111" si="991">SUM(C1164,C1218,C1273)</f>
        <v>0</v>
      </c>
      <c r="D1111" s="15">
        <f t="shared" si="991"/>
        <v>0</v>
      </c>
      <c r="E1111" s="15">
        <f t="shared" si="991"/>
        <v>0</v>
      </c>
      <c r="F1111" s="15">
        <f t="shared" si="991"/>
        <v>0</v>
      </c>
      <c r="G1111" s="15">
        <f t="shared" si="991"/>
        <v>0</v>
      </c>
      <c r="H1111" s="16">
        <f t="shared" si="991"/>
        <v>0</v>
      </c>
      <c r="I1111" s="100">
        <f t="shared" si="982"/>
        <v>0</v>
      </c>
    </row>
    <row r="1112" spans="1:9" s="3" customFormat="1" ht="13.5" hidden="1" thickBot="1" x14ac:dyDescent="0.25">
      <c r="A1112" s="8" t="s">
        <v>48</v>
      </c>
      <c r="B1112" s="145" t="s">
        <v>61</v>
      </c>
      <c r="C1112" s="10">
        <f t="shared" ref="C1112:D1114" si="992">SUM(C1165,C1219,C1274)</f>
        <v>0</v>
      </c>
      <c r="D1112" s="10">
        <f t="shared" si="992"/>
        <v>0</v>
      </c>
      <c r="E1112" s="10">
        <f t="shared" ref="E1112:E1114" si="993">C1112+D1112</f>
        <v>0</v>
      </c>
      <c r="F1112" s="10">
        <f t="shared" ref="F1112:H1114" si="994">SUM(F1165,F1219,F1274)</f>
        <v>0</v>
      </c>
      <c r="G1112" s="10">
        <f t="shared" si="994"/>
        <v>0</v>
      </c>
      <c r="H1112" s="11">
        <f t="shared" si="994"/>
        <v>0</v>
      </c>
      <c r="I1112" s="100">
        <f t="shared" si="982"/>
        <v>0</v>
      </c>
    </row>
    <row r="1113" spans="1:9" s="3" customFormat="1" ht="13.5" hidden="1" thickBot="1" x14ac:dyDescent="0.25">
      <c r="A1113" s="8" t="s">
        <v>50</v>
      </c>
      <c r="B1113" s="145" t="s">
        <v>62</v>
      </c>
      <c r="C1113" s="10">
        <f t="shared" si="992"/>
        <v>0</v>
      </c>
      <c r="D1113" s="10">
        <f t="shared" si="992"/>
        <v>0</v>
      </c>
      <c r="E1113" s="10">
        <f t="shared" si="993"/>
        <v>0</v>
      </c>
      <c r="F1113" s="10">
        <f t="shared" si="994"/>
        <v>0</v>
      </c>
      <c r="G1113" s="10">
        <f t="shared" si="994"/>
        <v>0</v>
      </c>
      <c r="H1113" s="11">
        <f t="shared" si="994"/>
        <v>0</v>
      </c>
      <c r="I1113" s="100">
        <f t="shared" si="982"/>
        <v>0</v>
      </c>
    </row>
    <row r="1114" spans="1:9" s="3" customFormat="1" ht="13.5" hidden="1" thickBot="1" x14ac:dyDescent="0.25">
      <c r="A1114" s="8" t="s">
        <v>52</v>
      </c>
      <c r="B1114" s="145" t="s">
        <v>63</v>
      </c>
      <c r="C1114" s="10">
        <f t="shared" si="992"/>
        <v>0</v>
      </c>
      <c r="D1114" s="10">
        <f t="shared" si="992"/>
        <v>0</v>
      </c>
      <c r="E1114" s="10">
        <f t="shared" si="993"/>
        <v>0</v>
      </c>
      <c r="F1114" s="10">
        <f t="shared" si="994"/>
        <v>0</v>
      </c>
      <c r="G1114" s="10">
        <f t="shared" si="994"/>
        <v>0</v>
      </c>
      <c r="H1114" s="11">
        <f t="shared" si="994"/>
        <v>0</v>
      </c>
      <c r="I1114" s="100">
        <f t="shared" si="982"/>
        <v>0</v>
      </c>
    </row>
    <row r="1115" spans="1:9" s="3" customFormat="1" ht="13.5" hidden="1" thickBot="1" x14ac:dyDescent="0.25">
      <c r="A1115" s="37"/>
      <c r="B1115" s="24"/>
      <c r="C1115" s="10"/>
      <c r="D1115" s="10"/>
      <c r="E1115" s="10"/>
      <c r="F1115" s="10"/>
      <c r="G1115" s="10"/>
      <c r="H1115" s="11"/>
      <c r="I1115" s="100">
        <f t="shared" si="982"/>
        <v>0</v>
      </c>
    </row>
    <row r="1116" spans="1:9" ht="13.5" hidden="1" thickBot="1" x14ac:dyDescent="0.25">
      <c r="A1116" s="29" t="s">
        <v>119</v>
      </c>
      <c r="B1116" s="30">
        <v>71</v>
      </c>
      <c r="C1116" s="15">
        <f t="shared" ref="C1116:H1116" si="995">SUM(C1117)</f>
        <v>0</v>
      </c>
      <c r="D1116" s="15">
        <f t="shared" si="995"/>
        <v>0</v>
      </c>
      <c r="E1116" s="15">
        <f t="shared" si="995"/>
        <v>0</v>
      </c>
      <c r="F1116" s="15">
        <f t="shared" si="995"/>
        <v>0</v>
      </c>
      <c r="G1116" s="15">
        <f t="shared" si="995"/>
        <v>0</v>
      </c>
      <c r="H1116" s="16">
        <f t="shared" si="995"/>
        <v>0</v>
      </c>
      <c r="I1116" s="100">
        <f t="shared" si="982"/>
        <v>0</v>
      </c>
    </row>
    <row r="1117" spans="1:9" ht="13.5" hidden="1" thickBot="1" x14ac:dyDescent="0.25">
      <c r="A1117" s="19" t="s">
        <v>120</v>
      </c>
      <c r="B1117" s="143" t="s">
        <v>121</v>
      </c>
      <c r="C1117" s="55">
        <f>SUM(C1170,C1224,C1279)</f>
        <v>0</v>
      </c>
      <c r="D1117" s="55">
        <f>SUM(D1170,D1224,D1279)</f>
        <v>0</v>
      </c>
      <c r="E1117" s="55">
        <f>C1117+D1117</f>
        <v>0</v>
      </c>
      <c r="F1117" s="55">
        <f>SUM(F1170,F1224,F1279)</f>
        <v>0</v>
      </c>
      <c r="G1117" s="55">
        <f>SUM(G1170,G1224,G1279)</f>
        <v>0</v>
      </c>
      <c r="H1117" s="95">
        <f>SUM(H1170,H1224,H1279)</f>
        <v>0</v>
      </c>
      <c r="I1117" s="100">
        <f t="shared" si="982"/>
        <v>0</v>
      </c>
    </row>
    <row r="1118" spans="1:9" s="3" customFormat="1" ht="13.5" hidden="1" thickBot="1" x14ac:dyDescent="0.25">
      <c r="A1118" s="37"/>
      <c r="B1118" s="24"/>
      <c r="C1118" s="10"/>
      <c r="D1118" s="10"/>
      <c r="E1118" s="10"/>
      <c r="F1118" s="10"/>
      <c r="G1118" s="10"/>
      <c r="H1118" s="11"/>
      <c r="I1118" s="100">
        <f t="shared" si="982"/>
        <v>0</v>
      </c>
    </row>
    <row r="1119" spans="1:9" s="3" customFormat="1" ht="13.5" hidden="1" thickBot="1" x14ac:dyDescent="0.25">
      <c r="A1119" s="17" t="s">
        <v>64</v>
      </c>
      <c r="B1119" s="36" t="s">
        <v>65</v>
      </c>
      <c r="C1119" s="15">
        <f>SUM(C1172,C1226,C1281)</f>
        <v>0</v>
      </c>
      <c r="D1119" s="15">
        <f>SUM(D1172,D1226,D1281)</f>
        <v>0</v>
      </c>
      <c r="E1119" s="15">
        <f>C1119+D1119</f>
        <v>0</v>
      </c>
      <c r="F1119" s="15">
        <f>SUM(F1172,F1226,F1281)</f>
        <v>0</v>
      </c>
      <c r="G1119" s="15">
        <f>SUM(G1172,G1226,G1281)</f>
        <v>0</v>
      </c>
      <c r="H1119" s="16">
        <f>SUM(H1172,H1226,H1281)</f>
        <v>0</v>
      </c>
      <c r="I1119" s="100">
        <f t="shared" si="982"/>
        <v>0</v>
      </c>
    </row>
    <row r="1120" spans="1:9" s="3" customFormat="1" ht="13.5" hidden="1" thickBot="1" x14ac:dyDescent="0.25">
      <c r="A1120" s="23"/>
      <c r="B1120" s="24"/>
      <c r="C1120" s="10"/>
      <c r="D1120" s="10"/>
      <c r="E1120" s="10"/>
      <c r="F1120" s="10"/>
      <c r="G1120" s="10"/>
      <c r="H1120" s="11"/>
      <c r="I1120" s="100">
        <f t="shared" si="982"/>
        <v>0</v>
      </c>
    </row>
    <row r="1121" spans="1:12" s="67" customFormat="1" ht="13.5" hidden="1" thickBot="1" x14ac:dyDescent="0.25">
      <c r="A1121" s="105" t="s">
        <v>125</v>
      </c>
      <c r="B1121" s="106"/>
      <c r="C1121" s="107">
        <f t="shared" ref="C1121:H1121" si="996">C1122</f>
        <v>0</v>
      </c>
      <c r="D1121" s="107">
        <f t="shared" si="996"/>
        <v>0</v>
      </c>
      <c r="E1121" s="107">
        <f t="shared" si="996"/>
        <v>0</v>
      </c>
      <c r="F1121" s="107">
        <f t="shared" si="996"/>
        <v>0</v>
      </c>
      <c r="G1121" s="107">
        <f t="shared" si="996"/>
        <v>0</v>
      </c>
      <c r="H1121" s="108">
        <f t="shared" si="996"/>
        <v>0</v>
      </c>
      <c r="I1121" s="100">
        <f t="shared" si="982"/>
        <v>0</v>
      </c>
    </row>
    <row r="1122" spans="1:12" s="68" customFormat="1" ht="13.5" hidden="1" thickBot="1" x14ac:dyDescent="0.25">
      <c r="A1122" s="109" t="s">
        <v>71</v>
      </c>
      <c r="B1122" s="110"/>
      <c r="C1122" s="126">
        <f t="shared" ref="C1122" si="997">SUM(C1123,C1124,C1125,C1129)</f>
        <v>0</v>
      </c>
      <c r="D1122" s="126">
        <f t="shared" ref="D1122:H1122" si="998">SUM(D1123,D1124,D1125,D1129)</f>
        <v>0</v>
      </c>
      <c r="E1122" s="126">
        <f t="shared" si="998"/>
        <v>0</v>
      </c>
      <c r="F1122" s="126">
        <f t="shared" si="998"/>
        <v>0</v>
      </c>
      <c r="G1122" s="126">
        <f t="shared" si="998"/>
        <v>0</v>
      </c>
      <c r="H1122" s="127">
        <f t="shared" si="998"/>
        <v>0</v>
      </c>
      <c r="I1122" s="100">
        <f t="shared" si="982"/>
        <v>0</v>
      </c>
    </row>
    <row r="1123" spans="1:12" ht="13.5" hidden="1" thickBot="1" x14ac:dyDescent="0.25">
      <c r="A1123" s="8" t="s">
        <v>72</v>
      </c>
      <c r="B1123" s="9"/>
      <c r="C1123" s="55"/>
      <c r="D1123" s="55"/>
      <c r="E1123" s="55">
        <f>SUM(C1123,D1123)</f>
        <v>0</v>
      </c>
      <c r="F1123" s="55"/>
      <c r="G1123" s="55"/>
      <c r="H1123" s="95"/>
      <c r="I1123" s="100">
        <f t="shared" si="982"/>
        <v>0</v>
      </c>
      <c r="K1123" s="69">
        <v>0.50529999999999997</v>
      </c>
    </row>
    <row r="1124" spans="1:12" s="3" customFormat="1" ht="26.25" hidden="1" thickBot="1" x14ac:dyDescent="0.25">
      <c r="A1124" s="8" t="s">
        <v>136</v>
      </c>
      <c r="B1124" s="12"/>
      <c r="C1124" s="10"/>
      <c r="D1124" s="10"/>
      <c r="E1124" s="10">
        <f t="shared" ref="E1124:E1125" si="999">SUM(C1124,D1124)</f>
        <v>0</v>
      </c>
      <c r="F1124" s="10"/>
      <c r="G1124" s="10"/>
      <c r="H1124" s="11"/>
      <c r="I1124" s="100">
        <f t="shared" si="982"/>
        <v>0</v>
      </c>
    </row>
    <row r="1125" spans="1:12" ht="13.5" hidden="1" thickBot="1" x14ac:dyDescent="0.25">
      <c r="A1125" s="13" t="s">
        <v>123</v>
      </c>
      <c r="B1125" s="14" t="s">
        <v>104</v>
      </c>
      <c r="C1125" s="15">
        <f>SUM(C1126:C1128)</f>
        <v>0</v>
      </c>
      <c r="D1125" s="15">
        <f>SUM(D1126:D1128)</f>
        <v>0</v>
      </c>
      <c r="E1125" s="15">
        <f t="shared" si="999"/>
        <v>0</v>
      </c>
      <c r="F1125" s="15">
        <f t="shared" ref="F1125:H1125" si="1000">SUM(F1126:F1128)</f>
        <v>0</v>
      </c>
      <c r="G1125" s="15">
        <f t="shared" si="1000"/>
        <v>0</v>
      </c>
      <c r="H1125" s="16">
        <f t="shared" si="1000"/>
        <v>0</v>
      </c>
      <c r="I1125" s="100">
        <f t="shared" si="982"/>
        <v>0</v>
      </c>
    </row>
    <row r="1126" spans="1:12" ht="13.5" hidden="1" thickBot="1" x14ac:dyDescent="0.25">
      <c r="A1126" s="121" t="s">
        <v>105</v>
      </c>
      <c r="B1126" s="9" t="s">
        <v>106</v>
      </c>
      <c r="C1126" s="55"/>
      <c r="D1126" s="55"/>
      <c r="E1126" s="55">
        <f t="shared" ref="E1126:E1128" si="1001">SUM(C1126,D1126)</f>
        <v>0</v>
      </c>
      <c r="F1126" s="55"/>
      <c r="G1126" s="55"/>
      <c r="H1126" s="95"/>
      <c r="I1126" s="100">
        <f t="shared" si="982"/>
        <v>0</v>
      </c>
      <c r="J1126" s="69">
        <f>100/119</f>
        <v>0.84033613445378152</v>
      </c>
    </row>
    <row r="1127" spans="1:12" s="3" customFormat="1" ht="13.5" hidden="1" thickBot="1" x14ac:dyDescent="0.25">
      <c r="A1127" s="121" t="s">
        <v>107</v>
      </c>
      <c r="B1127" s="9" t="s">
        <v>108</v>
      </c>
      <c r="C1127" s="10"/>
      <c r="D1127" s="10"/>
      <c r="E1127" s="10">
        <f t="shared" si="1001"/>
        <v>0</v>
      </c>
      <c r="F1127" s="10"/>
      <c r="G1127" s="10"/>
      <c r="H1127" s="11"/>
      <c r="I1127" s="100">
        <f t="shared" si="982"/>
        <v>0</v>
      </c>
    </row>
    <row r="1128" spans="1:12" ht="13.5" hidden="1" thickBot="1" x14ac:dyDescent="0.25">
      <c r="A1128" s="121" t="s">
        <v>109</v>
      </c>
      <c r="B1128" s="9" t="s">
        <v>110</v>
      </c>
      <c r="C1128" s="55"/>
      <c r="D1128" s="55"/>
      <c r="E1128" s="55">
        <f t="shared" si="1001"/>
        <v>0</v>
      </c>
      <c r="F1128" s="55"/>
      <c r="G1128" s="55"/>
      <c r="H1128" s="95"/>
      <c r="I1128" s="100">
        <f t="shared" si="982"/>
        <v>0</v>
      </c>
      <c r="J1128" s="69">
        <f>19/119</f>
        <v>0.15966386554621848</v>
      </c>
    </row>
    <row r="1129" spans="1:12" s="3" customFormat="1" ht="26.25" hidden="1" thickBot="1" x14ac:dyDescent="0.25">
      <c r="A1129" s="13" t="s">
        <v>13</v>
      </c>
      <c r="B1129" s="14" t="s">
        <v>14</v>
      </c>
      <c r="C1129" s="15">
        <f t="shared" ref="C1129" si="1002">SUM(C1130,C1134,C1138)</f>
        <v>0</v>
      </c>
      <c r="D1129" s="15">
        <f t="shared" ref="D1129:H1129" si="1003">SUM(D1130,D1134,D1138)</f>
        <v>0</v>
      </c>
      <c r="E1129" s="15">
        <f t="shared" si="1003"/>
        <v>0</v>
      </c>
      <c r="F1129" s="15">
        <f t="shared" si="1003"/>
        <v>0</v>
      </c>
      <c r="G1129" s="15">
        <f t="shared" si="1003"/>
        <v>0</v>
      </c>
      <c r="H1129" s="16">
        <f t="shared" si="1003"/>
        <v>0</v>
      </c>
      <c r="I1129" s="100">
        <f t="shared" si="982"/>
        <v>0</v>
      </c>
    </row>
    <row r="1130" spans="1:12" s="3" customFormat="1" ht="13.5" hidden="1" thickBot="1" x14ac:dyDescent="0.25">
      <c r="A1130" s="17" t="s">
        <v>15</v>
      </c>
      <c r="B1130" s="18" t="s">
        <v>16</v>
      </c>
      <c r="C1130" s="15">
        <f t="shared" ref="C1130" si="1004">SUM(C1131:C1133)</f>
        <v>0</v>
      </c>
      <c r="D1130" s="15">
        <f t="shared" ref="D1130:H1130" si="1005">SUM(D1131:D1133)</f>
        <v>0</v>
      </c>
      <c r="E1130" s="15">
        <f t="shared" si="1005"/>
        <v>0</v>
      </c>
      <c r="F1130" s="15">
        <f t="shared" si="1005"/>
        <v>0</v>
      </c>
      <c r="G1130" s="15">
        <f t="shared" si="1005"/>
        <v>0</v>
      </c>
      <c r="H1130" s="16">
        <f t="shared" si="1005"/>
        <v>0</v>
      </c>
      <c r="I1130" s="100">
        <f t="shared" si="982"/>
        <v>0</v>
      </c>
      <c r="K1130" s="3">
        <v>0.42909999999999998</v>
      </c>
      <c r="L1130" s="3">
        <f>K1130/(K1125+K1130)</f>
        <v>1</v>
      </c>
    </row>
    <row r="1131" spans="1:12" s="3" customFormat="1" ht="13.5" hidden="1" thickBot="1" x14ac:dyDescent="0.25">
      <c r="A1131" s="19" t="s">
        <v>17</v>
      </c>
      <c r="B1131" s="20" t="s">
        <v>18</v>
      </c>
      <c r="C1131" s="10"/>
      <c r="D1131" s="10"/>
      <c r="E1131" s="10">
        <f t="shared" ref="E1131:E1133" si="1006">SUM(C1131,D1131)</f>
        <v>0</v>
      </c>
      <c r="F1131" s="10"/>
      <c r="G1131" s="10"/>
      <c r="H1131" s="11"/>
      <c r="I1131" s="100">
        <f t="shared" si="982"/>
        <v>0</v>
      </c>
    </row>
    <row r="1132" spans="1:12" s="3" customFormat="1" ht="13.5" hidden="1" thickBot="1" x14ac:dyDescent="0.25">
      <c r="A1132" s="19" t="s">
        <v>19</v>
      </c>
      <c r="B1132" s="21" t="s">
        <v>20</v>
      </c>
      <c r="C1132" s="10"/>
      <c r="D1132" s="10"/>
      <c r="E1132" s="10">
        <f t="shared" si="1006"/>
        <v>0</v>
      </c>
      <c r="F1132" s="10"/>
      <c r="G1132" s="10"/>
      <c r="H1132" s="11"/>
      <c r="I1132" s="100">
        <f t="shared" si="982"/>
        <v>0</v>
      </c>
    </row>
    <row r="1133" spans="1:12" s="3" customFormat="1" ht="13.5" hidden="1" thickBot="1" x14ac:dyDescent="0.25">
      <c r="A1133" s="19" t="s">
        <v>21</v>
      </c>
      <c r="B1133" s="21" t="s">
        <v>22</v>
      </c>
      <c r="C1133" s="10"/>
      <c r="D1133" s="10"/>
      <c r="E1133" s="10">
        <f t="shared" si="1006"/>
        <v>0</v>
      </c>
      <c r="F1133" s="10"/>
      <c r="G1133" s="10"/>
      <c r="H1133" s="11"/>
      <c r="I1133" s="100">
        <f t="shared" si="982"/>
        <v>0</v>
      </c>
    </row>
    <row r="1134" spans="1:12" s="3" customFormat="1" ht="13.5" hidden="1" thickBot="1" x14ac:dyDescent="0.25">
      <c r="A1134" s="17" t="s">
        <v>23</v>
      </c>
      <c r="B1134" s="22" t="s">
        <v>24</v>
      </c>
      <c r="C1134" s="15">
        <f t="shared" ref="C1134" si="1007">SUM(C1135:C1137)</f>
        <v>0</v>
      </c>
      <c r="D1134" s="15">
        <f t="shared" ref="D1134:H1134" si="1008">SUM(D1135:D1137)</f>
        <v>0</v>
      </c>
      <c r="E1134" s="15">
        <f t="shared" si="1008"/>
        <v>0</v>
      </c>
      <c r="F1134" s="15">
        <f t="shared" si="1008"/>
        <v>0</v>
      </c>
      <c r="G1134" s="15">
        <f t="shared" si="1008"/>
        <v>0</v>
      </c>
      <c r="H1134" s="16">
        <f t="shared" si="1008"/>
        <v>0</v>
      </c>
      <c r="I1134" s="100">
        <f t="shared" si="982"/>
        <v>0</v>
      </c>
    </row>
    <row r="1135" spans="1:12" s="3" customFormat="1" ht="13.5" hidden="1" thickBot="1" x14ac:dyDescent="0.25">
      <c r="A1135" s="19" t="s">
        <v>17</v>
      </c>
      <c r="B1135" s="21" t="s">
        <v>25</v>
      </c>
      <c r="C1135" s="10"/>
      <c r="D1135" s="10"/>
      <c r="E1135" s="10">
        <f t="shared" ref="E1135:E1137" si="1009">SUM(C1135,D1135)</f>
        <v>0</v>
      </c>
      <c r="F1135" s="10"/>
      <c r="G1135" s="10"/>
      <c r="H1135" s="11"/>
      <c r="I1135" s="100">
        <f t="shared" si="982"/>
        <v>0</v>
      </c>
    </row>
    <row r="1136" spans="1:12" s="3" customFormat="1" ht="13.5" hidden="1" thickBot="1" x14ac:dyDescent="0.25">
      <c r="A1136" s="19" t="s">
        <v>19</v>
      </c>
      <c r="B1136" s="21" t="s">
        <v>26</v>
      </c>
      <c r="C1136" s="10"/>
      <c r="D1136" s="10"/>
      <c r="E1136" s="10">
        <f t="shared" si="1009"/>
        <v>0</v>
      </c>
      <c r="F1136" s="10"/>
      <c r="G1136" s="10"/>
      <c r="H1136" s="11"/>
      <c r="I1136" s="100">
        <f t="shared" si="982"/>
        <v>0</v>
      </c>
    </row>
    <row r="1137" spans="1:11" s="3" customFormat="1" ht="13.5" hidden="1" thickBot="1" x14ac:dyDescent="0.25">
      <c r="A1137" s="19" t="s">
        <v>21</v>
      </c>
      <c r="B1137" s="21" t="s">
        <v>27</v>
      </c>
      <c r="C1137" s="10"/>
      <c r="D1137" s="10"/>
      <c r="E1137" s="10">
        <f t="shared" si="1009"/>
        <v>0</v>
      </c>
      <c r="F1137" s="10"/>
      <c r="G1137" s="10"/>
      <c r="H1137" s="11"/>
      <c r="I1137" s="100">
        <f t="shared" si="982"/>
        <v>0</v>
      </c>
    </row>
    <row r="1138" spans="1:11" s="3" customFormat="1" ht="13.5" hidden="1" thickBot="1" x14ac:dyDescent="0.25">
      <c r="A1138" s="17" t="s">
        <v>28</v>
      </c>
      <c r="B1138" s="22" t="s">
        <v>29</v>
      </c>
      <c r="C1138" s="15">
        <f t="shared" ref="C1138" si="1010">SUM(C1139:C1141)</f>
        <v>0</v>
      </c>
      <c r="D1138" s="15">
        <f t="shared" ref="D1138:H1138" si="1011">SUM(D1139:D1141)</f>
        <v>0</v>
      </c>
      <c r="E1138" s="15">
        <f t="shared" si="1011"/>
        <v>0</v>
      </c>
      <c r="F1138" s="15">
        <f t="shared" si="1011"/>
        <v>0</v>
      </c>
      <c r="G1138" s="15">
        <f t="shared" si="1011"/>
        <v>0</v>
      </c>
      <c r="H1138" s="16">
        <f t="shared" si="1011"/>
        <v>0</v>
      </c>
      <c r="I1138" s="100">
        <f t="shared" si="982"/>
        <v>0</v>
      </c>
    </row>
    <row r="1139" spans="1:11" s="3" customFormat="1" ht="13.5" hidden="1" thickBot="1" x14ac:dyDescent="0.25">
      <c r="A1139" s="19" t="s">
        <v>17</v>
      </c>
      <c r="B1139" s="21" t="s">
        <v>30</v>
      </c>
      <c r="C1139" s="10"/>
      <c r="D1139" s="10"/>
      <c r="E1139" s="10">
        <f t="shared" ref="E1139:E1141" si="1012">SUM(C1139,D1139)</f>
        <v>0</v>
      </c>
      <c r="F1139" s="10"/>
      <c r="G1139" s="10"/>
      <c r="H1139" s="11"/>
      <c r="I1139" s="100">
        <f t="shared" si="982"/>
        <v>0</v>
      </c>
    </row>
    <row r="1140" spans="1:11" s="3" customFormat="1" ht="13.5" hidden="1" thickBot="1" x14ac:dyDescent="0.25">
      <c r="A1140" s="19" t="s">
        <v>19</v>
      </c>
      <c r="B1140" s="21" t="s">
        <v>31</v>
      </c>
      <c r="C1140" s="10"/>
      <c r="D1140" s="10"/>
      <c r="E1140" s="10">
        <f t="shared" si="1012"/>
        <v>0</v>
      </c>
      <c r="F1140" s="10"/>
      <c r="G1140" s="10"/>
      <c r="H1140" s="11"/>
      <c r="I1140" s="100">
        <f t="shared" si="982"/>
        <v>0</v>
      </c>
    </row>
    <row r="1141" spans="1:11" s="3" customFormat="1" ht="13.5" hidden="1" thickBot="1" x14ac:dyDescent="0.25">
      <c r="A1141" s="19" t="s">
        <v>21</v>
      </c>
      <c r="B1141" s="21" t="s">
        <v>32</v>
      </c>
      <c r="C1141" s="10"/>
      <c r="D1141" s="10"/>
      <c r="E1141" s="10">
        <f t="shared" si="1012"/>
        <v>0</v>
      </c>
      <c r="F1141" s="10"/>
      <c r="G1141" s="10"/>
      <c r="H1141" s="11"/>
      <c r="I1141" s="100">
        <f t="shared" si="982"/>
        <v>0</v>
      </c>
    </row>
    <row r="1142" spans="1:11" s="68" customFormat="1" ht="13.5" hidden="1" thickBot="1" x14ac:dyDescent="0.25">
      <c r="A1142" s="109" t="s">
        <v>76</v>
      </c>
      <c r="B1142" s="110"/>
      <c r="C1142" s="111">
        <f>SUM(C1143,C1146,C1172,C1169)</f>
        <v>0</v>
      </c>
      <c r="D1142" s="111">
        <f>SUM(D1143,D1146,D1172,D1169)</f>
        <v>0</v>
      </c>
      <c r="E1142" s="111">
        <f t="shared" ref="E1142:H1142" si="1013">SUM(E1143,E1146,E1172,E1169)</f>
        <v>0</v>
      </c>
      <c r="F1142" s="111">
        <f t="shared" si="1013"/>
        <v>0</v>
      </c>
      <c r="G1142" s="111">
        <f t="shared" si="1013"/>
        <v>0</v>
      </c>
      <c r="H1142" s="112">
        <f t="shared" si="1013"/>
        <v>0</v>
      </c>
      <c r="I1142" s="100">
        <f t="shared" si="982"/>
        <v>0</v>
      </c>
    </row>
    <row r="1143" spans="1:11" s="3" customFormat="1" ht="13.5" hidden="1" thickBot="1" x14ac:dyDescent="0.25">
      <c r="A1143" s="29" t="s">
        <v>34</v>
      </c>
      <c r="B1143" s="30">
        <v>20</v>
      </c>
      <c r="C1143" s="15">
        <f t="shared" ref="C1143:H1143" si="1014">SUM(C1144)</f>
        <v>0</v>
      </c>
      <c r="D1143" s="15">
        <f t="shared" si="1014"/>
        <v>0</v>
      </c>
      <c r="E1143" s="15">
        <f t="shared" si="1014"/>
        <v>0</v>
      </c>
      <c r="F1143" s="15">
        <f t="shared" si="1014"/>
        <v>0</v>
      </c>
      <c r="G1143" s="15">
        <f t="shared" si="1014"/>
        <v>0</v>
      </c>
      <c r="H1143" s="16">
        <f t="shared" si="1014"/>
        <v>0</v>
      </c>
      <c r="I1143" s="100">
        <f t="shared" si="982"/>
        <v>0</v>
      </c>
    </row>
    <row r="1144" spans="1:11" s="3" customFormat="1" ht="13.5" hidden="1" thickBot="1" x14ac:dyDescent="0.25">
      <c r="A1144" s="19" t="s">
        <v>37</v>
      </c>
      <c r="B1144" s="143" t="s">
        <v>38</v>
      </c>
      <c r="C1144" s="10"/>
      <c r="D1144" s="10"/>
      <c r="E1144" s="10">
        <f>C1144+D1144</f>
        <v>0</v>
      </c>
      <c r="F1144" s="10"/>
      <c r="G1144" s="10"/>
      <c r="H1144" s="11"/>
      <c r="I1144" s="100">
        <f t="shared" si="982"/>
        <v>0</v>
      </c>
    </row>
    <row r="1145" spans="1:11" s="3" customFormat="1" ht="13.5" hidden="1" thickBot="1" x14ac:dyDescent="0.25">
      <c r="A1145" s="19"/>
      <c r="B1145" s="20"/>
      <c r="C1145" s="10"/>
      <c r="D1145" s="10"/>
      <c r="E1145" s="10"/>
      <c r="F1145" s="10"/>
      <c r="G1145" s="10"/>
      <c r="H1145" s="11"/>
      <c r="I1145" s="100">
        <f t="shared" si="982"/>
        <v>0</v>
      </c>
    </row>
    <row r="1146" spans="1:11" ht="26.25" hidden="1" thickBot="1" x14ac:dyDescent="0.25">
      <c r="A1146" s="146" t="s">
        <v>113</v>
      </c>
      <c r="B1146" s="31">
        <v>60</v>
      </c>
      <c r="C1146" s="15">
        <f t="shared" ref="C1146" si="1015">SUM(C1147,C1154,C1161)</f>
        <v>0</v>
      </c>
      <c r="D1146" s="15">
        <f t="shared" ref="D1146:H1146" si="1016">SUM(D1147,D1154,D1161)</f>
        <v>0</v>
      </c>
      <c r="E1146" s="15">
        <f t="shared" si="1016"/>
        <v>0</v>
      </c>
      <c r="F1146" s="15">
        <f t="shared" si="1016"/>
        <v>0</v>
      </c>
      <c r="G1146" s="15">
        <f t="shared" si="1016"/>
        <v>0</v>
      </c>
      <c r="H1146" s="16">
        <f t="shared" si="1016"/>
        <v>0</v>
      </c>
      <c r="I1146" s="100">
        <f t="shared" si="982"/>
        <v>0</v>
      </c>
    </row>
    <row r="1147" spans="1:11" ht="26.25" hidden="1" thickBot="1" x14ac:dyDescent="0.25">
      <c r="A1147" s="29" t="s">
        <v>114</v>
      </c>
      <c r="B1147" s="32">
        <v>60</v>
      </c>
      <c r="C1147" s="15">
        <f t="shared" ref="C1147" si="1017">SUM(C1151,C1152,C1153)</f>
        <v>0</v>
      </c>
      <c r="D1147" s="15">
        <f t="shared" ref="D1147:H1147" si="1018">SUM(D1151,D1152,D1153)</f>
        <v>0</v>
      </c>
      <c r="E1147" s="15">
        <f t="shared" si="1018"/>
        <v>0</v>
      </c>
      <c r="F1147" s="15">
        <f t="shared" si="1018"/>
        <v>0</v>
      </c>
      <c r="G1147" s="15">
        <f t="shared" si="1018"/>
        <v>0</v>
      </c>
      <c r="H1147" s="16">
        <f t="shared" si="1018"/>
        <v>0</v>
      </c>
      <c r="I1147" s="100">
        <f t="shared" si="982"/>
        <v>0</v>
      </c>
    </row>
    <row r="1148" spans="1:11" s="3" customFormat="1" ht="13.5" hidden="1" thickBot="1" x14ac:dyDescent="0.25">
      <c r="A1148" s="33" t="s">
        <v>45</v>
      </c>
      <c r="B1148" s="34"/>
      <c r="C1148" s="15"/>
      <c r="D1148" s="15"/>
      <c r="E1148" s="15"/>
      <c r="F1148" s="15"/>
      <c r="G1148" s="15"/>
      <c r="H1148" s="16"/>
      <c r="I1148" s="100">
        <f t="shared" si="982"/>
        <v>0</v>
      </c>
    </row>
    <row r="1149" spans="1:11" ht="13.5" hidden="1" thickBot="1" x14ac:dyDescent="0.25">
      <c r="A1149" s="33" t="s">
        <v>46</v>
      </c>
      <c r="B1149" s="34"/>
      <c r="C1149" s="15">
        <f>C1151+C1152+C1153-C1150</f>
        <v>0</v>
      </c>
      <c r="D1149" s="15">
        <f>D1151+D1152+D1153-D1150</f>
        <v>0</v>
      </c>
      <c r="E1149" s="15">
        <f t="shared" ref="E1149:H1149" si="1019">E1151+E1152+E1153-E1150</f>
        <v>0</v>
      </c>
      <c r="F1149" s="15">
        <f t="shared" si="1019"/>
        <v>0</v>
      </c>
      <c r="G1149" s="15">
        <f t="shared" si="1019"/>
        <v>0</v>
      </c>
      <c r="H1149" s="16">
        <f t="shared" si="1019"/>
        <v>0</v>
      </c>
      <c r="I1149" s="100">
        <f t="shared" si="982"/>
        <v>0</v>
      </c>
    </row>
    <row r="1150" spans="1:11" ht="13.5" hidden="1" thickBot="1" x14ac:dyDescent="0.25">
      <c r="A1150" s="33" t="s">
        <v>47</v>
      </c>
      <c r="B1150" s="34"/>
      <c r="C1150" s="15"/>
      <c r="D1150" s="15"/>
      <c r="E1150" s="15">
        <f t="shared" ref="E1150:E1153" si="1020">C1150+D1150</f>
        <v>0</v>
      </c>
      <c r="F1150" s="15"/>
      <c r="G1150" s="15"/>
      <c r="H1150" s="16"/>
      <c r="I1150" s="100">
        <f t="shared" si="982"/>
        <v>0</v>
      </c>
    </row>
    <row r="1151" spans="1:11" ht="13.5" hidden="1" thickBot="1" x14ac:dyDescent="0.25">
      <c r="A1151" s="8" t="s">
        <v>115</v>
      </c>
      <c r="B1151" s="144" t="s">
        <v>116</v>
      </c>
      <c r="C1151" s="55"/>
      <c r="D1151" s="55"/>
      <c r="E1151" s="55">
        <f t="shared" si="1020"/>
        <v>0</v>
      </c>
      <c r="F1151" s="55"/>
      <c r="G1151" s="55"/>
      <c r="H1151" s="95"/>
      <c r="I1151" s="100">
        <f t="shared" si="982"/>
        <v>0</v>
      </c>
      <c r="J1151" s="69">
        <f>100/119</f>
        <v>0.84033613445378152</v>
      </c>
      <c r="K1151" s="69">
        <f>7.3+6+11.9</f>
        <v>25.200000000000003</v>
      </c>
    </row>
    <row r="1152" spans="1:11" s="3" customFormat="1" ht="13.5" hidden="1" thickBot="1" x14ac:dyDescent="0.25">
      <c r="A1152" s="8" t="s">
        <v>107</v>
      </c>
      <c r="B1152" s="144" t="s">
        <v>117</v>
      </c>
      <c r="C1152" s="10"/>
      <c r="D1152" s="10"/>
      <c r="E1152" s="10">
        <f t="shared" si="1020"/>
        <v>0</v>
      </c>
      <c r="F1152" s="10"/>
      <c r="G1152" s="10"/>
      <c r="H1152" s="11"/>
      <c r="I1152" s="100">
        <f t="shared" si="982"/>
        <v>0</v>
      </c>
    </row>
    <row r="1153" spans="1:10" ht="13.5" hidden="1" thickBot="1" x14ac:dyDescent="0.25">
      <c r="A1153" s="8" t="s">
        <v>109</v>
      </c>
      <c r="B1153" s="145" t="s">
        <v>118</v>
      </c>
      <c r="C1153" s="55"/>
      <c r="D1153" s="55"/>
      <c r="E1153" s="55">
        <f t="shared" si="1020"/>
        <v>0</v>
      </c>
      <c r="F1153" s="55"/>
      <c r="G1153" s="55"/>
      <c r="H1153" s="95"/>
      <c r="I1153" s="100">
        <f t="shared" si="982"/>
        <v>0</v>
      </c>
      <c r="J1153" s="69">
        <f>19/119</f>
        <v>0.15966386554621848</v>
      </c>
    </row>
    <row r="1154" spans="1:10" s="3" customFormat="1" ht="13.5" hidden="1" thickBot="1" x14ac:dyDescent="0.25">
      <c r="A1154" s="29" t="s">
        <v>54</v>
      </c>
      <c r="B1154" s="30" t="s">
        <v>55</v>
      </c>
      <c r="C1154" s="15">
        <f t="shared" ref="C1154" si="1021">SUM(C1158,C1159,C1160)</f>
        <v>0</v>
      </c>
      <c r="D1154" s="15">
        <f t="shared" ref="D1154:H1154" si="1022">SUM(D1158,D1159,D1160)</f>
        <v>0</v>
      </c>
      <c r="E1154" s="15">
        <f t="shared" si="1022"/>
        <v>0</v>
      </c>
      <c r="F1154" s="15">
        <f t="shared" si="1022"/>
        <v>0</v>
      </c>
      <c r="G1154" s="15">
        <f t="shared" si="1022"/>
        <v>0</v>
      </c>
      <c r="H1154" s="16">
        <f t="shared" si="1022"/>
        <v>0</v>
      </c>
      <c r="I1154" s="100">
        <f t="shared" si="982"/>
        <v>0</v>
      </c>
    </row>
    <row r="1155" spans="1:10" s="3" customFormat="1" ht="13.5" hidden="1" thickBot="1" x14ac:dyDescent="0.25">
      <c r="A1155" s="35" t="s">
        <v>45</v>
      </c>
      <c r="B1155" s="30"/>
      <c r="C1155" s="15"/>
      <c r="D1155" s="15"/>
      <c r="E1155" s="15"/>
      <c r="F1155" s="15"/>
      <c r="G1155" s="15"/>
      <c r="H1155" s="16"/>
      <c r="I1155" s="100">
        <f t="shared" si="982"/>
        <v>0</v>
      </c>
    </row>
    <row r="1156" spans="1:10" s="3" customFormat="1" ht="13.5" hidden="1" thickBot="1" x14ac:dyDescent="0.25">
      <c r="A1156" s="33" t="s">
        <v>46</v>
      </c>
      <c r="B1156" s="34"/>
      <c r="C1156" s="15">
        <f t="shared" ref="C1156" si="1023">C1158+C1159+C1160-C1157</f>
        <v>0</v>
      </c>
      <c r="D1156" s="15">
        <f t="shared" ref="D1156:H1156" si="1024">D1158+D1159+D1160-D1157</f>
        <v>0</v>
      </c>
      <c r="E1156" s="15">
        <f t="shared" si="1024"/>
        <v>0</v>
      </c>
      <c r="F1156" s="15">
        <f t="shared" si="1024"/>
        <v>0</v>
      </c>
      <c r="G1156" s="15">
        <f t="shared" si="1024"/>
        <v>0</v>
      </c>
      <c r="H1156" s="16">
        <f t="shared" si="1024"/>
        <v>0</v>
      </c>
      <c r="I1156" s="100">
        <f t="shared" si="982"/>
        <v>0</v>
      </c>
    </row>
    <row r="1157" spans="1:10" s="3" customFormat="1" ht="13.5" hidden="1" thickBot="1" x14ac:dyDescent="0.25">
      <c r="A1157" s="33" t="s">
        <v>47</v>
      </c>
      <c r="B1157" s="34"/>
      <c r="C1157" s="15"/>
      <c r="D1157" s="15"/>
      <c r="E1157" s="15"/>
      <c r="F1157" s="15"/>
      <c r="G1157" s="15"/>
      <c r="H1157" s="16"/>
      <c r="I1157" s="100">
        <f t="shared" si="982"/>
        <v>0</v>
      </c>
    </row>
    <row r="1158" spans="1:10" s="3" customFormat="1" ht="13.5" hidden="1" thickBot="1" x14ac:dyDescent="0.25">
      <c r="A1158" s="8" t="s">
        <v>48</v>
      </c>
      <c r="B1158" s="145" t="s">
        <v>56</v>
      </c>
      <c r="C1158" s="10"/>
      <c r="D1158" s="10"/>
      <c r="E1158" s="10">
        <f t="shared" ref="E1158:E1160" si="1025">C1158+D1158</f>
        <v>0</v>
      </c>
      <c r="F1158" s="10"/>
      <c r="G1158" s="10"/>
      <c r="H1158" s="11"/>
      <c r="I1158" s="100">
        <f t="shared" si="982"/>
        <v>0</v>
      </c>
    </row>
    <row r="1159" spans="1:10" s="3" customFormat="1" ht="13.5" hidden="1" thickBot="1" x14ac:dyDescent="0.25">
      <c r="A1159" s="8" t="s">
        <v>50</v>
      </c>
      <c r="B1159" s="145" t="s">
        <v>57</v>
      </c>
      <c r="C1159" s="10"/>
      <c r="D1159" s="10"/>
      <c r="E1159" s="10">
        <f t="shared" si="1025"/>
        <v>0</v>
      </c>
      <c r="F1159" s="10"/>
      <c r="G1159" s="10"/>
      <c r="H1159" s="11"/>
      <c r="I1159" s="100">
        <f t="shared" si="982"/>
        <v>0</v>
      </c>
    </row>
    <row r="1160" spans="1:10" s="3" customFormat="1" ht="13.5" hidden="1" thickBot="1" x14ac:dyDescent="0.25">
      <c r="A1160" s="8" t="s">
        <v>52</v>
      </c>
      <c r="B1160" s="145" t="s">
        <v>58</v>
      </c>
      <c r="C1160" s="10"/>
      <c r="D1160" s="10"/>
      <c r="E1160" s="10">
        <f t="shared" si="1025"/>
        <v>0</v>
      </c>
      <c r="F1160" s="10"/>
      <c r="G1160" s="10"/>
      <c r="H1160" s="11"/>
      <c r="I1160" s="100">
        <f t="shared" si="982"/>
        <v>0</v>
      </c>
    </row>
    <row r="1161" spans="1:10" s="3" customFormat="1" ht="13.5" hidden="1" thickBot="1" x14ac:dyDescent="0.25">
      <c r="A1161" s="29" t="s">
        <v>59</v>
      </c>
      <c r="B1161" s="36" t="s">
        <v>60</v>
      </c>
      <c r="C1161" s="15">
        <f t="shared" ref="C1161" si="1026">SUM(C1165,C1166,C1167)</f>
        <v>0</v>
      </c>
      <c r="D1161" s="15">
        <f t="shared" ref="D1161:H1161" si="1027">SUM(D1165,D1166,D1167)</f>
        <v>0</v>
      </c>
      <c r="E1161" s="15">
        <f t="shared" si="1027"/>
        <v>0</v>
      </c>
      <c r="F1161" s="15">
        <f t="shared" si="1027"/>
        <v>0</v>
      </c>
      <c r="G1161" s="15">
        <f t="shared" si="1027"/>
        <v>0</v>
      </c>
      <c r="H1161" s="16">
        <f t="shared" si="1027"/>
        <v>0</v>
      </c>
      <c r="I1161" s="100">
        <f t="shared" si="982"/>
        <v>0</v>
      </c>
    </row>
    <row r="1162" spans="1:10" s="3" customFormat="1" ht="13.5" hidden="1" thickBot="1" x14ac:dyDescent="0.25">
      <c r="A1162" s="35" t="s">
        <v>45</v>
      </c>
      <c r="B1162" s="36"/>
      <c r="C1162" s="15"/>
      <c r="D1162" s="15"/>
      <c r="E1162" s="15"/>
      <c r="F1162" s="15"/>
      <c r="G1162" s="15"/>
      <c r="H1162" s="16"/>
      <c r="I1162" s="100">
        <f t="shared" si="982"/>
        <v>0</v>
      </c>
    </row>
    <row r="1163" spans="1:10" s="3" customFormat="1" ht="13.5" hidden="1" thickBot="1" x14ac:dyDescent="0.25">
      <c r="A1163" s="33" t="s">
        <v>46</v>
      </c>
      <c r="B1163" s="34"/>
      <c r="C1163" s="15">
        <f t="shared" ref="C1163" si="1028">C1165+C1166+C1167-C1164</f>
        <v>0</v>
      </c>
      <c r="D1163" s="15">
        <f t="shared" ref="D1163:H1163" si="1029">D1165+D1166+D1167-D1164</f>
        <v>0</v>
      </c>
      <c r="E1163" s="15">
        <f t="shared" si="1029"/>
        <v>0</v>
      </c>
      <c r="F1163" s="15">
        <f t="shared" si="1029"/>
        <v>0</v>
      </c>
      <c r="G1163" s="15">
        <f t="shared" si="1029"/>
        <v>0</v>
      </c>
      <c r="H1163" s="16">
        <f t="shared" si="1029"/>
        <v>0</v>
      </c>
      <c r="I1163" s="100">
        <f t="shared" si="982"/>
        <v>0</v>
      </c>
    </row>
    <row r="1164" spans="1:10" s="3" customFormat="1" ht="13.5" hidden="1" thickBot="1" x14ac:dyDescent="0.25">
      <c r="A1164" s="33" t="s">
        <v>47</v>
      </c>
      <c r="B1164" s="34"/>
      <c r="C1164" s="15"/>
      <c r="D1164" s="15"/>
      <c r="E1164" s="15"/>
      <c r="F1164" s="15"/>
      <c r="G1164" s="15"/>
      <c r="H1164" s="16"/>
      <c r="I1164" s="100">
        <f t="shared" si="982"/>
        <v>0</v>
      </c>
    </row>
    <row r="1165" spans="1:10" s="3" customFormat="1" ht="13.5" hidden="1" thickBot="1" x14ac:dyDescent="0.25">
      <c r="A1165" s="8" t="s">
        <v>48</v>
      </c>
      <c r="B1165" s="145" t="s">
        <v>61</v>
      </c>
      <c r="C1165" s="10"/>
      <c r="D1165" s="10"/>
      <c r="E1165" s="10">
        <f t="shared" ref="E1165:E1167" si="1030">C1165+D1165</f>
        <v>0</v>
      </c>
      <c r="F1165" s="10"/>
      <c r="G1165" s="10"/>
      <c r="H1165" s="11"/>
      <c r="I1165" s="100">
        <f t="shared" si="982"/>
        <v>0</v>
      </c>
    </row>
    <row r="1166" spans="1:10" s="3" customFormat="1" ht="13.5" hidden="1" thickBot="1" x14ac:dyDescent="0.25">
      <c r="A1166" s="8" t="s">
        <v>50</v>
      </c>
      <c r="B1166" s="145" t="s">
        <v>62</v>
      </c>
      <c r="C1166" s="10"/>
      <c r="D1166" s="10"/>
      <c r="E1166" s="10">
        <f t="shared" si="1030"/>
        <v>0</v>
      </c>
      <c r="F1166" s="10"/>
      <c r="G1166" s="10"/>
      <c r="H1166" s="11"/>
      <c r="I1166" s="100">
        <f t="shared" si="982"/>
        <v>0</v>
      </c>
    </row>
    <row r="1167" spans="1:10" s="3" customFormat="1" ht="13.5" hidden="1" thickBot="1" x14ac:dyDescent="0.25">
      <c r="A1167" s="8" t="s">
        <v>52</v>
      </c>
      <c r="B1167" s="145" t="s">
        <v>63</v>
      </c>
      <c r="C1167" s="10"/>
      <c r="D1167" s="10"/>
      <c r="E1167" s="10">
        <f t="shared" si="1030"/>
        <v>0</v>
      </c>
      <c r="F1167" s="10"/>
      <c r="G1167" s="10"/>
      <c r="H1167" s="11"/>
      <c r="I1167" s="100">
        <f t="shared" ref="I1167:I1230" si="1031">SUM(E1167:H1167)</f>
        <v>0</v>
      </c>
    </row>
    <row r="1168" spans="1:10" s="3" customFormat="1" ht="13.5" hidden="1" thickBot="1" x14ac:dyDescent="0.25">
      <c r="A1168" s="37"/>
      <c r="B1168" s="24"/>
      <c r="C1168" s="10"/>
      <c r="D1168" s="10"/>
      <c r="E1168" s="10"/>
      <c r="F1168" s="10"/>
      <c r="G1168" s="10"/>
      <c r="H1168" s="11"/>
      <c r="I1168" s="100">
        <f t="shared" si="1031"/>
        <v>0</v>
      </c>
    </row>
    <row r="1169" spans="1:10" s="3" customFormat="1" ht="13.5" hidden="1" thickBot="1" x14ac:dyDescent="0.25">
      <c r="A1169" s="29" t="s">
        <v>119</v>
      </c>
      <c r="B1169" s="30">
        <v>71</v>
      </c>
      <c r="C1169" s="15">
        <f t="shared" ref="C1169:H1169" si="1032">SUM(C1170)</f>
        <v>0</v>
      </c>
      <c r="D1169" s="15">
        <f t="shared" si="1032"/>
        <v>0</v>
      </c>
      <c r="E1169" s="15">
        <f t="shared" si="1032"/>
        <v>0</v>
      </c>
      <c r="F1169" s="15">
        <f t="shared" si="1032"/>
        <v>0</v>
      </c>
      <c r="G1169" s="15">
        <f t="shared" si="1032"/>
        <v>0</v>
      </c>
      <c r="H1169" s="16">
        <f t="shared" si="1032"/>
        <v>0</v>
      </c>
      <c r="I1169" s="100">
        <f t="shared" si="1031"/>
        <v>0</v>
      </c>
    </row>
    <row r="1170" spans="1:10" s="3" customFormat="1" ht="13.5" hidden="1" thickBot="1" x14ac:dyDescent="0.25">
      <c r="A1170" s="19" t="s">
        <v>120</v>
      </c>
      <c r="B1170" s="143" t="s">
        <v>121</v>
      </c>
      <c r="C1170" s="10"/>
      <c r="D1170" s="10"/>
      <c r="E1170" s="10">
        <f>C1170+D1170</f>
        <v>0</v>
      </c>
      <c r="F1170" s="10"/>
      <c r="G1170" s="10"/>
      <c r="H1170" s="11"/>
      <c r="I1170" s="100">
        <f t="shared" si="1031"/>
        <v>0</v>
      </c>
    </row>
    <row r="1171" spans="1:10" s="3" customFormat="1" ht="13.5" hidden="1" thickBot="1" x14ac:dyDescent="0.25">
      <c r="A1171" s="37"/>
      <c r="B1171" s="24"/>
      <c r="C1171" s="10"/>
      <c r="D1171" s="10"/>
      <c r="E1171" s="10"/>
      <c r="F1171" s="10"/>
      <c r="G1171" s="10"/>
      <c r="H1171" s="11"/>
      <c r="I1171" s="100">
        <f t="shared" si="1031"/>
        <v>0</v>
      </c>
    </row>
    <row r="1172" spans="1:10" s="3" customFormat="1" ht="13.5" hidden="1" thickBot="1" x14ac:dyDescent="0.25">
      <c r="A1172" s="17" t="s">
        <v>64</v>
      </c>
      <c r="B1172" s="36" t="s">
        <v>65</v>
      </c>
      <c r="C1172" s="15"/>
      <c r="D1172" s="15"/>
      <c r="E1172" s="15">
        <f>C1172+D1172</f>
        <v>0</v>
      </c>
      <c r="F1172" s="15"/>
      <c r="G1172" s="15"/>
      <c r="H1172" s="16"/>
      <c r="I1172" s="100">
        <f t="shared" si="1031"/>
        <v>0</v>
      </c>
    </row>
    <row r="1173" spans="1:10" s="3" customFormat="1" ht="13.5" hidden="1" thickBot="1" x14ac:dyDescent="0.25">
      <c r="A1173" s="37"/>
      <c r="B1173" s="24"/>
      <c r="C1173" s="10"/>
      <c r="D1173" s="10"/>
      <c r="E1173" s="10"/>
      <c r="F1173" s="10"/>
      <c r="G1173" s="10"/>
      <c r="H1173" s="11"/>
      <c r="I1173" s="100">
        <f t="shared" si="1031"/>
        <v>0</v>
      </c>
    </row>
    <row r="1174" spans="1:10" s="3" customFormat="1" ht="13.5" hidden="1" thickBot="1" x14ac:dyDescent="0.25">
      <c r="A1174" s="17" t="s">
        <v>66</v>
      </c>
      <c r="B1174" s="36"/>
      <c r="C1174" s="15">
        <f t="shared" ref="C1174" si="1033">C1121-C1142</f>
        <v>0</v>
      </c>
      <c r="D1174" s="15">
        <f t="shared" ref="D1174:H1174" si="1034">D1121-D1142</f>
        <v>0</v>
      </c>
      <c r="E1174" s="15">
        <f t="shared" si="1034"/>
        <v>0</v>
      </c>
      <c r="F1174" s="15">
        <f t="shared" si="1034"/>
        <v>0</v>
      </c>
      <c r="G1174" s="15">
        <f t="shared" si="1034"/>
        <v>0</v>
      </c>
      <c r="H1174" s="16">
        <f t="shared" si="1034"/>
        <v>0</v>
      </c>
      <c r="I1174" s="100">
        <f t="shared" si="1031"/>
        <v>0</v>
      </c>
    </row>
    <row r="1175" spans="1:10" s="67" customFormat="1" ht="13.5" hidden="1" thickBot="1" x14ac:dyDescent="0.25">
      <c r="A1175" s="105" t="s">
        <v>126</v>
      </c>
      <c r="B1175" s="106"/>
      <c r="C1175" s="107">
        <f t="shared" ref="C1175:H1175" si="1035">C1176</f>
        <v>0</v>
      </c>
      <c r="D1175" s="107">
        <f t="shared" si="1035"/>
        <v>0</v>
      </c>
      <c r="E1175" s="107">
        <f t="shared" si="1035"/>
        <v>0</v>
      </c>
      <c r="F1175" s="107">
        <f t="shared" si="1035"/>
        <v>0</v>
      </c>
      <c r="G1175" s="107">
        <f t="shared" si="1035"/>
        <v>0</v>
      </c>
      <c r="H1175" s="108">
        <f t="shared" si="1035"/>
        <v>0</v>
      </c>
      <c r="I1175" s="100">
        <f t="shared" si="1031"/>
        <v>0</v>
      </c>
    </row>
    <row r="1176" spans="1:10" s="68" customFormat="1" ht="13.5" hidden="1" thickBot="1" x14ac:dyDescent="0.25">
      <c r="A1176" s="109" t="s">
        <v>71</v>
      </c>
      <c r="B1176" s="110"/>
      <c r="C1176" s="126">
        <f t="shared" ref="C1176" si="1036">SUM(C1177,C1178,C1179,C1183)</f>
        <v>0</v>
      </c>
      <c r="D1176" s="126">
        <f t="shared" ref="D1176:H1176" si="1037">SUM(D1177,D1178,D1179,D1183)</f>
        <v>0</v>
      </c>
      <c r="E1176" s="126">
        <f t="shared" si="1037"/>
        <v>0</v>
      </c>
      <c r="F1176" s="126">
        <f t="shared" si="1037"/>
        <v>0</v>
      </c>
      <c r="G1176" s="126">
        <f t="shared" si="1037"/>
        <v>0</v>
      </c>
      <c r="H1176" s="127">
        <f t="shared" si="1037"/>
        <v>0</v>
      </c>
      <c r="I1176" s="100">
        <f t="shared" si="1031"/>
        <v>0</v>
      </c>
    </row>
    <row r="1177" spans="1:10" ht="13.5" hidden="1" thickBot="1" x14ac:dyDescent="0.25">
      <c r="A1177" s="8" t="s">
        <v>72</v>
      </c>
      <c r="B1177" s="9"/>
      <c r="C1177" s="55"/>
      <c r="D1177" s="55"/>
      <c r="E1177" s="55">
        <f>SUM(C1177,D1177)</f>
        <v>0</v>
      </c>
      <c r="F1177" s="55"/>
      <c r="G1177" s="55"/>
      <c r="H1177" s="95"/>
      <c r="I1177" s="100">
        <f t="shared" si="1031"/>
        <v>0</v>
      </c>
    </row>
    <row r="1178" spans="1:10" s="3" customFormat="1" ht="26.25" hidden="1" thickBot="1" x14ac:dyDescent="0.25">
      <c r="A1178" s="8" t="s">
        <v>136</v>
      </c>
      <c r="B1178" s="12"/>
      <c r="C1178" s="10"/>
      <c r="D1178" s="10"/>
      <c r="E1178" s="10">
        <f t="shared" ref="E1178:E1179" si="1038">SUM(C1178,D1178)</f>
        <v>0</v>
      </c>
      <c r="F1178" s="10"/>
      <c r="G1178" s="10"/>
      <c r="H1178" s="11"/>
      <c r="I1178" s="100">
        <f t="shared" si="1031"/>
        <v>0</v>
      </c>
    </row>
    <row r="1179" spans="1:10" ht="13.5" hidden="1" thickBot="1" x14ac:dyDescent="0.25">
      <c r="A1179" s="13" t="s">
        <v>123</v>
      </c>
      <c r="B1179" s="14" t="s">
        <v>104</v>
      </c>
      <c r="C1179" s="15">
        <f>SUM(C1180:C1182)</f>
        <v>0</v>
      </c>
      <c r="D1179" s="15">
        <f>SUM(D1180:D1182)</f>
        <v>0</v>
      </c>
      <c r="E1179" s="15">
        <f t="shared" si="1038"/>
        <v>0</v>
      </c>
      <c r="F1179" s="15">
        <f t="shared" ref="F1179:H1179" si="1039">SUM(F1180:F1182)</f>
        <v>0</v>
      </c>
      <c r="G1179" s="15">
        <f t="shared" si="1039"/>
        <v>0</v>
      </c>
      <c r="H1179" s="16">
        <f t="shared" si="1039"/>
        <v>0</v>
      </c>
      <c r="I1179" s="100">
        <f t="shared" si="1031"/>
        <v>0</v>
      </c>
    </row>
    <row r="1180" spans="1:10" ht="13.5" hidden="1" thickBot="1" x14ac:dyDescent="0.25">
      <c r="A1180" s="121" t="s">
        <v>105</v>
      </c>
      <c r="B1180" s="9" t="s">
        <v>106</v>
      </c>
      <c r="C1180" s="55"/>
      <c r="D1180" s="55"/>
      <c r="E1180" s="55">
        <f t="shared" ref="E1180:E1182" si="1040">SUM(C1180,D1180)</f>
        <v>0</v>
      </c>
      <c r="F1180" s="55"/>
      <c r="G1180" s="55"/>
      <c r="H1180" s="95"/>
      <c r="I1180" s="100">
        <f t="shared" si="1031"/>
        <v>0</v>
      </c>
      <c r="J1180" s="69">
        <f>100/119</f>
        <v>0.84033613445378152</v>
      </c>
    </row>
    <row r="1181" spans="1:10" s="3" customFormat="1" ht="13.5" hidden="1" thickBot="1" x14ac:dyDescent="0.25">
      <c r="A1181" s="121" t="s">
        <v>107</v>
      </c>
      <c r="B1181" s="9" t="s">
        <v>108</v>
      </c>
      <c r="C1181" s="10"/>
      <c r="D1181" s="10"/>
      <c r="E1181" s="10">
        <f t="shared" si="1040"/>
        <v>0</v>
      </c>
      <c r="F1181" s="10"/>
      <c r="G1181" s="10"/>
      <c r="H1181" s="11"/>
      <c r="I1181" s="100">
        <f t="shared" si="1031"/>
        <v>0</v>
      </c>
    </row>
    <row r="1182" spans="1:10" ht="13.5" hidden="1" thickBot="1" x14ac:dyDescent="0.25">
      <c r="A1182" s="121" t="s">
        <v>109</v>
      </c>
      <c r="B1182" s="9" t="s">
        <v>110</v>
      </c>
      <c r="C1182" s="55"/>
      <c r="D1182" s="55"/>
      <c r="E1182" s="55">
        <f t="shared" si="1040"/>
        <v>0</v>
      </c>
      <c r="F1182" s="55"/>
      <c r="G1182" s="55"/>
      <c r="H1182" s="95"/>
      <c r="I1182" s="100">
        <f t="shared" si="1031"/>
        <v>0</v>
      </c>
      <c r="J1182" s="69">
        <f>19/119</f>
        <v>0.15966386554621848</v>
      </c>
    </row>
    <row r="1183" spans="1:10" s="3" customFormat="1" ht="26.25" hidden="1" thickBot="1" x14ac:dyDescent="0.25">
      <c r="A1183" s="13" t="s">
        <v>13</v>
      </c>
      <c r="B1183" s="14" t="s">
        <v>14</v>
      </c>
      <c r="C1183" s="15">
        <f t="shared" ref="C1183" si="1041">SUM(C1184,C1188,C1192)</f>
        <v>0</v>
      </c>
      <c r="D1183" s="15">
        <f t="shared" ref="D1183:H1183" si="1042">SUM(D1184,D1188,D1192)</f>
        <v>0</v>
      </c>
      <c r="E1183" s="15">
        <f t="shared" si="1042"/>
        <v>0</v>
      </c>
      <c r="F1183" s="15">
        <f t="shared" si="1042"/>
        <v>0</v>
      </c>
      <c r="G1183" s="15">
        <f t="shared" si="1042"/>
        <v>0</v>
      </c>
      <c r="H1183" s="16">
        <f t="shared" si="1042"/>
        <v>0</v>
      </c>
      <c r="I1183" s="100">
        <f t="shared" si="1031"/>
        <v>0</v>
      </c>
    </row>
    <row r="1184" spans="1:10" s="3" customFormat="1" ht="13.5" hidden="1" thickBot="1" x14ac:dyDescent="0.25">
      <c r="A1184" s="17" t="s">
        <v>15</v>
      </c>
      <c r="B1184" s="18" t="s">
        <v>16</v>
      </c>
      <c r="C1184" s="15">
        <f t="shared" ref="C1184" si="1043">SUM(C1185:C1187)</f>
        <v>0</v>
      </c>
      <c r="D1184" s="15">
        <f t="shared" ref="D1184:H1184" si="1044">SUM(D1185:D1187)</f>
        <v>0</v>
      </c>
      <c r="E1184" s="15">
        <f t="shared" si="1044"/>
        <v>0</v>
      </c>
      <c r="F1184" s="15">
        <f t="shared" si="1044"/>
        <v>0</v>
      </c>
      <c r="G1184" s="15">
        <f t="shared" si="1044"/>
        <v>0</v>
      </c>
      <c r="H1184" s="16">
        <f t="shared" si="1044"/>
        <v>0</v>
      </c>
      <c r="I1184" s="100">
        <f t="shared" si="1031"/>
        <v>0</v>
      </c>
    </row>
    <row r="1185" spans="1:9" s="3" customFormat="1" ht="13.5" hidden="1" thickBot="1" x14ac:dyDescent="0.25">
      <c r="A1185" s="19" t="s">
        <v>17</v>
      </c>
      <c r="B1185" s="20" t="s">
        <v>18</v>
      </c>
      <c r="C1185" s="10"/>
      <c r="D1185" s="10"/>
      <c r="E1185" s="10">
        <f t="shared" ref="E1185:E1187" si="1045">SUM(C1185,D1185)</f>
        <v>0</v>
      </c>
      <c r="F1185" s="10"/>
      <c r="G1185" s="10"/>
      <c r="H1185" s="11"/>
      <c r="I1185" s="100">
        <f t="shared" si="1031"/>
        <v>0</v>
      </c>
    </row>
    <row r="1186" spans="1:9" s="3" customFormat="1" ht="13.5" hidden="1" thickBot="1" x14ac:dyDescent="0.25">
      <c r="A1186" s="19" t="s">
        <v>19</v>
      </c>
      <c r="B1186" s="21" t="s">
        <v>20</v>
      </c>
      <c r="C1186" s="10"/>
      <c r="D1186" s="10"/>
      <c r="E1186" s="10">
        <f t="shared" si="1045"/>
        <v>0</v>
      </c>
      <c r="F1186" s="10"/>
      <c r="G1186" s="10"/>
      <c r="H1186" s="11"/>
      <c r="I1186" s="100">
        <f t="shared" si="1031"/>
        <v>0</v>
      </c>
    </row>
    <row r="1187" spans="1:9" s="3" customFormat="1" ht="13.5" hidden="1" thickBot="1" x14ac:dyDescent="0.25">
      <c r="A1187" s="19" t="s">
        <v>21</v>
      </c>
      <c r="B1187" s="21" t="s">
        <v>22</v>
      </c>
      <c r="C1187" s="10"/>
      <c r="D1187" s="10"/>
      <c r="E1187" s="10">
        <f t="shared" si="1045"/>
        <v>0</v>
      </c>
      <c r="F1187" s="10"/>
      <c r="G1187" s="10"/>
      <c r="H1187" s="11"/>
      <c r="I1187" s="100">
        <f t="shared" si="1031"/>
        <v>0</v>
      </c>
    </row>
    <row r="1188" spans="1:9" s="3" customFormat="1" ht="13.5" hidden="1" thickBot="1" x14ac:dyDescent="0.25">
      <c r="A1188" s="17" t="s">
        <v>23</v>
      </c>
      <c r="B1188" s="22" t="s">
        <v>24</v>
      </c>
      <c r="C1188" s="15">
        <f t="shared" ref="C1188" si="1046">SUM(C1189:C1191)</f>
        <v>0</v>
      </c>
      <c r="D1188" s="15">
        <f t="shared" ref="D1188:H1188" si="1047">SUM(D1189:D1191)</f>
        <v>0</v>
      </c>
      <c r="E1188" s="15">
        <f t="shared" si="1047"/>
        <v>0</v>
      </c>
      <c r="F1188" s="15">
        <f t="shared" si="1047"/>
        <v>0</v>
      </c>
      <c r="G1188" s="15">
        <f t="shared" si="1047"/>
        <v>0</v>
      </c>
      <c r="H1188" s="16">
        <f t="shared" si="1047"/>
        <v>0</v>
      </c>
      <c r="I1188" s="100">
        <f t="shared" si="1031"/>
        <v>0</v>
      </c>
    </row>
    <row r="1189" spans="1:9" s="3" customFormat="1" ht="13.5" hidden="1" thickBot="1" x14ac:dyDescent="0.25">
      <c r="A1189" s="19" t="s">
        <v>17</v>
      </c>
      <c r="B1189" s="21" t="s">
        <v>25</v>
      </c>
      <c r="C1189" s="10"/>
      <c r="D1189" s="10"/>
      <c r="E1189" s="10">
        <f t="shared" ref="E1189:E1191" si="1048">SUM(C1189,D1189)</f>
        <v>0</v>
      </c>
      <c r="F1189" s="10"/>
      <c r="G1189" s="10"/>
      <c r="H1189" s="11"/>
      <c r="I1189" s="100">
        <f t="shared" si="1031"/>
        <v>0</v>
      </c>
    </row>
    <row r="1190" spans="1:9" s="3" customFormat="1" ht="13.5" hidden="1" thickBot="1" x14ac:dyDescent="0.25">
      <c r="A1190" s="19" t="s">
        <v>19</v>
      </c>
      <c r="B1190" s="21" t="s">
        <v>26</v>
      </c>
      <c r="C1190" s="10"/>
      <c r="D1190" s="10"/>
      <c r="E1190" s="10">
        <f t="shared" si="1048"/>
        <v>0</v>
      </c>
      <c r="F1190" s="10"/>
      <c r="G1190" s="10"/>
      <c r="H1190" s="11"/>
      <c r="I1190" s="100">
        <f t="shared" si="1031"/>
        <v>0</v>
      </c>
    </row>
    <row r="1191" spans="1:9" s="3" customFormat="1" ht="13.5" hidden="1" thickBot="1" x14ac:dyDescent="0.25">
      <c r="A1191" s="19" t="s">
        <v>21</v>
      </c>
      <c r="B1191" s="21" t="s">
        <v>27</v>
      </c>
      <c r="C1191" s="10"/>
      <c r="D1191" s="10"/>
      <c r="E1191" s="10">
        <f t="shared" si="1048"/>
        <v>0</v>
      </c>
      <c r="F1191" s="10"/>
      <c r="G1191" s="10"/>
      <c r="H1191" s="11"/>
      <c r="I1191" s="100">
        <f t="shared" si="1031"/>
        <v>0</v>
      </c>
    </row>
    <row r="1192" spans="1:9" s="3" customFormat="1" ht="13.5" hidden="1" thickBot="1" x14ac:dyDescent="0.25">
      <c r="A1192" s="17" t="s">
        <v>28</v>
      </c>
      <c r="B1192" s="22" t="s">
        <v>29</v>
      </c>
      <c r="C1192" s="15">
        <f t="shared" ref="C1192" si="1049">SUM(C1193:C1195)</f>
        <v>0</v>
      </c>
      <c r="D1192" s="15">
        <f t="shared" ref="D1192:H1192" si="1050">SUM(D1193:D1195)</f>
        <v>0</v>
      </c>
      <c r="E1192" s="15">
        <f t="shared" si="1050"/>
        <v>0</v>
      </c>
      <c r="F1192" s="15">
        <f t="shared" si="1050"/>
        <v>0</v>
      </c>
      <c r="G1192" s="15">
        <f t="shared" si="1050"/>
        <v>0</v>
      </c>
      <c r="H1192" s="16">
        <f t="shared" si="1050"/>
        <v>0</v>
      </c>
      <c r="I1192" s="100">
        <f t="shared" si="1031"/>
        <v>0</v>
      </c>
    </row>
    <row r="1193" spans="1:9" s="3" customFormat="1" ht="13.5" hidden="1" thickBot="1" x14ac:dyDescent="0.25">
      <c r="A1193" s="19" t="s">
        <v>17</v>
      </c>
      <c r="B1193" s="21" t="s">
        <v>30</v>
      </c>
      <c r="C1193" s="10"/>
      <c r="D1193" s="10"/>
      <c r="E1193" s="10">
        <f t="shared" ref="E1193:E1195" si="1051">SUM(C1193,D1193)</f>
        <v>0</v>
      </c>
      <c r="F1193" s="10"/>
      <c r="G1193" s="10"/>
      <c r="H1193" s="11"/>
      <c r="I1193" s="100">
        <f t="shared" si="1031"/>
        <v>0</v>
      </c>
    </row>
    <row r="1194" spans="1:9" s="3" customFormat="1" ht="13.5" hidden="1" thickBot="1" x14ac:dyDescent="0.25">
      <c r="A1194" s="19" t="s">
        <v>19</v>
      </c>
      <c r="B1194" s="21" t="s">
        <v>31</v>
      </c>
      <c r="C1194" s="10"/>
      <c r="D1194" s="10"/>
      <c r="E1194" s="10">
        <f t="shared" si="1051"/>
        <v>0</v>
      </c>
      <c r="F1194" s="10"/>
      <c r="G1194" s="10"/>
      <c r="H1194" s="11"/>
      <c r="I1194" s="100">
        <f t="shared" si="1031"/>
        <v>0</v>
      </c>
    </row>
    <row r="1195" spans="1:9" s="3" customFormat="1" ht="13.5" hidden="1" thickBot="1" x14ac:dyDescent="0.25">
      <c r="A1195" s="19" t="s">
        <v>21</v>
      </c>
      <c r="B1195" s="21" t="s">
        <v>32</v>
      </c>
      <c r="C1195" s="10"/>
      <c r="D1195" s="10"/>
      <c r="E1195" s="10">
        <f t="shared" si="1051"/>
        <v>0</v>
      </c>
      <c r="F1195" s="10"/>
      <c r="G1195" s="10"/>
      <c r="H1195" s="11"/>
      <c r="I1195" s="100">
        <f t="shared" si="1031"/>
        <v>0</v>
      </c>
    </row>
    <row r="1196" spans="1:9" s="68" customFormat="1" ht="13.5" hidden="1" thickBot="1" x14ac:dyDescent="0.25">
      <c r="A1196" s="109" t="s">
        <v>69</v>
      </c>
      <c r="B1196" s="110"/>
      <c r="C1196" s="111">
        <f>SUM(C1197,C1200,C1226,C1223)</f>
        <v>0</v>
      </c>
      <c r="D1196" s="111">
        <f>SUM(D1197,D1200,D1226,D1223)</f>
        <v>0</v>
      </c>
      <c r="E1196" s="111">
        <f t="shared" ref="E1196:H1196" si="1052">SUM(E1197,E1200,E1226,E1223)</f>
        <v>0</v>
      </c>
      <c r="F1196" s="111">
        <f t="shared" si="1052"/>
        <v>0</v>
      </c>
      <c r="G1196" s="111">
        <f t="shared" si="1052"/>
        <v>0</v>
      </c>
      <c r="H1196" s="112">
        <f t="shared" si="1052"/>
        <v>0</v>
      </c>
      <c r="I1196" s="100">
        <f t="shared" si="1031"/>
        <v>0</v>
      </c>
    </row>
    <row r="1197" spans="1:9" ht="13.5" hidden="1" thickBot="1" x14ac:dyDescent="0.25">
      <c r="A1197" s="29" t="s">
        <v>34</v>
      </c>
      <c r="B1197" s="30">
        <v>20</v>
      </c>
      <c r="C1197" s="15">
        <f t="shared" ref="C1197:H1197" si="1053">SUM(C1198)</f>
        <v>0</v>
      </c>
      <c r="D1197" s="15">
        <f t="shared" si="1053"/>
        <v>0</v>
      </c>
      <c r="E1197" s="15">
        <f t="shared" si="1053"/>
        <v>0</v>
      </c>
      <c r="F1197" s="15">
        <f t="shared" si="1053"/>
        <v>0</v>
      </c>
      <c r="G1197" s="15">
        <f t="shared" si="1053"/>
        <v>0</v>
      </c>
      <c r="H1197" s="16">
        <f t="shared" si="1053"/>
        <v>0</v>
      </c>
      <c r="I1197" s="100">
        <f t="shared" si="1031"/>
        <v>0</v>
      </c>
    </row>
    <row r="1198" spans="1:9" ht="13.5" hidden="1" thickBot="1" x14ac:dyDescent="0.25">
      <c r="A1198" s="19" t="s">
        <v>111</v>
      </c>
      <c r="B1198" s="143" t="s">
        <v>112</v>
      </c>
      <c r="C1198" s="55"/>
      <c r="D1198" s="55"/>
      <c r="E1198" s="55">
        <f>C1198+D1198</f>
        <v>0</v>
      </c>
      <c r="F1198" s="55"/>
      <c r="G1198" s="55"/>
      <c r="H1198" s="95"/>
      <c r="I1198" s="100">
        <f t="shared" si="1031"/>
        <v>0</v>
      </c>
    </row>
    <row r="1199" spans="1:9" s="3" customFormat="1" ht="13.5" hidden="1" thickBot="1" x14ac:dyDescent="0.25">
      <c r="A1199" s="19"/>
      <c r="B1199" s="20"/>
      <c r="C1199" s="10"/>
      <c r="D1199" s="10"/>
      <c r="E1199" s="10"/>
      <c r="F1199" s="10"/>
      <c r="G1199" s="10"/>
      <c r="H1199" s="11"/>
      <c r="I1199" s="100">
        <f t="shared" si="1031"/>
        <v>0</v>
      </c>
    </row>
    <row r="1200" spans="1:9" ht="26.25" hidden="1" thickBot="1" x14ac:dyDescent="0.25">
      <c r="A1200" s="146" t="s">
        <v>113</v>
      </c>
      <c r="B1200" s="31">
        <v>60</v>
      </c>
      <c r="C1200" s="15">
        <f t="shared" ref="C1200" si="1054">SUM(C1201,C1208,C1215)</f>
        <v>0</v>
      </c>
      <c r="D1200" s="15">
        <f t="shared" ref="D1200:H1200" si="1055">SUM(D1201,D1208,D1215)</f>
        <v>0</v>
      </c>
      <c r="E1200" s="15">
        <f t="shared" si="1055"/>
        <v>0</v>
      </c>
      <c r="F1200" s="15">
        <f t="shared" si="1055"/>
        <v>0</v>
      </c>
      <c r="G1200" s="15">
        <f t="shared" si="1055"/>
        <v>0</v>
      </c>
      <c r="H1200" s="16">
        <f t="shared" si="1055"/>
        <v>0</v>
      </c>
      <c r="I1200" s="100">
        <f t="shared" si="1031"/>
        <v>0</v>
      </c>
    </row>
    <row r="1201" spans="1:10" ht="26.25" hidden="1" thickBot="1" x14ac:dyDescent="0.25">
      <c r="A1201" s="29" t="s">
        <v>114</v>
      </c>
      <c r="B1201" s="32">
        <v>60</v>
      </c>
      <c r="C1201" s="15">
        <f t="shared" ref="C1201" si="1056">SUM(C1205,C1206,C1207)</f>
        <v>0</v>
      </c>
      <c r="D1201" s="15">
        <f t="shared" ref="D1201:H1201" si="1057">SUM(D1205,D1206,D1207)</f>
        <v>0</v>
      </c>
      <c r="E1201" s="15">
        <f t="shared" si="1057"/>
        <v>0</v>
      </c>
      <c r="F1201" s="15">
        <f t="shared" si="1057"/>
        <v>0</v>
      </c>
      <c r="G1201" s="15">
        <f t="shared" si="1057"/>
        <v>0</v>
      </c>
      <c r="H1201" s="16">
        <f t="shared" si="1057"/>
        <v>0</v>
      </c>
      <c r="I1201" s="100">
        <f t="shared" si="1031"/>
        <v>0</v>
      </c>
    </row>
    <row r="1202" spans="1:10" s="3" customFormat="1" ht="13.5" hidden="1" thickBot="1" x14ac:dyDescent="0.25">
      <c r="A1202" s="33" t="s">
        <v>45</v>
      </c>
      <c r="B1202" s="34"/>
      <c r="C1202" s="15"/>
      <c r="D1202" s="15"/>
      <c r="E1202" s="15"/>
      <c r="F1202" s="15"/>
      <c r="G1202" s="15"/>
      <c r="H1202" s="16"/>
      <c r="I1202" s="100">
        <f t="shared" si="1031"/>
        <v>0</v>
      </c>
    </row>
    <row r="1203" spans="1:10" s="3" customFormat="1" ht="13.5" hidden="1" thickBot="1" x14ac:dyDescent="0.25">
      <c r="A1203" s="33" t="s">
        <v>46</v>
      </c>
      <c r="B1203" s="34"/>
      <c r="C1203" s="122">
        <f t="shared" ref="C1203" si="1058">C1205+C1206+C1207-C1204</f>
        <v>0</v>
      </c>
      <c r="D1203" s="122">
        <f t="shared" ref="D1203:H1203" si="1059">D1205+D1206+D1207-D1204</f>
        <v>0</v>
      </c>
      <c r="E1203" s="122">
        <f t="shared" si="1059"/>
        <v>0</v>
      </c>
      <c r="F1203" s="122">
        <f t="shared" si="1059"/>
        <v>0</v>
      </c>
      <c r="G1203" s="122">
        <f t="shared" si="1059"/>
        <v>0</v>
      </c>
      <c r="H1203" s="123">
        <f t="shared" si="1059"/>
        <v>0</v>
      </c>
      <c r="I1203" s="100">
        <f t="shared" si="1031"/>
        <v>0</v>
      </c>
    </row>
    <row r="1204" spans="1:10" ht="13.5" hidden="1" thickBot="1" x14ac:dyDescent="0.25">
      <c r="A1204" s="33" t="s">
        <v>47</v>
      </c>
      <c r="B1204" s="34"/>
      <c r="C1204" s="15"/>
      <c r="D1204" s="15"/>
      <c r="E1204" s="15">
        <f>C1204+D1204</f>
        <v>0</v>
      </c>
      <c r="F1204" s="15"/>
      <c r="G1204" s="15"/>
      <c r="H1204" s="16"/>
      <c r="I1204" s="100">
        <f t="shared" si="1031"/>
        <v>0</v>
      </c>
    </row>
    <row r="1205" spans="1:10" ht="13.5" hidden="1" thickBot="1" x14ac:dyDescent="0.25">
      <c r="A1205" s="8" t="s">
        <v>115</v>
      </c>
      <c r="B1205" s="144" t="s">
        <v>116</v>
      </c>
      <c r="C1205" s="55"/>
      <c r="D1205" s="55"/>
      <c r="E1205" s="55">
        <f t="shared" ref="E1205:E1207" si="1060">C1205+D1205</f>
        <v>0</v>
      </c>
      <c r="F1205" s="55"/>
      <c r="G1205" s="55"/>
      <c r="H1205" s="95"/>
      <c r="I1205" s="100">
        <f t="shared" si="1031"/>
        <v>0</v>
      </c>
      <c r="J1205" s="69">
        <f>100/119</f>
        <v>0.84033613445378152</v>
      </c>
    </row>
    <row r="1206" spans="1:10" s="3" customFormat="1" ht="13.5" hidden="1" thickBot="1" x14ac:dyDescent="0.25">
      <c r="A1206" s="8" t="s">
        <v>107</v>
      </c>
      <c r="B1206" s="144" t="s">
        <v>117</v>
      </c>
      <c r="C1206" s="10"/>
      <c r="D1206" s="10"/>
      <c r="E1206" s="10">
        <f t="shared" si="1060"/>
        <v>0</v>
      </c>
      <c r="F1206" s="10"/>
      <c r="G1206" s="10"/>
      <c r="H1206" s="11">
        <f>ROUND(10000*K1206,1)</f>
        <v>0</v>
      </c>
      <c r="I1206" s="100">
        <f t="shared" si="1031"/>
        <v>0</v>
      </c>
    </row>
    <row r="1207" spans="1:10" ht="13.5" hidden="1" thickBot="1" x14ac:dyDescent="0.25">
      <c r="A1207" s="8" t="s">
        <v>109</v>
      </c>
      <c r="B1207" s="145" t="s">
        <v>118</v>
      </c>
      <c r="C1207" s="55"/>
      <c r="D1207" s="55"/>
      <c r="E1207" s="55">
        <f t="shared" si="1060"/>
        <v>0</v>
      </c>
      <c r="F1207" s="55"/>
      <c r="G1207" s="55"/>
      <c r="H1207" s="95"/>
      <c r="I1207" s="100">
        <f t="shared" si="1031"/>
        <v>0</v>
      </c>
      <c r="J1207" s="69">
        <f>19/119</f>
        <v>0.15966386554621848</v>
      </c>
    </row>
    <row r="1208" spans="1:10" s="3" customFormat="1" ht="13.5" hidden="1" thickBot="1" x14ac:dyDescent="0.25">
      <c r="A1208" s="29" t="s">
        <v>54</v>
      </c>
      <c r="B1208" s="30" t="s">
        <v>55</v>
      </c>
      <c r="C1208" s="15">
        <f t="shared" ref="C1208" si="1061">SUM(C1212,C1213,C1214)</f>
        <v>0</v>
      </c>
      <c r="D1208" s="15">
        <f t="shared" ref="D1208:H1208" si="1062">SUM(D1212,D1213,D1214)</f>
        <v>0</v>
      </c>
      <c r="E1208" s="15">
        <f t="shared" si="1062"/>
        <v>0</v>
      </c>
      <c r="F1208" s="15">
        <f t="shared" si="1062"/>
        <v>0</v>
      </c>
      <c r="G1208" s="15">
        <f t="shared" si="1062"/>
        <v>0</v>
      </c>
      <c r="H1208" s="16">
        <f t="shared" si="1062"/>
        <v>0</v>
      </c>
      <c r="I1208" s="100">
        <f t="shared" si="1031"/>
        <v>0</v>
      </c>
    </row>
    <row r="1209" spans="1:10" s="3" customFormat="1" ht="13.5" hidden="1" thickBot="1" x14ac:dyDescent="0.25">
      <c r="A1209" s="35" t="s">
        <v>45</v>
      </c>
      <c r="B1209" s="30"/>
      <c r="C1209" s="15"/>
      <c r="D1209" s="15"/>
      <c r="E1209" s="15"/>
      <c r="F1209" s="15"/>
      <c r="G1209" s="15"/>
      <c r="H1209" s="16"/>
      <c r="I1209" s="100">
        <f t="shared" si="1031"/>
        <v>0</v>
      </c>
    </row>
    <row r="1210" spans="1:10" s="3" customFormat="1" ht="13.5" hidden="1" thickBot="1" x14ac:dyDescent="0.25">
      <c r="A1210" s="33" t="s">
        <v>46</v>
      </c>
      <c r="B1210" s="34"/>
      <c r="C1210" s="15">
        <f t="shared" ref="C1210" si="1063">C1212+C1213+C1214-C1211</f>
        <v>0</v>
      </c>
      <c r="D1210" s="15">
        <f t="shared" ref="D1210:H1210" si="1064">D1212+D1213+D1214-D1211</f>
        <v>0</v>
      </c>
      <c r="E1210" s="15">
        <f t="shared" si="1064"/>
        <v>0</v>
      </c>
      <c r="F1210" s="15">
        <f t="shared" si="1064"/>
        <v>0</v>
      </c>
      <c r="G1210" s="15">
        <f t="shared" si="1064"/>
        <v>0</v>
      </c>
      <c r="H1210" s="16">
        <f t="shared" si="1064"/>
        <v>0</v>
      </c>
      <c r="I1210" s="100">
        <f t="shared" si="1031"/>
        <v>0</v>
      </c>
    </row>
    <row r="1211" spans="1:10" s="3" customFormat="1" ht="13.5" hidden="1" thickBot="1" x14ac:dyDescent="0.25">
      <c r="A1211" s="33" t="s">
        <v>47</v>
      </c>
      <c r="B1211" s="34"/>
      <c r="C1211" s="15"/>
      <c r="D1211" s="15"/>
      <c r="E1211" s="15"/>
      <c r="F1211" s="15"/>
      <c r="G1211" s="15"/>
      <c r="H1211" s="16"/>
      <c r="I1211" s="100">
        <f t="shared" si="1031"/>
        <v>0</v>
      </c>
    </row>
    <row r="1212" spans="1:10" s="3" customFormat="1" ht="13.5" hidden="1" thickBot="1" x14ac:dyDescent="0.25">
      <c r="A1212" s="8" t="s">
        <v>48</v>
      </c>
      <c r="B1212" s="145" t="s">
        <v>56</v>
      </c>
      <c r="C1212" s="10"/>
      <c r="D1212" s="10"/>
      <c r="E1212" s="10">
        <f t="shared" ref="E1212:E1214" si="1065">C1212+D1212</f>
        <v>0</v>
      </c>
      <c r="F1212" s="10"/>
      <c r="G1212" s="10"/>
      <c r="H1212" s="11"/>
      <c r="I1212" s="100">
        <f t="shared" si="1031"/>
        <v>0</v>
      </c>
    </row>
    <row r="1213" spans="1:10" s="3" customFormat="1" ht="13.5" hidden="1" thickBot="1" x14ac:dyDescent="0.25">
      <c r="A1213" s="8" t="s">
        <v>50</v>
      </c>
      <c r="B1213" s="145" t="s">
        <v>57</v>
      </c>
      <c r="C1213" s="10"/>
      <c r="D1213" s="10"/>
      <c r="E1213" s="10">
        <f t="shared" si="1065"/>
        <v>0</v>
      </c>
      <c r="F1213" s="10"/>
      <c r="G1213" s="10"/>
      <c r="H1213" s="11"/>
      <c r="I1213" s="100">
        <f t="shared" si="1031"/>
        <v>0</v>
      </c>
    </row>
    <row r="1214" spans="1:10" s="3" customFormat="1" ht="13.5" hidden="1" thickBot="1" x14ac:dyDescent="0.25">
      <c r="A1214" s="8" t="s">
        <v>52</v>
      </c>
      <c r="B1214" s="145" t="s">
        <v>58</v>
      </c>
      <c r="C1214" s="10"/>
      <c r="D1214" s="10"/>
      <c r="E1214" s="10">
        <f t="shared" si="1065"/>
        <v>0</v>
      </c>
      <c r="F1214" s="10"/>
      <c r="G1214" s="10"/>
      <c r="H1214" s="11"/>
      <c r="I1214" s="100">
        <f t="shared" si="1031"/>
        <v>0</v>
      </c>
    </row>
    <row r="1215" spans="1:10" s="3" customFormat="1" ht="13.5" hidden="1" thickBot="1" x14ac:dyDescent="0.25">
      <c r="A1215" s="29" t="s">
        <v>59</v>
      </c>
      <c r="B1215" s="36" t="s">
        <v>60</v>
      </c>
      <c r="C1215" s="15">
        <f t="shared" ref="C1215" si="1066">SUM(C1219,C1220,C1221)</f>
        <v>0</v>
      </c>
      <c r="D1215" s="15">
        <f t="shared" ref="D1215:H1215" si="1067">SUM(D1219,D1220,D1221)</f>
        <v>0</v>
      </c>
      <c r="E1215" s="15">
        <f t="shared" si="1067"/>
        <v>0</v>
      </c>
      <c r="F1215" s="15">
        <f t="shared" si="1067"/>
        <v>0</v>
      </c>
      <c r="G1215" s="15">
        <f t="shared" si="1067"/>
        <v>0</v>
      </c>
      <c r="H1215" s="16">
        <f t="shared" si="1067"/>
        <v>0</v>
      </c>
      <c r="I1215" s="100">
        <f t="shared" si="1031"/>
        <v>0</v>
      </c>
    </row>
    <row r="1216" spans="1:10" s="3" customFormat="1" ht="13.5" hidden="1" thickBot="1" x14ac:dyDescent="0.25">
      <c r="A1216" s="35" t="s">
        <v>45</v>
      </c>
      <c r="B1216" s="36"/>
      <c r="C1216" s="15"/>
      <c r="D1216" s="15"/>
      <c r="E1216" s="15"/>
      <c r="F1216" s="15"/>
      <c r="G1216" s="15"/>
      <c r="H1216" s="16"/>
      <c r="I1216" s="100">
        <f t="shared" si="1031"/>
        <v>0</v>
      </c>
    </row>
    <row r="1217" spans="1:9" s="3" customFormat="1" ht="13.5" hidden="1" thickBot="1" x14ac:dyDescent="0.25">
      <c r="A1217" s="33" t="s">
        <v>46</v>
      </c>
      <c r="B1217" s="34"/>
      <c r="C1217" s="15">
        <f t="shared" ref="C1217" si="1068">C1219+C1220+C1221-C1218</f>
        <v>0</v>
      </c>
      <c r="D1217" s="15">
        <f t="shared" ref="D1217:H1217" si="1069">D1219+D1220+D1221-D1218</f>
        <v>0</v>
      </c>
      <c r="E1217" s="15">
        <f t="shared" si="1069"/>
        <v>0</v>
      </c>
      <c r="F1217" s="15">
        <f t="shared" si="1069"/>
        <v>0</v>
      </c>
      <c r="G1217" s="15">
        <f t="shared" si="1069"/>
        <v>0</v>
      </c>
      <c r="H1217" s="16">
        <f t="shared" si="1069"/>
        <v>0</v>
      </c>
      <c r="I1217" s="100">
        <f t="shared" si="1031"/>
        <v>0</v>
      </c>
    </row>
    <row r="1218" spans="1:9" s="3" customFormat="1" ht="13.5" hidden="1" thickBot="1" x14ac:dyDescent="0.25">
      <c r="A1218" s="33" t="s">
        <v>47</v>
      </c>
      <c r="B1218" s="34"/>
      <c r="C1218" s="15"/>
      <c r="D1218" s="15"/>
      <c r="E1218" s="15"/>
      <c r="F1218" s="15"/>
      <c r="G1218" s="15"/>
      <c r="H1218" s="16"/>
      <c r="I1218" s="100">
        <f t="shared" si="1031"/>
        <v>0</v>
      </c>
    </row>
    <row r="1219" spans="1:9" s="3" customFormat="1" ht="13.5" hidden="1" thickBot="1" x14ac:dyDescent="0.25">
      <c r="A1219" s="8" t="s">
        <v>48</v>
      </c>
      <c r="B1219" s="145" t="s">
        <v>61</v>
      </c>
      <c r="C1219" s="10"/>
      <c r="D1219" s="10"/>
      <c r="E1219" s="10">
        <f t="shared" ref="E1219:E1221" si="1070">C1219+D1219</f>
        <v>0</v>
      </c>
      <c r="F1219" s="10"/>
      <c r="G1219" s="10"/>
      <c r="H1219" s="11"/>
      <c r="I1219" s="100">
        <f t="shared" si="1031"/>
        <v>0</v>
      </c>
    </row>
    <row r="1220" spans="1:9" s="3" customFormat="1" ht="13.5" hidden="1" thickBot="1" x14ac:dyDescent="0.25">
      <c r="A1220" s="8" t="s">
        <v>50</v>
      </c>
      <c r="B1220" s="145" t="s">
        <v>62</v>
      </c>
      <c r="C1220" s="10"/>
      <c r="D1220" s="10"/>
      <c r="E1220" s="10">
        <f t="shared" si="1070"/>
        <v>0</v>
      </c>
      <c r="F1220" s="10"/>
      <c r="G1220" s="10"/>
      <c r="H1220" s="11"/>
      <c r="I1220" s="100">
        <f t="shared" si="1031"/>
        <v>0</v>
      </c>
    </row>
    <row r="1221" spans="1:9" s="3" customFormat="1" ht="13.5" hidden="1" thickBot="1" x14ac:dyDescent="0.25">
      <c r="A1221" s="8" t="s">
        <v>52</v>
      </c>
      <c r="B1221" s="145" t="s">
        <v>63</v>
      </c>
      <c r="C1221" s="10"/>
      <c r="D1221" s="10"/>
      <c r="E1221" s="10">
        <f t="shared" si="1070"/>
        <v>0</v>
      </c>
      <c r="F1221" s="10"/>
      <c r="G1221" s="10"/>
      <c r="H1221" s="11"/>
      <c r="I1221" s="100">
        <f t="shared" si="1031"/>
        <v>0</v>
      </c>
    </row>
    <row r="1222" spans="1:9" s="3" customFormat="1" ht="13.5" hidden="1" thickBot="1" x14ac:dyDescent="0.25">
      <c r="A1222" s="37"/>
      <c r="B1222" s="24"/>
      <c r="C1222" s="10"/>
      <c r="D1222" s="10"/>
      <c r="E1222" s="10"/>
      <c r="F1222" s="10"/>
      <c r="G1222" s="10"/>
      <c r="H1222" s="11"/>
      <c r="I1222" s="100">
        <f t="shared" si="1031"/>
        <v>0</v>
      </c>
    </row>
    <row r="1223" spans="1:9" ht="13.5" hidden="1" thickBot="1" x14ac:dyDescent="0.25">
      <c r="A1223" s="29" t="s">
        <v>119</v>
      </c>
      <c r="B1223" s="30">
        <v>71</v>
      </c>
      <c r="C1223" s="15">
        <f t="shared" ref="C1223:H1223" si="1071">SUM(C1224)</f>
        <v>0</v>
      </c>
      <c r="D1223" s="15">
        <f t="shared" si="1071"/>
        <v>0</v>
      </c>
      <c r="E1223" s="15">
        <f t="shared" si="1071"/>
        <v>0</v>
      </c>
      <c r="F1223" s="15">
        <f t="shared" si="1071"/>
        <v>0</v>
      </c>
      <c r="G1223" s="15">
        <f t="shared" si="1071"/>
        <v>0</v>
      </c>
      <c r="H1223" s="16">
        <f t="shared" si="1071"/>
        <v>0</v>
      </c>
      <c r="I1223" s="100">
        <f t="shared" si="1031"/>
        <v>0</v>
      </c>
    </row>
    <row r="1224" spans="1:9" ht="13.5" hidden="1" thickBot="1" x14ac:dyDescent="0.25">
      <c r="A1224" s="19" t="s">
        <v>120</v>
      </c>
      <c r="B1224" s="143" t="s">
        <v>121</v>
      </c>
      <c r="C1224" s="55"/>
      <c r="D1224" s="55"/>
      <c r="E1224" s="55">
        <f>C1224+D1224</f>
        <v>0</v>
      </c>
      <c r="F1224" s="55"/>
      <c r="G1224" s="55"/>
      <c r="H1224" s="95"/>
      <c r="I1224" s="100">
        <f t="shared" si="1031"/>
        <v>0</v>
      </c>
    </row>
    <row r="1225" spans="1:9" s="3" customFormat="1" ht="13.5" hidden="1" thickBot="1" x14ac:dyDescent="0.25">
      <c r="A1225" s="37"/>
      <c r="B1225" s="24"/>
      <c r="C1225" s="10"/>
      <c r="D1225" s="10"/>
      <c r="E1225" s="10"/>
      <c r="F1225" s="10"/>
      <c r="G1225" s="10"/>
      <c r="H1225" s="11"/>
      <c r="I1225" s="100">
        <f t="shared" si="1031"/>
        <v>0</v>
      </c>
    </row>
    <row r="1226" spans="1:9" s="3" customFormat="1" ht="13.5" hidden="1" thickBot="1" x14ac:dyDescent="0.25">
      <c r="A1226" s="17" t="s">
        <v>64</v>
      </c>
      <c r="B1226" s="36" t="s">
        <v>65</v>
      </c>
      <c r="C1226" s="15"/>
      <c r="D1226" s="15"/>
      <c r="E1226" s="15">
        <f>C1226+D1226</f>
        <v>0</v>
      </c>
      <c r="F1226" s="15"/>
      <c r="G1226" s="15"/>
      <c r="H1226" s="16"/>
      <c r="I1226" s="100">
        <f t="shared" si="1031"/>
        <v>0</v>
      </c>
    </row>
    <row r="1227" spans="1:9" s="3" customFormat="1" ht="13.5" hidden="1" thickBot="1" x14ac:dyDescent="0.25">
      <c r="A1227" s="37"/>
      <c r="B1227" s="24"/>
      <c r="C1227" s="10"/>
      <c r="D1227" s="10"/>
      <c r="E1227" s="10"/>
      <c r="F1227" s="10"/>
      <c r="G1227" s="10"/>
      <c r="H1227" s="11"/>
      <c r="I1227" s="100">
        <f t="shared" si="1031"/>
        <v>0</v>
      </c>
    </row>
    <row r="1228" spans="1:9" s="3" customFormat="1" ht="13.5" hidden="1" thickBot="1" x14ac:dyDescent="0.25">
      <c r="A1228" s="17" t="s">
        <v>66</v>
      </c>
      <c r="B1228" s="36"/>
      <c r="C1228" s="15">
        <f t="shared" ref="C1228" si="1072">C1175-C1196</f>
        <v>0</v>
      </c>
      <c r="D1228" s="15">
        <f t="shared" ref="D1228:H1228" si="1073">D1175-D1196</f>
        <v>0</v>
      </c>
      <c r="E1228" s="15">
        <f t="shared" si="1073"/>
        <v>0</v>
      </c>
      <c r="F1228" s="15">
        <f t="shared" si="1073"/>
        <v>0</v>
      </c>
      <c r="G1228" s="15">
        <f t="shared" si="1073"/>
        <v>0</v>
      </c>
      <c r="H1228" s="16">
        <f t="shared" si="1073"/>
        <v>0</v>
      </c>
      <c r="I1228" s="100">
        <f t="shared" si="1031"/>
        <v>0</v>
      </c>
    </row>
    <row r="1229" spans="1:9" s="3" customFormat="1" ht="13.5" hidden="1" thickBot="1" x14ac:dyDescent="0.25">
      <c r="A1229" s="23"/>
      <c r="B1229" s="24"/>
      <c r="C1229" s="10"/>
      <c r="D1229" s="10"/>
      <c r="E1229" s="10"/>
      <c r="F1229" s="10"/>
      <c r="G1229" s="10"/>
      <c r="H1229" s="11"/>
      <c r="I1229" s="100">
        <f t="shared" si="1031"/>
        <v>0</v>
      </c>
    </row>
    <row r="1230" spans="1:9" s="1" customFormat="1" ht="13.5" hidden="1" thickBot="1" x14ac:dyDescent="0.25">
      <c r="A1230" s="47" t="s">
        <v>80</v>
      </c>
      <c r="B1230" s="48"/>
      <c r="C1230" s="49">
        <f t="shared" ref="C1230:H1230" si="1074">C1231</f>
        <v>0</v>
      </c>
      <c r="D1230" s="49">
        <f t="shared" si="1074"/>
        <v>0</v>
      </c>
      <c r="E1230" s="49">
        <f t="shared" si="1074"/>
        <v>0</v>
      </c>
      <c r="F1230" s="49">
        <f t="shared" si="1074"/>
        <v>0</v>
      </c>
      <c r="G1230" s="49">
        <f t="shared" si="1074"/>
        <v>0</v>
      </c>
      <c r="H1230" s="50">
        <f t="shared" si="1074"/>
        <v>0</v>
      </c>
      <c r="I1230" s="100">
        <f t="shared" si="1031"/>
        <v>0</v>
      </c>
    </row>
    <row r="1231" spans="1:9" s="2" customFormat="1" ht="13.5" hidden="1" thickBot="1" x14ac:dyDescent="0.25">
      <c r="A1231" s="56" t="s">
        <v>71</v>
      </c>
      <c r="B1231" s="57"/>
      <c r="C1231" s="58">
        <f t="shared" ref="C1231" si="1075">SUM(C1232,C1233,C1234,C1238)</f>
        <v>0</v>
      </c>
      <c r="D1231" s="58">
        <f t="shared" ref="D1231:H1231" si="1076">SUM(D1232,D1233,D1234,D1238)</f>
        <v>0</v>
      </c>
      <c r="E1231" s="58">
        <f t="shared" si="1076"/>
        <v>0</v>
      </c>
      <c r="F1231" s="58">
        <f t="shared" si="1076"/>
        <v>0</v>
      </c>
      <c r="G1231" s="58">
        <f t="shared" si="1076"/>
        <v>0</v>
      </c>
      <c r="H1231" s="59">
        <f t="shared" si="1076"/>
        <v>0</v>
      </c>
      <c r="I1231" s="100">
        <f t="shared" ref="I1231:I1294" si="1077">SUM(E1231:H1231)</f>
        <v>0</v>
      </c>
    </row>
    <row r="1232" spans="1:9" s="3" customFormat="1" ht="13.5" hidden="1" thickBot="1" x14ac:dyDescent="0.25">
      <c r="A1232" s="8" t="s">
        <v>72</v>
      </c>
      <c r="B1232" s="9"/>
      <c r="C1232" s="10"/>
      <c r="D1232" s="10"/>
      <c r="E1232" s="10">
        <f>SUM(C1232,D1232)</f>
        <v>0</v>
      </c>
      <c r="F1232" s="10"/>
      <c r="G1232" s="10"/>
      <c r="H1232" s="11"/>
      <c r="I1232" s="100">
        <f t="shared" si="1077"/>
        <v>0</v>
      </c>
    </row>
    <row r="1233" spans="1:9" s="3" customFormat="1" ht="26.25" hidden="1" thickBot="1" x14ac:dyDescent="0.25">
      <c r="A1233" s="8" t="s">
        <v>136</v>
      </c>
      <c r="B1233" s="12"/>
      <c r="C1233" s="10"/>
      <c r="D1233" s="10"/>
      <c r="E1233" s="10">
        <f t="shared" ref="E1233:E1234" si="1078">SUM(C1233,D1233)</f>
        <v>0</v>
      </c>
      <c r="F1233" s="10"/>
      <c r="G1233" s="10"/>
      <c r="H1233" s="11"/>
      <c r="I1233" s="100">
        <f t="shared" si="1077"/>
        <v>0</v>
      </c>
    </row>
    <row r="1234" spans="1:9" s="3" customFormat="1" ht="13.5" hidden="1" thickBot="1" x14ac:dyDescent="0.25">
      <c r="A1234" s="13" t="s">
        <v>123</v>
      </c>
      <c r="B1234" s="14" t="s">
        <v>104</v>
      </c>
      <c r="C1234" s="15">
        <f>SUM(C1235:C1237)</f>
        <v>0</v>
      </c>
      <c r="D1234" s="15">
        <f>SUM(D1235:D1237)</f>
        <v>0</v>
      </c>
      <c r="E1234" s="15">
        <f t="shared" si="1078"/>
        <v>0</v>
      </c>
      <c r="F1234" s="15">
        <f t="shared" ref="F1234" si="1079">SUM(F1235:F1237)</f>
        <v>0</v>
      </c>
      <c r="G1234" s="15">
        <f t="shared" ref="G1234:H1234" si="1080">SUM(G1235:G1237)</f>
        <v>0</v>
      </c>
      <c r="H1234" s="16">
        <f t="shared" si="1080"/>
        <v>0</v>
      </c>
      <c r="I1234" s="100">
        <f t="shared" si="1077"/>
        <v>0</v>
      </c>
    </row>
    <row r="1235" spans="1:9" s="3" customFormat="1" ht="13.5" hidden="1" thickBot="1" x14ac:dyDescent="0.25">
      <c r="A1235" s="121" t="s">
        <v>105</v>
      </c>
      <c r="B1235" s="9" t="s">
        <v>106</v>
      </c>
      <c r="C1235" s="10"/>
      <c r="D1235" s="10"/>
      <c r="E1235" s="10">
        <f t="shared" ref="E1235:E1237" si="1081">SUM(C1235,D1235)</f>
        <v>0</v>
      </c>
      <c r="F1235" s="10"/>
      <c r="G1235" s="10"/>
      <c r="H1235" s="11"/>
      <c r="I1235" s="100">
        <f t="shared" si="1077"/>
        <v>0</v>
      </c>
    </row>
    <row r="1236" spans="1:9" s="3" customFormat="1" ht="13.5" hidden="1" thickBot="1" x14ac:dyDescent="0.25">
      <c r="A1236" s="121" t="s">
        <v>107</v>
      </c>
      <c r="B1236" s="9" t="s">
        <v>108</v>
      </c>
      <c r="C1236" s="10"/>
      <c r="D1236" s="10"/>
      <c r="E1236" s="10">
        <f t="shared" si="1081"/>
        <v>0</v>
      </c>
      <c r="F1236" s="10"/>
      <c r="G1236" s="10"/>
      <c r="H1236" s="11"/>
      <c r="I1236" s="100">
        <f t="shared" si="1077"/>
        <v>0</v>
      </c>
    </row>
    <row r="1237" spans="1:9" s="3" customFormat="1" ht="13.5" hidden="1" thickBot="1" x14ac:dyDescent="0.25">
      <c r="A1237" s="121" t="s">
        <v>109</v>
      </c>
      <c r="B1237" s="9" t="s">
        <v>110</v>
      </c>
      <c r="C1237" s="10"/>
      <c r="D1237" s="10"/>
      <c r="E1237" s="10">
        <f t="shared" si="1081"/>
        <v>0</v>
      </c>
      <c r="F1237" s="10"/>
      <c r="G1237" s="10"/>
      <c r="H1237" s="11"/>
      <c r="I1237" s="100">
        <f t="shared" si="1077"/>
        <v>0</v>
      </c>
    </row>
    <row r="1238" spans="1:9" s="3" customFormat="1" ht="26.25" hidden="1" thickBot="1" x14ac:dyDescent="0.25">
      <c r="A1238" s="13" t="s">
        <v>13</v>
      </c>
      <c r="B1238" s="14" t="s">
        <v>14</v>
      </c>
      <c r="C1238" s="15">
        <f t="shared" ref="C1238" si="1082">SUM(C1239,C1243,C1247)</f>
        <v>0</v>
      </c>
      <c r="D1238" s="15">
        <f t="shared" ref="D1238:H1238" si="1083">SUM(D1239,D1243,D1247)</f>
        <v>0</v>
      </c>
      <c r="E1238" s="15">
        <f t="shared" si="1083"/>
        <v>0</v>
      </c>
      <c r="F1238" s="15">
        <f t="shared" si="1083"/>
        <v>0</v>
      </c>
      <c r="G1238" s="15">
        <f t="shared" si="1083"/>
        <v>0</v>
      </c>
      <c r="H1238" s="16">
        <f t="shared" si="1083"/>
        <v>0</v>
      </c>
      <c r="I1238" s="100">
        <f t="shared" si="1077"/>
        <v>0</v>
      </c>
    </row>
    <row r="1239" spans="1:9" s="3" customFormat="1" ht="13.5" hidden="1" thickBot="1" x14ac:dyDescent="0.25">
      <c r="A1239" s="17" t="s">
        <v>15</v>
      </c>
      <c r="B1239" s="18" t="s">
        <v>16</v>
      </c>
      <c r="C1239" s="15">
        <f t="shared" ref="C1239" si="1084">SUM(C1240:C1242)</f>
        <v>0</v>
      </c>
      <c r="D1239" s="15">
        <f t="shared" ref="D1239:H1239" si="1085">SUM(D1240:D1242)</f>
        <v>0</v>
      </c>
      <c r="E1239" s="15">
        <f t="shared" si="1085"/>
        <v>0</v>
      </c>
      <c r="F1239" s="15">
        <f t="shared" si="1085"/>
        <v>0</v>
      </c>
      <c r="G1239" s="15">
        <f t="shared" si="1085"/>
        <v>0</v>
      </c>
      <c r="H1239" s="16">
        <f t="shared" si="1085"/>
        <v>0</v>
      </c>
      <c r="I1239" s="100">
        <f t="shared" si="1077"/>
        <v>0</v>
      </c>
    </row>
    <row r="1240" spans="1:9" s="3" customFormat="1" ht="13.5" hidden="1" thickBot="1" x14ac:dyDescent="0.25">
      <c r="A1240" s="19" t="s">
        <v>17</v>
      </c>
      <c r="B1240" s="20" t="s">
        <v>18</v>
      </c>
      <c r="C1240" s="10"/>
      <c r="D1240" s="10"/>
      <c r="E1240" s="10">
        <f t="shared" ref="E1240:E1242" si="1086">SUM(C1240,D1240)</f>
        <v>0</v>
      </c>
      <c r="F1240" s="10"/>
      <c r="G1240" s="10"/>
      <c r="H1240" s="11"/>
      <c r="I1240" s="100">
        <f t="shared" si="1077"/>
        <v>0</v>
      </c>
    </row>
    <row r="1241" spans="1:9" s="3" customFormat="1" ht="13.5" hidden="1" thickBot="1" x14ac:dyDescent="0.25">
      <c r="A1241" s="19" t="s">
        <v>19</v>
      </c>
      <c r="B1241" s="21" t="s">
        <v>20</v>
      </c>
      <c r="C1241" s="10"/>
      <c r="D1241" s="10"/>
      <c r="E1241" s="10">
        <f t="shared" si="1086"/>
        <v>0</v>
      </c>
      <c r="F1241" s="10"/>
      <c r="G1241" s="10"/>
      <c r="H1241" s="11"/>
      <c r="I1241" s="100">
        <f t="shared" si="1077"/>
        <v>0</v>
      </c>
    </row>
    <row r="1242" spans="1:9" s="3" customFormat="1" ht="13.5" hidden="1" thickBot="1" x14ac:dyDescent="0.25">
      <c r="A1242" s="19" t="s">
        <v>21</v>
      </c>
      <c r="B1242" s="21" t="s">
        <v>22</v>
      </c>
      <c r="C1242" s="10"/>
      <c r="D1242" s="10"/>
      <c r="E1242" s="10">
        <f t="shared" si="1086"/>
        <v>0</v>
      </c>
      <c r="F1242" s="10"/>
      <c r="G1242" s="10"/>
      <c r="H1242" s="11"/>
      <c r="I1242" s="100">
        <f t="shared" si="1077"/>
        <v>0</v>
      </c>
    </row>
    <row r="1243" spans="1:9" s="3" customFormat="1" ht="13.5" hidden="1" thickBot="1" x14ac:dyDescent="0.25">
      <c r="A1243" s="17" t="s">
        <v>23</v>
      </c>
      <c r="B1243" s="22" t="s">
        <v>24</v>
      </c>
      <c r="C1243" s="15">
        <f t="shared" ref="C1243" si="1087">SUM(C1244:C1246)</f>
        <v>0</v>
      </c>
      <c r="D1243" s="15">
        <f t="shared" ref="D1243:H1243" si="1088">SUM(D1244:D1246)</f>
        <v>0</v>
      </c>
      <c r="E1243" s="15">
        <f t="shared" si="1088"/>
        <v>0</v>
      </c>
      <c r="F1243" s="15">
        <f t="shared" si="1088"/>
        <v>0</v>
      </c>
      <c r="G1243" s="15">
        <f t="shared" si="1088"/>
        <v>0</v>
      </c>
      <c r="H1243" s="16">
        <f t="shared" si="1088"/>
        <v>0</v>
      </c>
      <c r="I1243" s="100">
        <f t="shared" si="1077"/>
        <v>0</v>
      </c>
    </row>
    <row r="1244" spans="1:9" s="3" customFormat="1" ht="13.5" hidden="1" thickBot="1" x14ac:dyDescent="0.25">
      <c r="A1244" s="19" t="s">
        <v>17</v>
      </c>
      <c r="B1244" s="21" t="s">
        <v>25</v>
      </c>
      <c r="C1244" s="10"/>
      <c r="D1244" s="10"/>
      <c r="E1244" s="10">
        <f t="shared" ref="E1244:E1246" si="1089">SUM(C1244,D1244)</f>
        <v>0</v>
      </c>
      <c r="F1244" s="10"/>
      <c r="G1244" s="10"/>
      <c r="H1244" s="11"/>
      <c r="I1244" s="100">
        <f t="shared" si="1077"/>
        <v>0</v>
      </c>
    </row>
    <row r="1245" spans="1:9" s="3" customFormat="1" ht="13.5" hidden="1" thickBot="1" x14ac:dyDescent="0.25">
      <c r="A1245" s="19" t="s">
        <v>19</v>
      </c>
      <c r="B1245" s="21" t="s">
        <v>26</v>
      </c>
      <c r="C1245" s="10"/>
      <c r="D1245" s="10"/>
      <c r="E1245" s="10">
        <f t="shared" si="1089"/>
        <v>0</v>
      </c>
      <c r="F1245" s="10"/>
      <c r="G1245" s="10"/>
      <c r="H1245" s="11"/>
      <c r="I1245" s="100">
        <f t="shared" si="1077"/>
        <v>0</v>
      </c>
    </row>
    <row r="1246" spans="1:9" s="3" customFormat="1" ht="13.5" hidden="1" thickBot="1" x14ac:dyDescent="0.25">
      <c r="A1246" s="19" t="s">
        <v>21</v>
      </c>
      <c r="B1246" s="21" t="s">
        <v>27</v>
      </c>
      <c r="C1246" s="10"/>
      <c r="D1246" s="10"/>
      <c r="E1246" s="10">
        <f t="shared" si="1089"/>
        <v>0</v>
      </c>
      <c r="F1246" s="10"/>
      <c r="G1246" s="10"/>
      <c r="H1246" s="11"/>
      <c r="I1246" s="100">
        <f t="shared" si="1077"/>
        <v>0</v>
      </c>
    </row>
    <row r="1247" spans="1:9" s="3" customFormat="1" ht="13.5" hidden="1" thickBot="1" x14ac:dyDescent="0.25">
      <c r="A1247" s="17" t="s">
        <v>28</v>
      </c>
      <c r="B1247" s="22" t="s">
        <v>29</v>
      </c>
      <c r="C1247" s="15">
        <f t="shared" ref="C1247" si="1090">SUM(C1248:C1250)</f>
        <v>0</v>
      </c>
      <c r="D1247" s="15">
        <f t="shared" ref="D1247:H1247" si="1091">SUM(D1248:D1250)</f>
        <v>0</v>
      </c>
      <c r="E1247" s="15">
        <f t="shared" si="1091"/>
        <v>0</v>
      </c>
      <c r="F1247" s="15">
        <f t="shared" si="1091"/>
        <v>0</v>
      </c>
      <c r="G1247" s="15">
        <f t="shared" si="1091"/>
        <v>0</v>
      </c>
      <c r="H1247" s="16">
        <f t="shared" si="1091"/>
        <v>0</v>
      </c>
      <c r="I1247" s="100">
        <f t="shared" si="1077"/>
        <v>0</v>
      </c>
    </row>
    <row r="1248" spans="1:9" s="3" customFormat="1" ht="13.5" hidden="1" thickBot="1" x14ac:dyDescent="0.25">
      <c r="A1248" s="19" t="s">
        <v>17</v>
      </c>
      <c r="B1248" s="21" t="s">
        <v>30</v>
      </c>
      <c r="C1248" s="10"/>
      <c r="D1248" s="10"/>
      <c r="E1248" s="10">
        <f t="shared" ref="E1248:E1250" si="1092">SUM(C1248,D1248)</f>
        <v>0</v>
      </c>
      <c r="F1248" s="10"/>
      <c r="G1248" s="10"/>
      <c r="H1248" s="11"/>
      <c r="I1248" s="100">
        <f t="shared" si="1077"/>
        <v>0</v>
      </c>
    </row>
    <row r="1249" spans="1:11" s="3" customFormat="1" ht="13.5" hidden="1" thickBot="1" x14ac:dyDescent="0.25">
      <c r="A1249" s="19" t="s">
        <v>19</v>
      </c>
      <c r="B1249" s="21" t="s">
        <v>31</v>
      </c>
      <c r="C1249" s="10"/>
      <c r="D1249" s="10"/>
      <c r="E1249" s="10">
        <f t="shared" si="1092"/>
        <v>0</v>
      </c>
      <c r="F1249" s="10"/>
      <c r="G1249" s="10"/>
      <c r="H1249" s="11"/>
      <c r="I1249" s="100">
        <f t="shared" si="1077"/>
        <v>0</v>
      </c>
    </row>
    <row r="1250" spans="1:11" s="3" customFormat="1" ht="13.5" hidden="1" thickBot="1" x14ac:dyDescent="0.25">
      <c r="A1250" s="19" t="s">
        <v>21</v>
      </c>
      <c r="B1250" s="21" t="s">
        <v>32</v>
      </c>
      <c r="C1250" s="10"/>
      <c r="D1250" s="10"/>
      <c r="E1250" s="10">
        <f t="shared" si="1092"/>
        <v>0</v>
      </c>
      <c r="F1250" s="10"/>
      <c r="G1250" s="10"/>
      <c r="H1250" s="11"/>
      <c r="I1250" s="100">
        <f t="shared" si="1077"/>
        <v>0</v>
      </c>
    </row>
    <row r="1251" spans="1:11" s="2" customFormat="1" ht="13.5" hidden="1" thickBot="1" x14ac:dyDescent="0.25">
      <c r="A1251" s="56" t="s">
        <v>69</v>
      </c>
      <c r="B1251" s="57"/>
      <c r="C1251" s="58">
        <f>SUM(C1252,C1255,C1281,C1278)</f>
        <v>0</v>
      </c>
      <c r="D1251" s="58">
        <f>SUM(D1252,D1255,D1281,D1278)</f>
        <v>0</v>
      </c>
      <c r="E1251" s="58">
        <f t="shared" ref="E1251:H1251" si="1093">SUM(E1252,E1255,E1281,E1278)</f>
        <v>0</v>
      </c>
      <c r="F1251" s="58">
        <f t="shared" si="1093"/>
        <v>0</v>
      </c>
      <c r="G1251" s="58">
        <f t="shared" si="1093"/>
        <v>0</v>
      </c>
      <c r="H1251" s="59">
        <f t="shared" si="1093"/>
        <v>0</v>
      </c>
      <c r="I1251" s="100">
        <f t="shared" si="1077"/>
        <v>0</v>
      </c>
    </row>
    <row r="1252" spans="1:11" s="3" customFormat="1" ht="13.5" hidden="1" thickBot="1" x14ac:dyDescent="0.25">
      <c r="A1252" s="29" t="s">
        <v>34</v>
      </c>
      <c r="B1252" s="30">
        <v>20</v>
      </c>
      <c r="C1252" s="15">
        <f t="shared" ref="C1252:H1252" si="1094">SUM(C1253)</f>
        <v>0</v>
      </c>
      <c r="D1252" s="15">
        <f t="shared" si="1094"/>
        <v>0</v>
      </c>
      <c r="E1252" s="15">
        <f t="shared" si="1094"/>
        <v>0</v>
      </c>
      <c r="F1252" s="15">
        <f t="shared" si="1094"/>
        <v>0</v>
      </c>
      <c r="G1252" s="15">
        <f t="shared" si="1094"/>
        <v>0</v>
      </c>
      <c r="H1252" s="16">
        <f t="shared" si="1094"/>
        <v>0</v>
      </c>
      <c r="I1252" s="100">
        <f t="shared" si="1077"/>
        <v>0</v>
      </c>
    </row>
    <row r="1253" spans="1:11" s="3" customFormat="1" ht="13.5" hidden="1" thickBot="1" x14ac:dyDescent="0.25">
      <c r="A1253" s="19" t="s">
        <v>37</v>
      </c>
      <c r="B1253" s="143" t="s">
        <v>38</v>
      </c>
      <c r="C1253" s="10"/>
      <c r="D1253" s="10"/>
      <c r="E1253" s="10">
        <f>C1253+D1253</f>
        <v>0</v>
      </c>
      <c r="F1253" s="10"/>
      <c r="G1253" s="10"/>
      <c r="H1253" s="11"/>
      <c r="I1253" s="100">
        <f t="shared" si="1077"/>
        <v>0</v>
      </c>
    </row>
    <row r="1254" spans="1:11" s="3" customFormat="1" ht="13.5" hidden="1" thickBot="1" x14ac:dyDescent="0.25">
      <c r="A1254" s="19"/>
      <c r="B1254" s="20"/>
      <c r="C1254" s="10"/>
      <c r="D1254" s="10"/>
      <c r="E1254" s="10"/>
      <c r="F1254" s="10"/>
      <c r="G1254" s="10"/>
      <c r="H1254" s="11"/>
      <c r="I1254" s="100">
        <f t="shared" si="1077"/>
        <v>0</v>
      </c>
    </row>
    <row r="1255" spans="1:11" s="3" customFormat="1" ht="26.25" hidden="1" thickBot="1" x14ac:dyDescent="0.25">
      <c r="A1255" s="146" t="s">
        <v>113</v>
      </c>
      <c r="B1255" s="31">
        <v>60</v>
      </c>
      <c r="C1255" s="15">
        <f t="shared" ref="C1255" si="1095">SUM(C1256,C1263,C1270)</f>
        <v>0</v>
      </c>
      <c r="D1255" s="15">
        <f t="shared" ref="D1255:H1255" si="1096">SUM(D1256,D1263,D1270)</f>
        <v>0</v>
      </c>
      <c r="E1255" s="15">
        <f t="shared" si="1096"/>
        <v>0</v>
      </c>
      <c r="F1255" s="15">
        <f t="shared" si="1096"/>
        <v>0</v>
      </c>
      <c r="G1255" s="15">
        <f t="shared" si="1096"/>
        <v>0</v>
      </c>
      <c r="H1255" s="16">
        <f t="shared" si="1096"/>
        <v>0</v>
      </c>
      <c r="I1255" s="100">
        <f t="shared" si="1077"/>
        <v>0</v>
      </c>
    </row>
    <row r="1256" spans="1:11" s="3" customFormat="1" ht="26.25" hidden="1" thickBot="1" x14ac:dyDescent="0.25">
      <c r="A1256" s="29" t="s">
        <v>114</v>
      </c>
      <c r="B1256" s="32">
        <v>60</v>
      </c>
      <c r="C1256" s="15">
        <f t="shared" ref="C1256" si="1097">SUM(C1260,C1261,C1262)</f>
        <v>0</v>
      </c>
      <c r="D1256" s="15">
        <f t="shared" ref="D1256:H1256" si="1098">SUM(D1260,D1261,D1262)</f>
        <v>0</v>
      </c>
      <c r="E1256" s="15">
        <f t="shared" si="1098"/>
        <v>0</v>
      </c>
      <c r="F1256" s="15">
        <f t="shared" si="1098"/>
        <v>0</v>
      </c>
      <c r="G1256" s="15">
        <f t="shared" si="1098"/>
        <v>0</v>
      </c>
      <c r="H1256" s="16">
        <f t="shared" si="1098"/>
        <v>0</v>
      </c>
      <c r="I1256" s="100">
        <f t="shared" si="1077"/>
        <v>0</v>
      </c>
    </row>
    <row r="1257" spans="1:11" s="3" customFormat="1" ht="13.5" hidden="1" thickBot="1" x14ac:dyDescent="0.25">
      <c r="A1257" s="33" t="s">
        <v>45</v>
      </c>
      <c r="B1257" s="34"/>
      <c r="C1257" s="15"/>
      <c r="D1257" s="15"/>
      <c r="E1257" s="15"/>
      <c r="F1257" s="15"/>
      <c r="G1257" s="15"/>
      <c r="H1257" s="16"/>
      <c r="I1257" s="100">
        <f t="shared" si="1077"/>
        <v>0</v>
      </c>
    </row>
    <row r="1258" spans="1:11" s="3" customFormat="1" ht="13.5" hidden="1" thickBot="1" x14ac:dyDescent="0.25">
      <c r="A1258" s="33" t="s">
        <v>46</v>
      </c>
      <c r="B1258" s="34"/>
      <c r="C1258" s="15">
        <f t="shared" ref="C1258" si="1099">C1260+C1261+C1262-C1259</f>
        <v>0</v>
      </c>
      <c r="D1258" s="15">
        <f t="shared" ref="D1258:H1258" si="1100">D1260+D1261+D1262-D1259</f>
        <v>0</v>
      </c>
      <c r="E1258" s="15">
        <f t="shared" si="1100"/>
        <v>0</v>
      </c>
      <c r="F1258" s="15">
        <f t="shared" si="1100"/>
        <v>0</v>
      </c>
      <c r="G1258" s="15">
        <f t="shared" si="1100"/>
        <v>0</v>
      </c>
      <c r="H1258" s="16">
        <f t="shared" si="1100"/>
        <v>0</v>
      </c>
      <c r="I1258" s="100">
        <f t="shared" si="1077"/>
        <v>0</v>
      </c>
    </row>
    <row r="1259" spans="1:11" s="3" customFormat="1" ht="13.5" hidden="1" thickBot="1" x14ac:dyDescent="0.25">
      <c r="A1259" s="33" t="s">
        <v>47</v>
      </c>
      <c r="B1259" s="34"/>
      <c r="C1259" s="15"/>
      <c r="D1259" s="15"/>
      <c r="E1259" s="15">
        <f t="shared" ref="E1259:E1262" si="1101">C1259+D1259</f>
        <v>0</v>
      </c>
      <c r="F1259" s="15"/>
      <c r="G1259" s="15"/>
      <c r="H1259" s="16"/>
      <c r="I1259" s="100">
        <f t="shared" si="1077"/>
        <v>0</v>
      </c>
    </row>
    <row r="1260" spans="1:11" s="3" customFormat="1" ht="13.5" hidden="1" thickBot="1" x14ac:dyDescent="0.25">
      <c r="A1260" s="8" t="s">
        <v>115</v>
      </c>
      <c r="B1260" s="144" t="s">
        <v>116</v>
      </c>
      <c r="C1260" s="10"/>
      <c r="D1260" s="10"/>
      <c r="E1260" s="10">
        <f t="shared" si="1101"/>
        <v>0</v>
      </c>
      <c r="F1260" s="10"/>
      <c r="G1260" s="10"/>
      <c r="H1260" s="11"/>
      <c r="I1260" s="100">
        <f t="shared" si="1077"/>
        <v>0</v>
      </c>
      <c r="J1260" s="3">
        <v>0.02</v>
      </c>
      <c r="K1260" s="3">
        <v>0.13</v>
      </c>
    </row>
    <row r="1261" spans="1:11" s="3" customFormat="1" ht="13.5" hidden="1" thickBot="1" x14ac:dyDescent="0.25">
      <c r="A1261" s="8" t="s">
        <v>107</v>
      </c>
      <c r="B1261" s="144" t="s">
        <v>117</v>
      </c>
      <c r="C1261" s="10"/>
      <c r="D1261" s="10"/>
      <c r="E1261" s="10">
        <f t="shared" si="1101"/>
        <v>0</v>
      </c>
      <c r="F1261" s="10"/>
      <c r="G1261" s="10"/>
      <c r="H1261" s="11"/>
      <c r="I1261" s="100">
        <f t="shared" si="1077"/>
        <v>0</v>
      </c>
      <c r="J1261" s="3">
        <v>0.85</v>
      </c>
    </row>
    <row r="1262" spans="1:11" s="3" customFormat="1" ht="13.5" hidden="1" thickBot="1" x14ac:dyDescent="0.25">
      <c r="A1262" s="8" t="s">
        <v>109</v>
      </c>
      <c r="B1262" s="145" t="s">
        <v>118</v>
      </c>
      <c r="C1262" s="10"/>
      <c r="D1262" s="10"/>
      <c r="E1262" s="10">
        <f t="shared" si="1101"/>
        <v>0</v>
      </c>
      <c r="F1262" s="10"/>
      <c r="G1262" s="10"/>
      <c r="H1262" s="11"/>
      <c r="I1262" s="100">
        <f t="shared" si="1077"/>
        <v>0</v>
      </c>
    </row>
    <row r="1263" spans="1:11" s="3" customFormat="1" ht="13.5" hidden="1" thickBot="1" x14ac:dyDescent="0.25">
      <c r="A1263" s="29" t="s">
        <v>54</v>
      </c>
      <c r="B1263" s="30" t="s">
        <v>55</v>
      </c>
      <c r="C1263" s="15">
        <f t="shared" ref="C1263" si="1102">SUM(C1267,C1268,C1269)</f>
        <v>0</v>
      </c>
      <c r="D1263" s="15">
        <f t="shared" ref="D1263:H1263" si="1103">SUM(D1267,D1268,D1269)</f>
        <v>0</v>
      </c>
      <c r="E1263" s="15">
        <f t="shared" si="1103"/>
        <v>0</v>
      </c>
      <c r="F1263" s="15">
        <f t="shared" si="1103"/>
        <v>0</v>
      </c>
      <c r="G1263" s="15">
        <f t="shared" si="1103"/>
        <v>0</v>
      </c>
      <c r="H1263" s="16">
        <f t="shared" si="1103"/>
        <v>0</v>
      </c>
      <c r="I1263" s="100">
        <f t="shared" si="1077"/>
        <v>0</v>
      </c>
    </row>
    <row r="1264" spans="1:11" s="3" customFormat="1" ht="13.5" hidden="1" thickBot="1" x14ac:dyDescent="0.25">
      <c r="A1264" s="35" t="s">
        <v>45</v>
      </c>
      <c r="B1264" s="30"/>
      <c r="C1264" s="15"/>
      <c r="D1264" s="15"/>
      <c r="E1264" s="15"/>
      <c r="F1264" s="15"/>
      <c r="G1264" s="15"/>
      <c r="H1264" s="16"/>
      <c r="I1264" s="100">
        <f t="shared" si="1077"/>
        <v>0</v>
      </c>
    </row>
    <row r="1265" spans="1:9" s="3" customFormat="1" ht="13.5" hidden="1" thickBot="1" x14ac:dyDescent="0.25">
      <c r="A1265" s="33" t="s">
        <v>46</v>
      </c>
      <c r="B1265" s="34"/>
      <c r="C1265" s="15">
        <f t="shared" ref="C1265" si="1104">C1267+C1268+C1269-C1266</f>
        <v>0</v>
      </c>
      <c r="D1265" s="15">
        <f t="shared" ref="D1265:H1265" si="1105">D1267+D1268+D1269-D1266</f>
        <v>0</v>
      </c>
      <c r="E1265" s="15">
        <f t="shared" si="1105"/>
        <v>0</v>
      </c>
      <c r="F1265" s="15">
        <f t="shared" si="1105"/>
        <v>0</v>
      </c>
      <c r="G1265" s="15">
        <f t="shared" si="1105"/>
        <v>0</v>
      </c>
      <c r="H1265" s="16">
        <f t="shared" si="1105"/>
        <v>0</v>
      </c>
      <c r="I1265" s="100">
        <f t="shared" si="1077"/>
        <v>0</v>
      </c>
    </row>
    <row r="1266" spans="1:9" s="3" customFormat="1" ht="13.5" hidden="1" thickBot="1" x14ac:dyDescent="0.25">
      <c r="A1266" s="33" t="s">
        <v>47</v>
      </c>
      <c r="B1266" s="34"/>
      <c r="C1266" s="15"/>
      <c r="D1266" s="15"/>
      <c r="E1266" s="15">
        <f t="shared" ref="E1266:E1269" si="1106">C1266+D1266</f>
        <v>0</v>
      </c>
      <c r="F1266" s="15"/>
      <c r="G1266" s="15"/>
      <c r="H1266" s="16"/>
      <c r="I1266" s="100">
        <f t="shared" si="1077"/>
        <v>0</v>
      </c>
    </row>
    <row r="1267" spans="1:9" s="3" customFormat="1" ht="13.5" hidden="1" thickBot="1" x14ac:dyDescent="0.25">
      <c r="A1267" s="8" t="s">
        <v>48</v>
      </c>
      <c r="B1267" s="145" t="s">
        <v>56</v>
      </c>
      <c r="C1267" s="10"/>
      <c r="D1267" s="10"/>
      <c r="E1267" s="10">
        <f t="shared" si="1106"/>
        <v>0</v>
      </c>
      <c r="F1267" s="10"/>
      <c r="G1267" s="10"/>
      <c r="H1267" s="11"/>
      <c r="I1267" s="100">
        <f t="shared" si="1077"/>
        <v>0</v>
      </c>
    </row>
    <row r="1268" spans="1:9" s="3" customFormat="1" ht="13.5" hidden="1" thickBot="1" x14ac:dyDescent="0.25">
      <c r="A1268" s="8" t="s">
        <v>50</v>
      </c>
      <c r="B1268" s="145" t="s">
        <v>57</v>
      </c>
      <c r="C1268" s="10"/>
      <c r="D1268" s="10"/>
      <c r="E1268" s="10">
        <f t="shared" si="1106"/>
        <v>0</v>
      </c>
      <c r="F1268" s="10"/>
      <c r="G1268" s="10"/>
      <c r="H1268" s="11"/>
      <c r="I1268" s="100">
        <f t="shared" si="1077"/>
        <v>0</v>
      </c>
    </row>
    <row r="1269" spans="1:9" s="3" customFormat="1" ht="13.5" hidden="1" thickBot="1" x14ac:dyDescent="0.25">
      <c r="A1269" s="8" t="s">
        <v>52</v>
      </c>
      <c r="B1269" s="145" t="s">
        <v>58</v>
      </c>
      <c r="C1269" s="10"/>
      <c r="D1269" s="10"/>
      <c r="E1269" s="10">
        <f t="shared" si="1106"/>
        <v>0</v>
      </c>
      <c r="F1269" s="10"/>
      <c r="G1269" s="10"/>
      <c r="H1269" s="11"/>
      <c r="I1269" s="100">
        <f t="shared" si="1077"/>
        <v>0</v>
      </c>
    </row>
    <row r="1270" spans="1:9" s="3" customFormat="1" ht="13.5" hidden="1" thickBot="1" x14ac:dyDescent="0.25">
      <c r="A1270" s="29" t="s">
        <v>59</v>
      </c>
      <c r="B1270" s="36" t="s">
        <v>60</v>
      </c>
      <c r="C1270" s="15">
        <f t="shared" ref="C1270" si="1107">SUM(C1274,C1275,C1276)</f>
        <v>0</v>
      </c>
      <c r="D1270" s="15">
        <f t="shared" ref="D1270:H1270" si="1108">SUM(D1274,D1275,D1276)</f>
        <v>0</v>
      </c>
      <c r="E1270" s="15">
        <f t="shared" si="1108"/>
        <v>0</v>
      </c>
      <c r="F1270" s="15">
        <f t="shared" si="1108"/>
        <v>0</v>
      </c>
      <c r="G1270" s="15">
        <f t="shared" si="1108"/>
        <v>0</v>
      </c>
      <c r="H1270" s="16">
        <f t="shared" si="1108"/>
        <v>0</v>
      </c>
      <c r="I1270" s="100">
        <f t="shared" si="1077"/>
        <v>0</v>
      </c>
    </row>
    <row r="1271" spans="1:9" s="3" customFormat="1" ht="13.5" hidden="1" thickBot="1" x14ac:dyDescent="0.25">
      <c r="A1271" s="35" t="s">
        <v>45</v>
      </c>
      <c r="B1271" s="36"/>
      <c r="C1271" s="15"/>
      <c r="D1271" s="15"/>
      <c r="E1271" s="15"/>
      <c r="F1271" s="15"/>
      <c r="G1271" s="15"/>
      <c r="H1271" s="16"/>
      <c r="I1271" s="100">
        <f t="shared" si="1077"/>
        <v>0</v>
      </c>
    </row>
    <row r="1272" spans="1:9" s="3" customFormat="1" ht="13.5" hidden="1" thickBot="1" x14ac:dyDescent="0.25">
      <c r="A1272" s="33" t="s">
        <v>46</v>
      </c>
      <c r="B1272" s="34"/>
      <c r="C1272" s="15">
        <f t="shared" ref="C1272" si="1109">C1274+C1275+C1276-C1273</f>
        <v>0</v>
      </c>
      <c r="D1272" s="15">
        <f t="shared" ref="D1272:H1272" si="1110">D1274+D1275+D1276-D1273</f>
        <v>0</v>
      </c>
      <c r="E1272" s="15">
        <f t="shared" si="1110"/>
        <v>0</v>
      </c>
      <c r="F1272" s="15">
        <f t="shared" si="1110"/>
        <v>0</v>
      </c>
      <c r="G1272" s="15">
        <f t="shared" si="1110"/>
        <v>0</v>
      </c>
      <c r="H1272" s="16">
        <f t="shared" si="1110"/>
        <v>0</v>
      </c>
      <c r="I1272" s="100">
        <f t="shared" si="1077"/>
        <v>0</v>
      </c>
    </row>
    <row r="1273" spans="1:9" s="3" customFormat="1" ht="13.5" hidden="1" thickBot="1" x14ac:dyDescent="0.25">
      <c r="A1273" s="33" t="s">
        <v>47</v>
      </c>
      <c r="B1273" s="34"/>
      <c r="C1273" s="15"/>
      <c r="D1273" s="15"/>
      <c r="E1273" s="15">
        <f t="shared" ref="E1273:E1276" si="1111">C1273+D1273</f>
        <v>0</v>
      </c>
      <c r="F1273" s="15"/>
      <c r="G1273" s="15"/>
      <c r="H1273" s="16"/>
      <c r="I1273" s="100">
        <f t="shared" si="1077"/>
        <v>0</v>
      </c>
    </row>
    <row r="1274" spans="1:9" s="3" customFormat="1" ht="13.5" hidden="1" thickBot="1" x14ac:dyDescent="0.25">
      <c r="A1274" s="8" t="s">
        <v>48</v>
      </c>
      <c r="B1274" s="145" t="s">
        <v>61</v>
      </c>
      <c r="C1274" s="10"/>
      <c r="D1274" s="10"/>
      <c r="E1274" s="10">
        <f t="shared" si="1111"/>
        <v>0</v>
      </c>
      <c r="F1274" s="10"/>
      <c r="G1274" s="10"/>
      <c r="H1274" s="11"/>
      <c r="I1274" s="100">
        <f t="shared" si="1077"/>
        <v>0</v>
      </c>
    </row>
    <row r="1275" spans="1:9" s="3" customFormat="1" ht="13.5" hidden="1" thickBot="1" x14ac:dyDescent="0.25">
      <c r="A1275" s="8" t="s">
        <v>50</v>
      </c>
      <c r="B1275" s="145" t="s">
        <v>62</v>
      </c>
      <c r="C1275" s="10"/>
      <c r="D1275" s="10"/>
      <c r="E1275" s="10">
        <f t="shared" si="1111"/>
        <v>0</v>
      </c>
      <c r="F1275" s="10"/>
      <c r="G1275" s="10"/>
      <c r="H1275" s="11"/>
      <c r="I1275" s="100">
        <f t="shared" si="1077"/>
        <v>0</v>
      </c>
    </row>
    <row r="1276" spans="1:9" s="3" customFormat="1" ht="13.5" hidden="1" thickBot="1" x14ac:dyDescent="0.25">
      <c r="A1276" s="8" t="s">
        <v>52</v>
      </c>
      <c r="B1276" s="145" t="s">
        <v>63</v>
      </c>
      <c r="C1276" s="10"/>
      <c r="D1276" s="10"/>
      <c r="E1276" s="10">
        <f t="shared" si="1111"/>
        <v>0</v>
      </c>
      <c r="F1276" s="10"/>
      <c r="G1276" s="10"/>
      <c r="H1276" s="11"/>
      <c r="I1276" s="100">
        <f t="shared" si="1077"/>
        <v>0</v>
      </c>
    </row>
    <row r="1277" spans="1:9" s="3" customFormat="1" ht="13.5" hidden="1" thickBot="1" x14ac:dyDescent="0.25">
      <c r="A1277" s="37"/>
      <c r="B1277" s="24"/>
      <c r="C1277" s="10"/>
      <c r="D1277" s="10"/>
      <c r="E1277" s="10"/>
      <c r="F1277" s="10"/>
      <c r="G1277" s="10"/>
      <c r="H1277" s="11"/>
      <c r="I1277" s="100">
        <f t="shared" si="1077"/>
        <v>0</v>
      </c>
    </row>
    <row r="1278" spans="1:9" s="3" customFormat="1" ht="13.5" hidden="1" thickBot="1" x14ac:dyDescent="0.25">
      <c r="A1278" s="29" t="s">
        <v>119</v>
      </c>
      <c r="B1278" s="30">
        <v>71</v>
      </c>
      <c r="C1278" s="15">
        <f t="shared" ref="C1278:H1278" si="1112">SUM(C1279)</f>
        <v>0</v>
      </c>
      <c r="D1278" s="15">
        <f t="shared" si="1112"/>
        <v>0</v>
      </c>
      <c r="E1278" s="15">
        <f t="shared" si="1112"/>
        <v>0</v>
      </c>
      <c r="F1278" s="15">
        <f t="shared" si="1112"/>
        <v>0</v>
      </c>
      <c r="G1278" s="15">
        <f t="shared" si="1112"/>
        <v>0</v>
      </c>
      <c r="H1278" s="16">
        <f t="shared" si="1112"/>
        <v>0</v>
      </c>
      <c r="I1278" s="100">
        <f t="shared" si="1077"/>
        <v>0</v>
      </c>
    </row>
    <row r="1279" spans="1:9" s="3" customFormat="1" ht="13.5" hidden="1" thickBot="1" x14ac:dyDescent="0.25">
      <c r="A1279" s="19" t="s">
        <v>120</v>
      </c>
      <c r="B1279" s="143" t="s">
        <v>121</v>
      </c>
      <c r="C1279" s="10"/>
      <c r="D1279" s="10"/>
      <c r="E1279" s="10">
        <f>C1279+D1279</f>
        <v>0</v>
      </c>
      <c r="F1279" s="10"/>
      <c r="G1279" s="10"/>
      <c r="H1279" s="11"/>
      <c r="I1279" s="100">
        <f t="shared" si="1077"/>
        <v>0</v>
      </c>
    </row>
    <row r="1280" spans="1:9" s="3" customFormat="1" ht="13.5" hidden="1" thickBot="1" x14ac:dyDescent="0.25">
      <c r="A1280" s="37"/>
      <c r="B1280" s="24"/>
      <c r="C1280" s="10"/>
      <c r="D1280" s="10"/>
      <c r="E1280" s="10"/>
      <c r="F1280" s="10"/>
      <c r="G1280" s="10"/>
      <c r="H1280" s="11"/>
      <c r="I1280" s="100">
        <f t="shared" si="1077"/>
        <v>0</v>
      </c>
    </row>
    <row r="1281" spans="1:9" s="3" customFormat="1" ht="13.5" hidden="1" thickBot="1" x14ac:dyDescent="0.25">
      <c r="A1281" s="17" t="s">
        <v>64</v>
      </c>
      <c r="B1281" s="36" t="s">
        <v>65</v>
      </c>
      <c r="C1281" s="15"/>
      <c r="D1281" s="15"/>
      <c r="E1281" s="15">
        <f>C1281+D1281</f>
        <v>0</v>
      </c>
      <c r="F1281" s="15"/>
      <c r="G1281" s="15"/>
      <c r="H1281" s="16"/>
      <c r="I1281" s="100">
        <f t="shared" si="1077"/>
        <v>0</v>
      </c>
    </row>
    <row r="1282" spans="1:9" s="3" customFormat="1" ht="13.5" hidden="1" thickBot="1" x14ac:dyDescent="0.25">
      <c r="A1282" s="37"/>
      <c r="B1282" s="24"/>
      <c r="C1282" s="10"/>
      <c r="D1282" s="10"/>
      <c r="E1282" s="10"/>
      <c r="F1282" s="10"/>
      <c r="G1282" s="10"/>
      <c r="H1282" s="11"/>
      <c r="I1282" s="100">
        <f t="shared" si="1077"/>
        <v>0</v>
      </c>
    </row>
    <row r="1283" spans="1:9" s="3" customFormat="1" ht="13.5" hidden="1" thickBot="1" x14ac:dyDescent="0.25">
      <c r="A1283" s="17" t="s">
        <v>66</v>
      </c>
      <c r="B1283" s="36"/>
      <c r="C1283" s="15">
        <f t="shared" ref="C1283" si="1113">C1230-C1251</f>
        <v>0</v>
      </c>
      <c r="D1283" s="15">
        <f t="shared" ref="D1283:H1283" si="1114">D1230-D1251</f>
        <v>0</v>
      </c>
      <c r="E1283" s="15">
        <f t="shared" si="1114"/>
        <v>0</v>
      </c>
      <c r="F1283" s="15">
        <f t="shared" si="1114"/>
        <v>0</v>
      </c>
      <c r="G1283" s="15">
        <f t="shared" si="1114"/>
        <v>0</v>
      </c>
      <c r="H1283" s="16">
        <f t="shared" si="1114"/>
        <v>0</v>
      </c>
      <c r="I1283" s="100">
        <f t="shared" si="1077"/>
        <v>0</v>
      </c>
    </row>
    <row r="1284" spans="1:9" s="3" customFormat="1" ht="13.5" hidden="1" thickBot="1" x14ac:dyDescent="0.25">
      <c r="A1284" s="23"/>
      <c r="B1284" s="24"/>
      <c r="C1284" s="10"/>
      <c r="D1284" s="10"/>
      <c r="E1284" s="10"/>
      <c r="F1284" s="10"/>
      <c r="G1284" s="10"/>
      <c r="H1284" s="11"/>
      <c r="I1284" s="100">
        <f t="shared" si="1077"/>
        <v>0</v>
      </c>
    </row>
    <row r="1285" spans="1:9" s="3" customFormat="1" ht="13.5" hidden="1" thickBot="1" x14ac:dyDescent="0.25">
      <c r="A1285" s="23"/>
      <c r="B1285" s="24"/>
      <c r="C1285" s="10"/>
      <c r="D1285" s="10"/>
      <c r="E1285" s="10"/>
      <c r="F1285" s="10"/>
      <c r="G1285" s="10"/>
      <c r="H1285" s="11"/>
      <c r="I1285" s="100">
        <f t="shared" si="1077"/>
        <v>0</v>
      </c>
    </row>
    <row r="1286" spans="1:9" s="1" customFormat="1" ht="13.5" hidden="1" thickBot="1" x14ac:dyDescent="0.25">
      <c r="A1286" s="25" t="s">
        <v>81</v>
      </c>
      <c r="B1286" s="26" t="s">
        <v>127</v>
      </c>
      <c r="C1286" s="27">
        <f t="shared" ref="C1286" si="1115">SUM(C1319)</f>
        <v>0</v>
      </c>
      <c r="D1286" s="27">
        <f t="shared" ref="D1286:H1286" si="1116">SUM(D1319)</f>
        <v>0</v>
      </c>
      <c r="E1286" s="27">
        <f t="shared" si="1116"/>
        <v>0</v>
      </c>
      <c r="F1286" s="27">
        <f t="shared" si="1116"/>
        <v>0</v>
      </c>
      <c r="G1286" s="27">
        <f t="shared" si="1116"/>
        <v>0</v>
      </c>
      <c r="H1286" s="28">
        <f t="shared" si="1116"/>
        <v>0</v>
      </c>
      <c r="I1286" s="100">
        <f t="shared" si="1077"/>
        <v>0</v>
      </c>
    </row>
    <row r="1287" spans="1:9" s="3" customFormat="1" ht="13.5" hidden="1" thickBot="1" x14ac:dyDescent="0.25">
      <c r="A1287" s="39" t="s">
        <v>69</v>
      </c>
      <c r="B1287" s="40"/>
      <c r="C1287" s="58">
        <f>SUM(C1288,C1291,C1317,C1314)</f>
        <v>0</v>
      </c>
      <c r="D1287" s="58">
        <f>SUM(D1288,D1291,D1317,D1314)</f>
        <v>0</v>
      </c>
      <c r="E1287" s="58">
        <f t="shared" ref="E1287:H1287" si="1117">SUM(E1288,E1291,E1317,E1314)</f>
        <v>0</v>
      </c>
      <c r="F1287" s="58">
        <f t="shared" si="1117"/>
        <v>0</v>
      </c>
      <c r="G1287" s="58">
        <f t="shared" si="1117"/>
        <v>0</v>
      </c>
      <c r="H1287" s="59">
        <f t="shared" si="1117"/>
        <v>0</v>
      </c>
      <c r="I1287" s="100">
        <f t="shared" si="1077"/>
        <v>0</v>
      </c>
    </row>
    <row r="1288" spans="1:9" s="3" customFormat="1" ht="13.5" hidden="1" thickBot="1" x14ac:dyDescent="0.25">
      <c r="A1288" s="29" t="s">
        <v>34</v>
      </c>
      <c r="B1288" s="30">
        <v>20</v>
      </c>
      <c r="C1288" s="15">
        <f t="shared" ref="C1288:H1288" si="1118">SUM(C1289)</f>
        <v>0</v>
      </c>
      <c r="D1288" s="15">
        <f t="shared" si="1118"/>
        <v>0</v>
      </c>
      <c r="E1288" s="15">
        <f t="shared" si="1118"/>
        <v>0</v>
      </c>
      <c r="F1288" s="15">
        <f t="shared" si="1118"/>
        <v>0</v>
      </c>
      <c r="G1288" s="15">
        <f t="shared" si="1118"/>
        <v>0</v>
      </c>
      <c r="H1288" s="16">
        <f t="shared" si="1118"/>
        <v>0</v>
      </c>
      <c r="I1288" s="100">
        <f t="shared" si="1077"/>
        <v>0</v>
      </c>
    </row>
    <row r="1289" spans="1:9" s="3" customFormat="1" ht="13.5" hidden="1" thickBot="1" x14ac:dyDescent="0.25">
      <c r="A1289" s="19" t="s">
        <v>37</v>
      </c>
      <c r="B1289" s="143" t="s">
        <v>38</v>
      </c>
      <c r="C1289" s="10">
        <f>C1342</f>
        <v>0</v>
      </c>
      <c r="D1289" s="10">
        <f>D1342</f>
        <v>0</v>
      </c>
      <c r="E1289" s="10">
        <f>C1289+D1289</f>
        <v>0</v>
      </c>
      <c r="F1289" s="10">
        <f t="shared" ref="F1289:H1289" si="1119">F1342</f>
        <v>0</v>
      </c>
      <c r="G1289" s="10">
        <f t="shared" si="1119"/>
        <v>0</v>
      </c>
      <c r="H1289" s="11">
        <f t="shared" si="1119"/>
        <v>0</v>
      </c>
      <c r="I1289" s="100">
        <f t="shared" si="1077"/>
        <v>0</v>
      </c>
    </row>
    <row r="1290" spans="1:9" s="3" customFormat="1" ht="13.5" hidden="1" thickBot="1" x14ac:dyDescent="0.25">
      <c r="A1290" s="19"/>
      <c r="B1290" s="20"/>
      <c r="C1290" s="10"/>
      <c r="D1290" s="10"/>
      <c r="E1290" s="10"/>
      <c r="F1290" s="10"/>
      <c r="G1290" s="10"/>
      <c r="H1290" s="11"/>
      <c r="I1290" s="100">
        <f t="shared" si="1077"/>
        <v>0</v>
      </c>
    </row>
    <row r="1291" spans="1:9" s="3" customFormat="1" ht="26.25" hidden="1" thickBot="1" x14ac:dyDescent="0.25">
      <c r="A1291" s="146" t="s">
        <v>113</v>
      </c>
      <c r="B1291" s="31">
        <v>60</v>
      </c>
      <c r="C1291" s="15">
        <f t="shared" ref="C1291" si="1120">SUM(C1292,C1299,C1306)</f>
        <v>0</v>
      </c>
      <c r="D1291" s="15">
        <f t="shared" ref="D1291:H1291" si="1121">SUM(D1292,D1299,D1306)</f>
        <v>0</v>
      </c>
      <c r="E1291" s="15">
        <f t="shared" si="1121"/>
        <v>0</v>
      </c>
      <c r="F1291" s="15">
        <f t="shared" si="1121"/>
        <v>0</v>
      </c>
      <c r="G1291" s="15">
        <f t="shared" si="1121"/>
        <v>0</v>
      </c>
      <c r="H1291" s="16">
        <f t="shared" si="1121"/>
        <v>0</v>
      </c>
      <c r="I1291" s="100">
        <f t="shared" si="1077"/>
        <v>0</v>
      </c>
    </row>
    <row r="1292" spans="1:9" s="3" customFormat="1" ht="26.25" hidden="1" thickBot="1" x14ac:dyDescent="0.25">
      <c r="A1292" s="29" t="s">
        <v>114</v>
      </c>
      <c r="B1292" s="32">
        <v>60</v>
      </c>
      <c r="C1292" s="15">
        <f t="shared" ref="C1292" si="1122">SUM(C1296,C1297,C1298)</f>
        <v>0</v>
      </c>
      <c r="D1292" s="15">
        <f t="shared" ref="D1292:H1292" si="1123">SUM(D1296,D1297,D1298)</f>
        <v>0</v>
      </c>
      <c r="E1292" s="15">
        <f t="shared" si="1123"/>
        <v>0</v>
      </c>
      <c r="F1292" s="15">
        <f t="shared" si="1123"/>
        <v>0</v>
      </c>
      <c r="G1292" s="15">
        <f t="shared" si="1123"/>
        <v>0</v>
      </c>
      <c r="H1292" s="16">
        <f t="shared" si="1123"/>
        <v>0</v>
      </c>
      <c r="I1292" s="100">
        <f t="shared" si="1077"/>
        <v>0</v>
      </c>
    </row>
    <row r="1293" spans="1:9" s="3" customFormat="1" ht="13.5" hidden="1" thickBot="1" x14ac:dyDescent="0.25">
      <c r="A1293" s="33" t="s">
        <v>45</v>
      </c>
      <c r="B1293" s="34"/>
      <c r="C1293" s="15"/>
      <c r="D1293" s="15"/>
      <c r="E1293" s="15"/>
      <c r="F1293" s="15"/>
      <c r="G1293" s="15"/>
      <c r="H1293" s="16"/>
      <c r="I1293" s="100">
        <f t="shared" si="1077"/>
        <v>0</v>
      </c>
    </row>
    <row r="1294" spans="1:9" s="3" customFormat="1" ht="13.5" hidden="1" thickBot="1" x14ac:dyDescent="0.25">
      <c r="A1294" s="33" t="s">
        <v>46</v>
      </c>
      <c r="B1294" s="34"/>
      <c r="C1294" s="15">
        <f t="shared" ref="C1294" si="1124">C1296+C1297+C1298-C1295</f>
        <v>0</v>
      </c>
      <c r="D1294" s="15">
        <f t="shared" ref="D1294:F1294" si="1125">D1296+D1297+D1298-D1295</f>
        <v>0</v>
      </c>
      <c r="E1294" s="15">
        <f t="shared" si="1125"/>
        <v>0</v>
      </c>
      <c r="F1294" s="15">
        <f t="shared" si="1125"/>
        <v>0</v>
      </c>
      <c r="G1294" s="15">
        <f t="shared" ref="G1294:H1294" si="1126">G1296+G1297+G1298-G1295</f>
        <v>0</v>
      </c>
      <c r="H1294" s="16">
        <f t="shared" si="1126"/>
        <v>0</v>
      </c>
      <c r="I1294" s="100">
        <f t="shared" si="1077"/>
        <v>0</v>
      </c>
    </row>
    <row r="1295" spans="1:9" s="3" customFormat="1" ht="13.5" hidden="1" thickBot="1" x14ac:dyDescent="0.25">
      <c r="A1295" s="33" t="s">
        <v>47</v>
      </c>
      <c r="B1295" s="34"/>
      <c r="C1295" s="15">
        <f t="shared" ref="C1295" si="1127">C1348</f>
        <v>0</v>
      </c>
      <c r="D1295" s="15">
        <f t="shared" ref="D1295:H1298" si="1128">D1348</f>
        <v>0</v>
      </c>
      <c r="E1295" s="15">
        <f t="shared" si="1128"/>
        <v>0</v>
      </c>
      <c r="F1295" s="15">
        <f t="shared" si="1128"/>
        <v>0</v>
      </c>
      <c r="G1295" s="15">
        <f t="shared" si="1128"/>
        <v>0</v>
      </c>
      <c r="H1295" s="16">
        <f t="shared" si="1128"/>
        <v>0</v>
      </c>
      <c r="I1295" s="100">
        <f t="shared" ref="I1295:I1358" si="1129">SUM(E1295:H1295)</f>
        <v>0</v>
      </c>
    </row>
    <row r="1296" spans="1:9" s="3" customFormat="1" ht="13.5" hidden="1" thickBot="1" x14ac:dyDescent="0.25">
      <c r="A1296" s="8" t="s">
        <v>115</v>
      </c>
      <c r="B1296" s="144" t="s">
        <v>116</v>
      </c>
      <c r="C1296" s="10">
        <f t="shared" ref="C1296" si="1130">C1349</f>
        <v>0</v>
      </c>
      <c r="D1296" s="10">
        <f t="shared" si="1128"/>
        <v>0</v>
      </c>
      <c r="E1296" s="10">
        <f t="shared" ref="E1296:E1298" si="1131">C1296+D1296</f>
        <v>0</v>
      </c>
      <c r="F1296" s="10">
        <f>F1349</f>
        <v>0</v>
      </c>
      <c r="G1296" s="10">
        <f>G1349</f>
        <v>0</v>
      </c>
      <c r="H1296" s="11">
        <f>H1349</f>
        <v>0</v>
      </c>
      <c r="I1296" s="100">
        <f t="shared" si="1129"/>
        <v>0</v>
      </c>
    </row>
    <row r="1297" spans="1:9" s="3" customFormat="1" ht="13.5" hidden="1" thickBot="1" x14ac:dyDescent="0.25">
      <c r="A1297" s="8" t="s">
        <v>107</v>
      </c>
      <c r="B1297" s="144" t="s">
        <v>117</v>
      </c>
      <c r="C1297" s="10">
        <f t="shared" ref="C1297" si="1132">C1350</f>
        <v>0</v>
      </c>
      <c r="D1297" s="10">
        <f t="shared" si="1128"/>
        <v>0</v>
      </c>
      <c r="E1297" s="10">
        <f t="shared" si="1131"/>
        <v>0</v>
      </c>
      <c r="F1297" s="10">
        <f t="shared" ref="F1297:H1298" si="1133">F1350</f>
        <v>0</v>
      </c>
      <c r="G1297" s="10">
        <f t="shared" si="1133"/>
        <v>0</v>
      </c>
      <c r="H1297" s="11">
        <f t="shared" si="1133"/>
        <v>0</v>
      </c>
      <c r="I1297" s="100">
        <f t="shared" si="1129"/>
        <v>0</v>
      </c>
    </row>
    <row r="1298" spans="1:9" s="3" customFormat="1" ht="13.5" hidden="1" thickBot="1" x14ac:dyDescent="0.25">
      <c r="A1298" s="8" t="s">
        <v>109</v>
      </c>
      <c r="B1298" s="145" t="s">
        <v>118</v>
      </c>
      <c r="C1298" s="10">
        <f t="shared" ref="C1298" si="1134">C1351</f>
        <v>0</v>
      </c>
      <c r="D1298" s="10">
        <f t="shared" si="1128"/>
        <v>0</v>
      </c>
      <c r="E1298" s="10">
        <f t="shared" si="1131"/>
        <v>0</v>
      </c>
      <c r="F1298" s="10">
        <f t="shared" si="1133"/>
        <v>0</v>
      </c>
      <c r="G1298" s="10">
        <f t="shared" si="1133"/>
        <v>0</v>
      </c>
      <c r="H1298" s="11">
        <f t="shared" si="1133"/>
        <v>0</v>
      </c>
      <c r="I1298" s="100">
        <f t="shared" si="1129"/>
        <v>0</v>
      </c>
    </row>
    <row r="1299" spans="1:9" s="3" customFormat="1" ht="13.5" hidden="1" thickBot="1" x14ac:dyDescent="0.25">
      <c r="A1299" s="29" t="s">
        <v>54</v>
      </c>
      <c r="B1299" s="30" t="s">
        <v>55</v>
      </c>
      <c r="C1299" s="15">
        <f t="shared" ref="C1299" si="1135">SUM(C1303,C1304,C1305)</f>
        <v>0</v>
      </c>
      <c r="D1299" s="15">
        <f t="shared" ref="D1299:H1299" si="1136">SUM(D1303,D1304,D1305)</f>
        <v>0</v>
      </c>
      <c r="E1299" s="15">
        <f t="shared" si="1136"/>
        <v>0</v>
      </c>
      <c r="F1299" s="15">
        <f t="shared" si="1136"/>
        <v>0</v>
      </c>
      <c r="G1299" s="15">
        <f t="shared" si="1136"/>
        <v>0</v>
      </c>
      <c r="H1299" s="16">
        <f t="shared" si="1136"/>
        <v>0</v>
      </c>
      <c r="I1299" s="100">
        <f t="shared" si="1129"/>
        <v>0</v>
      </c>
    </row>
    <row r="1300" spans="1:9" s="3" customFormat="1" ht="13.5" hidden="1" thickBot="1" x14ac:dyDescent="0.25">
      <c r="A1300" s="35" t="s">
        <v>45</v>
      </c>
      <c r="B1300" s="30"/>
      <c r="C1300" s="15"/>
      <c r="D1300" s="15"/>
      <c r="E1300" s="15"/>
      <c r="F1300" s="15"/>
      <c r="G1300" s="15"/>
      <c r="H1300" s="16"/>
      <c r="I1300" s="100">
        <f t="shared" si="1129"/>
        <v>0</v>
      </c>
    </row>
    <row r="1301" spans="1:9" s="3" customFormat="1" ht="13.5" hidden="1" thickBot="1" x14ac:dyDescent="0.25">
      <c r="A1301" s="33" t="s">
        <v>46</v>
      </c>
      <c r="B1301" s="34"/>
      <c r="C1301" s="15">
        <f t="shared" ref="C1301" si="1137">C1303+C1304+C1305-C1302</f>
        <v>0</v>
      </c>
      <c r="D1301" s="15">
        <f t="shared" ref="D1301:H1301" si="1138">D1303+D1304+D1305-D1302</f>
        <v>0</v>
      </c>
      <c r="E1301" s="15">
        <f t="shared" si="1138"/>
        <v>0</v>
      </c>
      <c r="F1301" s="15">
        <f t="shared" si="1138"/>
        <v>0</v>
      </c>
      <c r="G1301" s="15">
        <f t="shared" si="1138"/>
        <v>0</v>
      </c>
      <c r="H1301" s="16">
        <f t="shared" si="1138"/>
        <v>0</v>
      </c>
      <c r="I1301" s="100">
        <f t="shared" si="1129"/>
        <v>0</v>
      </c>
    </row>
    <row r="1302" spans="1:9" s="3" customFormat="1" ht="13.5" hidden="1" thickBot="1" x14ac:dyDescent="0.25">
      <c r="A1302" s="33" t="s">
        <v>47</v>
      </c>
      <c r="B1302" s="34"/>
      <c r="C1302" s="15">
        <f t="shared" ref="C1302" si="1139">C1355</f>
        <v>0</v>
      </c>
      <c r="D1302" s="15">
        <f t="shared" ref="D1302:H1305" si="1140">D1355</f>
        <v>0</v>
      </c>
      <c r="E1302" s="15">
        <f t="shared" si="1140"/>
        <v>0</v>
      </c>
      <c r="F1302" s="15">
        <f t="shared" si="1140"/>
        <v>0</v>
      </c>
      <c r="G1302" s="15">
        <f t="shared" si="1140"/>
        <v>0</v>
      </c>
      <c r="H1302" s="16">
        <f t="shared" si="1140"/>
        <v>0</v>
      </c>
      <c r="I1302" s="100">
        <f t="shared" si="1129"/>
        <v>0</v>
      </c>
    </row>
    <row r="1303" spans="1:9" s="3" customFormat="1" ht="13.5" hidden="1" thickBot="1" x14ac:dyDescent="0.25">
      <c r="A1303" s="8" t="s">
        <v>48</v>
      </c>
      <c r="B1303" s="145" t="s">
        <v>56</v>
      </c>
      <c r="C1303" s="10">
        <f t="shared" ref="C1303" si="1141">C1356</f>
        <v>0</v>
      </c>
      <c r="D1303" s="10">
        <f t="shared" si="1140"/>
        <v>0</v>
      </c>
      <c r="E1303" s="10">
        <f t="shared" ref="E1303:E1305" si="1142">C1303+D1303</f>
        <v>0</v>
      </c>
      <c r="F1303" s="10">
        <f t="shared" si="1140"/>
        <v>0</v>
      </c>
      <c r="G1303" s="10">
        <f t="shared" si="1140"/>
        <v>0</v>
      </c>
      <c r="H1303" s="11">
        <f t="shared" si="1140"/>
        <v>0</v>
      </c>
      <c r="I1303" s="100">
        <f t="shared" si="1129"/>
        <v>0</v>
      </c>
    </row>
    <row r="1304" spans="1:9" s="3" customFormat="1" ht="13.5" hidden="1" thickBot="1" x14ac:dyDescent="0.25">
      <c r="A1304" s="8" t="s">
        <v>50</v>
      </c>
      <c r="B1304" s="145" t="s">
        <v>57</v>
      </c>
      <c r="C1304" s="10">
        <f t="shared" ref="C1304" si="1143">C1357</f>
        <v>0</v>
      </c>
      <c r="D1304" s="10">
        <f t="shared" si="1140"/>
        <v>0</v>
      </c>
      <c r="E1304" s="10">
        <f t="shared" si="1142"/>
        <v>0</v>
      </c>
      <c r="F1304" s="10">
        <f t="shared" si="1140"/>
        <v>0</v>
      </c>
      <c r="G1304" s="10">
        <f t="shared" si="1140"/>
        <v>0</v>
      </c>
      <c r="H1304" s="11">
        <f t="shared" si="1140"/>
        <v>0</v>
      </c>
      <c r="I1304" s="100">
        <f t="shared" si="1129"/>
        <v>0</v>
      </c>
    </row>
    <row r="1305" spans="1:9" s="3" customFormat="1" ht="13.5" hidden="1" thickBot="1" x14ac:dyDescent="0.25">
      <c r="A1305" s="8" t="s">
        <v>52</v>
      </c>
      <c r="B1305" s="145" t="s">
        <v>58</v>
      </c>
      <c r="C1305" s="10">
        <f t="shared" ref="C1305" si="1144">C1358</f>
        <v>0</v>
      </c>
      <c r="D1305" s="10">
        <f t="shared" si="1140"/>
        <v>0</v>
      </c>
      <c r="E1305" s="10">
        <f t="shared" si="1142"/>
        <v>0</v>
      </c>
      <c r="F1305" s="10">
        <f t="shared" si="1140"/>
        <v>0</v>
      </c>
      <c r="G1305" s="10">
        <f t="shared" si="1140"/>
        <v>0</v>
      </c>
      <c r="H1305" s="11">
        <f t="shared" si="1140"/>
        <v>0</v>
      </c>
      <c r="I1305" s="100">
        <f t="shared" si="1129"/>
        <v>0</v>
      </c>
    </row>
    <row r="1306" spans="1:9" s="3" customFormat="1" ht="13.5" hidden="1" thickBot="1" x14ac:dyDescent="0.25">
      <c r="A1306" s="29" t="s">
        <v>59</v>
      </c>
      <c r="B1306" s="36" t="s">
        <v>60</v>
      </c>
      <c r="C1306" s="15">
        <f t="shared" ref="C1306" si="1145">SUM(C1310,C1311,C1312)</f>
        <v>0</v>
      </c>
      <c r="D1306" s="15">
        <f t="shared" ref="D1306:H1306" si="1146">SUM(D1310,D1311,D1312)</f>
        <v>0</v>
      </c>
      <c r="E1306" s="15">
        <f t="shared" si="1146"/>
        <v>0</v>
      </c>
      <c r="F1306" s="15">
        <f t="shared" si="1146"/>
        <v>0</v>
      </c>
      <c r="G1306" s="15">
        <f t="shared" si="1146"/>
        <v>0</v>
      </c>
      <c r="H1306" s="16">
        <f t="shared" si="1146"/>
        <v>0</v>
      </c>
      <c r="I1306" s="100">
        <f t="shared" si="1129"/>
        <v>0</v>
      </c>
    </row>
    <row r="1307" spans="1:9" s="3" customFormat="1" ht="13.5" hidden="1" thickBot="1" x14ac:dyDescent="0.25">
      <c r="A1307" s="35" t="s">
        <v>45</v>
      </c>
      <c r="B1307" s="36"/>
      <c r="C1307" s="15"/>
      <c r="D1307" s="15"/>
      <c r="E1307" s="15"/>
      <c r="F1307" s="15"/>
      <c r="G1307" s="15"/>
      <c r="H1307" s="16"/>
      <c r="I1307" s="100">
        <f t="shared" si="1129"/>
        <v>0</v>
      </c>
    </row>
    <row r="1308" spans="1:9" s="3" customFormat="1" ht="13.5" hidden="1" thickBot="1" x14ac:dyDescent="0.25">
      <c r="A1308" s="33" t="s">
        <v>46</v>
      </c>
      <c r="B1308" s="34"/>
      <c r="C1308" s="15">
        <f t="shared" ref="C1308" si="1147">C1310+C1311+C1312-C1309</f>
        <v>0</v>
      </c>
      <c r="D1308" s="15">
        <f t="shared" ref="D1308:H1308" si="1148">D1310+D1311+D1312-D1309</f>
        <v>0</v>
      </c>
      <c r="E1308" s="15">
        <f t="shared" si="1148"/>
        <v>0</v>
      </c>
      <c r="F1308" s="15">
        <f t="shared" si="1148"/>
        <v>0</v>
      </c>
      <c r="G1308" s="15">
        <f t="shared" si="1148"/>
        <v>0</v>
      </c>
      <c r="H1308" s="16">
        <f t="shared" si="1148"/>
        <v>0</v>
      </c>
      <c r="I1308" s="100">
        <f t="shared" si="1129"/>
        <v>0</v>
      </c>
    </row>
    <row r="1309" spans="1:9" s="3" customFormat="1" ht="13.5" hidden="1" thickBot="1" x14ac:dyDescent="0.25">
      <c r="A1309" s="33" t="s">
        <v>47</v>
      </c>
      <c r="B1309" s="34"/>
      <c r="C1309" s="15">
        <f t="shared" ref="C1309" si="1149">C1362</f>
        <v>0</v>
      </c>
      <c r="D1309" s="15">
        <f t="shared" ref="D1309:H1312" si="1150">D1362</f>
        <v>0</v>
      </c>
      <c r="E1309" s="15">
        <f t="shared" si="1150"/>
        <v>0</v>
      </c>
      <c r="F1309" s="15">
        <f t="shared" si="1150"/>
        <v>0</v>
      </c>
      <c r="G1309" s="15">
        <f t="shared" si="1150"/>
        <v>0</v>
      </c>
      <c r="H1309" s="16">
        <f t="shared" si="1150"/>
        <v>0</v>
      </c>
      <c r="I1309" s="100">
        <f t="shared" si="1129"/>
        <v>0</v>
      </c>
    </row>
    <row r="1310" spans="1:9" s="3" customFormat="1" ht="13.5" hidden="1" thickBot="1" x14ac:dyDescent="0.25">
      <c r="A1310" s="8" t="s">
        <v>48</v>
      </c>
      <c r="B1310" s="145" t="s">
        <v>61</v>
      </c>
      <c r="C1310" s="10">
        <f t="shared" ref="C1310" si="1151">C1363</f>
        <v>0</v>
      </c>
      <c r="D1310" s="10">
        <f t="shared" si="1150"/>
        <v>0</v>
      </c>
      <c r="E1310" s="10">
        <f t="shared" ref="E1310:E1312" si="1152">C1310+D1310</f>
        <v>0</v>
      </c>
      <c r="F1310" s="10">
        <f t="shared" si="1150"/>
        <v>0</v>
      </c>
      <c r="G1310" s="10">
        <f t="shared" si="1150"/>
        <v>0</v>
      </c>
      <c r="H1310" s="11">
        <f t="shared" si="1150"/>
        <v>0</v>
      </c>
      <c r="I1310" s="100">
        <f t="shared" si="1129"/>
        <v>0</v>
      </c>
    </row>
    <row r="1311" spans="1:9" s="3" customFormat="1" ht="13.5" hidden="1" thickBot="1" x14ac:dyDescent="0.25">
      <c r="A1311" s="8" t="s">
        <v>50</v>
      </c>
      <c r="B1311" s="145" t="s">
        <v>62</v>
      </c>
      <c r="C1311" s="10">
        <f t="shared" ref="C1311" si="1153">C1364</f>
        <v>0</v>
      </c>
      <c r="D1311" s="10">
        <f t="shared" si="1150"/>
        <v>0</v>
      </c>
      <c r="E1311" s="10">
        <f t="shared" si="1152"/>
        <v>0</v>
      </c>
      <c r="F1311" s="10">
        <f t="shared" si="1150"/>
        <v>0</v>
      </c>
      <c r="G1311" s="10">
        <f t="shared" si="1150"/>
        <v>0</v>
      </c>
      <c r="H1311" s="11">
        <f t="shared" si="1150"/>
        <v>0</v>
      </c>
      <c r="I1311" s="100">
        <f t="shared" si="1129"/>
        <v>0</v>
      </c>
    </row>
    <row r="1312" spans="1:9" s="3" customFormat="1" ht="13.5" hidden="1" thickBot="1" x14ac:dyDescent="0.25">
      <c r="A1312" s="8" t="s">
        <v>52</v>
      </c>
      <c r="B1312" s="145" t="s">
        <v>63</v>
      </c>
      <c r="C1312" s="10">
        <f t="shared" ref="C1312" si="1154">C1365</f>
        <v>0</v>
      </c>
      <c r="D1312" s="10">
        <f t="shared" si="1150"/>
        <v>0</v>
      </c>
      <c r="E1312" s="10">
        <f t="shared" si="1152"/>
        <v>0</v>
      </c>
      <c r="F1312" s="10">
        <f t="shared" si="1150"/>
        <v>0</v>
      </c>
      <c r="G1312" s="10">
        <f t="shared" si="1150"/>
        <v>0</v>
      </c>
      <c r="H1312" s="11">
        <f t="shared" si="1150"/>
        <v>0</v>
      </c>
      <c r="I1312" s="100">
        <f t="shared" si="1129"/>
        <v>0</v>
      </c>
    </row>
    <row r="1313" spans="1:11" s="3" customFormat="1" ht="13.5" hidden="1" thickBot="1" x14ac:dyDescent="0.25">
      <c r="A1313" s="37"/>
      <c r="B1313" s="24"/>
      <c r="C1313" s="10"/>
      <c r="D1313" s="10"/>
      <c r="E1313" s="10"/>
      <c r="F1313" s="10"/>
      <c r="G1313" s="10"/>
      <c r="H1313" s="11"/>
      <c r="I1313" s="100">
        <f t="shared" si="1129"/>
        <v>0</v>
      </c>
    </row>
    <row r="1314" spans="1:11" s="3" customFormat="1" ht="13.5" hidden="1" thickBot="1" x14ac:dyDescent="0.25">
      <c r="A1314" s="136" t="s">
        <v>119</v>
      </c>
      <c r="B1314" s="30">
        <v>20</v>
      </c>
      <c r="C1314" s="15">
        <f t="shared" ref="C1314:H1314" si="1155">SUM(C1315)</f>
        <v>0</v>
      </c>
      <c r="D1314" s="15">
        <f t="shared" si="1155"/>
        <v>0</v>
      </c>
      <c r="E1314" s="15">
        <f t="shared" si="1155"/>
        <v>0</v>
      </c>
      <c r="F1314" s="15">
        <f t="shared" si="1155"/>
        <v>0</v>
      </c>
      <c r="G1314" s="15">
        <f t="shared" si="1155"/>
        <v>0</v>
      </c>
      <c r="H1314" s="16">
        <f t="shared" si="1155"/>
        <v>0</v>
      </c>
      <c r="I1314" s="100">
        <f t="shared" si="1129"/>
        <v>0</v>
      </c>
    </row>
    <row r="1315" spans="1:11" s="3" customFormat="1" ht="13.5" hidden="1" thickBot="1" x14ac:dyDescent="0.25">
      <c r="A1315" s="137" t="s">
        <v>120</v>
      </c>
      <c r="B1315" s="143" t="s">
        <v>121</v>
      </c>
      <c r="C1315" s="10">
        <f>C1368</f>
        <v>0</v>
      </c>
      <c r="D1315" s="10">
        <f>D1368</f>
        <v>0</v>
      </c>
      <c r="E1315" s="10">
        <f>C1315+D1315</f>
        <v>0</v>
      </c>
      <c r="F1315" s="10">
        <f t="shared" ref="F1315:H1315" si="1156">F1368</f>
        <v>0</v>
      </c>
      <c r="G1315" s="10">
        <f t="shared" si="1156"/>
        <v>0</v>
      </c>
      <c r="H1315" s="11">
        <f t="shared" si="1156"/>
        <v>0</v>
      </c>
      <c r="I1315" s="100">
        <f t="shared" si="1129"/>
        <v>0</v>
      </c>
    </row>
    <row r="1316" spans="1:11" s="3" customFormat="1" ht="13.5" hidden="1" thickBot="1" x14ac:dyDescent="0.25">
      <c r="A1316" s="37"/>
      <c r="B1316" s="24"/>
      <c r="C1316" s="10"/>
      <c r="D1316" s="10"/>
      <c r="E1316" s="10"/>
      <c r="F1316" s="10"/>
      <c r="G1316" s="10"/>
      <c r="H1316" s="11"/>
      <c r="I1316" s="100">
        <f t="shared" si="1129"/>
        <v>0</v>
      </c>
    </row>
    <row r="1317" spans="1:11" s="3" customFormat="1" ht="13.5" hidden="1" thickBot="1" x14ac:dyDescent="0.25">
      <c r="A1317" s="17" t="s">
        <v>64</v>
      </c>
      <c r="B1317" s="36" t="s">
        <v>65</v>
      </c>
      <c r="C1317" s="15">
        <f t="shared" ref="C1317:D1317" si="1157">C1370</f>
        <v>0</v>
      </c>
      <c r="D1317" s="15">
        <f t="shared" si="1157"/>
        <v>0</v>
      </c>
      <c r="E1317" s="15">
        <f>C1317+D1317</f>
        <v>0</v>
      </c>
      <c r="F1317" s="15">
        <f t="shared" ref="F1317:H1317" si="1158">F1370</f>
        <v>0</v>
      </c>
      <c r="G1317" s="15">
        <f t="shared" si="1158"/>
        <v>0</v>
      </c>
      <c r="H1317" s="16">
        <f t="shared" si="1158"/>
        <v>0</v>
      </c>
      <c r="I1317" s="100">
        <f t="shared" si="1129"/>
        <v>0</v>
      </c>
    </row>
    <row r="1318" spans="1:11" s="3" customFormat="1" ht="13.5" hidden="1" thickBot="1" x14ac:dyDescent="0.25">
      <c r="A1318" s="23"/>
      <c r="B1318" s="24"/>
      <c r="C1318" s="10"/>
      <c r="D1318" s="10"/>
      <c r="E1318" s="10"/>
      <c r="F1318" s="10"/>
      <c r="G1318" s="10"/>
      <c r="H1318" s="11"/>
      <c r="I1318" s="100">
        <f t="shared" si="1129"/>
        <v>0</v>
      </c>
    </row>
    <row r="1319" spans="1:11" s="1" customFormat="1" ht="26.25" hidden="1" thickBot="1" x14ac:dyDescent="0.25">
      <c r="A1319" s="47" t="s">
        <v>83</v>
      </c>
      <c r="B1319" s="48"/>
      <c r="C1319" s="49">
        <f t="shared" ref="C1319:H1319" si="1159">C1320</f>
        <v>0</v>
      </c>
      <c r="D1319" s="49">
        <f t="shared" si="1159"/>
        <v>0</v>
      </c>
      <c r="E1319" s="49">
        <f t="shared" si="1159"/>
        <v>0</v>
      </c>
      <c r="F1319" s="49">
        <f t="shared" si="1159"/>
        <v>0</v>
      </c>
      <c r="G1319" s="49">
        <f t="shared" si="1159"/>
        <v>0</v>
      </c>
      <c r="H1319" s="50">
        <f t="shared" si="1159"/>
        <v>0</v>
      </c>
      <c r="I1319" s="100">
        <f t="shared" si="1129"/>
        <v>0</v>
      </c>
    </row>
    <row r="1320" spans="1:11" s="2" customFormat="1" ht="13.5" hidden="1" thickBot="1" x14ac:dyDescent="0.25">
      <c r="A1320" s="56" t="s">
        <v>71</v>
      </c>
      <c r="B1320" s="57"/>
      <c r="C1320" s="58">
        <f>SUM(C1321,C1324,C1350,C1347)</f>
        <v>0</v>
      </c>
      <c r="D1320" s="58">
        <f>SUM(D1321,D1324,D1350,D1347)</f>
        <v>0</v>
      </c>
      <c r="E1320" s="58">
        <f t="shared" ref="E1320:H1320" si="1160">SUM(E1321,E1324,E1350,E1347)</f>
        <v>0</v>
      </c>
      <c r="F1320" s="58">
        <f t="shared" si="1160"/>
        <v>0</v>
      </c>
      <c r="G1320" s="58">
        <f t="shared" si="1160"/>
        <v>0</v>
      </c>
      <c r="H1320" s="59">
        <f t="shared" si="1160"/>
        <v>0</v>
      </c>
      <c r="I1320" s="100">
        <f t="shared" si="1129"/>
        <v>0</v>
      </c>
    </row>
    <row r="1321" spans="1:11" s="3" customFormat="1" ht="13.5" hidden="1" thickBot="1" x14ac:dyDescent="0.25">
      <c r="A1321" s="8" t="s">
        <v>72</v>
      </c>
      <c r="B1321" s="9"/>
      <c r="C1321" s="10"/>
      <c r="D1321" s="10"/>
      <c r="E1321" s="10">
        <f>SUM(C1321,D1321)</f>
        <v>0</v>
      </c>
      <c r="F1321" s="10"/>
      <c r="G1321" s="10"/>
      <c r="H1321" s="11"/>
      <c r="I1321" s="100">
        <f t="shared" si="1129"/>
        <v>0</v>
      </c>
      <c r="K1321" s="3">
        <v>2.5899999999999999E-2</v>
      </c>
    </row>
    <row r="1322" spans="1:11" s="3" customFormat="1" ht="26.25" hidden="1" thickBot="1" x14ac:dyDescent="0.25">
      <c r="A1322" s="8" t="s">
        <v>136</v>
      </c>
      <c r="B1322" s="12"/>
      <c r="C1322" s="10"/>
      <c r="D1322" s="10"/>
      <c r="E1322" s="10">
        <f t="shared" ref="E1322:E1323" si="1161">SUM(C1322,D1322)</f>
        <v>0</v>
      </c>
      <c r="F1322" s="10"/>
      <c r="G1322" s="10"/>
      <c r="H1322" s="11"/>
      <c r="I1322" s="100">
        <f t="shared" si="1129"/>
        <v>0</v>
      </c>
    </row>
    <row r="1323" spans="1:11" s="3" customFormat="1" ht="13.5" hidden="1" thickBot="1" x14ac:dyDescent="0.25">
      <c r="A1323" s="13" t="s">
        <v>123</v>
      </c>
      <c r="B1323" s="14" t="s">
        <v>104</v>
      </c>
      <c r="C1323" s="15">
        <f>SUM(C1324:C1326)</f>
        <v>0</v>
      </c>
      <c r="D1323" s="15">
        <f>SUM(D1324:D1326)</f>
        <v>0</v>
      </c>
      <c r="E1323" s="15">
        <f t="shared" si="1161"/>
        <v>0</v>
      </c>
      <c r="F1323" s="15">
        <f t="shared" ref="F1323" si="1162">SUM(F1324:F1326)</f>
        <v>0</v>
      </c>
      <c r="G1323" s="15">
        <f t="shared" ref="G1323:H1323" si="1163">SUM(G1324:G1326)</f>
        <v>0</v>
      </c>
      <c r="H1323" s="16">
        <f t="shared" si="1163"/>
        <v>0</v>
      </c>
      <c r="I1323" s="100">
        <f t="shared" si="1129"/>
        <v>0</v>
      </c>
    </row>
    <row r="1324" spans="1:11" s="3" customFormat="1" ht="13.5" hidden="1" thickBot="1" x14ac:dyDescent="0.25">
      <c r="A1324" s="121" t="s">
        <v>105</v>
      </c>
      <c r="B1324" s="9" t="s">
        <v>106</v>
      </c>
      <c r="C1324" s="10"/>
      <c r="D1324" s="10"/>
      <c r="E1324" s="10">
        <f t="shared" ref="E1324:E1326" si="1164">SUM(C1324,D1324)</f>
        <v>0</v>
      </c>
      <c r="F1324" s="10"/>
      <c r="G1324" s="10"/>
      <c r="H1324" s="11"/>
      <c r="I1324" s="100">
        <f t="shared" si="1129"/>
        <v>0</v>
      </c>
    </row>
    <row r="1325" spans="1:11" s="3" customFormat="1" ht="13.5" hidden="1" thickBot="1" x14ac:dyDescent="0.25">
      <c r="A1325" s="121" t="s">
        <v>107</v>
      </c>
      <c r="B1325" s="9" t="s">
        <v>108</v>
      </c>
      <c r="C1325" s="10"/>
      <c r="D1325" s="10"/>
      <c r="E1325" s="10">
        <f t="shared" si="1164"/>
        <v>0</v>
      </c>
      <c r="F1325" s="10"/>
      <c r="G1325" s="10"/>
      <c r="H1325" s="11"/>
      <c r="I1325" s="100">
        <f t="shared" si="1129"/>
        <v>0</v>
      </c>
    </row>
    <row r="1326" spans="1:11" s="3" customFormat="1" ht="13.5" hidden="1" thickBot="1" x14ac:dyDescent="0.25">
      <c r="A1326" s="121" t="s">
        <v>109</v>
      </c>
      <c r="B1326" s="9" t="s">
        <v>110</v>
      </c>
      <c r="C1326" s="10"/>
      <c r="D1326" s="10"/>
      <c r="E1326" s="10">
        <f t="shared" si="1164"/>
        <v>0</v>
      </c>
      <c r="F1326" s="10"/>
      <c r="G1326" s="10"/>
      <c r="H1326" s="11"/>
      <c r="I1326" s="100">
        <f t="shared" si="1129"/>
        <v>0</v>
      </c>
    </row>
    <row r="1327" spans="1:11" s="3" customFormat="1" ht="26.25" hidden="1" thickBot="1" x14ac:dyDescent="0.25">
      <c r="A1327" s="13" t="s">
        <v>13</v>
      </c>
      <c r="B1327" s="14" t="s">
        <v>14</v>
      </c>
      <c r="C1327" s="15">
        <f t="shared" ref="C1327" si="1165">SUM(C1328,C1332,C1336)</f>
        <v>0</v>
      </c>
      <c r="D1327" s="15">
        <f t="shared" ref="D1327:H1327" si="1166">SUM(D1328,D1332,D1336)</f>
        <v>0</v>
      </c>
      <c r="E1327" s="15">
        <f t="shared" si="1166"/>
        <v>0</v>
      </c>
      <c r="F1327" s="15">
        <f t="shared" si="1166"/>
        <v>0</v>
      </c>
      <c r="G1327" s="15">
        <f t="shared" si="1166"/>
        <v>0</v>
      </c>
      <c r="H1327" s="16">
        <f t="shared" si="1166"/>
        <v>0</v>
      </c>
      <c r="I1327" s="100">
        <f t="shared" si="1129"/>
        <v>0</v>
      </c>
    </row>
    <row r="1328" spans="1:11" s="3" customFormat="1" ht="13.5" hidden="1" thickBot="1" x14ac:dyDescent="0.25">
      <c r="A1328" s="17" t="s">
        <v>15</v>
      </c>
      <c r="B1328" s="18" t="s">
        <v>16</v>
      </c>
      <c r="C1328" s="15">
        <f t="shared" ref="C1328" si="1167">SUM(C1329:C1331)</f>
        <v>0</v>
      </c>
      <c r="D1328" s="15">
        <f t="shared" ref="D1328:H1328" si="1168">SUM(D1329:D1331)</f>
        <v>0</v>
      </c>
      <c r="E1328" s="15">
        <f t="shared" si="1168"/>
        <v>0</v>
      </c>
      <c r="F1328" s="15">
        <f t="shared" si="1168"/>
        <v>0</v>
      </c>
      <c r="G1328" s="15">
        <f t="shared" si="1168"/>
        <v>0</v>
      </c>
      <c r="H1328" s="16">
        <f t="shared" si="1168"/>
        <v>0</v>
      </c>
      <c r="I1328" s="100">
        <f t="shared" si="1129"/>
        <v>0</v>
      </c>
      <c r="K1328" s="3">
        <v>0.84489999999999998</v>
      </c>
    </row>
    <row r="1329" spans="1:9" s="3" customFormat="1" ht="13.5" hidden="1" thickBot="1" x14ac:dyDescent="0.25">
      <c r="A1329" s="19" t="s">
        <v>17</v>
      </c>
      <c r="B1329" s="20" t="s">
        <v>18</v>
      </c>
      <c r="C1329" s="10"/>
      <c r="D1329" s="10"/>
      <c r="E1329" s="10">
        <f t="shared" ref="E1329:E1331" si="1169">SUM(C1329,D1329)</f>
        <v>0</v>
      </c>
      <c r="F1329" s="10"/>
      <c r="G1329" s="10"/>
      <c r="H1329" s="11"/>
      <c r="I1329" s="100">
        <f t="shared" si="1129"/>
        <v>0</v>
      </c>
    </row>
    <row r="1330" spans="1:9" s="3" customFormat="1" ht="13.5" hidden="1" thickBot="1" x14ac:dyDescent="0.25">
      <c r="A1330" s="19" t="s">
        <v>19</v>
      </c>
      <c r="B1330" s="21" t="s">
        <v>20</v>
      </c>
      <c r="C1330" s="10"/>
      <c r="D1330" s="10"/>
      <c r="E1330" s="10">
        <f t="shared" si="1169"/>
        <v>0</v>
      </c>
      <c r="F1330" s="10"/>
      <c r="G1330" s="10"/>
      <c r="H1330" s="11"/>
      <c r="I1330" s="100">
        <f t="shared" si="1129"/>
        <v>0</v>
      </c>
    </row>
    <row r="1331" spans="1:9" s="3" customFormat="1" ht="13.5" hidden="1" thickBot="1" x14ac:dyDescent="0.25">
      <c r="A1331" s="19" t="s">
        <v>21</v>
      </c>
      <c r="B1331" s="21" t="s">
        <v>22</v>
      </c>
      <c r="C1331" s="10"/>
      <c r="D1331" s="10"/>
      <c r="E1331" s="10">
        <f t="shared" si="1169"/>
        <v>0</v>
      </c>
      <c r="F1331" s="10"/>
      <c r="G1331" s="10"/>
      <c r="H1331" s="11"/>
      <c r="I1331" s="100">
        <f t="shared" si="1129"/>
        <v>0</v>
      </c>
    </row>
    <row r="1332" spans="1:9" s="3" customFormat="1" ht="13.5" hidden="1" thickBot="1" x14ac:dyDescent="0.25">
      <c r="A1332" s="17" t="s">
        <v>23</v>
      </c>
      <c r="B1332" s="22" t="s">
        <v>24</v>
      </c>
      <c r="C1332" s="15">
        <f t="shared" ref="C1332" si="1170">SUM(C1333:C1335)</f>
        <v>0</v>
      </c>
      <c r="D1332" s="15">
        <f t="shared" ref="D1332:H1332" si="1171">SUM(D1333:D1335)</f>
        <v>0</v>
      </c>
      <c r="E1332" s="15">
        <f t="shared" si="1171"/>
        <v>0</v>
      </c>
      <c r="F1332" s="15">
        <f t="shared" si="1171"/>
        <v>0</v>
      </c>
      <c r="G1332" s="15">
        <f t="shared" si="1171"/>
        <v>0</v>
      </c>
      <c r="H1332" s="16">
        <f t="shared" si="1171"/>
        <v>0</v>
      </c>
      <c r="I1332" s="100">
        <f t="shared" si="1129"/>
        <v>0</v>
      </c>
    </row>
    <row r="1333" spans="1:9" s="3" customFormat="1" ht="13.5" hidden="1" thickBot="1" x14ac:dyDescent="0.25">
      <c r="A1333" s="19" t="s">
        <v>17</v>
      </c>
      <c r="B1333" s="21" t="s">
        <v>25</v>
      </c>
      <c r="C1333" s="10"/>
      <c r="D1333" s="10"/>
      <c r="E1333" s="10">
        <f t="shared" ref="E1333:E1335" si="1172">SUM(C1333,D1333)</f>
        <v>0</v>
      </c>
      <c r="F1333" s="10"/>
      <c r="G1333" s="10"/>
      <c r="H1333" s="11"/>
      <c r="I1333" s="100">
        <f t="shared" si="1129"/>
        <v>0</v>
      </c>
    </row>
    <row r="1334" spans="1:9" s="3" customFormat="1" ht="13.5" hidden="1" thickBot="1" x14ac:dyDescent="0.25">
      <c r="A1334" s="19" t="s">
        <v>19</v>
      </c>
      <c r="B1334" s="21" t="s">
        <v>26</v>
      </c>
      <c r="C1334" s="10"/>
      <c r="D1334" s="10"/>
      <c r="E1334" s="10">
        <f t="shared" si="1172"/>
        <v>0</v>
      </c>
      <c r="F1334" s="10"/>
      <c r="G1334" s="10"/>
      <c r="H1334" s="11"/>
      <c r="I1334" s="100">
        <f t="shared" si="1129"/>
        <v>0</v>
      </c>
    </row>
    <row r="1335" spans="1:9" s="3" customFormat="1" ht="13.5" hidden="1" thickBot="1" x14ac:dyDescent="0.25">
      <c r="A1335" s="19" t="s">
        <v>21</v>
      </c>
      <c r="B1335" s="21" t="s">
        <v>27</v>
      </c>
      <c r="C1335" s="10"/>
      <c r="D1335" s="10"/>
      <c r="E1335" s="10">
        <f t="shared" si="1172"/>
        <v>0</v>
      </c>
      <c r="F1335" s="10"/>
      <c r="G1335" s="10"/>
      <c r="H1335" s="11"/>
      <c r="I1335" s="100">
        <f t="shared" si="1129"/>
        <v>0</v>
      </c>
    </row>
    <row r="1336" spans="1:9" s="3" customFormat="1" ht="13.5" hidden="1" thickBot="1" x14ac:dyDescent="0.25">
      <c r="A1336" s="17" t="s">
        <v>28</v>
      </c>
      <c r="B1336" s="22" t="s">
        <v>29</v>
      </c>
      <c r="C1336" s="15">
        <f t="shared" ref="C1336" si="1173">SUM(C1337:C1339)</f>
        <v>0</v>
      </c>
      <c r="D1336" s="15">
        <f t="shared" ref="D1336:H1336" si="1174">SUM(D1337:D1339)</f>
        <v>0</v>
      </c>
      <c r="E1336" s="15">
        <f t="shared" si="1174"/>
        <v>0</v>
      </c>
      <c r="F1336" s="15">
        <f t="shared" si="1174"/>
        <v>0</v>
      </c>
      <c r="G1336" s="15">
        <f t="shared" si="1174"/>
        <v>0</v>
      </c>
      <c r="H1336" s="16">
        <f t="shared" si="1174"/>
        <v>0</v>
      </c>
      <c r="I1336" s="100">
        <f t="shared" si="1129"/>
        <v>0</v>
      </c>
    </row>
    <row r="1337" spans="1:9" s="3" customFormat="1" ht="13.5" hidden="1" thickBot="1" x14ac:dyDescent="0.25">
      <c r="A1337" s="19" t="s">
        <v>17</v>
      </c>
      <c r="B1337" s="21" t="s">
        <v>30</v>
      </c>
      <c r="C1337" s="10"/>
      <c r="D1337" s="10"/>
      <c r="E1337" s="10">
        <f t="shared" ref="E1337:E1339" si="1175">SUM(C1337,D1337)</f>
        <v>0</v>
      </c>
      <c r="F1337" s="10"/>
      <c r="G1337" s="10"/>
      <c r="H1337" s="11"/>
      <c r="I1337" s="100">
        <f t="shared" si="1129"/>
        <v>0</v>
      </c>
    </row>
    <row r="1338" spans="1:9" s="3" customFormat="1" ht="13.5" hidden="1" thickBot="1" x14ac:dyDescent="0.25">
      <c r="A1338" s="19" t="s">
        <v>19</v>
      </c>
      <c r="B1338" s="21" t="s">
        <v>31</v>
      </c>
      <c r="C1338" s="10"/>
      <c r="D1338" s="10"/>
      <c r="E1338" s="10">
        <f t="shared" si="1175"/>
        <v>0</v>
      </c>
      <c r="F1338" s="10"/>
      <c r="G1338" s="10"/>
      <c r="H1338" s="11"/>
      <c r="I1338" s="100">
        <f t="shared" si="1129"/>
        <v>0</v>
      </c>
    </row>
    <row r="1339" spans="1:9" s="3" customFormat="1" ht="13.5" hidden="1" thickBot="1" x14ac:dyDescent="0.25">
      <c r="A1339" s="19" t="s">
        <v>21</v>
      </c>
      <c r="B1339" s="21" t="s">
        <v>32</v>
      </c>
      <c r="C1339" s="10"/>
      <c r="D1339" s="10"/>
      <c r="E1339" s="10">
        <f t="shared" si="1175"/>
        <v>0</v>
      </c>
      <c r="F1339" s="10"/>
      <c r="G1339" s="10"/>
      <c r="H1339" s="11"/>
      <c r="I1339" s="100">
        <f t="shared" si="1129"/>
        <v>0</v>
      </c>
    </row>
    <row r="1340" spans="1:9" s="2" customFormat="1" ht="13.5" hidden="1" thickBot="1" x14ac:dyDescent="0.25">
      <c r="A1340" s="56" t="s">
        <v>69</v>
      </c>
      <c r="B1340" s="57"/>
      <c r="C1340" s="58">
        <f>SUM(C1341,C1344,C1370,C1367)</f>
        <v>0</v>
      </c>
      <c r="D1340" s="58">
        <f>SUM(D1341,D1344,D1370,D1367)</f>
        <v>0</v>
      </c>
      <c r="E1340" s="58">
        <f t="shared" ref="E1340:H1340" si="1176">SUM(E1341,E1344,E1370,E1367)</f>
        <v>0</v>
      </c>
      <c r="F1340" s="58">
        <f t="shared" si="1176"/>
        <v>0</v>
      </c>
      <c r="G1340" s="58">
        <f t="shared" si="1176"/>
        <v>0</v>
      </c>
      <c r="H1340" s="59">
        <f t="shared" si="1176"/>
        <v>0</v>
      </c>
      <c r="I1340" s="100">
        <f t="shared" si="1129"/>
        <v>0</v>
      </c>
    </row>
    <row r="1341" spans="1:9" s="3" customFormat="1" ht="13.5" hidden="1" thickBot="1" x14ac:dyDescent="0.25">
      <c r="A1341" s="29" t="s">
        <v>34</v>
      </c>
      <c r="B1341" s="30">
        <v>20</v>
      </c>
      <c r="C1341" s="15">
        <f t="shared" ref="C1341:H1341" si="1177">SUM(C1342)</f>
        <v>0</v>
      </c>
      <c r="D1341" s="15">
        <f t="shared" si="1177"/>
        <v>0</v>
      </c>
      <c r="E1341" s="15">
        <f t="shared" si="1177"/>
        <v>0</v>
      </c>
      <c r="F1341" s="15">
        <f t="shared" si="1177"/>
        <v>0</v>
      </c>
      <c r="G1341" s="15">
        <f t="shared" si="1177"/>
        <v>0</v>
      </c>
      <c r="H1341" s="16">
        <f t="shared" si="1177"/>
        <v>0</v>
      </c>
      <c r="I1341" s="100">
        <f t="shared" si="1129"/>
        <v>0</v>
      </c>
    </row>
    <row r="1342" spans="1:9" s="3" customFormat="1" ht="13.5" hidden="1" thickBot="1" x14ac:dyDescent="0.25">
      <c r="A1342" s="19" t="s">
        <v>37</v>
      </c>
      <c r="B1342" s="143" t="s">
        <v>38</v>
      </c>
      <c r="C1342" s="10"/>
      <c r="D1342" s="10"/>
      <c r="E1342" s="10">
        <f>C1342+D1342</f>
        <v>0</v>
      </c>
      <c r="F1342" s="10"/>
      <c r="G1342" s="10"/>
      <c r="H1342" s="11"/>
      <c r="I1342" s="100">
        <f t="shared" si="1129"/>
        <v>0</v>
      </c>
    </row>
    <row r="1343" spans="1:9" s="3" customFormat="1" ht="13.5" hidden="1" thickBot="1" x14ac:dyDescent="0.25">
      <c r="A1343" s="19"/>
      <c r="B1343" s="20"/>
      <c r="C1343" s="10"/>
      <c r="D1343" s="10"/>
      <c r="E1343" s="10"/>
      <c r="F1343" s="10"/>
      <c r="G1343" s="10"/>
      <c r="H1343" s="11"/>
      <c r="I1343" s="100">
        <f t="shared" si="1129"/>
        <v>0</v>
      </c>
    </row>
    <row r="1344" spans="1:9" s="3" customFormat="1" ht="26.25" hidden="1" thickBot="1" x14ac:dyDescent="0.25">
      <c r="A1344" s="146" t="s">
        <v>113</v>
      </c>
      <c r="B1344" s="31">
        <v>60</v>
      </c>
      <c r="C1344" s="15">
        <f t="shared" ref="C1344" si="1178">SUM(C1345,C1352,C1359)</f>
        <v>0</v>
      </c>
      <c r="D1344" s="15">
        <f t="shared" ref="D1344:H1344" si="1179">SUM(D1345,D1352,D1359)</f>
        <v>0</v>
      </c>
      <c r="E1344" s="15">
        <f t="shared" si="1179"/>
        <v>0</v>
      </c>
      <c r="F1344" s="15">
        <f t="shared" si="1179"/>
        <v>0</v>
      </c>
      <c r="G1344" s="15">
        <f t="shared" si="1179"/>
        <v>0</v>
      </c>
      <c r="H1344" s="16">
        <f t="shared" si="1179"/>
        <v>0</v>
      </c>
      <c r="I1344" s="100">
        <f t="shared" si="1129"/>
        <v>0</v>
      </c>
    </row>
    <row r="1345" spans="1:11" s="3" customFormat="1" ht="26.25" hidden="1" thickBot="1" x14ac:dyDescent="0.25">
      <c r="A1345" s="29" t="s">
        <v>114</v>
      </c>
      <c r="B1345" s="32">
        <v>60</v>
      </c>
      <c r="C1345" s="15">
        <f t="shared" ref="C1345" si="1180">SUM(C1349,C1350,C1351)</f>
        <v>0</v>
      </c>
      <c r="D1345" s="15">
        <f t="shared" ref="D1345:H1345" si="1181">SUM(D1349,D1350,D1351)</f>
        <v>0</v>
      </c>
      <c r="E1345" s="15">
        <f t="shared" si="1181"/>
        <v>0</v>
      </c>
      <c r="F1345" s="15">
        <f t="shared" si="1181"/>
        <v>0</v>
      </c>
      <c r="G1345" s="15">
        <f t="shared" si="1181"/>
        <v>0</v>
      </c>
      <c r="H1345" s="16">
        <f t="shared" si="1181"/>
        <v>0</v>
      </c>
      <c r="I1345" s="100">
        <f t="shared" si="1129"/>
        <v>0</v>
      </c>
    </row>
    <row r="1346" spans="1:11" s="3" customFormat="1" ht="13.5" hidden="1" thickBot="1" x14ac:dyDescent="0.25">
      <c r="A1346" s="33" t="s">
        <v>45</v>
      </c>
      <c r="B1346" s="34"/>
      <c r="C1346" s="15"/>
      <c r="D1346" s="15"/>
      <c r="E1346" s="15"/>
      <c r="F1346" s="15"/>
      <c r="G1346" s="15"/>
      <c r="H1346" s="16"/>
      <c r="I1346" s="100">
        <f t="shared" si="1129"/>
        <v>0</v>
      </c>
    </row>
    <row r="1347" spans="1:11" s="3" customFormat="1" ht="13.5" hidden="1" thickBot="1" x14ac:dyDescent="0.25">
      <c r="A1347" s="33" t="s">
        <v>46</v>
      </c>
      <c r="B1347" s="34"/>
      <c r="C1347" s="15">
        <f t="shared" ref="C1347" si="1182">C1349+C1350+C1351-C1348</f>
        <v>0</v>
      </c>
      <c r="D1347" s="15">
        <f t="shared" ref="D1347:F1347" si="1183">D1349+D1350+D1351-D1348</f>
        <v>0</v>
      </c>
      <c r="E1347" s="15">
        <f t="shared" si="1183"/>
        <v>0</v>
      </c>
      <c r="F1347" s="15">
        <f t="shared" si="1183"/>
        <v>0</v>
      </c>
      <c r="G1347" s="15">
        <f t="shared" ref="G1347:H1347" si="1184">G1349+G1350+G1351-G1348</f>
        <v>0</v>
      </c>
      <c r="H1347" s="16">
        <f t="shared" si="1184"/>
        <v>0</v>
      </c>
      <c r="I1347" s="100">
        <f t="shared" si="1129"/>
        <v>0</v>
      </c>
    </row>
    <row r="1348" spans="1:11" s="3" customFormat="1" ht="13.5" hidden="1" thickBot="1" x14ac:dyDescent="0.25">
      <c r="A1348" s="33" t="s">
        <v>47</v>
      </c>
      <c r="B1348" s="34"/>
      <c r="C1348" s="15"/>
      <c r="D1348" s="15"/>
      <c r="E1348" s="15">
        <f t="shared" ref="E1348:E1351" si="1185">C1348+D1348</f>
        <v>0</v>
      </c>
      <c r="F1348" s="15"/>
      <c r="G1348" s="15"/>
      <c r="H1348" s="16"/>
      <c r="I1348" s="100">
        <f t="shared" si="1129"/>
        <v>0</v>
      </c>
    </row>
    <row r="1349" spans="1:11" s="3" customFormat="1" ht="13.5" hidden="1" thickBot="1" x14ac:dyDescent="0.25">
      <c r="A1349" s="8" t="s">
        <v>115</v>
      </c>
      <c r="B1349" s="144" t="s">
        <v>116</v>
      </c>
      <c r="C1349" s="10"/>
      <c r="D1349" s="10"/>
      <c r="E1349" s="10">
        <f t="shared" si="1185"/>
        <v>0</v>
      </c>
      <c r="F1349" s="10"/>
      <c r="G1349" s="10"/>
      <c r="H1349" s="11"/>
      <c r="I1349" s="100">
        <f t="shared" si="1129"/>
        <v>0</v>
      </c>
      <c r="J1349" s="3">
        <v>2.5899999999999999E-2</v>
      </c>
      <c r="K1349" s="3">
        <v>0.12920000000000001</v>
      </c>
    </row>
    <row r="1350" spans="1:11" s="3" customFormat="1" ht="13.5" hidden="1" thickBot="1" x14ac:dyDescent="0.25">
      <c r="A1350" s="8" t="s">
        <v>107</v>
      </c>
      <c r="B1350" s="144" t="s">
        <v>117</v>
      </c>
      <c r="C1350" s="10"/>
      <c r="D1350" s="10"/>
      <c r="E1350" s="10">
        <f t="shared" si="1185"/>
        <v>0</v>
      </c>
      <c r="F1350" s="10"/>
      <c r="G1350" s="10"/>
      <c r="H1350" s="11"/>
      <c r="I1350" s="100">
        <f t="shared" si="1129"/>
        <v>0</v>
      </c>
      <c r="J1350" s="3">
        <v>0.84489999999999998</v>
      </c>
    </row>
    <row r="1351" spans="1:11" s="3" customFormat="1" ht="13.5" hidden="1" thickBot="1" x14ac:dyDescent="0.25">
      <c r="A1351" s="8" t="s">
        <v>109</v>
      </c>
      <c r="B1351" s="145" t="s">
        <v>118</v>
      </c>
      <c r="C1351" s="10"/>
      <c r="D1351" s="10"/>
      <c r="E1351" s="10">
        <f t="shared" si="1185"/>
        <v>0</v>
      </c>
      <c r="F1351" s="10"/>
      <c r="G1351" s="10"/>
      <c r="H1351" s="11"/>
      <c r="I1351" s="100">
        <f t="shared" si="1129"/>
        <v>0</v>
      </c>
    </row>
    <row r="1352" spans="1:11" s="3" customFormat="1" ht="13.5" hidden="1" thickBot="1" x14ac:dyDescent="0.25">
      <c r="A1352" s="29" t="s">
        <v>54</v>
      </c>
      <c r="B1352" s="30" t="s">
        <v>55</v>
      </c>
      <c r="C1352" s="15">
        <f t="shared" ref="C1352" si="1186">SUM(C1356,C1357,C1358)</f>
        <v>0</v>
      </c>
      <c r="D1352" s="15">
        <f t="shared" ref="D1352:H1352" si="1187">SUM(D1356,D1357,D1358)</f>
        <v>0</v>
      </c>
      <c r="E1352" s="15">
        <f t="shared" si="1187"/>
        <v>0</v>
      </c>
      <c r="F1352" s="15">
        <f t="shared" si="1187"/>
        <v>0</v>
      </c>
      <c r="G1352" s="15">
        <f t="shared" si="1187"/>
        <v>0</v>
      </c>
      <c r="H1352" s="16">
        <f t="shared" si="1187"/>
        <v>0</v>
      </c>
      <c r="I1352" s="100">
        <f t="shared" si="1129"/>
        <v>0</v>
      </c>
    </row>
    <row r="1353" spans="1:11" s="3" customFormat="1" ht="13.5" hidden="1" thickBot="1" x14ac:dyDescent="0.25">
      <c r="A1353" s="35" t="s">
        <v>45</v>
      </c>
      <c r="B1353" s="30"/>
      <c r="C1353" s="15"/>
      <c r="D1353" s="15"/>
      <c r="E1353" s="15"/>
      <c r="F1353" s="15"/>
      <c r="G1353" s="15"/>
      <c r="H1353" s="16"/>
      <c r="I1353" s="100">
        <f t="shared" si="1129"/>
        <v>0</v>
      </c>
    </row>
    <row r="1354" spans="1:11" s="3" customFormat="1" ht="13.5" hidden="1" thickBot="1" x14ac:dyDescent="0.25">
      <c r="A1354" s="33" t="s">
        <v>46</v>
      </c>
      <c r="B1354" s="34"/>
      <c r="C1354" s="15">
        <f t="shared" ref="C1354" si="1188">C1356+C1357+C1358-C1355</f>
        <v>0</v>
      </c>
      <c r="D1354" s="15">
        <f t="shared" ref="D1354:H1354" si="1189">D1356+D1357+D1358-D1355</f>
        <v>0</v>
      </c>
      <c r="E1354" s="15">
        <f t="shared" si="1189"/>
        <v>0</v>
      </c>
      <c r="F1354" s="15">
        <f t="shared" si="1189"/>
        <v>0</v>
      </c>
      <c r="G1354" s="15">
        <f t="shared" si="1189"/>
        <v>0</v>
      </c>
      <c r="H1354" s="16">
        <f t="shared" si="1189"/>
        <v>0</v>
      </c>
      <c r="I1354" s="100">
        <f t="shared" si="1129"/>
        <v>0</v>
      </c>
    </row>
    <row r="1355" spans="1:11" s="3" customFormat="1" ht="13.5" hidden="1" thickBot="1" x14ac:dyDescent="0.25">
      <c r="A1355" s="33" t="s">
        <v>47</v>
      </c>
      <c r="B1355" s="34"/>
      <c r="C1355" s="15"/>
      <c r="D1355" s="15"/>
      <c r="E1355" s="15">
        <f t="shared" ref="E1355:E1358" si="1190">C1355+D1355</f>
        <v>0</v>
      </c>
      <c r="F1355" s="15"/>
      <c r="G1355" s="15"/>
      <c r="H1355" s="16"/>
      <c r="I1355" s="100">
        <f t="shared" si="1129"/>
        <v>0</v>
      </c>
    </row>
    <row r="1356" spans="1:11" s="3" customFormat="1" ht="13.5" hidden="1" thickBot="1" x14ac:dyDescent="0.25">
      <c r="A1356" s="8" t="s">
        <v>48</v>
      </c>
      <c r="B1356" s="145" t="s">
        <v>56</v>
      </c>
      <c r="C1356" s="10"/>
      <c r="D1356" s="10"/>
      <c r="E1356" s="10">
        <f t="shared" si="1190"/>
        <v>0</v>
      </c>
      <c r="F1356" s="10"/>
      <c r="G1356" s="10"/>
      <c r="H1356" s="11"/>
      <c r="I1356" s="100">
        <f t="shared" si="1129"/>
        <v>0</v>
      </c>
    </row>
    <row r="1357" spans="1:11" s="3" customFormat="1" ht="13.5" hidden="1" thickBot="1" x14ac:dyDescent="0.25">
      <c r="A1357" s="8" t="s">
        <v>50</v>
      </c>
      <c r="B1357" s="145" t="s">
        <v>57</v>
      </c>
      <c r="C1357" s="10"/>
      <c r="D1357" s="10"/>
      <c r="E1357" s="10">
        <f t="shared" si="1190"/>
        <v>0</v>
      </c>
      <c r="F1357" s="10"/>
      <c r="G1357" s="10"/>
      <c r="H1357" s="11"/>
      <c r="I1357" s="100">
        <f t="shared" si="1129"/>
        <v>0</v>
      </c>
    </row>
    <row r="1358" spans="1:11" s="3" customFormat="1" ht="13.5" hidden="1" thickBot="1" x14ac:dyDescent="0.25">
      <c r="A1358" s="8" t="s">
        <v>52</v>
      </c>
      <c r="B1358" s="145" t="s">
        <v>58</v>
      </c>
      <c r="C1358" s="10"/>
      <c r="D1358" s="10"/>
      <c r="E1358" s="10">
        <f t="shared" si="1190"/>
        <v>0</v>
      </c>
      <c r="F1358" s="10"/>
      <c r="G1358" s="10"/>
      <c r="H1358" s="11"/>
      <c r="I1358" s="100">
        <f t="shared" si="1129"/>
        <v>0</v>
      </c>
    </row>
    <row r="1359" spans="1:11" s="3" customFormat="1" ht="13.5" hidden="1" thickBot="1" x14ac:dyDescent="0.25">
      <c r="A1359" s="29" t="s">
        <v>59</v>
      </c>
      <c r="B1359" s="36" t="s">
        <v>60</v>
      </c>
      <c r="C1359" s="15">
        <f t="shared" ref="C1359" si="1191">SUM(C1363,C1364,C1365)</f>
        <v>0</v>
      </c>
      <c r="D1359" s="15">
        <f t="shared" ref="D1359:H1359" si="1192">SUM(D1363,D1364,D1365)</f>
        <v>0</v>
      </c>
      <c r="E1359" s="15">
        <f t="shared" si="1192"/>
        <v>0</v>
      </c>
      <c r="F1359" s="15">
        <f t="shared" si="1192"/>
        <v>0</v>
      </c>
      <c r="G1359" s="15">
        <f t="shared" si="1192"/>
        <v>0</v>
      </c>
      <c r="H1359" s="16">
        <f t="shared" si="1192"/>
        <v>0</v>
      </c>
      <c r="I1359" s="100">
        <f t="shared" ref="I1359:I1422" si="1193">SUM(E1359:H1359)</f>
        <v>0</v>
      </c>
    </row>
    <row r="1360" spans="1:11" s="3" customFormat="1" ht="13.5" hidden="1" thickBot="1" x14ac:dyDescent="0.25">
      <c r="A1360" s="35" t="s">
        <v>45</v>
      </c>
      <c r="B1360" s="36"/>
      <c r="C1360" s="15"/>
      <c r="D1360" s="15"/>
      <c r="E1360" s="15"/>
      <c r="F1360" s="15"/>
      <c r="G1360" s="15"/>
      <c r="H1360" s="16"/>
      <c r="I1360" s="100">
        <f t="shared" si="1193"/>
        <v>0</v>
      </c>
    </row>
    <row r="1361" spans="1:9" s="3" customFormat="1" ht="13.5" hidden="1" thickBot="1" x14ac:dyDescent="0.25">
      <c r="A1361" s="33" t="s">
        <v>46</v>
      </c>
      <c r="B1361" s="34"/>
      <c r="C1361" s="15">
        <f t="shared" ref="C1361" si="1194">C1363+C1364+C1365-C1362</f>
        <v>0</v>
      </c>
      <c r="D1361" s="15">
        <f t="shared" ref="D1361:H1361" si="1195">D1363+D1364+D1365-D1362</f>
        <v>0</v>
      </c>
      <c r="E1361" s="15">
        <f t="shared" si="1195"/>
        <v>0</v>
      </c>
      <c r="F1361" s="15">
        <f t="shared" si="1195"/>
        <v>0</v>
      </c>
      <c r="G1361" s="15">
        <f t="shared" si="1195"/>
        <v>0</v>
      </c>
      <c r="H1361" s="16">
        <f t="shared" si="1195"/>
        <v>0</v>
      </c>
      <c r="I1361" s="100">
        <f t="shared" si="1193"/>
        <v>0</v>
      </c>
    </row>
    <row r="1362" spans="1:9" s="3" customFormat="1" ht="13.5" hidden="1" thickBot="1" x14ac:dyDescent="0.25">
      <c r="A1362" s="33" t="s">
        <v>47</v>
      </c>
      <c r="B1362" s="34"/>
      <c r="C1362" s="15"/>
      <c r="D1362" s="15"/>
      <c r="E1362" s="15">
        <f t="shared" ref="E1362:E1365" si="1196">C1362+D1362</f>
        <v>0</v>
      </c>
      <c r="F1362" s="15"/>
      <c r="G1362" s="15"/>
      <c r="H1362" s="16"/>
      <c r="I1362" s="100">
        <f t="shared" si="1193"/>
        <v>0</v>
      </c>
    </row>
    <row r="1363" spans="1:9" s="3" customFormat="1" ht="13.5" hidden="1" thickBot="1" x14ac:dyDescent="0.25">
      <c r="A1363" s="8" t="s">
        <v>48</v>
      </c>
      <c r="B1363" s="145" t="s">
        <v>61</v>
      </c>
      <c r="C1363" s="10"/>
      <c r="D1363" s="10"/>
      <c r="E1363" s="10">
        <f t="shared" si="1196"/>
        <v>0</v>
      </c>
      <c r="F1363" s="10"/>
      <c r="G1363" s="10"/>
      <c r="H1363" s="11"/>
      <c r="I1363" s="100">
        <f t="shared" si="1193"/>
        <v>0</v>
      </c>
    </row>
    <row r="1364" spans="1:9" s="3" customFormat="1" ht="13.5" hidden="1" thickBot="1" x14ac:dyDescent="0.25">
      <c r="A1364" s="8" t="s">
        <v>50</v>
      </c>
      <c r="B1364" s="145" t="s">
        <v>62</v>
      </c>
      <c r="C1364" s="10"/>
      <c r="D1364" s="10"/>
      <c r="E1364" s="10">
        <f t="shared" si="1196"/>
        <v>0</v>
      </c>
      <c r="F1364" s="10"/>
      <c r="G1364" s="10"/>
      <c r="H1364" s="11"/>
      <c r="I1364" s="100">
        <f t="shared" si="1193"/>
        <v>0</v>
      </c>
    </row>
    <row r="1365" spans="1:9" s="3" customFormat="1" ht="13.5" hidden="1" thickBot="1" x14ac:dyDescent="0.25">
      <c r="A1365" s="8" t="s">
        <v>52</v>
      </c>
      <c r="B1365" s="145" t="s">
        <v>63</v>
      </c>
      <c r="C1365" s="10"/>
      <c r="D1365" s="10"/>
      <c r="E1365" s="10">
        <f t="shared" si="1196"/>
        <v>0</v>
      </c>
      <c r="F1365" s="10"/>
      <c r="G1365" s="10"/>
      <c r="H1365" s="11"/>
      <c r="I1365" s="100">
        <f t="shared" si="1193"/>
        <v>0</v>
      </c>
    </row>
    <row r="1366" spans="1:9" s="3" customFormat="1" ht="13.5" hidden="1" thickBot="1" x14ac:dyDescent="0.25">
      <c r="A1366" s="37"/>
      <c r="B1366" s="24"/>
      <c r="C1366" s="10"/>
      <c r="D1366" s="10"/>
      <c r="E1366" s="10"/>
      <c r="F1366" s="10"/>
      <c r="G1366" s="10"/>
      <c r="H1366" s="11"/>
      <c r="I1366" s="100">
        <f t="shared" si="1193"/>
        <v>0</v>
      </c>
    </row>
    <row r="1367" spans="1:9" s="3" customFormat="1" ht="13.5" hidden="1" thickBot="1" x14ac:dyDescent="0.25">
      <c r="A1367" s="29" t="s">
        <v>119</v>
      </c>
      <c r="B1367" s="30">
        <v>71</v>
      </c>
      <c r="C1367" s="15">
        <f t="shared" ref="C1367:H1367" si="1197">SUM(C1368)</f>
        <v>0</v>
      </c>
      <c r="D1367" s="15">
        <f t="shared" si="1197"/>
        <v>0</v>
      </c>
      <c r="E1367" s="15">
        <f t="shared" si="1197"/>
        <v>0</v>
      </c>
      <c r="F1367" s="15">
        <f t="shared" si="1197"/>
        <v>0</v>
      </c>
      <c r="G1367" s="15">
        <f t="shared" si="1197"/>
        <v>0</v>
      </c>
      <c r="H1367" s="16">
        <f t="shared" si="1197"/>
        <v>0</v>
      </c>
      <c r="I1367" s="100">
        <f t="shared" si="1193"/>
        <v>0</v>
      </c>
    </row>
    <row r="1368" spans="1:9" s="3" customFormat="1" ht="13.5" hidden="1" thickBot="1" x14ac:dyDescent="0.25">
      <c r="A1368" s="19" t="s">
        <v>120</v>
      </c>
      <c r="B1368" s="143" t="s">
        <v>121</v>
      </c>
      <c r="C1368" s="10"/>
      <c r="D1368" s="10"/>
      <c r="E1368" s="10">
        <f>C1368+D1368</f>
        <v>0</v>
      </c>
      <c r="F1368" s="10"/>
      <c r="G1368" s="10"/>
      <c r="H1368" s="11"/>
      <c r="I1368" s="100">
        <f t="shared" si="1193"/>
        <v>0</v>
      </c>
    </row>
    <row r="1369" spans="1:9" s="3" customFormat="1" ht="13.5" hidden="1" thickBot="1" x14ac:dyDescent="0.25">
      <c r="A1369" s="37"/>
      <c r="B1369" s="24"/>
      <c r="C1369" s="10"/>
      <c r="D1369" s="10"/>
      <c r="E1369" s="10"/>
      <c r="F1369" s="10"/>
      <c r="G1369" s="10"/>
      <c r="H1369" s="11"/>
      <c r="I1369" s="100">
        <f t="shared" si="1193"/>
        <v>0</v>
      </c>
    </row>
    <row r="1370" spans="1:9" s="3" customFormat="1" ht="13.5" hidden="1" thickBot="1" x14ac:dyDescent="0.25">
      <c r="A1370" s="17" t="s">
        <v>64</v>
      </c>
      <c r="B1370" s="36" t="s">
        <v>65</v>
      </c>
      <c r="C1370" s="15"/>
      <c r="D1370" s="15"/>
      <c r="E1370" s="15">
        <f>C1370+D1370</f>
        <v>0</v>
      </c>
      <c r="F1370" s="15"/>
      <c r="G1370" s="15"/>
      <c r="H1370" s="16"/>
      <c r="I1370" s="100">
        <f t="shared" si="1193"/>
        <v>0</v>
      </c>
    </row>
    <row r="1371" spans="1:9" s="3" customFormat="1" ht="13.5" hidden="1" thickBot="1" x14ac:dyDescent="0.25">
      <c r="A1371" s="37"/>
      <c r="B1371" s="24"/>
      <c r="C1371" s="10"/>
      <c r="D1371" s="10"/>
      <c r="E1371" s="10"/>
      <c r="F1371" s="10"/>
      <c r="G1371" s="10"/>
      <c r="H1371" s="11"/>
      <c r="I1371" s="100">
        <f t="shared" si="1193"/>
        <v>0</v>
      </c>
    </row>
    <row r="1372" spans="1:9" s="3" customFormat="1" ht="13.5" hidden="1" thickBot="1" x14ac:dyDescent="0.25">
      <c r="A1372" s="17" t="s">
        <v>66</v>
      </c>
      <c r="B1372" s="36"/>
      <c r="C1372" s="15">
        <f t="shared" ref="C1372" si="1198">C1319-C1340</f>
        <v>0</v>
      </c>
      <c r="D1372" s="15">
        <f t="shared" ref="D1372:H1372" si="1199">D1319-D1340</f>
        <v>0</v>
      </c>
      <c r="E1372" s="15">
        <f t="shared" si="1199"/>
        <v>0</v>
      </c>
      <c r="F1372" s="15">
        <f t="shared" si="1199"/>
        <v>0</v>
      </c>
      <c r="G1372" s="15">
        <f t="shared" si="1199"/>
        <v>0</v>
      </c>
      <c r="H1372" s="16">
        <f t="shared" si="1199"/>
        <v>0</v>
      </c>
      <c r="I1372" s="100">
        <f t="shared" si="1193"/>
        <v>0</v>
      </c>
    </row>
    <row r="1373" spans="1:9" s="3" customFormat="1" ht="13.5" hidden="1" thickBot="1" x14ac:dyDescent="0.25">
      <c r="A1373" s="23"/>
      <c r="B1373" s="24"/>
      <c r="C1373" s="10"/>
      <c r="D1373" s="10"/>
      <c r="E1373" s="10"/>
      <c r="F1373" s="10"/>
      <c r="G1373" s="10"/>
      <c r="H1373" s="11"/>
      <c r="I1373" s="100">
        <f t="shared" si="1193"/>
        <v>0</v>
      </c>
    </row>
    <row r="1374" spans="1:9" ht="13.5" hidden="1" thickBot="1" x14ac:dyDescent="0.25">
      <c r="A1374" s="113" t="s">
        <v>84</v>
      </c>
      <c r="B1374" s="114" t="s">
        <v>85</v>
      </c>
      <c r="C1374" s="115">
        <f t="shared" ref="C1374" si="1200">SUM(C1407,C1462,C1516,C1571)</f>
        <v>0</v>
      </c>
      <c r="D1374" s="115">
        <f t="shared" ref="D1374:H1374" si="1201">SUM(D1407,D1462,D1516,D1571)</f>
        <v>0</v>
      </c>
      <c r="E1374" s="115">
        <f t="shared" si="1201"/>
        <v>0</v>
      </c>
      <c r="F1374" s="115">
        <f t="shared" si="1201"/>
        <v>0</v>
      </c>
      <c r="G1374" s="115">
        <f t="shared" si="1201"/>
        <v>0</v>
      </c>
      <c r="H1374" s="116">
        <f t="shared" si="1201"/>
        <v>0</v>
      </c>
      <c r="I1374" s="100">
        <f t="shared" si="1193"/>
        <v>0</v>
      </c>
    </row>
    <row r="1375" spans="1:9" ht="13.5" hidden="1" thickBot="1" x14ac:dyDescent="0.25">
      <c r="A1375" s="101" t="s">
        <v>86</v>
      </c>
      <c r="B1375" s="102"/>
      <c r="C1375" s="111">
        <f>SUM(C1376,C1379,C1405,C1402)</f>
        <v>0</v>
      </c>
      <c r="D1375" s="111">
        <f>SUM(D1376,D1379,D1405,D1402)</f>
        <v>0</v>
      </c>
      <c r="E1375" s="111">
        <f t="shared" ref="E1375:H1375" si="1202">SUM(E1376,E1379,E1405,E1402)</f>
        <v>0</v>
      </c>
      <c r="F1375" s="111">
        <f t="shared" si="1202"/>
        <v>0</v>
      </c>
      <c r="G1375" s="111">
        <f t="shared" si="1202"/>
        <v>0</v>
      </c>
      <c r="H1375" s="112">
        <f t="shared" si="1202"/>
        <v>0</v>
      </c>
      <c r="I1375" s="100">
        <f t="shared" si="1193"/>
        <v>0</v>
      </c>
    </row>
    <row r="1376" spans="1:9" s="3" customFormat="1" ht="13.5" hidden="1" thickBot="1" x14ac:dyDescent="0.25">
      <c r="A1376" s="29" t="s">
        <v>34</v>
      </c>
      <c r="B1376" s="30">
        <v>20</v>
      </c>
      <c r="C1376" s="15">
        <f t="shared" ref="C1376:H1376" si="1203">SUM(C1377)</f>
        <v>0</v>
      </c>
      <c r="D1376" s="15">
        <f t="shared" si="1203"/>
        <v>0</v>
      </c>
      <c r="E1376" s="15">
        <f t="shared" si="1203"/>
        <v>0</v>
      </c>
      <c r="F1376" s="15">
        <f t="shared" si="1203"/>
        <v>0</v>
      </c>
      <c r="G1376" s="15">
        <f t="shared" si="1203"/>
        <v>0</v>
      </c>
      <c r="H1376" s="16">
        <f t="shared" si="1203"/>
        <v>0</v>
      </c>
      <c r="I1376" s="100">
        <f t="shared" si="1193"/>
        <v>0</v>
      </c>
    </row>
    <row r="1377" spans="1:9" s="3" customFormat="1" ht="13.5" hidden="1" thickBot="1" x14ac:dyDescent="0.25">
      <c r="A1377" s="19" t="s">
        <v>37</v>
      </c>
      <c r="B1377" s="143" t="s">
        <v>38</v>
      </c>
      <c r="C1377" s="10">
        <f>SUM(C1430,C1485,C1539,C1594)</f>
        <v>0</v>
      </c>
      <c r="D1377" s="10">
        <f>SUM(D1430,D1485,D1539,D1594)</f>
        <v>0</v>
      </c>
      <c r="E1377" s="10">
        <f>C1377+D1377</f>
        <v>0</v>
      </c>
      <c r="F1377" s="10">
        <f>SUM(F1430,F1485,F1539,F1594)</f>
        <v>0</v>
      </c>
      <c r="G1377" s="10">
        <f>SUM(G1430,G1485,G1539,G1594)</f>
        <v>0</v>
      </c>
      <c r="H1377" s="11">
        <f>SUM(H1430,H1485,H1539,H1594)</f>
        <v>0</v>
      </c>
      <c r="I1377" s="100">
        <f t="shared" si="1193"/>
        <v>0</v>
      </c>
    </row>
    <row r="1378" spans="1:9" s="3" customFormat="1" ht="13.5" hidden="1" thickBot="1" x14ac:dyDescent="0.25">
      <c r="A1378" s="19"/>
      <c r="B1378" s="20"/>
      <c r="C1378" s="10"/>
      <c r="D1378" s="10"/>
      <c r="E1378" s="10"/>
      <c r="F1378" s="10"/>
      <c r="G1378" s="10"/>
      <c r="H1378" s="11"/>
      <c r="I1378" s="100">
        <f t="shared" si="1193"/>
        <v>0</v>
      </c>
    </row>
    <row r="1379" spans="1:9" ht="26.25" hidden="1" thickBot="1" x14ac:dyDescent="0.25">
      <c r="A1379" s="146" t="s">
        <v>113</v>
      </c>
      <c r="B1379" s="31">
        <v>60</v>
      </c>
      <c r="C1379" s="15">
        <f t="shared" ref="C1379" si="1204">SUM(C1380,C1387,C1394)</f>
        <v>0</v>
      </c>
      <c r="D1379" s="15">
        <f t="shared" ref="D1379:H1379" si="1205">SUM(D1380,D1387,D1394)</f>
        <v>0</v>
      </c>
      <c r="E1379" s="15">
        <f t="shared" si="1205"/>
        <v>0</v>
      </c>
      <c r="F1379" s="15">
        <f t="shared" si="1205"/>
        <v>0</v>
      </c>
      <c r="G1379" s="15">
        <f t="shared" si="1205"/>
        <v>0</v>
      </c>
      <c r="H1379" s="16">
        <f t="shared" si="1205"/>
        <v>0</v>
      </c>
      <c r="I1379" s="100">
        <f t="shared" si="1193"/>
        <v>0</v>
      </c>
    </row>
    <row r="1380" spans="1:9" ht="26.25" hidden="1" thickBot="1" x14ac:dyDescent="0.25">
      <c r="A1380" s="29" t="s">
        <v>114</v>
      </c>
      <c r="B1380" s="32">
        <v>60</v>
      </c>
      <c r="C1380" s="15">
        <f t="shared" ref="C1380" si="1206">SUM(C1384,C1385,C1386)</f>
        <v>0</v>
      </c>
      <c r="D1380" s="15">
        <f t="shared" ref="D1380:H1380" si="1207">SUM(D1384,D1385,D1386)</f>
        <v>0</v>
      </c>
      <c r="E1380" s="15">
        <f t="shared" si="1207"/>
        <v>0</v>
      </c>
      <c r="F1380" s="15">
        <f t="shared" si="1207"/>
        <v>0</v>
      </c>
      <c r="G1380" s="15">
        <f t="shared" si="1207"/>
        <v>0</v>
      </c>
      <c r="H1380" s="16">
        <f t="shared" si="1207"/>
        <v>0</v>
      </c>
      <c r="I1380" s="100">
        <f t="shared" si="1193"/>
        <v>0</v>
      </c>
    </row>
    <row r="1381" spans="1:9" s="3" customFormat="1" ht="13.5" hidden="1" thickBot="1" x14ac:dyDescent="0.25">
      <c r="A1381" s="33" t="s">
        <v>45</v>
      </c>
      <c r="B1381" s="34"/>
      <c r="C1381" s="15"/>
      <c r="D1381" s="15"/>
      <c r="E1381" s="15"/>
      <c r="F1381" s="15"/>
      <c r="G1381" s="15"/>
      <c r="H1381" s="16"/>
      <c r="I1381" s="100">
        <f t="shared" si="1193"/>
        <v>0</v>
      </c>
    </row>
    <row r="1382" spans="1:9" s="3" customFormat="1" ht="13.5" hidden="1" thickBot="1" x14ac:dyDescent="0.25">
      <c r="A1382" s="33" t="s">
        <v>46</v>
      </c>
      <c r="B1382" s="34"/>
      <c r="C1382" s="15">
        <f t="shared" ref="C1382" si="1208">C1384+C1385+C1386-C1383</f>
        <v>0</v>
      </c>
      <c r="D1382" s="15">
        <f t="shared" ref="D1382:H1382" si="1209">D1384+D1385+D1386-D1383</f>
        <v>0</v>
      </c>
      <c r="E1382" s="15">
        <f t="shared" si="1209"/>
        <v>0</v>
      </c>
      <c r="F1382" s="15">
        <f t="shared" si="1209"/>
        <v>0</v>
      </c>
      <c r="G1382" s="15">
        <f t="shared" si="1209"/>
        <v>0</v>
      </c>
      <c r="H1382" s="16">
        <f t="shared" si="1209"/>
        <v>0</v>
      </c>
      <c r="I1382" s="100">
        <f t="shared" si="1193"/>
        <v>0</v>
      </c>
    </row>
    <row r="1383" spans="1:9" ht="13.5" hidden="1" thickBot="1" x14ac:dyDescent="0.25">
      <c r="A1383" s="33" t="s">
        <v>47</v>
      </c>
      <c r="B1383" s="34"/>
      <c r="C1383" s="15">
        <f t="shared" ref="C1383:H1383" si="1210">SUM(C1436,C1491,C1545,C1600)</f>
        <v>0</v>
      </c>
      <c r="D1383" s="15">
        <f t="shared" si="1210"/>
        <v>0</v>
      </c>
      <c r="E1383" s="15">
        <f t="shared" si="1210"/>
        <v>0</v>
      </c>
      <c r="F1383" s="15">
        <f t="shared" si="1210"/>
        <v>0</v>
      </c>
      <c r="G1383" s="15">
        <f t="shared" si="1210"/>
        <v>0</v>
      </c>
      <c r="H1383" s="16">
        <f t="shared" si="1210"/>
        <v>0</v>
      </c>
      <c r="I1383" s="100">
        <f t="shared" si="1193"/>
        <v>0</v>
      </c>
    </row>
    <row r="1384" spans="1:9" ht="13.5" hidden="1" thickBot="1" x14ac:dyDescent="0.25">
      <c r="A1384" s="8" t="s">
        <v>115</v>
      </c>
      <c r="B1384" s="144" t="s">
        <v>116</v>
      </c>
      <c r="C1384" s="55">
        <f t="shared" ref="C1384:D1386" si="1211">SUM(C1437,C1492,C1546,C1601)</f>
        <v>0</v>
      </c>
      <c r="D1384" s="55">
        <f t="shared" si="1211"/>
        <v>0</v>
      </c>
      <c r="E1384" s="55">
        <f t="shared" ref="E1384:E1386" si="1212">C1384+D1384</f>
        <v>0</v>
      </c>
      <c r="F1384" s="55">
        <f t="shared" ref="F1384:H1386" si="1213">SUM(F1437,F1492,F1546,F1601)</f>
        <v>0</v>
      </c>
      <c r="G1384" s="55">
        <f t="shared" si="1213"/>
        <v>0</v>
      </c>
      <c r="H1384" s="95">
        <f t="shared" si="1213"/>
        <v>0</v>
      </c>
      <c r="I1384" s="100">
        <f t="shared" si="1193"/>
        <v>0</v>
      </c>
    </row>
    <row r="1385" spans="1:9" s="3" customFormat="1" ht="13.5" hidden="1" thickBot="1" x14ac:dyDescent="0.25">
      <c r="A1385" s="8" t="s">
        <v>107</v>
      </c>
      <c r="B1385" s="144" t="s">
        <v>117</v>
      </c>
      <c r="C1385" s="10">
        <f t="shared" si="1211"/>
        <v>0</v>
      </c>
      <c r="D1385" s="10">
        <f t="shared" si="1211"/>
        <v>0</v>
      </c>
      <c r="E1385" s="10">
        <f t="shared" si="1212"/>
        <v>0</v>
      </c>
      <c r="F1385" s="10">
        <f t="shared" si="1213"/>
        <v>0</v>
      </c>
      <c r="G1385" s="10">
        <f t="shared" si="1213"/>
        <v>0</v>
      </c>
      <c r="H1385" s="11">
        <f t="shared" si="1213"/>
        <v>0</v>
      </c>
      <c r="I1385" s="100">
        <f t="shared" si="1193"/>
        <v>0</v>
      </c>
    </row>
    <row r="1386" spans="1:9" ht="13.5" hidden="1" thickBot="1" x14ac:dyDescent="0.25">
      <c r="A1386" s="8" t="s">
        <v>109</v>
      </c>
      <c r="B1386" s="145" t="s">
        <v>118</v>
      </c>
      <c r="C1386" s="55">
        <f t="shared" si="1211"/>
        <v>0</v>
      </c>
      <c r="D1386" s="55">
        <f t="shared" si="1211"/>
        <v>0</v>
      </c>
      <c r="E1386" s="55">
        <f t="shared" si="1212"/>
        <v>0</v>
      </c>
      <c r="F1386" s="55">
        <f t="shared" si="1213"/>
        <v>0</v>
      </c>
      <c r="G1386" s="55">
        <f t="shared" si="1213"/>
        <v>0</v>
      </c>
      <c r="H1386" s="95">
        <f t="shared" si="1213"/>
        <v>0</v>
      </c>
      <c r="I1386" s="100">
        <f t="shared" si="1193"/>
        <v>0</v>
      </c>
    </row>
    <row r="1387" spans="1:9" s="3" customFormat="1" ht="13.5" hidden="1" thickBot="1" x14ac:dyDescent="0.25">
      <c r="A1387" s="29" t="s">
        <v>54</v>
      </c>
      <c r="B1387" s="30" t="s">
        <v>55</v>
      </c>
      <c r="C1387" s="15">
        <f t="shared" ref="C1387" si="1214">SUM(C1391,C1392,C1393)</f>
        <v>0</v>
      </c>
      <c r="D1387" s="15">
        <f t="shared" ref="D1387:H1387" si="1215">SUM(D1391,D1392,D1393)</f>
        <v>0</v>
      </c>
      <c r="E1387" s="15">
        <f t="shared" si="1215"/>
        <v>0</v>
      </c>
      <c r="F1387" s="15">
        <f t="shared" si="1215"/>
        <v>0</v>
      </c>
      <c r="G1387" s="15">
        <f t="shared" si="1215"/>
        <v>0</v>
      </c>
      <c r="H1387" s="16">
        <f t="shared" si="1215"/>
        <v>0</v>
      </c>
      <c r="I1387" s="100">
        <f t="shared" si="1193"/>
        <v>0</v>
      </c>
    </row>
    <row r="1388" spans="1:9" s="3" customFormat="1" ht="13.5" hidden="1" thickBot="1" x14ac:dyDescent="0.25">
      <c r="A1388" s="35" t="s">
        <v>45</v>
      </c>
      <c r="B1388" s="30"/>
      <c r="C1388" s="15"/>
      <c r="D1388" s="15"/>
      <c r="E1388" s="15"/>
      <c r="F1388" s="15"/>
      <c r="G1388" s="15"/>
      <c r="H1388" s="16"/>
      <c r="I1388" s="100">
        <f t="shared" si="1193"/>
        <v>0</v>
      </c>
    </row>
    <row r="1389" spans="1:9" s="3" customFormat="1" ht="13.5" hidden="1" thickBot="1" x14ac:dyDescent="0.25">
      <c r="A1389" s="33" t="s">
        <v>46</v>
      </c>
      <c r="B1389" s="34"/>
      <c r="C1389" s="15">
        <f t="shared" ref="C1389" si="1216">C1391+C1392+C1393-C1390</f>
        <v>0</v>
      </c>
      <c r="D1389" s="15">
        <f t="shared" ref="D1389:H1389" si="1217">D1391+D1392+D1393-D1390</f>
        <v>0</v>
      </c>
      <c r="E1389" s="15">
        <f t="shared" si="1217"/>
        <v>0</v>
      </c>
      <c r="F1389" s="15">
        <f t="shared" si="1217"/>
        <v>0</v>
      </c>
      <c r="G1389" s="15">
        <f t="shared" si="1217"/>
        <v>0</v>
      </c>
      <c r="H1389" s="16">
        <f t="shared" si="1217"/>
        <v>0</v>
      </c>
      <c r="I1389" s="100">
        <f t="shared" si="1193"/>
        <v>0</v>
      </c>
    </row>
    <row r="1390" spans="1:9" s="3" customFormat="1" ht="13.5" hidden="1" thickBot="1" x14ac:dyDescent="0.25">
      <c r="A1390" s="33" t="s">
        <v>47</v>
      </c>
      <c r="B1390" s="34"/>
      <c r="C1390" s="15">
        <f t="shared" ref="C1390:H1390" si="1218">SUM(C1443,C1498,C1552,C1607)</f>
        <v>0</v>
      </c>
      <c r="D1390" s="15">
        <f t="shared" si="1218"/>
        <v>0</v>
      </c>
      <c r="E1390" s="15">
        <f t="shared" si="1218"/>
        <v>0</v>
      </c>
      <c r="F1390" s="15">
        <f t="shared" si="1218"/>
        <v>0</v>
      </c>
      <c r="G1390" s="15">
        <f t="shared" si="1218"/>
        <v>0</v>
      </c>
      <c r="H1390" s="16">
        <f t="shared" si="1218"/>
        <v>0</v>
      </c>
      <c r="I1390" s="100">
        <f t="shared" si="1193"/>
        <v>0</v>
      </c>
    </row>
    <row r="1391" spans="1:9" s="3" customFormat="1" ht="13.5" hidden="1" thickBot="1" x14ac:dyDescent="0.25">
      <c r="A1391" s="8" t="s">
        <v>48</v>
      </c>
      <c r="B1391" s="145" t="s">
        <v>56</v>
      </c>
      <c r="C1391" s="10">
        <f t="shared" ref="C1391:D1393" si="1219">SUM(C1444,C1499,C1553,C1608)</f>
        <v>0</v>
      </c>
      <c r="D1391" s="10">
        <f t="shared" si="1219"/>
        <v>0</v>
      </c>
      <c r="E1391" s="10">
        <f t="shared" ref="E1391:E1393" si="1220">C1391+D1391</f>
        <v>0</v>
      </c>
      <c r="F1391" s="10">
        <f t="shared" ref="F1391:H1393" si="1221">SUM(F1444,F1499,F1553,F1608)</f>
        <v>0</v>
      </c>
      <c r="G1391" s="10">
        <f t="shared" si="1221"/>
        <v>0</v>
      </c>
      <c r="H1391" s="11">
        <f t="shared" si="1221"/>
        <v>0</v>
      </c>
      <c r="I1391" s="100">
        <f t="shared" si="1193"/>
        <v>0</v>
      </c>
    </row>
    <row r="1392" spans="1:9" s="3" customFormat="1" ht="13.5" hidden="1" thickBot="1" x14ac:dyDescent="0.25">
      <c r="A1392" s="8" t="s">
        <v>50</v>
      </c>
      <c r="B1392" s="145" t="s">
        <v>57</v>
      </c>
      <c r="C1392" s="10">
        <f t="shared" si="1219"/>
        <v>0</v>
      </c>
      <c r="D1392" s="10">
        <f t="shared" si="1219"/>
        <v>0</v>
      </c>
      <c r="E1392" s="10">
        <f t="shared" si="1220"/>
        <v>0</v>
      </c>
      <c r="F1392" s="10">
        <f t="shared" si="1221"/>
        <v>0</v>
      </c>
      <c r="G1392" s="10">
        <f t="shared" si="1221"/>
        <v>0</v>
      </c>
      <c r="H1392" s="11">
        <f t="shared" si="1221"/>
        <v>0</v>
      </c>
      <c r="I1392" s="100">
        <f t="shared" si="1193"/>
        <v>0</v>
      </c>
    </row>
    <row r="1393" spans="1:9" s="3" customFormat="1" ht="13.5" hidden="1" thickBot="1" x14ac:dyDescent="0.25">
      <c r="A1393" s="8" t="s">
        <v>52</v>
      </c>
      <c r="B1393" s="145" t="s">
        <v>58</v>
      </c>
      <c r="C1393" s="10">
        <f t="shared" si="1219"/>
        <v>0</v>
      </c>
      <c r="D1393" s="10">
        <f t="shared" si="1219"/>
        <v>0</v>
      </c>
      <c r="E1393" s="10">
        <f t="shared" si="1220"/>
        <v>0</v>
      </c>
      <c r="F1393" s="10">
        <f t="shared" si="1221"/>
        <v>0</v>
      </c>
      <c r="G1393" s="10">
        <f t="shared" si="1221"/>
        <v>0</v>
      </c>
      <c r="H1393" s="11">
        <f t="shared" si="1221"/>
        <v>0</v>
      </c>
      <c r="I1393" s="100">
        <f t="shared" si="1193"/>
        <v>0</v>
      </c>
    </row>
    <row r="1394" spans="1:9" s="3" customFormat="1" ht="13.5" hidden="1" thickBot="1" x14ac:dyDescent="0.25">
      <c r="A1394" s="29" t="s">
        <v>59</v>
      </c>
      <c r="B1394" s="36" t="s">
        <v>60</v>
      </c>
      <c r="C1394" s="15">
        <f t="shared" ref="C1394" si="1222">SUM(C1398,C1399,C1400)</f>
        <v>0</v>
      </c>
      <c r="D1394" s="15">
        <f t="shared" ref="D1394:H1394" si="1223">SUM(D1398,D1399,D1400)</f>
        <v>0</v>
      </c>
      <c r="E1394" s="15">
        <f t="shared" si="1223"/>
        <v>0</v>
      </c>
      <c r="F1394" s="15">
        <f t="shared" si="1223"/>
        <v>0</v>
      </c>
      <c r="G1394" s="15">
        <f t="shared" si="1223"/>
        <v>0</v>
      </c>
      <c r="H1394" s="16">
        <f t="shared" si="1223"/>
        <v>0</v>
      </c>
      <c r="I1394" s="100">
        <f t="shared" si="1193"/>
        <v>0</v>
      </c>
    </row>
    <row r="1395" spans="1:9" s="3" customFormat="1" ht="13.5" hidden="1" thickBot="1" x14ac:dyDescent="0.25">
      <c r="A1395" s="35" t="s">
        <v>45</v>
      </c>
      <c r="B1395" s="36"/>
      <c r="C1395" s="15"/>
      <c r="D1395" s="15"/>
      <c r="E1395" s="15"/>
      <c r="F1395" s="15"/>
      <c r="G1395" s="15"/>
      <c r="H1395" s="16"/>
      <c r="I1395" s="100">
        <f t="shared" si="1193"/>
        <v>0</v>
      </c>
    </row>
    <row r="1396" spans="1:9" s="3" customFormat="1" ht="13.5" hidden="1" thickBot="1" x14ac:dyDescent="0.25">
      <c r="A1396" s="33" t="s">
        <v>46</v>
      </c>
      <c r="B1396" s="34"/>
      <c r="C1396" s="15">
        <f t="shared" ref="C1396" si="1224">C1398+C1399+C1400-C1397</f>
        <v>0</v>
      </c>
      <c r="D1396" s="15">
        <f t="shared" ref="D1396:H1396" si="1225">D1398+D1399+D1400-D1397</f>
        <v>0</v>
      </c>
      <c r="E1396" s="15">
        <f t="shared" si="1225"/>
        <v>0</v>
      </c>
      <c r="F1396" s="15">
        <f t="shared" si="1225"/>
        <v>0</v>
      </c>
      <c r="G1396" s="15">
        <f t="shared" si="1225"/>
        <v>0</v>
      </c>
      <c r="H1396" s="16">
        <f t="shared" si="1225"/>
        <v>0</v>
      </c>
      <c r="I1396" s="100">
        <f t="shared" si="1193"/>
        <v>0</v>
      </c>
    </row>
    <row r="1397" spans="1:9" s="3" customFormat="1" ht="13.5" hidden="1" thickBot="1" x14ac:dyDescent="0.25">
      <c r="A1397" s="33" t="s">
        <v>47</v>
      </c>
      <c r="B1397" s="34"/>
      <c r="C1397" s="15">
        <f t="shared" ref="C1397:H1397" si="1226">SUM(C1450,C1505,C1559,C1614)</f>
        <v>0</v>
      </c>
      <c r="D1397" s="15">
        <f t="shared" si="1226"/>
        <v>0</v>
      </c>
      <c r="E1397" s="15">
        <f t="shared" si="1226"/>
        <v>0</v>
      </c>
      <c r="F1397" s="15">
        <f t="shared" si="1226"/>
        <v>0</v>
      </c>
      <c r="G1397" s="15">
        <f t="shared" si="1226"/>
        <v>0</v>
      </c>
      <c r="H1397" s="16">
        <f t="shared" si="1226"/>
        <v>0</v>
      </c>
      <c r="I1397" s="100">
        <f t="shared" si="1193"/>
        <v>0</v>
      </c>
    </row>
    <row r="1398" spans="1:9" s="3" customFormat="1" ht="13.5" hidden="1" thickBot="1" x14ac:dyDescent="0.25">
      <c r="A1398" s="8" t="s">
        <v>48</v>
      </c>
      <c r="B1398" s="145" t="s">
        <v>61</v>
      </c>
      <c r="C1398" s="10">
        <f t="shared" ref="C1398:D1400" si="1227">SUM(C1451,C1506,C1560,C1615)</f>
        <v>0</v>
      </c>
      <c r="D1398" s="10">
        <f t="shared" si="1227"/>
        <v>0</v>
      </c>
      <c r="E1398" s="10">
        <f t="shared" ref="E1398:E1400" si="1228">C1398+D1398</f>
        <v>0</v>
      </c>
      <c r="F1398" s="10">
        <f t="shared" ref="F1398:H1400" si="1229">SUM(F1451,F1506,F1560,F1615)</f>
        <v>0</v>
      </c>
      <c r="G1398" s="10">
        <f t="shared" si="1229"/>
        <v>0</v>
      </c>
      <c r="H1398" s="11">
        <f t="shared" si="1229"/>
        <v>0</v>
      </c>
      <c r="I1398" s="100">
        <f t="shared" si="1193"/>
        <v>0</v>
      </c>
    </row>
    <row r="1399" spans="1:9" s="3" customFormat="1" ht="13.5" hidden="1" thickBot="1" x14ac:dyDescent="0.25">
      <c r="A1399" s="8" t="s">
        <v>50</v>
      </c>
      <c r="B1399" s="145" t="s">
        <v>62</v>
      </c>
      <c r="C1399" s="10">
        <f t="shared" si="1227"/>
        <v>0</v>
      </c>
      <c r="D1399" s="10">
        <f t="shared" si="1227"/>
        <v>0</v>
      </c>
      <c r="E1399" s="10">
        <f t="shared" si="1228"/>
        <v>0</v>
      </c>
      <c r="F1399" s="10">
        <f t="shared" si="1229"/>
        <v>0</v>
      </c>
      <c r="G1399" s="10">
        <f t="shared" si="1229"/>
        <v>0</v>
      </c>
      <c r="H1399" s="11">
        <f t="shared" si="1229"/>
        <v>0</v>
      </c>
      <c r="I1399" s="100">
        <f t="shared" si="1193"/>
        <v>0</v>
      </c>
    </row>
    <row r="1400" spans="1:9" s="3" customFormat="1" ht="13.5" hidden="1" thickBot="1" x14ac:dyDescent="0.25">
      <c r="A1400" s="8" t="s">
        <v>52</v>
      </c>
      <c r="B1400" s="145" t="s">
        <v>63</v>
      </c>
      <c r="C1400" s="10">
        <f t="shared" si="1227"/>
        <v>0</v>
      </c>
      <c r="D1400" s="10">
        <f t="shared" si="1227"/>
        <v>0</v>
      </c>
      <c r="E1400" s="10">
        <f t="shared" si="1228"/>
        <v>0</v>
      </c>
      <c r="F1400" s="10">
        <f t="shared" si="1229"/>
        <v>0</v>
      </c>
      <c r="G1400" s="10">
        <f t="shared" si="1229"/>
        <v>0</v>
      </c>
      <c r="H1400" s="11">
        <f t="shared" si="1229"/>
        <v>0</v>
      </c>
      <c r="I1400" s="100">
        <f t="shared" si="1193"/>
        <v>0</v>
      </c>
    </row>
    <row r="1401" spans="1:9" s="3" customFormat="1" ht="13.5" hidden="1" thickBot="1" x14ac:dyDescent="0.25">
      <c r="A1401" s="37"/>
      <c r="B1401" s="24"/>
      <c r="C1401" s="10"/>
      <c r="D1401" s="10"/>
      <c r="E1401" s="10"/>
      <c r="F1401" s="10"/>
      <c r="G1401" s="10"/>
      <c r="H1401" s="11"/>
      <c r="I1401" s="100">
        <f t="shared" si="1193"/>
        <v>0</v>
      </c>
    </row>
    <row r="1402" spans="1:9" s="3" customFormat="1" ht="13.5" hidden="1" thickBot="1" x14ac:dyDescent="0.25">
      <c r="A1402" s="136" t="s">
        <v>119</v>
      </c>
      <c r="B1402" s="30">
        <v>20</v>
      </c>
      <c r="C1402" s="15">
        <f t="shared" ref="C1402:H1402" si="1230">SUM(C1403)</f>
        <v>0</v>
      </c>
      <c r="D1402" s="15">
        <f t="shared" si="1230"/>
        <v>0</v>
      </c>
      <c r="E1402" s="15">
        <f t="shared" si="1230"/>
        <v>0</v>
      </c>
      <c r="F1402" s="15">
        <f t="shared" si="1230"/>
        <v>0</v>
      </c>
      <c r="G1402" s="15">
        <f t="shared" si="1230"/>
        <v>0</v>
      </c>
      <c r="H1402" s="16">
        <f t="shared" si="1230"/>
        <v>0</v>
      </c>
      <c r="I1402" s="100">
        <f t="shared" si="1193"/>
        <v>0</v>
      </c>
    </row>
    <row r="1403" spans="1:9" s="3" customFormat="1" ht="13.5" hidden="1" thickBot="1" x14ac:dyDescent="0.25">
      <c r="A1403" s="137" t="s">
        <v>120</v>
      </c>
      <c r="B1403" s="143" t="s">
        <v>121</v>
      </c>
      <c r="C1403" s="10">
        <f>SUM(C1456,C1511,C1565,C1620)</f>
        <v>0</v>
      </c>
      <c r="D1403" s="10">
        <f>SUM(D1456,D1511,D1565,D1620)</f>
        <v>0</v>
      </c>
      <c r="E1403" s="10">
        <f>C1403+D1403</f>
        <v>0</v>
      </c>
      <c r="F1403" s="10">
        <f>SUM(F1456,F1511,F1565,F1620)</f>
        <v>0</v>
      </c>
      <c r="G1403" s="10">
        <f>SUM(G1456,G1511,G1565,G1620)</f>
        <v>0</v>
      </c>
      <c r="H1403" s="11">
        <f>SUM(H1456,H1511,H1565,H1620)</f>
        <v>0</v>
      </c>
      <c r="I1403" s="100">
        <f t="shared" si="1193"/>
        <v>0</v>
      </c>
    </row>
    <row r="1404" spans="1:9" s="3" customFormat="1" ht="13.5" hidden="1" thickBot="1" x14ac:dyDescent="0.25">
      <c r="A1404" s="37"/>
      <c r="B1404" s="24"/>
      <c r="C1404" s="10"/>
      <c r="D1404" s="10"/>
      <c r="E1404" s="10"/>
      <c r="F1404" s="10"/>
      <c r="G1404" s="10"/>
      <c r="H1404" s="11"/>
      <c r="I1404" s="100">
        <f t="shared" si="1193"/>
        <v>0</v>
      </c>
    </row>
    <row r="1405" spans="1:9" s="3" customFormat="1" ht="13.5" hidden="1" thickBot="1" x14ac:dyDescent="0.25">
      <c r="A1405" s="17" t="s">
        <v>64</v>
      </c>
      <c r="B1405" s="36" t="s">
        <v>65</v>
      </c>
      <c r="C1405" s="15">
        <f>SUM(C1458,C1513,C1567,C1622)</f>
        <v>0</v>
      </c>
      <c r="D1405" s="15">
        <f>SUM(D1458,D1513,D1567,D1622)</f>
        <v>0</v>
      </c>
      <c r="E1405" s="15">
        <f>C1405+D1405</f>
        <v>0</v>
      </c>
      <c r="F1405" s="15">
        <f>SUM(F1458,F1513,F1567,F1622)</f>
        <v>0</v>
      </c>
      <c r="G1405" s="15">
        <f>SUM(G1458,G1513,G1567,G1622)</f>
        <v>0</v>
      </c>
      <c r="H1405" s="16">
        <f>SUM(H1458,H1513,H1567,H1622)</f>
        <v>0</v>
      </c>
      <c r="I1405" s="100">
        <f t="shared" si="1193"/>
        <v>0</v>
      </c>
    </row>
    <row r="1406" spans="1:9" s="3" customFormat="1" ht="13.5" hidden="1" thickBot="1" x14ac:dyDescent="0.25">
      <c r="A1406" s="23"/>
      <c r="B1406" s="24"/>
      <c r="C1406" s="10"/>
      <c r="D1406" s="10"/>
      <c r="E1406" s="10"/>
      <c r="F1406" s="10"/>
      <c r="G1406" s="10"/>
      <c r="H1406" s="11"/>
      <c r="I1406" s="100">
        <f t="shared" si="1193"/>
        <v>0</v>
      </c>
    </row>
    <row r="1407" spans="1:9" s="67" customFormat="1" ht="39" hidden="1" thickBot="1" x14ac:dyDescent="0.25">
      <c r="A1407" s="105" t="s">
        <v>128</v>
      </c>
      <c r="B1407" s="106"/>
      <c r="C1407" s="107">
        <f t="shared" ref="C1407:H1407" si="1231">C1408</f>
        <v>0</v>
      </c>
      <c r="D1407" s="107">
        <f t="shared" si="1231"/>
        <v>0</v>
      </c>
      <c r="E1407" s="107">
        <f t="shared" si="1231"/>
        <v>0</v>
      </c>
      <c r="F1407" s="107">
        <f t="shared" si="1231"/>
        <v>0</v>
      </c>
      <c r="G1407" s="107">
        <f t="shared" si="1231"/>
        <v>0</v>
      </c>
      <c r="H1407" s="108">
        <f t="shared" si="1231"/>
        <v>0</v>
      </c>
      <c r="I1407" s="100">
        <f t="shared" si="1193"/>
        <v>0</v>
      </c>
    </row>
    <row r="1408" spans="1:9" ht="13.5" hidden="1" thickBot="1" x14ac:dyDescent="0.25">
      <c r="A1408" s="101" t="s">
        <v>71</v>
      </c>
      <c r="B1408" s="102"/>
      <c r="C1408" s="103">
        <f t="shared" ref="C1408" si="1232">SUM(C1409,C1410,C1411,C1415)</f>
        <v>0</v>
      </c>
      <c r="D1408" s="103">
        <f t="shared" ref="D1408:H1408" si="1233">SUM(D1409,D1410,D1411,D1415)</f>
        <v>0</v>
      </c>
      <c r="E1408" s="103">
        <f t="shared" si="1233"/>
        <v>0</v>
      </c>
      <c r="F1408" s="103">
        <f t="shared" si="1233"/>
        <v>0</v>
      </c>
      <c r="G1408" s="103">
        <f t="shared" si="1233"/>
        <v>0</v>
      </c>
      <c r="H1408" s="104">
        <f t="shared" si="1233"/>
        <v>0</v>
      </c>
      <c r="I1408" s="100">
        <f t="shared" si="1193"/>
        <v>0</v>
      </c>
    </row>
    <row r="1409" spans="1:9" s="3" customFormat="1" ht="13.5" hidden="1" thickBot="1" x14ac:dyDescent="0.25">
      <c r="A1409" s="8" t="s">
        <v>72</v>
      </c>
      <c r="B1409" s="9"/>
      <c r="C1409" s="10"/>
      <c r="D1409" s="10"/>
      <c r="E1409" s="10">
        <f t="shared" ref="E1409" si="1234">C1409+D1409</f>
        <v>0</v>
      </c>
      <c r="F1409" s="10"/>
      <c r="G1409" s="10"/>
      <c r="H1409" s="11"/>
      <c r="I1409" s="100">
        <f t="shared" si="1193"/>
        <v>0</v>
      </c>
    </row>
    <row r="1410" spans="1:9" s="3" customFormat="1" ht="26.25" hidden="1" thickBot="1" x14ac:dyDescent="0.25">
      <c r="A1410" s="8" t="s">
        <v>136</v>
      </c>
      <c r="B1410" s="12"/>
      <c r="C1410" s="10"/>
      <c r="D1410" s="10"/>
      <c r="E1410" s="10">
        <v>0</v>
      </c>
      <c r="F1410" s="10"/>
      <c r="G1410" s="10"/>
      <c r="H1410" s="11"/>
      <c r="I1410" s="100">
        <f t="shared" si="1193"/>
        <v>0</v>
      </c>
    </row>
    <row r="1411" spans="1:9" ht="13.5" hidden="1" thickBot="1" x14ac:dyDescent="0.25">
      <c r="A1411" s="13" t="s">
        <v>123</v>
      </c>
      <c r="B1411" s="14" t="s">
        <v>104</v>
      </c>
      <c r="C1411" s="15">
        <f>SUM(C1412:C1414)</f>
        <v>0</v>
      </c>
      <c r="D1411" s="15">
        <f>SUM(D1412:D1414)</f>
        <v>0</v>
      </c>
      <c r="E1411" s="15">
        <f>SUM(C1411,D1411)</f>
        <v>0</v>
      </c>
      <c r="F1411" s="15">
        <f t="shared" ref="F1411" si="1235">SUM(F1412:F1414)</f>
        <v>0</v>
      </c>
      <c r="G1411" s="15">
        <f t="shared" ref="G1411:H1411" si="1236">SUM(G1412:G1414)</f>
        <v>0</v>
      </c>
      <c r="H1411" s="16">
        <f t="shared" si="1236"/>
        <v>0</v>
      </c>
      <c r="I1411" s="100">
        <f t="shared" si="1193"/>
        <v>0</v>
      </c>
    </row>
    <row r="1412" spans="1:9" ht="13.5" hidden="1" thickBot="1" x14ac:dyDescent="0.25">
      <c r="A1412" s="121" t="s">
        <v>105</v>
      </c>
      <c r="B1412" s="9" t="s">
        <v>106</v>
      </c>
      <c r="C1412" s="55"/>
      <c r="D1412" s="55"/>
      <c r="E1412" s="55">
        <f t="shared" ref="E1412:E1414" si="1237">SUM(C1412,D1412)</f>
        <v>0</v>
      </c>
      <c r="F1412" s="55"/>
      <c r="G1412" s="55"/>
      <c r="H1412" s="95"/>
      <c r="I1412" s="100">
        <f t="shared" si="1193"/>
        <v>0</v>
      </c>
    </row>
    <row r="1413" spans="1:9" s="3" customFormat="1" ht="13.5" hidden="1" thickBot="1" x14ac:dyDescent="0.25">
      <c r="A1413" s="121" t="s">
        <v>107</v>
      </c>
      <c r="B1413" s="9" t="s">
        <v>108</v>
      </c>
      <c r="C1413" s="10"/>
      <c r="D1413" s="133"/>
      <c r="E1413" s="10">
        <f t="shared" si="1237"/>
        <v>0</v>
      </c>
      <c r="F1413" s="10"/>
      <c r="G1413" s="10"/>
      <c r="H1413" s="11"/>
      <c r="I1413" s="100">
        <f t="shared" si="1193"/>
        <v>0</v>
      </c>
    </row>
    <row r="1414" spans="1:9" ht="13.5" hidden="1" thickBot="1" x14ac:dyDescent="0.25">
      <c r="A1414" s="121" t="s">
        <v>109</v>
      </c>
      <c r="B1414" s="9" t="s">
        <v>110</v>
      </c>
      <c r="C1414" s="55"/>
      <c r="D1414" s="55"/>
      <c r="E1414" s="55">
        <f t="shared" si="1237"/>
        <v>0</v>
      </c>
      <c r="F1414" s="55"/>
      <c r="G1414" s="55"/>
      <c r="H1414" s="95"/>
      <c r="I1414" s="100">
        <f t="shared" si="1193"/>
        <v>0</v>
      </c>
    </row>
    <row r="1415" spans="1:9" s="3" customFormat="1" ht="26.25" hidden="1" thickBot="1" x14ac:dyDescent="0.25">
      <c r="A1415" s="13" t="s">
        <v>13</v>
      </c>
      <c r="B1415" s="14" t="s">
        <v>14</v>
      </c>
      <c r="C1415" s="15">
        <v>0</v>
      </c>
      <c r="D1415" s="15">
        <v>0</v>
      </c>
      <c r="E1415" s="15">
        <v>0</v>
      </c>
      <c r="F1415" s="15">
        <v>0</v>
      </c>
      <c r="G1415" s="15">
        <v>0</v>
      </c>
      <c r="H1415" s="16">
        <v>0</v>
      </c>
      <c r="I1415" s="100">
        <f t="shared" si="1193"/>
        <v>0</v>
      </c>
    </row>
    <row r="1416" spans="1:9" s="3" customFormat="1" ht="13.5" hidden="1" thickBot="1" x14ac:dyDescent="0.25">
      <c r="A1416" s="17" t="s">
        <v>15</v>
      </c>
      <c r="B1416" s="18" t="s">
        <v>16</v>
      </c>
      <c r="C1416" s="15">
        <v>0</v>
      </c>
      <c r="D1416" s="15">
        <v>0</v>
      </c>
      <c r="E1416" s="15">
        <v>0</v>
      </c>
      <c r="F1416" s="15">
        <v>0</v>
      </c>
      <c r="G1416" s="15">
        <v>0</v>
      </c>
      <c r="H1416" s="16">
        <v>0</v>
      </c>
      <c r="I1416" s="100">
        <f t="shared" si="1193"/>
        <v>0</v>
      </c>
    </row>
    <row r="1417" spans="1:9" s="3" customFormat="1" ht="13.5" hidden="1" thickBot="1" x14ac:dyDescent="0.25">
      <c r="A1417" s="19" t="s">
        <v>17</v>
      </c>
      <c r="B1417" s="20" t="s">
        <v>18</v>
      </c>
      <c r="C1417" s="10"/>
      <c r="D1417" s="10"/>
      <c r="E1417" s="10">
        <v>0</v>
      </c>
      <c r="F1417" s="10"/>
      <c r="G1417" s="10"/>
      <c r="H1417" s="11"/>
      <c r="I1417" s="100">
        <f t="shared" si="1193"/>
        <v>0</v>
      </c>
    </row>
    <row r="1418" spans="1:9" s="3" customFormat="1" ht="13.5" hidden="1" thickBot="1" x14ac:dyDescent="0.25">
      <c r="A1418" s="19" t="s">
        <v>19</v>
      </c>
      <c r="B1418" s="21" t="s">
        <v>20</v>
      </c>
      <c r="C1418" s="10"/>
      <c r="D1418" s="10"/>
      <c r="E1418" s="10">
        <v>0</v>
      </c>
      <c r="F1418" s="10"/>
      <c r="G1418" s="10"/>
      <c r="H1418" s="11"/>
      <c r="I1418" s="100">
        <f t="shared" si="1193"/>
        <v>0</v>
      </c>
    </row>
    <row r="1419" spans="1:9" s="3" customFormat="1" ht="13.5" hidden="1" thickBot="1" x14ac:dyDescent="0.25">
      <c r="A1419" s="19" t="s">
        <v>21</v>
      </c>
      <c r="B1419" s="21" t="s">
        <v>22</v>
      </c>
      <c r="C1419" s="10"/>
      <c r="D1419" s="10"/>
      <c r="E1419" s="10">
        <v>0</v>
      </c>
      <c r="F1419" s="10"/>
      <c r="G1419" s="10"/>
      <c r="H1419" s="11"/>
      <c r="I1419" s="100">
        <f t="shared" si="1193"/>
        <v>0</v>
      </c>
    </row>
    <row r="1420" spans="1:9" s="3" customFormat="1" ht="13.5" hidden="1" thickBot="1" x14ac:dyDescent="0.25">
      <c r="A1420" s="17" t="s">
        <v>23</v>
      </c>
      <c r="B1420" s="22" t="s">
        <v>24</v>
      </c>
      <c r="C1420" s="15">
        <v>0</v>
      </c>
      <c r="D1420" s="15">
        <v>0</v>
      </c>
      <c r="E1420" s="15">
        <v>0</v>
      </c>
      <c r="F1420" s="15">
        <v>0</v>
      </c>
      <c r="G1420" s="15">
        <v>0</v>
      </c>
      <c r="H1420" s="16">
        <v>0</v>
      </c>
      <c r="I1420" s="100">
        <f t="shared" si="1193"/>
        <v>0</v>
      </c>
    </row>
    <row r="1421" spans="1:9" s="3" customFormat="1" ht="13.5" hidden="1" thickBot="1" x14ac:dyDescent="0.25">
      <c r="A1421" s="19" t="s">
        <v>17</v>
      </c>
      <c r="B1421" s="21" t="s">
        <v>25</v>
      </c>
      <c r="C1421" s="10"/>
      <c r="D1421" s="10"/>
      <c r="E1421" s="10">
        <v>0</v>
      </c>
      <c r="F1421" s="10"/>
      <c r="G1421" s="10"/>
      <c r="H1421" s="11"/>
      <c r="I1421" s="100">
        <f t="shared" si="1193"/>
        <v>0</v>
      </c>
    </row>
    <row r="1422" spans="1:9" s="3" customFormat="1" ht="13.5" hidden="1" thickBot="1" x14ac:dyDescent="0.25">
      <c r="A1422" s="19" t="s">
        <v>19</v>
      </c>
      <c r="B1422" s="21" t="s">
        <v>26</v>
      </c>
      <c r="C1422" s="10"/>
      <c r="D1422" s="10"/>
      <c r="E1422" s="10">
        <v>0</v>
      </c>
      <c r="F1422" s="10"/>
      <c r="G1422" s="10"/>
      <c r="H1422" s="11"/>
      <c r="I1422" s="100">
        <f t="shared" si="1193"/>
        <v>0</v>
      </c>
    </row>
    <row r="1423" spans="1:9" s="3" customFormat="1" ht="13.5" hidden="1" thickBot="1" x14ac:dyDescent="0.25">
      <c r="A1423" s="19" t="s">
        <v>21</v>
      </c>
      <c r="B1423" s="21" t="s">
        <v>27</v>
      </c>
      <c r="C1423" s="10"/>
      <c r="D1423" s="10"/>
      <c r="E1423" s="10">
        <v>0</v>
      </c>
      <c r="F1423" s="10"/>
      <c r="G1423" s="10"/>
      <c r="H1423" s="11"/>
      <c r="I1423" s="100">
        <f t="shared" ref="I1423:I1486" si="1238">SUM(E1423:H1423)</f>
        <v>0</v>
      </c>
    </row>
    <row r="1424" spans="1:9" s="3" customFormat="1" ht="13.5" hidden="1" thickBot="1" x14ac:dyDescent="0.25">
      <c r="A1424" s="17" t="s">
        <v>28</v>
      </c>
      <c r="B1424" s="22" t="s">
        <v>29</v>
      </c>
      <c r="C1424" s="15">
        <v>0</v>
      </c>
      <c r="D1424" s="15">
        <v>0</v>
      </c>
      <c r="E1424" s="15">
        <v>0</v>
      </c>
      <c r="F1424" s="15">
        <v>0</v>
      </c>
      <c r="G1424" s="15">
        <v>0</v>
      </c>
      <c r="H1424" s="16">
        <v>0</v>
      </c>
      <c r="I1424" s="100">
        <f t="shared" si="1238"/>
        <v>0</v>
      </c>
    </row>
    <row r="1425" spans="1:9" s="3" customFormat="1" ht="13.5" hidden="1" thickBot="1" x14ac:dyDescent="0.25">
      <c r="A1425" s="19" t="s">
        <v>17</v>
      </c>
      <c r="B1425" s="21" t="s">
        <v>30</v>
      </c>
      <c r="C1425" s="10"/>
      <c r="D1425" s="10"/>
      <c r="E1425" s="10">
        <v>0</v>
      </c>
      <c r="F1425" s="10"/>
      <c r="G1425" s="10"/>
      <c r="H1425" s="11"/>
      <c r="I1425" s="100">
        <f t="shared" si="1238"/>
        <v>0</v>
      </c>
    </row>
    <row r="1426" spans="1:9" s="3" customFormat="1" ht="13.5" hidden="1" thickBot="1" x14ac:dyDescent="0.25">
      <c r="A1426" s="19" t="s">
        <v>19</v>
      </c>
      <c r="B1426" s="21" t="s">
        <v>31</v>
      </c>
      <c r="C1426" s="10"/>
      <c r="D1426" s="10"/>
      <c r="E1426" s="10">
        <v>0</v>
      </c>
      <c r="F1426" s="10"/>
      <c r="G1426" s="10"/>
      <c r="H1426" s="11"/>
      <c r="I1426" s="100">
        <f t="shared" si="1238"/>
        <v>0</v>
      </c>
    </row>
    <row r="1427" spans="1:9" s="3" customFormat="1" ht="13.5" hidden="1" thickBot="1" x14ac:dyDescent="0.25">
      <c r="A1427" s="19" t="s">
        <v>21</v>
      </c>
      <c r="B1427" s="21" t="s">
        <v>32</v>
      </c>
      <c r="C1427" s="10"/>
      <c r="D1427" s="10"/>
      <c r="E1427" s="10">
        <v>0</v>
      </c>
      <c r="F1427" s="10"/>
      <c r="G1427" s="10"/>
      <c r="H1427" s="11"/>
      <c r="I1427" s="100">
        <f t="shared" si="1238"/>
        <v>0</v>
      </c>
    </row>
    <row r="1428" spans="1:9" ht="13.5" hidden="1" thickBot="1" x14ac:dyDescent="0.25">
      <c r="A1428" s="101" t="s">
        <v>69</v>
      </c>
      <c r="B1428" s="102"/>
      <c r="C1428" s="111">
        <f>SUM(C1429,C1432,C1458,C1455)</f>
        <v>0</v>
      </c>
      <c r="D1428" s="111">
        <f>SUM(D1429,D1432,D1458,D1455)</f>
        <v>0</v>
      </c>
      <c r="E1428" s="111">
        <f t="shared" ref="E1428:H1428" si="1239">SUM(E1429,E1432,E1458,E1455)</f>
        <v>0</v>
      </c>
      <c r="F1428" s="111">
        <f t="shared" si="1239"/>
        <v>0</v>
      </c>
      <c r="G1428" s="111">
        <f t="shared" si="1239"/>
        <v>0</v>
      </c>
      <c r="H1428" s="112">
        <f t="shared" si="1239"/>
        <v>0</v>
      </c>
      <c r="I1428" s="100">
        <f t="shared" si="1238"/>
        <v>0</v>
      </c>
    </row>
    <row r="1429" spans="1:9" s="3" customFormat="1" ht="13.5" hidden="1" thickBot="1" x14ac:dyDescent="0.25">
      <c r="A1429" s="29" t="s">
        <v>34</v>
      </c>
      <c r="B1429" s="30">
        <v>20</v>
      </c>
      <c r="C1429" s="15">
        <f t="shared" ref="C1429:H1429" si="1240">SUM(C1430)</f>
        <v>0</v>
      </c>
      <c r="D1429" s="15">
        <f t="shared" si="1240"/>
        <v>0</v>
      </c>
      <c r="E1429" s="15">
        <f t="shared" si="1240"/>
        <v>0</v>
      </c>
      <c r="F1429" s="15">
        <f t="shared" si="1240"/>
        <v>0</v>
      </c>
      <c r="G1429" s="15">
        <f t="shared" si="1240"/>
        <v>0</v>
      </c>
      <c r="H1429" s="16">
        <f t="shared" si="1240"/>
        <v>0</v>
      </c>
      <c r="I1429" s="100">
        <f t="shared" si="1238"/>
        <v>0</v>
      </c>
    </row>
    <row r="1430" spans="1:9" s="3" customFormat="1" ht="13.5" hidden="1" thickBot="1" x14ac:dyDescent="0.25">
      <c r="A1430" s="19" t="s">
        <v>37</v>
      </c>
      <c r="B1430" s="143" t="s">
        <v>38</v>
      </c>
      <c r="C1430" s="10"/>
      <c r="D1430" s="10"/>
      <c r="E1430" s="10">
        <f>C1430+D1430</f>
        <v>0</v>
      </c>
      <c r="F1430" s="10"/>
      <c r="G1430" s="10"/>
      <c r="H1430" s="11"/>
      <c r="I1430" s="100">
        <f t="shared" si="1238"/>
        <v>0</v>
      </c>
    </row>
    <row r="1431" spans="1:9" s="3" customFormat="1" ht="13.5" hidden="1" thickBot="1" x14ac:dyDescent="0.25">
      <c r="A1431" s="19"/>
      <c r="B1431" s="20"/>
      <c r="C1431" s="10"/>
      <c r="D1431" s="10"/>
      <c r="E1431" s="10"/>
      <c r="F1431" s="10"/>
      <c r="G1431" s="10"/>
      <c r="H1431" s="11"/>
      <c r="I1431" s="100">
        <f t="shared" si="1238"/>
        <v>0</v>
      </c>
    </row>
    <row r="1432" spans="1:9" ht="26.25" hidden="1" thickBot="1" x14ac:dyDescent="0.25">
      <c r="A1432" s="146" t="s">
        <v>113</v>
      </c>
      <c r="B1432" s="31">
        <v>60</v>
      </c>
      <c r="C1432" s="15">
        <f t="shared" ref="C1432" si="1241">SUM(C1433,C1440,C1447)</f>
        <v>0</v>
      </c>
      <c r="D1432" s="15">
        <f t="shared" ref="D1432:H1432" si="1242">SUM(D1433,D1440,D1447)</f>
        <v>0</v>
      </c>
      <c r="E1432" s="15">
        <f t="shared" si="1242"/>
        <v>0</v>
      </c>
      <c r="F1432" s="15">
        <f t="shared" si="1242"/>
        <v>0</v>
      </c>
      <c r="G1432" s="15">
        <f t="shared" si="1242"/>
        <v>0</v>
      </c>
      <c r="H1432" s="16">
        <f t="shared" si="1242"/>
        <v>0</v>
      </c>
      <c r="I1432" s="100">
        <f t="shared" si="1238"/>
        <v>0</v>
      </c>
    </row>
    <row r="1433" spans="1:9" ht="26.25" hidden="1" thickBot="1" x14ac:dyDescent="0.25">
      <c r="A1433" s="29" t="s">
        <v>114</v>
      </c>
      <c r="B1433" s="32">
        <v>60</v>
      </c>
      <c r="C1433" s="15">
        <f t="shared" ref="C1433" si="1243">SUM(C1437,C1438,C1439)</f>
        <v>0</v>
      </c>
      <c r="D1433" s="15">
        <f t="shared" ref="D1433:H1433" si="1244">SUM(D1437,D1438,D1439)</f>
        <v>0</v>
      </c>
      <c r="E1433" s="15">
        <f t="shared" si="1244"/>
        <v>0</v>
      </c>
      <c r="F1433" s="15">
        <f t="shared" si="1244"/>
        <v>0</v>
      </c>
      <c r="G1433" s="15">
        <f t="shared" si="1244"/>
        <v>0</v>
      </c>
      <c r="H1433" s="16">
        <f t="shared" si="1244"/>
        <v>0</v>
      </c>
      <c r="I1433" s="100">
        <f t="shared" si="1238"/>
        <v>0</v>
      </c>
    </row>
    <row r="1434" spans="1:9" s="3" customFormat="1" ht="13.5" hidden="1" thickBot="1" x14ac:dyDescent="0.25">
      <c r="A1434" s="33" t="s">
        <v>45</v>
      </c>
      <c r="B1434" s="34"/>
      <c r="C1434" s="15"/>
      <c r="D1434" s="15"/>
      <c r="E1434" s="15"/>
      <c r="F1434" s="15"/>
      <c r="G1434" s="15"/>
      <c r="H1434" s="16"/>
      <c r="I1434" s="100">
        <f t="shared" si="1238"/>
        <v>0</v>
      </c>
    </row>
    <row r="1435" spans="1:9" s="3" customFormat="1" ht="13.5" hidden="1" thickBot="1" x14ac:dyDescent="0.25">
      <c r="A1435" s="33" t="s">
        <v>46</v>
      </c>
      <c r="B1435" s="34"/>
      <c r="C1435" s="15">
        <f>C1437+C1438+C1439-C1436</f>
        <v>0</v>
      </c>
      <c r="D1435" s="15">
        <f>D1437+D1438+D1439-D1436</f>
        <v>0</v>
      </c>
      <c r="E1435" s="15">
        <f t="shared" ref="E1435:H1435" si="1245">E1437+E1438+E1439-E1436</f>
        <v>0</v>
      </c>
      <c r="F1435" s="15">
        <f t="shared" si="1245"/>
        <v>0</v>
      </c>
      <c r="G1435" s="15">
        <f t="shared" si="1245"/>
        <v>0</v>
      </c>
      <c r="H1435" s="16">
        <f t="shared" si="1245"/>
        <v>0</v>
      </c>
      <c r="I1435" s="100">
        <f t="shared" si="1238"/>
        <v>0</v>
      </c>
    </row>
    <row r="1436" spans="1:9" ht="13.5" hidden="1" thickBot="1" x14ac:dyDescent="0.25">
      <c r="A1436" s="33" t="s">
        <v>47</v>
      </c>
      <c r="B1436" s="34"/>
      <c r="C1436" s="15"/>
      <c r="D1436" s="15"/>
      <c r="E1436" s="15">
        <f t="shared" ref="E1436:E1439" si="1246">C1436+D1436</f>
        <v>0</v>
      </c>
      <c r="F1436" s="15"/>
      <c r="G1436" s="15"/>
      <c r="H1436" s="16"/>
      <c r="I1436" s="100">
        <f t="shared" si="1238"/>
        <v>0</v>
      </c>
    </row>
    <row r="1437" spans="1:9" ht="13.5" hidden="1" thickBot="1" x14ac:dyDescent="0.25">
      <c r="A1437" s="8" t="s">
        <v>115</v>
      </c>
      <c r="B1437" s="144" t="s">
        <v>116</v>
      </c>
      <c r="C1437" s="55"/>
      <c r="D1437" s="55"/>
      <c r="E1437" s="55">
        <f t="shared" si="1246"/>
        <v>0</v>
      </c>
      <c r="F1437" s="55"/>
      <c r="G1437" s="55"/>
      <c r="H1437" s="95"/>
      <c r="I1437" s="100">
        <f t="shared" si="1238"/>
        <v>0</v>
      </c>
    </row>
    <row r="1438" spans="1:9" s="3" customFormat="1" ht="13.5" hidden="1" thickBot="1" x14ac:dyDescent="0.25">
      <c r="A1438" s="8" t="s">
        <v>107</v>
      </c>
      <c r="B1438" s="144" t="s">
        <v>117</v>
      </c>
      <c r="C1438" s="10"/>
      <c r="D1438" s="133"/>
      <c r="E1438" s="10">
        <f t="shared" si="1246"/>
        <v>0</v>
      </c>
      <c r="F1438" s="10"/>
      <c r="G1438" s="10"/>
      <c r="H1438" s="11"/>
      <c r="I1438" s="100">
        <f t="shared" si="1238"/>
        <v>0</v>
      </c>
    </row>
    <row r="1439" spans="1:9" ht="13.5" hidden="1" thickBot="1" x14ac:dyDescent="0.25">
      <c r="A1439" s="8" t="s">
        <v>109</v>
      </c>
      <c r="B1439" s="145" t="s">
        <v>118</v>
      </c>
      <c r="C1439" s="55"/>
      <c r="D1439" s="55"/>
      <c r="E1439" s="55">
        <f t="shared" si="1246"/>
        <v>0</v>
      </c>
      <c r="F1439" s="55"/>
      <c r="G1439" s="55"/>
      <c r="H1439" s="95"/>
      <c r="I1439" s="100">
        <f t="shared" si="1238"/>
        <v>0</v>
      </c>
    </row>
    <row r="1440" spans="1:9" s="3" customFormat="1" ht="13.5" hidden="1" thickBot="1" x14ac:dyDescent="0.25">
      <c r="A1440" s="29" t="s">
        <v>54</v>
      </c>
      <c r="B1440" s="30" t="s">
        <v>55</v>
      </c>
      <c r="C1440" s="15">
        <f t="shared" ref="C1440" si="1247">SUM(C1444,C1445,C1446)</f>
        <v>0</v>
      </c>
      <c r="D1440" s="15">
        <f t="shared" ref="D1440:H1440" si="1248">SUM(D1444,D1445,D1446)</f>
        <v>0</v>
      </c>
      <c r="E1440" s="15">
        <f t="shared" si="1248"/>
        <v>0</v>
      </c>
      <c r="F1440" s="15">
        <f t="shared" si="1248"/>
        <v>0</v>
      </c>
      <c r="G1440" s="15">
        <f t="shared" si="1248"/>
        <v>0</v>
      </c>
      <c r="H1440" s="16">
        <f t="shared" si="1248"/>
        <v>0</v>
      </c>
      <c r="I1440" s="100">
        <f t="shared" si="1238"/>
        <v>0</v>
      </c>
    </row>
    <row r="1441" spans="1:9" s="3" customFormat="1" ht="13.5" hidden="1" thickBot="1" x14ac:dyDescent="0.25">
      <c r="A1441" s="35" t="s">
        <v>45</v>
      </c>
      <c r="B1441" s="30"/>
      <c r="C1441" s="15"/>
      <c r="D1441" s="15"/>
      <c r="E1441" s="15"/>
      <c r="F1441" s="15"/>
      <c r="G1441" s="15"/>
      <c r="H1441" s="16"/>
      <c r="I1441" s="100">
        <f t="shared" si="1238"/>
        <v>0</v>
      </c>
    </row>
    <row r="1442" spans="1:9" s="3" customFormat="1" ht="13.5" hidden="1" thickBot="1" x14ac:dyDescent="0.25">
      <c r="A1442" s="33" t="s">
        <v>46</v>
      </c>
      <c r="B1442" s="34"/>
      <c r="C1442" s="15">
        <f t="shared" ref="C1442" si="1249">C1444+C1445+C1446-C1443</f>
        <v>0</v>
      </c>
      <c r="D1442" s="15">
        <f t="shared" ref="D1442:H1442" si="1250">D1444+D1445+D1446-D1443</f>
        <v>0</v>
      </c>
      <c r="E1442" s="15">
        <f t="shared" si="1250"/>
        <v>0</v>
      </c>
      <c r="F1442" s="15">
        <f t="shared" si="1250"/>
        <v>0</v>
      </c>
      <c r="G1442" s="15">
        <f t="shared" si="1250"/>
        <v>0</v>
      </c>
      <c r="H1442" s="16">
        <f t="shared" si="1250"/>
        <v>0</v>
      </c>
      <c r="I1442" s="100">
        <f t="shared" si="1238"/>
        <v>0</v>
      </c>
    </row>
    <row r="1443" spans="1:9" s="3" customFormat="1" ht="13.5" hidden="1" thickBot="1" x14ac:dyDescent="0.25">
      <c r="A1443" s="33" t="s">
        <v>47</v>
      </c>
      <c r="B1443" s="34"/>
      <c r="C1443" s="15"/>
      <c r="D1443" s="15"/>
      <c r="E1443" s="15">
        <f t="shared" ref="E1443:E1446" si="1251">C1443+D1443</f>
        <v>0</v>
      </c>
      <c r="F1443" s="15"/>
      <c r="G1443" s="15"/>
      <c r="H1443" s="16"/>
      <c r="I1443" s="100">
        <f t="shared" si="1238"/>
        <v>0</v>
      </c>
    </row>
    <row r="1444" spans="1:9" s="3" customFormat="1" ht="13.5" hidden="1" thickBot="1" x14ac:dyDescent="0.25">
      <c r="A1444" s="8" t="s">
        <v>48</v>
      </c>
      <c r="B1444" s="145" t="s">
        <v>56</v>
      </c>
      <c r="C1444" s="10"/>
      <c r="D1444" s="10"/>
      <c r="E1444" s="10">
        <f t="shared" si="1251"/>
        <v>0</v>
      </c>
      <c r="F1444" s="10"/>
      <c r="G1444" s="10"/>
      <c r="H1444" s="11"/>
      <c r="I1444" s="100">
        <f t="shared" si="1238"/>
        <v>0</v>
      </c>
    </row>
    <row r="1445" spans="1:9" s="3" customFormat="1" ht="13.5" hidden="1" thickBot="1" x14ac:dyDescent="0.25">
      <c r="A1445" s="8" t="s">
        <v>50</v>
      </c>
      <c r="B1445" s="145" t="s">
        <v>57</v>
      </c>
      <c r="C1445" s="10"/>
      <c r="D1445" s="10"/>
      <c r="E1445" s="10">
        <f t="shared" si="1251"/>
        <v>0</v>
      </c>
      <c r="F1445" s="10"/>
      <c r="G1445" s="10"/>
      <c r="H1445" s="11"/>
      <c r="I1445" s="100">
        <f t="shared" si="1238"/>
        <v>0</v>
      </c>
    </row>
    <row r="1446" spans="1:9" s="3" customFormat="1" ht="13.5" hidden="1" thickBot="1" x14ac:dyDescent="0.25">
      <c r="A1446" s="8" t="s">
        <v>52</v>
      </c>
      <c r="B1446" s="145" t="s">
        <v>58</v>
      </c>
      <c r="C1446" s="10"/>
      <c r="D1446" s="10"/>
      <c r="E1446" s="10">
        <f t="shared" si="1251"/>
        <v>0</v>
      </c>
      <c r="F1446" s="10"/>
      <c r="G1446" s="10"/>
      <c r="H1446" s="11"/>
      <c r="I1446" s="100">
        <f t="shared" si="1238"/>
        <v>0</v>
      </c>
    </row>
    <row r="1447" spans="1:9" s="3" customFormat="1" ht="13.5" hidden="1" thickBot="1" x14ac:dyDescent="0.25">
      <c r="A1447" s="29" t="s">
        <v>59</v>
      </c>
      <c r="B1447" s="36" t="s">
        <v>60</v>
      </c>
      <c r="C1447" s="15">
        <f t="shared" ref="C1447" si="1252">SUM(C1451,C1452,C1453)</f>
        <v>0</v>
      </c>
      <c r="D1447" s="15">
        <f t="shared" ref="D1447:H1447" si="1253">SUM(D1451,D1452,D1453)</f>
        <v>0</v>
      </c>
      <c r="E1447" s="15">
        <f t="shared" si="1253"/>
        <v>0</v>
      </c>
      <c r="F1447" s="15">
        <f t="shared" si="1253"/>
        <v>0</v>
      </c>
      <c r="G1447" s="15">
        <f t="shared" si="1253"/>
        <v>0</v>
      </c>
      <c r="H1447" s="16">
        <f t="shared" si="1253"/>
        <v>0</v>
      </c>
      <c r="I1447" s="100">
        <f t="shared" si="1238"/>
        <v>0</v>
      </c>
    </row>
    <row r="1448" spans="1:9" s="3" customFormat="1" ht="13.5" hidden="1" thickBot="1" x14ac:dyDescent="0.25">
      <c r="A1448" s="35" t="s">
        <v>45</v>
      </c>
      <c r="B1448" s="36"/>
      <c r="C1448" s="15"/>
      <c r="D1448" s="15"/>
      <c r="E1448" s="15"/>
      <c r="F1448" s="15"/>
      <c r="G1448" s="15"/>
      <c r="H1448" s="16"/>
      <c r="I1448" s="100">
        <f t="shared" si="1238"/>
        <v>0</v>
      </c>
    </row>
    <row r="1449" spans="1:9" s="3" customFormat="1" ht="13.5" hidden="1" thickBot="1" x14ac:dyDescent="0.25">
      <c r="A1449" s="33" t="s">
        <v>46</v>
      </c>
      <c r="B1449" s="34"/>
      <c r="C1449" s="15">
        <f t="shared" ref="C1449" si="1254">C1451+C1452+C1453-C1450</f>
        <v>0</v>
      </c>
      <c r="D1449" s="15">
        <f t="shared" ref="D1449:H1449" si="1255">D1451+D1452+D1453-D1450</f>
        <v>0</v>
      </c>
      <c r="E1449" s="15">
        <f t="shared" si="1255"/>
        <v>0</v>
      </c>
      <c r="F1449" s="15">
        <f t="shared" si="1255"/>
        <v>0</v>
      </c>
      <c r="G1449" s="15">
        <f t="shared" si="1255"/>
        <v>0</v>
      </c>
      <c r="H1449" s="16">
        <f t="shared" si="1255"/>
        <v>0</v>
      </c>
      <c r="I1449" s="100">
        <f t="shared" si="1238"/>
        <v>0</v>
      </c>
    </row>
    <row r="1450" spans="1:9" s="3" customFormat="1" ht="13.5" hidden="1" thickBot="1" x14ac:dyDescent="0.25">
      <c r="A1450" s="33" t="s">
        <v>47</v>
      </c>
      <c r="B1450" s="34"/>
      <c r="C1450" s="15"/>
      <c r="D1450" s="15"/>
      <c r="E1450" s="15">
        <f t="shared" ref="E1450:E1453" si="1256">C1450+D1450</f>
        <v>0</v>
      </c>
      <c r="F1450" s="15"/>
      <c r="G1450" s="15"/>
      <c r="H1450" s="16"/>
      <c r="I1450" s="100">
        <f t="shared" si="1238"/>
        <v>0</v>
      </c>
    </row>
    <row r="1451" spans="1:9" s="3" customFormat="1" ht="13.5" hidden="1" thickBot="1" x14ac:dyDescent="0.25">
      <c r="A1451" s="8" t="s">
        <v>48</v>
      </c>
      <c r="B1451" s="145" t="s">
        <v>61</v>
      </c>
      <c r="C1451" s="10"/>
      <c r="D1451" s="10"/>
      <c r="E1451" s="10">
        <f t="shared" si="1256"/>
        <v>0</v>
      </c>
      <c r="F1451" s="10"/>
      <c r="G1451" s="10"/>
      <c r="H1451" s="11"/>
      <c r="I1451" s="100">
        <f t="shared" si="1238"/>
        <v>0</v>
      </c>
    </row>
    <row r="1452" spans="1:9" s="3" customFormat="1" ht="13.5" hidden="1" thickBot="1" x14ac:dyDescent="0.25">
      <c r="A1452" s="8" t="s">
        <v>50</v>
      </c>
      <c r="B1452" s="145" t="s">
        <v>62</v>
      </c>
      <c r="C1452" s="10"/>
      <c r="D1452" s="10"/>
      <c r="E1452" s="10">
        <f t="shared" si="1256"/>
        <v>0</v>
      </c>
      <c r="F1452" s="10"/>
      <c r="G1452" s="10"/>
      <c r="H1452" s="11"/>
      <c r="I1452" s="100">
        <f t="shared" si="1238"/>
        <v>0</v>
      </c>
    </row>
    <row r="1453" spans="1:9" s="3" customFormat="1" ht="13.5" hidden="1" thickBot="1" x14ac:dyDescent="0.25">
      <c r="A1453" s="8" t="s">
        <v>52</v>
      </c>
      <c r="B1453" s="145" t="s">
        <v>63</v>
      </c>
      <c r="C1453" s="10"/>
      <c r="D1453" s="10"/>
      <c r="E1453" s="10">
        <f t="shared" si="1256"/>
        <v>0</v>
      </c>
      <c r="F1453" s="10"/>
      <c r="G1453" s="10"/>
      <c r="H1453" s="11"/>
      <c r="I1453" s="100">
        <f t="shared" si="1238"/>
        <v>0</v>
      </c>
    </row>
    <row r="1454" spans="1:9" s="3" customFormat="1" ht="13.5" hidden="1" thickBot="1" x14ac:dyDescent="0.25">
      <c r="A1454" s="37"/>
      <c r="B1454" s="24"/>
      <c r="C1454" s="10"/>
      <c r="D1454" s="10"/>
      <c r="E1454" s="10"/>
      <c r="F1454" s="10"/>
      <c r="G1454" s="10"/>
      <c r="H1454" s="11"/>
      <c r="I1454" s="100">
        <f t="shared" si="1238"/>
        <v>0</v>
      </c>
    </row>
    <row r="1455" spans="1:9" s="3" customFormat="1" ht="13.5" hidden="1" thickBot="1" x14ac:dyDescent="0.25">
      <c r="A1455" s="29" t="s">
        <v>119</v>
      </c>
      <c r="B1455" s="30">
        <v>71</v>
      </c>
      <c r="C1455" s="15">
        <f t="shared" ref="C1455:H1455" si="1257">SUM(C1456)</f>
        <v>0</v>
      </c>
      <c r="D1455" s="15">
        <f t="shared" si="1257"/>
        <v>0</v>
      </c>
      <c r="E1455" s="15">
        <f t="shared" si="1257"/>
        <v>0</v>
      </c>
      <c r="F1455" s="15">
        <f t="shared" si="1257"/>
        <v>0</v>
      </c>
      <c r="G1455" s="15">
        <f t="shared" si="1257"/>
        <v>0</v>
      </c>
      <c r="H1455" s="16">
        <f t="shared" si="1257"/>
        <v>0</v>
      </c>
      <c r="I1455" s="100">
        <f t="shared" si="1238"/>
        <v>0</v>
      </c>
    </row>
    <row r="1456" spans="1:9" s="3" customFormat="1" ht="13.5" hidden="1" thickBot="1" x14ac:dyDescent="0.25">
      <c r="A1456" s="19" t="s">
        <v>120</v>
      </c>
      <c r="B1456" s="143" t="s">
        <v>121</v>
      </c>
      <c r="C1456" s="10"/>
      <c r="D1456" s="10"/>
      <c r="E1456" s="10">
        <f>C1456+D1456</f>
        <v>0</v>
      </c>
      <c r="F1456" s="10"/>
      <c r="G1456" s="10"/>
      <c r="H1456" s="11"/>
      <c r="I1456" s="100">
        <f t="shared" si="1238"/>
        <v>0</v>
      </c>
    </row>
    <row r="1457" spans="1:9" s="3" customFormat="1" ht="13.5" hidden="1" thickBot="1" x14ac:dyDescent="0.25">
      <c r="A1457" s="37"/>
      <c r="B1457" s="24"/>
      <c r="C1457" s="10"/>
      <c r="D1457" s="10"/>
      <c r="E1457" s="10"/>
      <c r="F1457" s="10"/>
      <c r="G1457" s="10"/>
      <c r="H1457" s="11"/>
      <c r="I1457" s="100">
        <f t="shared" si="1238"/>
        <v>0</v>
      </c>
    </row>
    <row r="1458" spans="1:9" s="3" customFormat="1" ht="13.5" hidden="1" thickBot="1" x14ac:dyDescent="0.25">
      <c r="A1458" s="17" t="s">
        <v>64</v>
      </c>
      <c r="B1458" s="36" t="s">
        <v>65</v>
      </c>
      <c r="C1458" s="15"/>
      <c r="D1458" s="15"/>
      <c r="E1458" s="15">
        <f>C1458+D1458</f>
        <v>0</v>
      </c>
      <c r="F1458" s="15"/>
      <c r="G1458" s="15"/>
      <c r="H1458" s="16"/>
      <c r="I1458" s="100">
        <f t="shared" si="1238"/>
        <v>0</v>
      </c>
    </row>
    <row r="1459" spans="1:9" s="3" customFormat="1" ht="13.5" hidden="1" thickBot="1" x14ac:dyDescent="0.25">
      <c r="A1459" s="37"/>
      <c r="B1459" s="24"/>
      <c r="C1459" s="10"/>
      <c r="D1459" s="10"/>
      <c r="E1459" s="10"/>
      <c r="F1459" s="10"/>
      <c r="G1459" s="10"/>
      <c r="H1459" s="11"/>
      <c r="I1459" s="100">
        <f t="shared" si="1238"/>
        <v>0</v>
      </c>
    </row>
    <row r="1460" spans="1:9" s="3" customFormat="1" ht="13.5" hidden="1" thickBot="1" x14ac:dyDescent="0.25">
      <c r="A1460" s="17" t="s">
        <v>66</v>
      </c>
      <c r="B1460" s="36"/>
      <c r="C1460" s="15">
        <f t="shared" ref="C1460" si="1258">C1407-C1428</f>
        <v>0</v>
      </c>
      <c r="D1460" s="15">
        <f t="shared" ref="D1460:H1460" si="1259">D1407-D1428</f>
        <v>0</v>
      </c>
      <c r="E1460" s="15">
        <f t="shared" si="1259"/>
        <v>0</v>
      </c>
      <c r="F1460" s="15">
        <f t="shared" si="1259"/>
        <v>0</v>
      </c>
      <c r="G1460" s="15">
        <f t="shared" si="1259"/>
        <v>0</v>
      </c>
      <c r="H1460" s="16">
        <f t="shared" si="1259"/>
        <v>0</v>
      </c>
      <c r="I1460" s="100">
        <f t="shared" si="1238"/>
        <v>0</v>
      </c>
    </row>
    <row r="1461" spans="1:9" s="3" customFormat="1" ht="13.5" hidden="1" thickBot="1" x14ac:dyDescent="0.25">
      <c r="A1461" s="23"/>
      <c r="B1461" s="24"/>
      <c r="C1461" s="10"/>
      <c r="D1461" s="10"/>
      <c r="E1461" s="10"/>
      <c r="F1461" s="10"/>
      <c r="G1461" s="10"/>
      <c r="H1461" s="11"/>
      <c r="I1461" s="100">
        <f t="shared" si="1238"/>
        <v>0</v>
      </c>
    </row>
    <row r="1462" spans="1:9" s="1" customFormat="1" ht="26.25" hidden="1" thickBot="1" x14ac:dyDescent="0.25">
      <c r="A1462" s="47" t="s">
        <v>88</v>
      </c>
      <c r="B1462" s="48"/>
      <c r="C1462" s="49">
        <f t="shared" ref="C1462:H1462" si="1260">C1463</f>
        <v>0</v>
      </c>
      <c r="D1462" s="49">
        <f t="shared" si="1260"/>
        <v>0</v>
      </c>
      <c r="E1462" s="49">
        <f t="shared" si="1260"/>
        <v>0</v>
      </c>
      <c r="F1462" s="49">
        <f t="shared" si="1260"/>
        <v>0</v>
      </c>
      <c r="G1462" s="49">
        <f t="shared" si="1260"/>
        <v>0</v>
      </c>
      <c r="H1462" s="50">
        <f t="shared" si="1260"/>
        <v>0</v>
      </c>
      <c r="I1462" s="100">
        <f t="shared" si="1238"/>
        <v>0</v>
      </c>
    </row>
    <row r="1463" spans="1:9" s="3" customFormat="1" ht="13.5" hidden="1" thickBot="1" x14ac:dyDescent="0.25">
      <c r="A1463" s="39" t="s">
        <v>71</v>
      </c>
      <c r="B1463" s="40"/>
      <c r="C1463" s="41">
        <f t="shared" ref="C1463" si="1261">SUM(C1464,C1465,C1466,C1470)</f>
        <v>0</v>
      </c>
      <c r="D1463" s="41">
        <f t="shared" ref="D1463:H1463" si="1262">SUM(D1464,D1465,D1466,D1470)</f>
        <v>0</v>
      </c>
      <c r="E1463" s="41">
        <f t="shared" si="1262"/>
        <v>0</v>
      </c>
      <c r="F1463" s="41">
        <f t="shared" si="1262"/>
        <v>0</v>
      </c>
      <c r="G1463" s="41">
        <f t="shared" si="1262"/>
        <v>0</v>
      </c>
      <c r="H1463" s="42">
        <f t="shared" si="1262"/>
        <v>0</v>
      </c>
      <c r="I1463" s="100">
        <f t="shared" si="1238"/>
        <v>0</v>
      </c>
    </row>
    <row r="1464" spans="1:9" s="3" customFormat="1" ht="13.5" hidden="1" thickBot="1" x14ac:dyDescent="0.25">
      <c r="A1464" s="8" t="s">
        <v>72</v>
      </c>
      <c r="B1464" s="9"/>
      <c r="C1464" s="10"/>
      <c r="D1464" s="10"/>
      <c r="E1464" s="10">
        <f>SUM(C1464,D1464)</f>
        <v>0</v>
      </c>
      <c r="F1464" s="10"/>
      <c r="G1464" s="10"/>
      <c r="H1464" s="11"/>
      <c r="I1464" s="100">
        <f t="shared" si="1238"/>
        <v>0</v>
      </c>
    </row>
    <row r="1465" spans="1:9" s="3" customFormat="1" ht="26.25" hidden="1" thickBot="1" x14ac:dyDescent="0.25">
      <c r="A1465" s="8" t="s">
        <v>136</v>
      </c>
      <c r="B1465" s="12"/>
      <c r="C1465" s="10"/>
      <c r="D1465" s="10"/>
      <c r="E1465" s="10">
        <f t="shared" ref="E1465:E1466" si="1263">SUM(C1465,D1465)</f>
        <v>0</v>
      </c>
      <c r="F1465" s="10"/>
      <c r="G1465" s="10"/>
      <c r="H1465" s="11"/>
      <c r="I1465" s="100">
        <f t="shared" si="1238"/>
        <v>0</v>
      </c>
    </row>
    <row r="1466" spans="1:9" s="3" customFormat="1" ht="13.5" hidden="1" thickBot="1" x14ac:dyDescent="0.25">
      <c r="A1466" s="13" t="s">
        <v>123</v>
      </c>
      <c r="B1466" s="14" t="s">
        <v>104</v>
      </c>
      <c r="C1466" s="15">
        <f>SUM(C1467:C1469)</f>
        <v>0</v>
      </c>
      <c r="D1466" s="15">
        <f>SUM(D1467:D1469)</f>
        <v>0</v>
      </c>
      <c r="E1466" s="15">
        <f t="shared" si="1263"/>
        <v>0</v>
      </c>
      <c r="F1466" s="15">
        <f t="shared" ref="F1466" si="1264">SUM(F1467:F1469)</f>
        <v>0</v>
      </c>
      <c r="G1466" s="15">
        <f t="shared" ref="G1466:H1466" si="1265">SUM(G1467:G1469)</f>
        <v>0</v>
      </c>
      <c r="H1466" s="16">
        <f t="shared" si="1265"/>
        <v>0</v>
      </c>
      <c r="I1466" s="100">
        <f t="shared" si="1238"/>
        <v>0</v>
      </c>
    </row>
    <row r="1467" spans="1:9" s="3" customFormat="1" ht="13.5" hidden="1" thickBot="1" x14ac:dyDescent="0.25">
      <c r="A1467" s="121" t="s">
        <v>105</v>
      </c>
      <c r="B1467" s="9" t="s">
        <v>106</v>
      </c>
      <c r="C1467" s="10"/>
      <c r="D1467" s="10"/>
      <c r="E1467" s="10">
        <f t="shared" ref="E1467:E1469" si="1266">SUM(C1467,D1467)</f>
        <v>0</v>
      </c>
      <c r="F1467" s="10"/>
      <c r="G1467" s="10"/>
      <c r="H1467" s="11"/>
      <c r="I1467" s="100">
        <f t="shared" si="1238"/>
        <v>0</v>
      </c>
    </row>
    <row r="1468" spans="1:9" s="3" customFormat="1" ht="13.5" hidden="1" thickBot="1" x14ac:dyDescent="0.25">
      <c r="A1468" s="121" t="s">
        <v>107</v>
      </c>
      <c r="B1468" s="9" t="s">
        <v>108</v>
      </c>
      <c r="C1468" s="10"/>
      <c r="D1468" s="10"/>
      <c r="E1468" s="10">
        <f t="shared" si="1266"/>
        <v>0</v>
      </c>
      <c r="F1468" s="10"/>
      <c r="G1468" s="10"/>
      <c r="H1468" s="11"/>
      <c r="I1468" s="100">
        <f t="shared" si="1238"/>
        <v>0</v>
      </c>
    </row>
    <row r="1469" spans="1:9" s="3" customFormat="1" ht="13.5" hidden="1" thickBot="1" x14ac:dyDescent="0.25">
      <c r="A1469" s="121" t="s">
        <v>109</v>
      </c>
      <c r="B1469" s="9" t="s">
        <v>110</v>
      </c>
      <c r="C1469" s="10"/>
      <c r="D1469" s="10"/>
      <c r="E1469" s="10">
        <f t="shared" si="1266"/>
        <v>0</v>
      </c>
      <c r="F1469" s="10"/>
      <c r="G1469" s="10"/>
      <c r="H1469" s="11"/>
      <c r="I1469" s="100">
        <f t="shared" si="1238"/>
        <v>0</v>
      </c>
    </row>
    <row r="1470" spans="1:9" s="3" customFormat="1" ht="26.25" hidden="1" thickBot="1" x14ac:dyDescent="0.25">
      <c r="A1470" s="13" t="s">
        <v>13</v>
      </c>
      <c r="B1470" s="14" t="s">
        <v>14</v>
      </c>
      <c r="C1470" s="15">
        <f t="shared" ref="C1470" si="1267">SUM(C1471,C1475,C1479)</f>
        <v>0</v>
      </c>
      <c r="D1470" s="15">
        <f t="shared" ref="D1470:H1470" si="1268">SUM(D1471,D1475,D1479)</f>
        <v>0</v>
      </c>
      <c r="E1470" s="15">
        <f t="shared" si="1268"/>
        <v>0</v>
      </c>
      <c r="F1470" s="15">
        <f t="shared" si="1268"/>
        <v>0</v>
      </c>
      <c r="G1470" s="15">
        <f t="shared" si="1268"/>
        <v>0</v>
      </c>
      <c r="H1470" s="16">
        <f t="shared" si="1268"/>
        <v>0</v>
      </c>
      <c r="I1470" s="100">
        <f t="shared" si="1238"/>
        <v>0</v>
      </c>
    </row>
    <row r="1471" spans="1:9" s="3" customFormat="1" ht="13.5" hidden="1" thickBot="1" x14ac:dyDescent="0.25">
      <c r="A1471" s="17" t="s">
        <v>15</v>
      </c>
      <c r="B1471" s="18" t="s">
        <v>16</v>
      </c>
      <c r="C1471" s="15">
        <f t="shared" ref="C1471" si="1269">SUM(C1472:C1474)</f>
        <v>0</v>
      </c>
      <c r="D1471" s="15">
        <f t="shared" ref="D1471:H1471" si="1270">SUM(D1472:D1474)</f>
        <v>0</v>
      </c>
      <c r="E1471" s="15">
        <f t="shared" si="1270"/>
        <v>0</v>
      </c>
      <c r="F1471" s="15">
        <f t="shared" si="1270"/>
        <v>0</v>
      </c>
      <c r="G1471" s="15">
        <f t="shared" si="1270"/>
        <v>0</v>
      </c>
      <c r="H1471" s="16">
        <f t="shared" si="1270"/>
        <v>0</v>
      </c>
      <c r="I1471" s="100">
        <f t="shared" si="1238"/>
        <v>0</v>
      </c>
    </row>
    <row r="1472" spans="1:9" s="3" customFormat="1" ht="13.5" hidden="1" thickBot="1" x14ac:dyDescent="0.25">
      <c r="A1472" s="19" t="s">
        <v>17</v>
      </c>
      <c r="B1472" s="20" t="s">
        <v>18</v>
      </c>
      <c r="C1472" s="10"/>
      <c r="D1472" s="10"/>
      <c r="E1472" s="10">
        <f t="shared" ref="E1472:E1474" si="1271">SUM(C1472,D1472)</f>
        <v>0</v>
      </c>
      <c r="F1472" s="10"/>
      <c r="G1472" s="10"/>
      <c r="H1472" s="11"/>
      <c r="I1472" s="100">
        <f t="shared" si="1238"/>
        <v>0</v>
      </c>
    </row>
    <row r="1473" spans="1:9" s="3" customFormat="1" ht="13.5" hidden="1" thickBot="1" x14ac:dyDescent="0.25">
      <c r="A1473" s="19" t="s">
        <v>19</v>
      </c>
      <c r="B1473" s="21" t="s">
        <v>20</v>
      </c>
      <c r="C1473" s="10"/>
      <c r="D1473" s="10"/>
      <c r="E1473" s="10">
        <f t="shared" si="1271"/>
        <v>0</v>
      </c>
      <c r="F1473" s="10"/>
      <c r="G1473" s="10"/>
      <c r="H1473" s="11"/>
      <c r="I1473" s="100">
        <f t="shared" si="1238"/>
        <v>0</v>
      </c>
    </row>
    <row r="1474" spans="1:9" s="3" customFormat="1" ht="13.5" hidden="1" thickBot="1" x14ac:dyDescent="0.25">
      <c r="A1474" s="19" t="s">
        <v>21</v>
      </c>
      <c r="B1474" s="21" t="s">
        <v>22</v>
      </c>
      <c r="C1474" s="10"/>
      <c r="D1474" s="10"/>
      <c r="E1474" s="10">
        <f t="shared" si="1271"/>
        <v>0</v>
      </c>
      <c r="F1474" s="10"/>
      <c r="G1474" s="10"/>
      <c r="H1474" s="11"/>
      <c r="I1474" s="100">
        <f t="shared" si="1238"/>
        <v>0</v>
      </c>
    </row>
    <row r="1475" spans="1:9" s="3" customFormat="1" ht="13.5" hidden="1" thickBot="1" x14ac:dyDescent="0.25">
      <c r="A1475" s="17" t="s">
        <v>23</v>
      </c>
      <c r="B1475" s="22" t="s">
        <v>24</v>
      </c>
      <c r="C1475" s="15">
        <f t="shared" ref="C1475" si="1272">SUM(C1476:C1478)</f>
        <v>0</v>
      </c>
      <c r="D1475" s="15">
        <f t="shared" ref="D1475:H1475" si="1273">SUM(D1476:D1478)</f>
        <v>0</v>
      </c>
      <c r="E1475" s="15">
        <f t="shared" si="1273"/>
        <v>0</v>
      </c>
      <c r="F1475" s="15">
        <f t="shared" si="1273"/>
        <v>0</v>
      </c>
      <c r="G1475" s="15">
        <f t="shared" si="1273"/>
        <v>0</v>
      </c>
      <c r="H1475" s="16">
        <f t="shared" si="1273"/>
        <v>0</v>
      </c>
      <c r="I1475" s="100">
        <f t="shared" si="1238"/>
        <v>0</v>
      </c>
    </row>
    <row r="1476" spans="1:9" s="3" customFormat="1" ht="13.5" hidden="1" thickBot="1" x14ac:dyDescent="0.25">
      <c r="A1476" s="19" t="s">
        <v>17</v>
      </c>
      <c r="B1476" s="21" t="s">
        <v>25</v>
      </c>
      <c r="C1476" s="10"/>
      <c r="D1476" s="10"/>
      <c r="E1476" s="10">
        <f t="shared" ref="E1476:E1478" si="1274">SUM(C1476,D1476)</f>
        <v>0</v>
      </c>
      <c r="F1476" s="10"/>
      <c r="G1476" s="10"/>
      <c r="H1476" s="11"/>
      <c r="I1476" s="100">
        <f t="shared" si="1238"/>
        <v>0</v>
      </c>
    </row>
    <row r="1477" spans="1:9" s="3" customFormat="1" ht="13.5" hidden="1" thickBot="1" x14ac:dyDescent="0.25">
      <c r="A1477" s="19" t="s">
        <v>19</v>
      </c>
      <c r="B1477" s="21" t="s">
        <v>26</v>
      </c>
      <c r="C1477" s="10"/>
      <c r="D1477" s="10"/>
      <c r="E1477" s="10">
        <f t="shared" si="1274"/>
        <v>0</v>
      </c>
      <c r="F1477" s="10"/>
      <c r="G1477" s="10"/>
      <c r="H1477" s="11"/>
      <c r="I1477" s="100">
        <f t="shared" si="1238"/>
        <v>0</v>
      </c>
    </row>
    <row r="1478" spans="1:9" s="3" customFormat="1" ht="13.5" hidden="1" thickBot="1" x14ac:dyDescent="0.25">
      <c r="A1478" s="19" t="s">
        <v>21</v>
      </c>
      <c r="B1478" s="21" t="s">
        <v>27</v>
      </c>
      <c r="C1478" s="10"/>
      <c r="D1478" s="10"/>
      <c r="E1478" s="10">
        <f t="shared" si="1274"/>
        <v>0</v>
      </c>
      <c r="F1478" s="10"/>
      <c r="G1478" s="10"/>
      <c r="H1478" s="11"/>
      <c r="I1478" s="100">
        <f t="shared" si="1238"/>
        <v>0</v>
      </c>
    </row>
    <row r="1479" spans="1:9" s="3" customFormat="1" ht="13.5" hidden="1" thickBot="1" x14ac:dyDescent="0.25">
      <c r="A1479" s="17" t="s">
        <v>28</v>
      </c>
      <c r="B1479" s="22" t="s">
        <v>29</v>
      </c>
      <c r="C1479" s="15">
        <f t="shared" ref="C1479" si="1275">SUM(C1480:C1482)</f>
        <v>0</v>
      </c>
      <c r="D1479" s="15">
        <f t="shared" ref="D1479:H1479" si="1276">SUM(D1480:D1482)</f>
        <v>0</v>
      </c>
      <c r="E1479" s="15">
        <f t="shared" si="1276"/>
        <v>0</v>
      </c>
      <c r="F1479" s="15">
        <f t="shared" si="1276"/>
        <v>0</v>
      </c>
      <c r="G1479" s="15">
        <f t="shared" si="1276"/>
        <v>0</v>
      </c>
      <c r="H1479" s="16">
        <f t="shared" si="1276"/>
        <v>0</v>
      </c>
      <c r="I1479" s="100">
        <f t="shared" si="1238"/>
        <v>0</v>
      </c>
    </row>
    <row r="1480" spans="1:9" s="3" customFormat="1" ht="13.5" hidden="1" thickBot="1" x14ac:dyDescent="0.25">
      <c r="A1480" s="19" t="s">
        <v>17</v>
      </c>
      <c r="B1480" s="21" t="s">
        <v>30</v>
      </c>
      <c r="C1480" s="10"/>
      <c r="D1480" s="10"/>
      <c r="E1480" s="10">
        <f t="shared" ref="E1480:E1482" si="1277">SUM(C1480,D1480)</f>
        <v>0</v>
      </c>
      <c r="F1480" s="10"/>
      <c r="G1480" s="10"/>
      <c r="H1480" s="11"/>
      <c r="I1480" s="100">
        <f t="shared" si="1238"/>
        <v>0</v>
      </c>
    </row>
    <row r="1481" spans="1:9" s="3" customFormat="1" ht="13.5" hidden="1" thickBot="1" x14ac:dyDescent="0.25">
      <c r="A1481" s="19" t="s">
        <v>19</v>
      </c>
      <c r="B1481" s="21" t="s">
        <v>31</v>
      </c>
      <c r="C1481" s="10"/>
      <c r="D1481" s="10"/>
      <c r="E1481" s="10">
        <f t="shared" si="1277"/>
        <v>0</v>
      </c>
      <c r="F1481" s="10"/>
      <c r="G1481" s="10"/>
      <c r="H1481" s="11"/>
      <c r="I1481" s="100">
        <f t="shared" si="1238"/>
        <v>0</v>
      </c>
    </row>
    <row r="1482" spans="1:9" s="3" customFormat="1" ht="13.5" hidden="1" thickBot="1" x14ac:dyDescent="0.25">
      <c r="A1482" s="19" t="s">
        <v>21</v>
      </c>
      <c r="B1482" s="21" t="s">
        <v>32</v>
      </c>
      <c r="C1482" s="10"/>
      <c r="D1482" s="10"/>
      <c r="E1482" s="10">
        <f t="shared" si="1277"/>
        <v>0</v>
      </c>
      <c r="F1482" s="10"/>
      <c r="G1482" s="10"/>
      <c r="H1482" s="11"/>
      <c r="I1482" s="100">
        <f t="shared" si="1238"/>
        <v>0</v>
      </c>
    </row>
    <row r="1483" spans="1:9" s="3" customFormat="1" ht="13.5" hidden="1" thickBot="1" x14ac:dyDescent="0.25">
      <c r="A1483" s="39" t="s">
        <v>69</v>
      </c>
      <c r="B1483" s="40"/>
      <c r="C1483" s="58">
        <f>SUM(C1484,C1487,C1513,C1510)</f>
        <v>0</v>
      </c>
      <c r="D1483" s="58">
        <f>SUM(D1484,D1487,D1513,D1510)</f>
        <v>0</v>
      </c>
      <c r="E1483" s="58">
        <f t="shared" ref="E1483:H1483" si="1278">SUM(E1484,E1487,E1513,E1510)</f>
        <v>0</v>
      </c>
      <c r="F1483" s="58">
        <f t="shared" si="1278"/>
        <v>0</v>
      </c>
      <c r="G1483" s="58">
        <f t="shared" si="1278"/>
        <v>0</v>
      </c>
      <c r="H1483" s="59">
        <f t="shared" si="1278"/>
        <v>0</v>
      </c>
      <c r="I1483" s="100">
        <f t="shared" si="1238"/>
        <v>0</v>
      </c>
    </row>
    <row r="1484" spans="1:9" s="3" customFormat="1" ht="13.5" hidden="1" thickBot="1" x14ac:dyDescent="0.25">
      <c r="A1484" s="29" t="s">
        <v>34</v>
      </c>
      <c r="B1484" s="30">
        <v>20</v>
      </c>
      <c r="C1484" s="15">
        <f t="shared" ref="C1484:H1484" si="1279">SUM(C1485)</f>
        <v>0</v>
      </c>
      <c r="D1484" s="15">
        <f t="shared" si="1279"/>
        <v>0</v>
      </c>
      <c r="E1484" s="15">
        <f t="shared" si="1279"/>
        <v>0</v>
      </c>
      <c r="F1484" s="15">
        <f t="shared" si="1279"/>
        <v>0</v>
      </c>
      <c r="G1484" s="15">
        <f t="shared" si="1279"/>
        <v>0</v>
      </c>
      <c r="H1484" s="16">
        <f t="shared" si="1279"/>
        <v>0</v>
      </c>
      <c r="I1484" s="100">
        <f t="shared" si="1238"/>
        <v>0</v>
      </c>
    </row>
    <row r="1485" spans="1:9" s="3" customFormat="1" ht="13.5" hidden="1" thickBot="1" x14ac:dyDescent="0.25">
      <c r="A1485" s="19" t="s">
        <v>37</v>
      </c>
      <c r="B1485" s="143" t="s">
        <v>38</v>
      </c>
      <c r="C1485" s="10"/>
      <c r="D1485" s="10"/>
      <c r="E1485" s="10">
        <f>C1485+D1485</f>
        <v>0</v>
      </c>
      <c r="F1485" s="10"/>
      <c r="G1485" s="10"/>
      <c r="H1485" s="11"/>
      <c r="I1485" s="100">
        <f t="shared" si="1238"/>
        <v>0</v>
      </c>
    </row>
    <row r="1486" spans="1:9" s="3" customFormat="1" ht="13.5" hidden="1" thickBot="1" x14ac:dyDescent="0.25">
      <c r="A1486" s="19"/>
      <c r="B1486" s="20"/>
      <c r="C1486" s="10"/>
      <c r="D1486" s="10"/>
      <c r="E1486" s="10"/>
      <c r="F1486" s="10"/>
      <c r="G1486" s="10"/>
      <c r="H1486" s="11"/>
      <c r="I1486" s="100">
        <f t="shared" si="1238"/>
        <v>0</v>
      </c>
    </row>
    <row r="1487" spans="1:9" s="3" customFormat="1" ht="26.25" hidden="1" thickBot="1" x14ac:dyDescent="0.25">
      <c r="A1487" s="146" t="s">
        <v>113</v>
      </c>
      <c r="B1487" s="31">
        <v>60</v>
      </c>
      <c r="C1487" s="15">
        <f t="shared" ref="C1487" si="1280">SUM(C1488,C1495,C1502)</f>
        <v>0</v>
      </c>
      <c r="D1487" s="15">
        <f t="shared" ref="D1487:H1487" si="1281">SUM(D1488,D1495,D1502)</f>
        <v>0</v>
      </c>
      <c r="E1487" s="15">
        <f t="shared" si="1281"/>
        <v>0</v>
      </c>
      <c r="F1487" s="15">
        <f t="shared" si="1281"/>
        <v>0</v>
      </c>
      <c r="G1487" s="15">
        <f t="shared" si="1281"/>
        <v>0</v>
      </c>
      <c r="H1487" s="16">
        <f t="shared" si="1281"/>
        <v>0</v>
      </c>
      <c r="I1487" s="100">
        <f t="shared" ref="I1487:I1550" si="1282">SUM(E1487:H1487)</f>
        <v>0</v>
      </c>
    </row>
    <row r="1488" spans="1:9" s="3" customFormat="1" ht="26.25" hidden="1" thickBot="1" x14ac:dyDescent="0.25">
      <c r="A1488" s="29" t="s">
        <v>114</v>
      </c>
      <c r="B1488" s="32">
        <v>60</v>
      </c>
      <c r="C1488" s="15">
        <f t="shared" ref="C1488" si="1283">SUM(C1492,C1493,C1494)</f>
        <v>0</v>
      </c>
      <c r="D1488" s="15">
        <f t="shared" ref="D1488:H1488" si="1284">SUM(D1492,D1493,D1494)</f>
        <v>0</v>
      </c>
      <c r="E1488" s="15">
        <f t="shared" si="1284"/>
        <v>0</v>
      </c>
      <c r="F1488" s="15">
        <f t="shared" si="1284"/>
        <v>0</v>
      </c>
      <c r="G1488" s="15">
        <f t="shared" si="1284"/>
        <v>0</v>
      </c>
      <c r="H1488" s="16">
        <f t="shared" si="1284"/>
        <v>0</v>
      </c>
      <c r="I1488" s="100">
        <f t="shared" si="1282"/>
        <v>0</v>
      </c>
    </row>
    <row r="1489" spans="1:9" s="3" customFormat="1" ht="13.5" hidden="1" thickBot="1" x14ac:dyDescent="0.25">
      <c r="A1489" s="33" t="s">
        <v>45</v>
      </c>
      <c r="B1489" s="34"/>
      <c r="C1489" s="15"/>
      <c r="D1489" s="15"/>
      <c r="E1489" s="15"/>
      <c r="F1489" s="15"/>
      <c r="G1489" s="15"/>
      <c r="H1489" s="16"/>
      <c r="I1489" s="100">
        <f t="shared" si="1282"/>
        <v>0</v>
      </c>
    </row>
    <row r="1490" spans="1:9" s="3" customFormat="1" ht="13.5" hidden="1" thickBot="1" x14ac:dyDescent="0.25">
      <c r="A1490" s="33" t="s">
        <v>46</v>
      </c>
      <c r="B1490" s="34"/>
      <c r="C1490" s="15">
        <f t="shared" ref="C1490" si="1285">C1492+C1493+C1494-C1491</f>
        <v>0</v>
      </c>
      <c r="D1490" s="15">
        <f t="shared" ref="D1490:H1490" si="1286">D1492+D1493+D1494-D1491</f>
        <v>0</v>
      </c>
      <c r="E1490" s="15">
        <f t="shared" si="1286"/>
        <v>0</v>
      </c>
      <c r="F1490" s="15">
        <f t="shared" si="1286"/>
        <v>0</v>
      </c>
      <c r="G1490" s="15">
        <f t="shared" si="1286"/>
        <v>0</v>
      </c>
      <c r="H1490" s="16">
        <f t="shared" si="1286"/>
        <v>0</v>
      </c>
      <c r="I1490" s="100">
        <f t="shared" si="1282"/>
        <v>0</v>
      </c>
    </row>
    <row r="1491" spans="1:9" s="3" customFormat="1" ht="13.5" hidden="1" thickBot="1" x14ac:dyDescent="0.25">
      <c r="A1491" s="33" t="s">
        <v>47</v>
      </c>
      <c r="B1491" s="34"/>
      <c r="C1491" s="15"/>
      <c r="D1491" s="15"/>
      <c r="E1491" s="15">
        <f t="shared" ref="E1491:E1494" si="1287">C1491+D1491</f>
        <v>0</v>
      </c>
      <c r="F1491" s="15"/>
      <c r="G1491" s="15"/>
      <c r="H1491" s="16"/>
      <c r="I1491" s="100">
        <f t="shared" si="1282"/>
        <v>0</v>
      </c>
    </row>
    <row r="1492" spans="1:9" s="3" customFormat="1" ht="13.5" hidden="1" thickBot="1" x14ac:dyDescent="0.25">
      <c r="A1492" s="8" t="s">
        <v>115</v>
      </c>
      <c r="B1492" s="144" t="s">
        <v>116</v>
      </c>
      <c r="C1492" s="10"/>
      <c r="D1492" s="10"/>
      <c r="E1492" s="10">
        <f t="shared" si="1287"/>
        <v>0</v>
      </c>
      <c r="F1492" s="10"/>
      <c r="G1492" s="10"/>
      <c r="H1492" s="11"/>
      <c r="I1492" s="100">
        <f t="shared" si="1282"/>
        <v>0</v>
      </c>
    </row>
    <row r="1493" spans="1:9" s="3" customFormat="1" ht="13.5" hidden="1" thickBot="1" x14ac:dyDescent="0.25">
      <c r="A1493" s="8" t="s">
        <v>107</v>
      </c>
      <c r="B1493" s="144" t="s">
        <v>117</v>
      </c>
      <c r="C1493" s="10"/>
      <c r="D1493" s="10"/>
      <c r="E1493" s="10">
        <f t="shared" si="1287"/>
        <v>0</v>
      </c>
      <c r="F1493" s="10"/>
      <c r="G1493" s="10"/>
      <c r="H1493" s="11"/>
      <c r="I1493" s="100">
        <f t="shared" si="1282"/>
        <v>0</v>
      </c>
    </row>
    <row r="1494" spans="1:9" s="3" customFormat="1" ht="13.5" hidden="1" thickBot="1" x14ac:dyDescent="0.25">
      <c r="A1494" s="8" t="s">
        <v>109</v>
      </c>
      <c r="B1494" s="145" t="s">
        <v>118</v>
      </c>
      <c r="C1494" s="10"/>
      <c r="D1494" s="10"/>
      <c r="E1494" s="10">
        <f t="shared" si="1287"/>
        <v>0</v>
      </c>
      <c r="F1494" s="10"/>
      <c r="G1494" s="10"/>
      <c r="H1494" s="11"/>
      <c r="I1494" s="100">
        <f t="shared" si="1282"/>
        <v>0</v>
      </c>
    </row>
    <row r="1495" spans="1:9" s="3" customFormat="1" ht="13.5" hidden="1" thickBot="1" x14ac:dyDescent="0.25">
      <c r="A1495" s="29" t="s">
        <v>54</v>
      </c>
      <c r="B1495" s="30" t="s">
        <v>55</v>
      </c>
      <c r="C1495" s="15">
        <f t="shared" ref="C1495" si="1288">SUM(C1499,C1500,C1501)</f>
        <v>0</v>
      </c>
      <c r="D1495" s="15">
        <f t="shared" ref="D1495:H1495" si="1289">SUM(D1499,D1500,D1501)</f>
        <v>0</v>
      </c>
      <c r="E1495" s="15">
        <f t="shared" si="1289"/>
        <v>0</v>
      </c>
      <c r="F1495" s="15">
        <f t="shared" si="1289"/>
        <v>0</v>
      </c>
      <c r="G1495" s="15">
        <f t="shared" si="1289"/>
        <v>0</v>
      </c>
      <c r="H1495" s="16">
        <f t="shared" si="1289"/>
        <v>0</v>
      </c>
      <c r="I1495" s="100">
        <f t="shared" si="1282"/>
        <v>0</v>
      </c>
    </row>
    <row r="1496" spans="1:9" s="3" customFormat="1" ht="13.5" hidden="1" thickBot="1" x14ac:dyDescent="0.25">
      <c r="A1496" s="35" t="s">
        <v>45</v>
      </c>
      <c r="B1496" s="30"/>
      <c r="C1496" s="15"/>
      <c r="D1496" s="15"/>
      <c r="E1496" s="15"/>
      <c r="F1496" s="15"/>
      <c r="G1496" s="15"/>
      <c r="H1496" s="16"/>
      <c r="I1496" s="100">
        <f t="shared" si="1282"/>
        <v>0</v>
      </c>
    </row>
    <row r="1497" spans="1:9" s="3" customFormat="1" ht="13.5" hidden="1" thickBot="1" x14ac:dyDescent="0.25">
      <c r="A1497" s="33" t="s">
        <v>46</v>
      </c>
      <c r="B1497" s="34"/>
      <c r="C1497" s="15">
        <f t="shared" ref="C1497" si="1290">C1499+C1500+C1501-C1498</f>
        <v>0</v>
      </c>
      <c r="D1497" s="15">
        <f t="shared" ref="D1497:H1497" si="1291">D1499+D1500+D1501-D1498</f>
        <v>0</v>
      </c>
      <c r="E1497" s="15">
        <f t="shared" si="1291"/>
        <v>0</v>
      </c>
      <c r="F1497" s="15">
        <f t="shared" si="1291"/>
        <v>0</v>
      </c>
      <c r="G1497" s="15">
        <f t="shared" si="1291"/>
        <v>0</v>
      </c>
      <c r="H1497" s="16">
        <f t="shared" si="1291"/>
        <v>0</v>
      </c>
      <c r="I1497" s="100">
        <f t="shared" si="1282"/>
        <v>0</v>
      </c>
    </row>
    <row r="1498" spans="1:9" s="3" customFormat="1" ht="13.5" hidden="1" thickBot="1" x14ac:dyDescent="0.25">
      <c r="A1498" s="33" t="s">
        <v>47</v>
      </c>
      <c r="B1498" s="34"/>
      <c r="C1498" s="15"/>
      <c r="D1498" s="15"/>
      <c r="E1498" s="15">
        <f t="shared" ref="E1498:E1501" si="1292">C1498+D1498</f>
        <v>0</v>
      </c>
      <c r="F1498" s="15"/>
      <c r="G1498" s="15"/>
      <c r="H1498" s="16"/>
      <c r="I1498" s="100">
        <f t="shared" si="1282"/>
        <v>0</v>
      </c>
    </row>
    <row r="1499" spans="1:9" s="3" customFormat="1" ht="13.5" hidden="1" thickBot="1" x14ac:dyDescent="0.25">
      <c r="A1499" s="8" t="s">
        <v>48</v>
      </c>
      <c r="B1499" s="145" t="s">
        <v>56</v>
      </c>
      <c r="C1499" s="10"/>
      <c r="D1499" s="10"/>
      <c r="E1499" s="10">
        <f t="shared" si="1292"/>
        <v>0</v>
      </c>
      <c r="F1499" s="10"/>
      <c r="G1499" s="10"/>
      <c r="H1499" s="11"/>
      <c r="I1499" s="100">
        <f t="shared" si="1282"/>
        <v>0</v>
      </c>
    </row>
    <row r="1500" spans="1:9" s="3" customFormat="1" ht="13.5" hidden="1" thickBot="1" x14ac:dyDescent="0.25">
      <c r="A1500" s="8" t="s">
        <v>50</v>
      </c>
      <c r="B1500" s="145" t="s">
        <v>57</v>
      </c>
      <c r="C1500" s="10"/>
      <c r="D1500" s="10"/>
      <c r="E1500" s="10">
        <f t="shared" si="1292"/>
        <v>0</v>
      </c>
      <c r="F1500" s="10"/>
      <c r="G1500" s="10"/>
      <c r="H1500" s="11"/>
      <c r="I1500" s="100">
        <f t="shared" si="1282"/>
        <v>0</v>
      </c>
    </row>
    <row r="1501" spans="1:9" s="3" customFormat="1" ht="13.5" hidden="1" thickBot="1" x14ac:dyDescent="0.25">
      <c r="A1501" s="8" t="s">
        <v>52</v>
      </c>
      <c r="B1501" s="145" t="s">
        <v>58</v>
      </c>
      <c r="C1501" s="10"/>
      <c r="D1501" s="10"/>
      <c r="E1501" s="10">
        <f t="shared" si="1292"/>
        <v>0</v>
      </c>
      <c r="F1501" s="10"/>
      <c r="G1501" s="10"/>
      <c r="H1501" s="11"/>
      <c r="I1501" s="100">
        <f t="shared" si="1282"/>
        <v>0</v>
      </c>
    </row>
    <row r="1502" spans="1:9" s="3" customFormat="1" ht="13.5" hidden="1" thickBot="1" x14ac:dyDescent="0.25">
      <c r="A1502" s="29" t="s">
        <v>59</v>
      </c>
      <c r="B1502" s="36" t="s">
        <v>60</v>
      </c>
      <c r="C1502" s="15">
        <f t="shared" ref="C1502" si="1293">SUM(C1506,C1507,C1508)</f>
        <v>0</v>
      </c>
      <c r="D1502" s="15">
        <f t="shared" ref="D1502:H1502" si="1294">SUM(D1506,D1507,D1508)</f>
        <v>0</v>
      </c>
      <c r="E1502" s="15">
        <f t="shared" si="1294"/>
        <v>0</v>
      </c>
      <c r="F1502" s="15">
        <f t="shared" si="1294"/>
        <v>0</v>
      </c>
      <c r="G1502" s="15">
        <f t="shared" si="1294"/>
        <v>0</v>
      </c>
      <c r="H1502" s="16">
        <f t="shared" si="1294"/>
        <v>0</v>
      </c>
      <c r="I1502" s="100">
        <f t="shared" si="1282"/>
        <v>0</v>
      </c>
    </row>
    <row r="1503" spans="1:9" s="3" customFormat="1" ht="13.5" hidden="1" thickBot="1" x14ac:dyDescent="0.25">
      <c r="A1503" s="35" t="s">
        <v>45</v>
      </c>
      <c r="B1503" s="36"/>
      <c r="C1503" s="15"/>
      <c r="D1503" s="15"/>
      <c r="E1503" s="15"/>
      <c r="F1503" s="15"/>
      <c r="G1503" s="15"/>
      <c r="H1503" s="16"/>
      <c r="I1503" s="100">
        <f t="shared" si="1282"/>
        <v>0</v>
      </c>
    </row>
    <row r="1504" spans="1:9" s="3" customFormat="1" ht="13.5" hidden="1" thickBot="1" x14ac:dyDescent="0.25">
      <c r="A1504" s="33" t="s">
        <v>46</v>
      </c>
      <c r="B1504" s="34"/>
      <c r="C1504" s="15">
        <f t="shared" ref="C1504" si="1295">C1506+C1507+C1508-C1505</f>
        <v>0</v>
      </c>
      <c r="D1504" s="15">
        <f t="shared" ref="D1504:H1504" si="1296">D1506+D1507+D1508-D1505</f>
        <v>0</v>
      </c>
      <c r="E1504" s="15">
        <f t="shared" si="1296"/>
        <v>0</v>
      </c>
      <c r="F1504" s="15">
        <f t="shared" si="1296"/>
        <v>0</v>
      </c>
      <c r="G1504" s="15">
        <f t="shared" si="1296"/>
        <v>0</v>
      </c>
      <c r="H1504" s="16">
        <f t="shared" si="1296"/>
        <v>0</v>
      </c>
      <c r="I1504" s="100">
        <f t="shared" si="1282"/>
        <v>0</v>
      </c>
    </row>
    <row r="1505" spans="1:9" s="3" customFormat="1" ht="13.5" hidden="1" thickBot="1" x14ac:dyDescent="0.25">
      <c r="A1505" s="33" t="s">
        <v>47</v>
      </c>
      <c r="B1505" s="34"/>
      <c r="C1505" s="15"/>
      <c r="D1505" s="15"/>
      <c r="E1505" s="15">
        <f t="shared" ref="E1505:E1508" si="1297">C1505+D1505</f>
        <v>0</v>
      </c>
      <c r="F1505" s="15"/>
      <c r="G1505" s="15"/>
      <c r="H1505" s="16"/>
      <c r="I1505" s="100">
        <f t="shared" si="1282"/>
        <v>0</v>
      </c>
    </row>
    <row r="1506" spans="1:9" s="3" customFormat="1" ht="13.5" hidden="1" thickBot="1" x14ac:dyDescent="0.25">
      <c r="A1506" s="8" t="s">
        <v>48</v>
      </c>
      <c r="B1506" s="145" t="s">
        <v>61</v>
      </c>
      <c r="C1506" s="10"/>
      <c r="D1506" s="10"/>
      <c r="E1506" s="10">
        <f t="shared" si="1297"/>
        <v>0</v>
      </c>
      <c r="F1506" s="10"/>
      <c r="G1506" s="10"/>
      <c r="H1506" s="11"/>
      <c r="I1506" s="100">
        <f t="shared" si="1282"/>
        <v>0</v>
      </c>
    </row>
    <row r="1507" spans="1:9" s="3" customFormat="1" ht="13.5" hidden="1" thickBot="1" x14ac:dyDescent="0.25">
      <c r="A1507" s="8" t="s">
        <v>50</v>
      </c>
      <c r="B1507" s="145" t="s">
        <v>62</v>
      </c>
      <c r="C1507" s="10"/>
      <c r="D1507" s="10"/>
      <c r="E1507" s="10">
        <f t="shared" si="1297"/>
        <v>0</v>
      </c>
      <c r="F1507" s="10"/>
      <c r="G1507" s="10"/>
      <c r="H1507" s="11"/>
      <c r="I1507" s="100">
        <f t="shared" si="1282"/>
        <v>0</v>
      </c>
    </row>
    <row r="1508" spans="1:9" s="3" customFormat="1" ht="13.5" hidden="1" thickBot="1" x14ac:dyDescent="0.25">
      <c r="A1508" s="8" t="s">
        <v>52</v>
      </c>
      <c r="B1508" s="145" t="s">
        <v>63</v>
      </c>
      <c r="C1508" s="10"/>
      <c r="D1508" s="10"/>
      <c r="E1508" s="10">
        <f t="shared" si="1297"/>
        <v>0</v>
      </c>
      <c r="F1508" s="10"/>
      <c r="G1508" s="10"/>
      <c r="H1508" s="11"/>
      <c r="I1508" s="100">
        <f t="shared" si="1282"/>
        <v>0</v>
      </c>
    </row>
    <row r="1509" spans="1:9" s="3" customFormat="1" ht="13.5" hidden="1" thickBot="1" x14ac:dyDescent="0.25">
      <c r="A1509" s="37"/>
      <c r="B1509" s="24"/>
      <c r="C1509" s="10"/>
      <c r="D1509" s="10"/>
      <c r="E1509" s="10"/>
      <c r="F1509" s="10"/>
      <c r="G1509" s="10"/>
      <c r="H1509" s="11"/>
      <c r="I1509" s="100">
        <f t="shared" si="1282"/>
        <v>0</v>
      </c>
    </row>
    <row r="1510" spans="1:9" s="3" customFormat="1" ht="13.5" hidden="1" thickBot="1" x14ac:dyDescent="0.25">
      <c r="A1510" s="29" t="s">
        <v>119</v>
      </c>
      <c r="B1510" s="30">
        <v>71</v>
      </c>
      <c r="C1510" s="15">
        <f t="shared" ref="C1510:H1510" si="1298">SUM(C1511)</f>
        <v>0</v>
      </c>
      <c r="D1510" s="15">
        <f t="shared" si="1298"/>
        <v>0</v>
      </c>
      <c r="E1510" s="15">
        <f t="shared" si="1298"/>
        <v>0</v>
      </c>
      <c r="F1510" s="15">
        <f t="shared" si="1298"/>
        <v>0</v>
      </c>
      <c r="G1510" s="15">
        <f t="shared" si="1298"/>
        <v>0</v>
      </c>
      <c r="H1510" s="16">
        <f t="shared" si="1298"/>
        <v>0</v>
      </c>
      <c r="I1510" s="100">
        <f t="shared" si="1282"/>
        <v>0</v>
      </c>
    </row>
    <row r="1511" spans="1:9" s="3" customFormat="1" ht="13.5" hidden="1" thickBot="1" x14ac:dyDescent="0.25">
      <c r="A1511" s="19" t="s">
        <v>120</v>
      </c>
      <c r="B1511" s="143" t="s">
        <v>121</v>
      </c>
      <c r="C1511" s="10"/>
      <c r="D1511" s="10"/>
      <c r="E1511" s="10">
        <f>C1511+D1511</f>
        <v>0</v>
      </c>
      <c r="F1511" s="10"/>
      <c r="G1511" s="10"/>
      <c r="H1511" s="11"/>
      <c r="I1511" s="100">
        <f t="shared" si="1282"/>
        <v>0</v>
      </c>
    </row>
    <row r="1512" spans="1:9" s="3" customFormat="1" ht="13.5" hidden="1" thickBot="1" x14ac:dyDescent="0.25">
      <c r="A1512" s="37"/>
      <c r="B1512" s="24"/>
      <c r="C1512" s="10"/>
      <c r="D1512" s="10"/>
      <c r="E1512" s="10"/>
      <c r="F1512" s="10"/>
      <c r="G1512" s="10"/>
      <c r="H1512" s="11"/>
      <c r="I1512" s="100">
        <f t="shared" si="1282"/>
        <v>0</v>
      </c>
    </row>
    <row r="1513" spans="1:9" s="3" customFormat="1" ht="13.5" hidden="1" thickBot="1" x14ac:dyDescent="0.25">
      <c r="A1513" s="17" t="s">
        <v>64</v>
      </c>
      <c r="B1513" s="36" t="s">
        <v>65</v>
      </c>
      <c r="C1513" s="15"/>
      <c r="D1513" s="15"/>
      <c r="E1513" s="15">
        <f>C1513+D1513</f>
        <v>0</v>
      </c>
      <c r="F1513" s="15"/>
      <c r="G1513" s="15"/>
      <c r="H1513" s="16"/>
      <c r="I1513" s="100">
        <f t="shared" si="1282"/>
        <v>0</v>
      </c>
    </row>
    <row r="1514" spans="1:9" s="3" customFormat="1" ht="13.5" hidden="1" thickBot="1" x14ac:dyDescent="0.25">
      <c r="A1514" s="37"/>
      <c r="B1514" s="24"/>
      <c r="C1514" s="10"/>
      <c r="D1514" s="10"/>
      <c r="E1514" s="10"/>
      <c r="F1514" s="10"/>
      <c r="G1514" s="10"/>
      <c r="H1514" s="11"/>
      <c r="I1514" s="100">
        <f t="shared" si="1282"/>
        <v>0</v>
      </c>
    </row>
    <row r="1515" spans="1:9" s="3" customFormat="1" ht="13.5" hidden="1" thickBot="1" x14ac:dyDescent="0.25">
      <c r="A1515" s="17" t="s">
        <v>66</v>
      </c>
      <c r="B1515" s="36"/>
      <c r="C1515" s="15">
        <f t="shared" ref="C1515" si="1299">C1462-C1483</f>
        <v>0</v>
      </c>
      <c r="D1515" s="15">
        <f t="shared" ref="D1515:H1515" si="1300">D1462-D1483</f>
        <v>0</v>
      </c>
      <c r="E1515" s="15">
        <f t="shared" si="1300"/>
        <v>0</v>
      </c>
      <c r="F1515" s="15">
        <f t="shared" si="1300"/>
        <v>0</v>
      </c>
      <c r="G1515" s="15">
        <f t="shared" si="1300"/>
        <v>0</v>
      </c>
      <c r="H1515" s="16">
        <f t="shared" si="1300"/>
        <v>0</v>
      </c>
      <c r="I1515" s="100">
        <f t="shared" si="1282"/>
        <v>0</v>
      </c>
    </row>
    <row r="1516" spans="1:9" s="1" customFormat="1" ht="26.25" hidden="1" thickBot="1" x14ac:dyDescent="0.25">
      <c r="A1516" s="47" t="s">
        <v>89</v>
      </c>
      <c r="B1516" s="48"/>
      <c r="C1516" s="49">
        <f t="shared" ref="C1516:H1516" si="1301">C1517</f>
        <v>0</v>
      </c>
      <c r="D1516" s="49">
        <f t="shared" si="1301"/>
        <v>0</v>
      </c>
      <c r="E1516" s="49">
        <f t="shared" si="1301"/>
        <v>0</v>
      </c>
      <c r="F1516" s="49">
        <f t="shared" si="1301"/>
        <v>0</v>
      </c>
      <c r="G1516" s="49">
        <f t="shared" si="1301"/>
        <v>0</v>
      </c>
      <c r="H1516" s="50">
        <f t="shared" si="1301"/>
        <v>0</v>
      </c>
      <c r="I1516" s="100">
        <f t="shared" si="1282"/>
        <v>0</v>
      </c>
    </row>
    <row r="1517" spans="1:9" s="3" customFormat="1" ht="13.5" hidden="1" thickBot="1" x14ac:dyDescent="0.25">
      <c r="A1517" s="39" t="s">
        <v>71</v>
      </c>
      <c r="B1517" s="40"/>
      <c r="C1517" s="41">
        <f t="shared" ref="C1517" si="1302">SUM(C1518,C1519,C1520,C1524)</f>
        <v>0</v>
      </c>
      <c r="D1517" s="41">
        <f t="shared" ref="D1517:H1517" si="1303">SUM(D1518,D1519,D1520,D1524)</f>
        <v>0</v>
      </c>
      <c r="E1517" s="41">
        <f t="shared" si="1303"/>
        <v>0</v>
      </c>
      <c r="F1517" s="41">
        <f t="shared" si="1303"/>
        <v>0</v>
      </c>
      <c r="G1517" s="41">
        <f t="shared" si="1303"/>
        <v>0</v>
      </c>
      <c r="H1517" s="42">
        <f t="shared" si="1303"/>
        <v>0</v>
      </c>
      <c r="I1517" s="100">
        <f t="shared" si="1282"/>
        <v>0</v>
      </c>
    </row>
    <row r="1518" spans="1:9" s="3" customFormat="1" ht="13.5" hidden="1" thickBot="1" x14ac:dyDescent="0.25">
      <c r="A1518" s="8" t="s">
        <v>72</v>
      </c>
      <c r="B1518" s="9"/>
      <c r="C1518" s="10"/>
      <c r="D1518" s="10"/>
      <c r="E1518" s="10">
        <f>SUM(C1518,D1518)</f>
        <v>0</v>
      </c>
      <c r="F1518" s="10"/>
      <c r="G1518" s="10"/>
      <c r="H1518" s="11"/>
      <c r="I1518" s="100">
        <f t="shared" si="1282"/>
        <v>0</v>
      </c>
    </row>
    <row r="1519" spans="1:9" s="3" customFormat="1" ht="26.25" hidden="1" thickBot="1" x14ac:dyDescent="0.25">
      <c r="A1519" s="8" t="s">
        <v>136</v>
      </c>
      <c r="B1519" s="12"/>
      <c r="C1519" s="10"/>
      <c r="D1519" s="10"/>
      <c r="E1519" s="10">
        <f t="shared" ref="E1519:E1520" si="1304">SUM(C1519,D1519)</f>
        <v>0</v>
      </c>
      <c r="F1519" s="10"/>
      <c r="G1519" s="10"/>
      <c r="H1519" s="11"/>
      <c r="I1519" s="100">
        <f t="shared" si="1282"/>
        <v>0</v>
      </c>
    </row>
    <row r="1520" spans="1:9" s="3" customFormat="1" ht="13.5" hidden="1" thickBot="1" x14ac:dyDescent="0.25">
      <c r="A1520" s="13" t="s">
        <v>123</v>
      </c>
      <c r="B1520" s="14" t="s">
        <v>104</v>
      </c>
      <c r="C1520" s="15">
        <f>SUM(C1521:C1523)</f>
        <v>0</v>
      </c>
      <c r="D1520" s="15">
        <f>SUM(D1521:D1523)</f>
        <v>0</v>
      </c>
      <c r="E1520" s="15">
        <f t="shared" si="1304"/>
        <v>0</v>
      </c>
      <c r="F1520" s="15">
        <f t="shared" ref="F1520" si="1305">SUM(F1521:F1523)</f>
        <v>0</v>
      </c>
      <c r="G1520" s="15">
        <f t="shared" ref="G1520:H1520" si="1306">SUM(G1521:G1523)</f>
        <v>0</v>
      </c>
      <c r="H1520" s="16">
        <f t="shared" si="1306"/>
        <v>0</v>
      </c>
      <c r="I1520" s="100">
        <f t="shared" si="1282"/>
        <v>0</v>
      </c>
    </row>
    <row r="1521" spans="1:9" s="3" customFormat="1" ht="13.5" hidden="1" thickBot="1" x14ac:dyDescent="0.25">
      <c r="A1521" s="121" t="s">
        <v>105</v>
      </c>
      <c r="B1521" s="9" t="s">
        <v>106</v>
      </c>
      <c r="C1521" s="10"/>
      <c r="D1521" s="10"/>
      <c r="E1521" s="10">
        <f t="shared" ref="E1521:E1523" si="1307">SUM(C1521,D1521)</f>
        <v>0</v>
      </c>
      <c r="F1521" s="10"/>
      <c r="G1521" s="10"/>
      <c r="H1521" s="11"/>
      <c r="I1521" s="100">
        <f t="shared" si="1282"/>
        <v>0</v>
      </c>
    </row>
    <row r="1522" spans="1:9" s="3" customFormat="1" ht="13.5" hidden="1" thickBot="1" x14ac:dyDescent="0.25">
      <c r="A1522" s="121" t="s">
        <v>107</v>
      </c>
      <c r="B1522" s="9" t="s">
        <v>108</v>
      </c>
      <c r="C1522" s="10"/>
      <c r="D1522" s="10"/>
      <c r="E1522" s="10">
        <f t="shared" si="1307"/>
        <v>0</v>
      </c>
      <c r="F1522" s="10"/>
      <c r="G1522" s="10"/>
      <c r="H1522" s="11"/>
      <c r="I1522" s="100">
        <f t="shared" si="1282"/>
        <v>0</v>
      </c>
    </row>
    <row r="1523" spans="1:9" s="3" customFormat="1" ht="13.5" hidden="1" thickBot="1" x14ac:dyDescent="0.25">
      <c r="A1523" s="121" t="s">
        <v>109</v>
      </c>
      <c r="B1523" s="9" t="s">
        <v>110</v>
      </c>
      <c r="C1523" s="10"/>
      <c r="D1523" s="10"/>
      <c r="E1523" s="10">
        <f t="shared" si="1307"/>
        <v>0</v>
      </c>
      <c r="F1523" s="10"/>
      <c r="G1523" s="10"/>
      <c r="H1523" s="11"/>
      <c r="I1523" s="100">
        <f t="shared" si="1282"/>
        <v>0</v>
      </c>
    </row>
    <row r="1524" spans="1:9" s="3" customFormat="1" ht="26.25" hidden="1" thickBot="1" x14ac:dyDescent="0.25">
      <c r="A1524" s="13" t="s">
        <v>13</v>
      </c>
      <c r="B1524" s="14" t="s">
        <v>14</v>
      </c>
      <c r="C1524" s="15">
        <f t="shared" ref="C1524" si="1308">SUM(C1525,C1529,C1533)</f>
        <v>0</v>
      </c>
      <c r="D1524" s="15">
        <f t="shared" ref="D1524:H1524" si="1309">SUM(D1525,D1529,D1533)</f>
        <v>0</v>
      </c>
      <c r="E1524" s="15">
        <f t="shared" si="1309"/>
        <v>0</v>
      </c>
      <c r="F1524" s="15">
        <f t="shared" si="1309"/>
        <v>0</v>
      </c>
      <c r="G1524" s="15">
        <f t="shared" si="1309"/>
        <v>0</v>
      </c>
      <c r="H1524" s="16">
        <f t="shared" si="1309"/>
        <v>0</v>
      </c>
      <c r="I1524" s="100">
        <f t="shared" si="1282"/>
        <v>0</v>
      </c>
    </row>
    <row r="1525" spans="1:9" s="3" customFormat="1" ht="13.5" hidden="1" thickBot="1" x14ac:dyDescent="0.25">
      <c r="A1525" s="17" t="s">
        <v>15</v>
      </c>
      <c r="B1525" s="18" t="s">
        <v>16</v>
      </c>
      <c r="C1525" s="15">
        <f t="shared" ref="C1525" si="1310">SUM(C1526:C1528)</f>
        <v>0</v>
      </c>
      <c r="D1525" s="15">
        <f t="shared" ref="D1525:H1525" si="1311">SUM(D1526:D1528)</f>
        <v>0</v>
      </c>
      <c r="E1525" s="15">
        <f t="shared" si="1311"/>
        <v>0</v>
      </c>
      <c r="F1525" s="15">
        <f t="shared" si="1311"/>
        <v>0</v>
      </c>
      <c r="G1525" s="15">
        <f t="shared" si="1311"/>
        <v>0</v>
      </c>
      <c r="H1525" s="16">
        <f t="shared" si="1311"/>
        <v>0</v>
      </c>
      <c r="I1525" s="100">
        <f t="shared" si="1282"/>
        <v>0</v>
      </c>
    </row>
    <row r="1526" spans="1:9" s="3" customFormat="1" ht="13.5" hidden="1" thickBot="1" x14ac:dyDescent="0.25">
      <c r="A1526" s="19" t="s">
        <v>17</v>
      </c>
      <c r="B1526" s="20" t="s">
        <v>18</v>
      </c>
      <c r="C1526" s="10"/>
      <c r="D1526" s="10"/>
      <c r="E1526" s="10">
        <f t="shared" ref="E1526:E1528" si="1312">SUM(C1526,D1526)</f>
        <v>0</v>
      </c>
      <c r="F1526" s="10"/>
      <c r="G1526" s="10"/>
      <c r="H1526" s="11"/>
      <c r="I1526" s="100">
        <f t="shared" si="1282"/>
        <v>0</v>
      </c>
    </row>
    <row r="1527" spans="1:9" s="3" customFormat="1" ht="13.5" hidden="1" thickBot="1" x14ac:dyDescent="0.25">
      <c r="A1527" s="19" t="s">
        <v>19</v>
      </c>
      <c r="B1527" s="21" t="s">
        <v>20</v>
      </c>
      <c r="C1527" s="10"/>
      <c r="D1527" s="10"/>
      <c r="E1527" s="10">
        <f t="shared" si="1312"/>
        <v>0</v>
      </c>
      <c r="F1527" s="10"/>
      <c r="G1527" s="10"/>
      <c r="H1527" s="11"/>
      <c r="I1527" s="100">
        <f t="shared" si="1282"/>
        <v>0</v>
      </c>
    </row>
    <row r="1528" spans="1:9" s="3" customFormat="1" ht="13.5" hidden="1" thickBot="1" x14ac:dyDescent="0.25">
      <c r="A1528" s="19" t="s">
        <v>21</v>
      </c>
      <c r="B1528" s="21" t="s">
        <v>22</v>
      </c>
      <c r="C1528" s="10"/>
      <c r="D1528" s="10"/>
      <c r="E1528" s="10">
        <f t="shared" si="1312"/>
        <v>0</v>
      </c>
      <c r="F1528" s="10"/>
      <c r="G1528" s="10"/>
      <c r="H1528" s="11"/>
      <c r="I1528" s="100">
        <f t="shared" si="1282"/>
        <v>0</v>
      </c>
    </row>
    <row r="1529" spans="1:9" s="3" customFormat="1" ht="13.5" hidden="1" thickBot="1" x14ac:dyDescent="0.25">
      <c r="A1529" s="17" t="s">
        <v>23</v>
      </c>
      <c r="B1529" s="22" t="s">
        <v>24</v>
      </c>
      <c r="C1529" s="15">
        <f t="shared" ref="C1529" si="1313">SUM(C1530:C1532)</f>
        <v>0</v>
      </c>
      <c r="D1529" s="15">
        <f t="shared" ref="D1529:H1529" si="1314">SUM(D1530:D1532)</f>
        <v>0</v>
      </c>
      <c r="E1529" s="15">
        <f t="shared" si="1314"/>
        <v>0</v>
      </c>
      <c r="F1529" s="15">
        <f t="shared" si="1314"/>
        <v>0</v>
      </c>
      <c r="G1529" s="15">
        <f t="shared" si="1314"/>
        <v>0</v>
      </c>
      <c r="H1529" s="16">
        <f t="shared" si="1314"/>
        <v>0</v>
      </c>
      <c r="I1529" s="100">
        <f t="shared" si="1282"/>
        <v>0</v>
      </c>
    </row>
    <row r="1530" spans="1:9" s="3" customFormat="1" ht="13.5" hidden="1" thickBot="1" x14ac:dyDescent="0.25">
      <c r="A1530" s="19" t="s">
        <v>17</v>
      </c>
      <c r="B1530" s="21" t="s">
        <v>25</v>
      </c>
      <c r="C1530" s="10"/>
      <c r="D1530" s="10"/>
      <c r="E1530" s="10">
        <f t="shared" ref="E1530:E1532" si="1315">SUM(C1530,D1530)</f>
        <v>0</v>
      </c>
      <c r="F1530" s="10"/>
      <c r="G1530" s="10"/>
      <c r="H1530" s="11"/>
      <c r="I1530" s="100">
        <f t="shared" si="1282"/>
        <v>0</v>
      </c>
    </row>
    <row r="1531" spans="1:9" s="3" customFormat="1" ht="13.5" hidden="1" thickBot="1" x14ac:dyDescent="0.25">
      <c r="A1531" s="19" t="s">
        <v>19</v>
      </c>
      <c r="B1531" s="21" t="s">
        <v>26</v>
      </c>
      <c r="C1531" s="10"/>
      <c r="D1531" s="10"/>
      <c r="E1531" s="10">
        <f t="shared" si="1315"/>
        <v>0</v>
      </c>
      <c r="F1531" s="10"/>
      <c r="G1531" s="10"/>
      <c r="H1531" s="11"/>
      <c r="I1531" s="100">
        <f t="shared" si="1282"/>
        <v>0</v>
      </c>
    </row>
    <row r="1532" spans="1:9" s="3" customFormat="1" ht="13.5" hidden="1" thickBot="1" x14ac:dyDescent="0.25">
      <c r="A1532" s="19" t="s">
        <v>21</v>
      </c>
      <c r="B1532" s="21" t="s">
        <v>27</v>
      </c>
      <c r="C1532" s="10"/>
      <c r="D1532" s="10"/>
      <c r="E1532" s="10">
        <f t="shared" si="1315"/>
        <v>0</v>
      </c>
      <c r="F1532" s="10"/>
      <c r="G1532" s="10"/>
      <c r="H1532" s="11"/>
      <c r="I1532" s="100">
        <f t="shared" si="1282"/>
        <v>0</v>
      </c>
    </row>
    <row r="1533" spans="1:9" s="3" customFormat="1" ht="13.5" hidden="1" thickBot="1" x14ac:dyDescent="0.25">
      <c r="A1533" s="17" t="s">
        <v>28</v>
      </c>
      <c r="B1533" s="22" t="s">
        <v>29</v>
      </c>
      <c r="C1533" s="15">
        <f t="shared" ref="C1533" si="1316">SUM(C1534:C1536)</f>
        <v>0</v>
      </c>
      <c r="D1533" s="15">
        <f t="shared" ref="D1533:H1533" si="1317">SUM(D1534:D1536)</f>
        <v>0</v>
      </c>
      <c r="E1533" s="15">
        <f t="shared" si="1317"/>
        <v>0</v>
      </c>
      <c r="F1533" s="15">
        <f t="shared" si="1317"/>
        <v>0</v>
      </c>
      <c r="G1533" s="15">
        <f t="shared" si="1317"/>
        <v>0</v>
      </c>
      <c r="H1533" s="16">
        <f t="shared" si="1317"/>
        <v>0</v>
      </c>
      <c r="I1533" s="100">
        <f t="shared" si="1282"/>
        <v>0</v>
      </c>
    </row>
    <row r="1534" spans="1:9" s="3" customFormat="1" ht="13.5" hidden="1" thickBot="1" x14ac:dyDescent="0.25">
      <c r="A1534" s="19" t="s">
        <v>17</v>
      </c>
      <c r="B1534" s="21" t="s">
        <v>30</v>
      </c>
      <c r="C1534" s="10"/>
      <c r="D1534" s="10"/>
      <c r="E1534" s="10">
        <f t="shared" ref="E1534:E1536" si="1318">SUM(C1534,D1534)</f>
        <v>0</v>
      </c>
      <c r="F1534" s="10"/>
      <c r="G1534" s="10"/>
      <c r="H1534" s="11"/>
      <c r="I1534" s="100">
        <f t="shared" si="1282"/>
        <v>0</v>
      </c>
    </row>
    <row r="1535" spans="1:9" s="3" customFormat="1" ht="13.5" hidden="1" thickBot="1" x14ac:dyDescent="0.25">
      <c r="A1535" s="19" t="s">
        <v>19</v>
      </c>
      <c r="B1535" s="21" t="s">
        <v>31</v>
      </c>
      <c r="C1535" s="10"/>
      <c r="D1535" s="10"/>
      <c r="E1535" s="10">
        <f t="shared" si="1318"/>
        <v>0</v>
      </c>
      <c r="F1535" s="10"/>
      <c r="G1535" s="10"/>
      <c r="H1535" s="11"/>
      <c r="I1535" s="100">
        <f t="shared" si="1282"/>
        <v>0</v>
      </c>
    </row>
    <row r="1536" spans="1:9" s="3" customFormat="1" ht="13.5" hidden="1" thickBot="1" x14ac:dyDescent="0.25">
      <c r="A1536" s="19" t="s">
        <v>21</v>
      </c>
      <c r="B1536" s="21" t="s">
        <v>32</v>
      </c>
      <c r="C1536" s="10"/>
      <c r="D1536" s="10"/>
      <c r="E1536" s="10">
        <f t="shared" si="1318"/>
        <v>0</v>
      </c>
      <c r="F1536" s="10"/>
      <c r="G1536" s="10"/>
      <c r="H1536" s="11"/>
      <c r="I1536" s="100">
        <f t="shared" si="1282"/>
        <v>0</v>
      </c>
    </row>
    <row r="1537" spans="1:9" s="3" customFormat="1" ht="13.5" hidden="1" thickBot="1" x14ac:dyDescent="0.25">
      <c r="A1537" s="39" t="s">
        <v>69</v>
      </c>
      <c r="B1537" s="40"/>
      <c r="C1537" s="58">
        <f>SUM(C1538,C1541,C1567,C1564)</f>
        <v>0</v>
      </c>
      <c r="D1537" s="58">
        <f>SUM(D1538,D1541,D1567,D1564)</f>
        <v>0</v>
      </c>
      <c r="E1537" s="58">
        <f t="shared" ref="E1537:H1537" si="1319">SUM(E1538,E1541,E1567,E1564)</f>
        <v>0</v>
      </c>
      <c r="F1537" s="58">
        <f t="shared" si="1319"/>
        <v>0</v>
      </c>
      <c r="G1537" s="58">
        <f t="shared" si="1319"/>
        <v>0</v>
      </c>
      <c r="H1537" s="59">
        <f t="shared" si="1319"/>
        <v>0</v>
      </c>
      <c r="I1537" s="100">
        <f t="shared" si="1282"/>
        <v>0</v>
      </c>
    </row>
    <row r="1538" spans="1:9" s="3" customFormat="1" ht="13.5" hidden="1" thickBot="1" x14ac:dyDescent="0.25">
      <c r="A1538" s="29" t="s">
        <v>34</v>
      </c>
      <c r="B1538" s="30">
        <v>20</v>
      </c>
      <c r="C1538" s="15">
        <f t="shared" ref="C1538:H1538" si="1320">SUM(C1539)</f>
        <v>0</v>
      </c>
      <c r="D1538" s="15">
        <f t="shared" si="1320"/>
        <v>0</v>
      </c>
      <c r="E1538" s="15">
        <f t="shared" si="1320"/>
        <v>0</v>
      </c>
      <c r="F1538" s="15">
        <f t="shared" si="1320"/>
        <v>0</v>
      </c>
      <c r="G1538" s="15">
        <f t="shared" si="1320"/>
        <v>0</v>
      </c>
      <c r="H1538" s="16">
        <f t="shared" si="1320"/>
        <v>0</v>
      </c>
      <c r="I1538" s="100">
        <f t="shared" si="1282"/>
        <v>0</v>
      </c>
    </row>
    <row r="1539" spans="1:9" s="3" customFormat="1" ht="13.5" hidden="1" thickBot="1" x14ac:dyDescent="0.25">
      <c r="A1539" s="19" t="s">
        <v>37</v>
      </c>
      <c r="B1539" s="143" t="s">
        <v>38</v>
      </c>
      <c r="C1539" s="10"/>
      <c r="D1539" s="10"/>
      <c r="E1539" s="10">
        <f>C1539+D1539</f>
        <v>0</v>
      </c>
      <c r="F1539" s="10"/>
      <c r="G1539" s="10"/>
      <c r="H1539" s="11"/>
      <c r="I1539" s="100">
        <f t="shared" si="1282"/>
        <v>0</v>
      </c>
    </row>
    <row r="1540" spans="1:9" s="3" customFormat="1" ht="13.5" hidden="1" thickBot="1" x14ac:dyDescent="0.25">
      <c r="A1540" s="19"/>
      <c r="B1540" s="20"/>
      <c r="C1540" s="10"/>
      <c r="D1540" s="10"/>
      <c r="E1540" s="10"/>
      <c r="F1540" s="10"/>
      <c r="G1540" s="10"/>
      <c r="H1540" s="11"/>
      <c r="I1540" s="100">
        <f t="shared" si="1282"/>
        <v>0</v>
      </c>
    </row>
    <row r="1541" spans="1:9" s="3" customFormat="1" ht="26.25" hidden="1" thickBot="1" x14ac:dyDescent="0.25">
      <c r="A1541" s="146" t="s">
        <v>113</v>
      </c>
      <c r="B1541" s="31">
        <v>60</v>
      </c>
      <c r="C1541" s="15">
        <f t="shared" ref="C1541" si="1321">SUM(C1542,C1549,C1556)</f>
        <v>0</v>
      </c>
      <c r="D1541" s="15">
        <f t="shared" ref="D1541:H1541" si="1322">SUM(D1542,D1549,D1556)</f>
        <v>0</v>
      </c>
      <c r="E1541" s="15">
        <f t="shared" si="1322"/>
        <v>0</v>
      </c>
      <c r="F1541" s="15">
        <f t="shared" si="1322"/>
        <v>0</v>
      </c>
      <c r="G1541" s="15">
        <f t="shared" si="1322"/>
        <v>0</v>
      </c>
      <c r="H1541" s="16">
        <f t="shared" si="1322"/>
        <v>0</v>
      </c>
      <c r="I1541" s="100">
        <f t="shared" si="1282"/>
        <v>0</v>
      </c>
    </row>
    <row r="1542" spans="1:9" s="3" customFormat="1" ht="26.25" hidden="1" thickBot="1" x14ac:dyDescent="0.25">
      <c r="A1542" s="29" t="s">
        <v>114</v>
      </c>
      <c r="B1542" s="32">
        <v>60</v>
      </c>
      <c r="C1542" s="15">
        <f t="shared" ref="C1542" si="1323">SUM(C1546,C1547,C1548)</f>
        <v>0</v>
      </c>
      <c r="D1542" s="15">
        <f t="shared" ref="D1542:H1542" si="1324">SUM(D1546,D1547,D1548)</f>
        <v>0</v>
      </c>
      <c r="E1542" s="15">
        <f t="shared" si="1324"/>
        <v>0</v>
      </c>
      <c r="F1542" s="15">
        <f t="shared" si="1324"/>
        <v>0</v>
      </c>
      <c r="G1542" s="15">
        <f t="shared" si="1324"/>
        <v>0</v>
      </c>
      <c r="H1542" s="16">
        <f t="shared" si="1324"/>
        <v>0</v>
      </c>
      <c r="I1542" s="100">
        <f t="shared" si="1282"/>
        <v>0</v>
      </c>
    </row>
    <row r="1543" spans="1:9" s="3" customFormat="1" ht="13.5" hidden="1" thickBot="1" x14ac:dyDescent="0.25">
      <c r="A1543" s="33" t="s">
        <v>45</v>
      </c>
      <c r="B1543" s="34"/>
      <c r="C1543" s="15"/>
      <c r="D1543" s="15"/>
      <c r="E1543" s="15"/>
      <c r="F1543" s="15"/>
      <c r="G1543" s="15"/>
      <c r="H1543" s="16"/>
      <c r="I1543" s="100">
        <f t="shared" si="1282"/>
        <v>0</v>
      </c>
    </row>
    <row r="1544" spans="1:9" s="3" customFormat="1" ht="13.5" hidden="1" thickBot="1" x14ac:dyDescent="0.25">
      <c r="A1544" s="33" t="s">
        <v>46</v>
      </c>
      <c r="B1544" s="34"/>
      <c r="C1544" s="15">
        <f t="shared" ref="C1544" si="1325">C1546+C1547+C1548-C1545</f>
        <v>0</v>
      </c>
      <c r="D1544" s="15">
        <f t="shared" ref="D1544:H1544" si="1326">D1546+D1547+D1548-D1545</f>
        <v>0</v>
      </c>
      <c r="E1544" s="15">
        <f t="shared" si="1326"/>
        <v>0</v>
      </c>
      <c r="F1544" s="15">
        <f t="shared" si="1326"/>
        <v>0</v>
      </c>
      <c r="G1544" s="15">
        <f t="shared" si="1326"/>
        <v>0</v>
      </c>
      <c r="H1544" s="16">
        <f t="shared" si="1326"/>
        <v>0</v>
      </c>
      <c r="I1544" s="100">
        <f t="shared" si="1282"/>
        <v>0</v>
      </c>
    </row>
    <row r="1545" spans="1:9" s="3" customFormat="1" ht="13.5" hidden="1" thickBot="1" x14ac:dyDescent="0.25">
      <c r="A1545" s="33" t="s">
        <v>47</v>
      </c>
      <c r="B1545" s="34"/>
      <c r="C1545" s="15"/>
      <c r="D1545" s="15"/>
      <c r="E1545" s="15">
        <f t="shared" ref="E1545:E1548" si="1327">C1545+D1545</f>
        <v>0</v>
      </c>
      <c r="F1545" s="15"/>
      <c r="G1545" s="15"/>
      <c r="H1545" s="16"/>
      <c r="I1545" s="100">
        <f t="shared" si="1282"/>
        <v>0</v>
      </c>
    </row>
    <row r="1546" spans="1:9" s="3" customFormat="1" ht="13.5" hidden="1" thickBot="1" x14ac:dyDescent="0.25">
      <c r="A1546" s="8" t="s">
        <v>115</v>
      </c>
      <c r="B1546" s="144" t="s">
        <v>116</v>
      </c>
      <c r="C1546" s="10"/>
      <c r="D1546" s="10"/>
      <c r="E1546" s="10">
        <f t="shared" si="1327"/>
        <v>0</v>
      </c>
      <c r="F1546" s="10"/>
      <c r="G1546" s="10"/>
      <c r="H1546" s="11"/>
      <c r="I1546" s="100">
        <f t="shared" si="1282"/>
        <v>0</v>
      </c>
    </row>
    <row r="1547" spans="1:9" s="3" customFormat="1" ht="13.5" hidden="1" thickBot="1" x14ac:dyDescent="0.25">
      <c r="A1547" s="8" t="s">
        <v>107</v>
      </c>
      <c r="B1547" s="144" t="s">
        <v>117</v>
      </c>
      <c r="C1547" s="10"/>
      <c r="D1547" s="10"/>
      <c r="E1547" s="10">
        <f t="shared" si="1327"/>
        <v>0</v>
      </c>
      <c r="F1547" s="10"/>
      <c r="G1547" s="10"/>
      <c r="H1547" s="11"/>
      <c r="I1547" s="100">
        <f t="shared" si="1282"/>
        <v>0</v>
      </c>
    </row>
    <row r="1548" spans="1:9" s="3" customFormat="1" ht="13.5" hidden="1" thickBot="1" x14ac:dyDescent="0.25">
      <c r="A1548" s="8" t="s">
        <v>109</v>
      </c>
      <c r="B1548" s="145" t="s">
        <v>118</v>
      </c>
      <c r="C1548" s="10"/>
      <c r="D1548" s="10"/>
      <c r="E1548" s="10">
        <f t="shared" si="1327"/>
        <v>0</v>
      </c>
      <c r="F1548" s="10"/>
      <c r="G1548" s="10"/>
      <c r="H1548" s="11"/>
      <c r="I1548" s="100">
        <f t="shared" si="1282"/>
        <v>0</v>
      </c>
    </row>
    <row r="1549" spans="1:9" s="3" customFormat="1" ht="13.5" hidden="1" thickBot="1" x14ac:dyDescent="0.25">
      <c r="A1549" s="29" t="s">
        <v>54</v>
      </c>
      <c r="B1549" s="30" t="s">
        <v>55</v>
      </c>
      <c r="C1549" s="15">
        <f t="shared" ref="C1549" si="1328">SUM(C1553,C1554,C1555)</f>
        <v>0</v>
      </c>
      <c r="D1549" s="15">
        <f t="shared" ref="D1549:H1549" si="1329">SUM(D1553,D1554,D1555)</f>
        <v>0</v>
      </c>
      <c r="E1549" s="15">
        <f t="shared" si="1329"/>
        <v>0</v>
      </c>
      <c r="F1549" s="15">
        <f t="shared" si="1329"/>
        <v>0</v>
      </c>
      <c r="G1549" s="15">
        <f t="shared" si="1329"/>
        <v>0</v>
      </c>
      <c r="H1549" s="16">
        <f t="shared" si="1329"/>
        <v>0</v>
      </c>
      <c r="I1549" s="100">
        <f t="shared" si="1282"/>
        <v>0</v>
      </c>
    </row>
    <row r="1550" spans="1:9" s="3" customFormat="1" ht="13.5" hidden="1" thickBot="1" x14ac:dyDescent="0.25">
      <c r="A1550" s="35" t="s">
        <v>45</v>
      </c>
      <c r="B1550" s="30"/>
      <c r="C1550" s="15"/>
      <c r="D1550" s="15"/>
      <c r="E1550" s="15"/>
      <c r="F1550" s="15"/>
      <c r="G1550" s="15"/>
      <c r="H1550" s="16"/>
      <c r="I1550" s="100">
        <f t="shared" si="1282"/>
        <v>0</v>
      </c>
    </row>
    <row r="1551" spans="1:9" s="3" customFormat="1" ht="13.5" hidden="1" thickBot="1" x14ac:dyDescent="0.25">
      <c r="A1551" s="33" t="s">
        <v>46</v>
      </c>
      <c r="B1551" s="34"/>
      <c r="C1551" s="15">
        <f t="shared" ref="C1551" si="1330">C1553+C1554+C1555-C1552</f>
        <v>0</v>
      </c>
      <c r="D1551" s="15">
        <f t="shared" ref="D1551:H1551" si="1331">D1553+D1554+D1555-D1552</f>
        <v>0</v>
      </c>
      <c r="E1551" s="15">
        <f t="shared" si="1331"/>
        <v>0</v>
      </c>
      <c r="F1551" s="15">
        <f t="shared" si="1331"/>
        <v>0</v>
      </c>
      <c r="G1551" s="15">
        <f t="shared" si="1331"/>
        <v>0</v>
      </c>
      <c r="H1551" s="16">
        <f t="shared" si="1331"/>
        <v>0</v>
      </c>
      <c r="I1551" s="100">
        <f t="shared" ref="I1551:I1614" si="1332">SUM(E1551:H1551)</f>
        <v>0</v>
      </c>
    </row>
    <row r="1552" spans="1:9" s="3" customFormat="1" ht="13.5" hidden="1" thickBot="1" x14ac:dyDescent="0.25">
      <c r="A1552" s="33" t="s">
        <v>47</v>
      </c>
      <c r="B1552" s="34"/>
      <c r="C1552" s="15"/>
      <c r="D1552" s="15"/>
      <c r="E1552" s="15">
        <f t="shared" ref="E1552:E1555" si="1333">C1552+D1552</f>
        <v>0</v>
      </c>
      <c r="F1552" s="15"/>
      <c r="G1552" s="15"/>
      <c r="H1552" s="16"/>
      <c r="I1552" s="100">
        <f t="shared" si="1332"/>
        <v>0</v>
      </c>
    </row>
    <row r="1553" spans="1:9" s="3" customFormat="1" ht="13.5" hidden="1" thickBot="1" x14ac:dyDescent="0.25">
      <c r="A1553" s="8" t="s">
        <v>48</v>
      </c>
      <c r="B1553" s="145" t="s">
        <v>56</v>
      </c>
      <c r="C1553" s="10"/>
      <c r="D1553" s="10"/>
      <c r="E1553" s="10">
        <f t="shared" si="1333"/>
        <v>0</v>
      </c>
      <c r="F1553" s="10"/>
      <c r="G1553" s="10"/>
      <c r="H1553" s="11"/>
      <c r="I1553" s="100">
        <f t="shared" si="1332"/>
        <v>0</v>
      </c>
    </row>
    <row r="1554" spans="1:9" s="3" customFormat="1" ht="13.5" hidden="1" thickBot="1" x14ac:dyDescent="0.25">
      <c r="A1554" s="8" t="s">
        <v>50</v>
      </c>
      <c r="B1554" s="145" t="s">
        <v>57</v>
      </c>
      <c r="C1554" s="10"/>
      <c r="D1554" s="10"/>
      <c r="E1554" s="10">
        <f t="shared" si="1333"/>
        <v>0</v>
      </c>
      <c r="F1554" s="10"/>
      <c r="G1554" s="10"/>
      <c r="H1554" s="11"/>
      <c r="I1554" s="100">
        <f t="shared" si="1332"/>
        <v>0</v>
      </c>
    </row>
    <row r="1555" spans="1:9" s="3" customFormat="1" ht="13.5" hidden="1" thickBot="1" x14ac:dyDescent="0.25">
      <c r="A1555" s="8" t="s">
        <v>52</v>
      </c>
      <c r="B1555" s="145" t="s">
        <v>58</v>
      </c>
      <c r="C1555" s="10"/>
      <c r="D1555" s="10"/>
      <c r="E1555" s="10">
        <f t="shared" si="1333"/>
        <v>0</v>
      </c>
      <c r="F1555" s="10"/>
      <c r="G1555" s="10"/>
      <c r="H1555" s="11"/>
      <c r="I1555" s="100">
        <f t="shared" si="1332"/>
        <v>0</v>
      </c>
    </row>
    <row r="1556" spans="1:9" s="3" customFormat="1" ht="13.5" hidden="1" thickBot="1" x14ac:dyDescent="0.25">
      <c r="A1556" s="29" t="s">
        <v>59</v>
      </c>
      <c r="B1556" s="36" t="s">
        <v>60</v>
      </c>
      <c r="C1556" s="15">
        <f t="shared" ref="C1556" si="1334">SUM(C1560,C1561,C1562)</f>
        <v>0</v>
      </c>
      <c r="D1556" s="15">
        <f t="shared" ref="D1556:H1556" si="1335">SUM(D1560,D1561,D1562)</f>
        <v>0</v>
      </c>
      <c r="E1556" s="15">
        <f t="shared" si="1335"/>
        <v>0</v>
      </c>
      <c r="F1556" s="15">
        <f t="shared" si="1335"/>
        <v>0</v>
      </c>
      <c r="G1556" s="15">
        <f t="shared" si="1335"/>
        <v>0</v>
      </c>
      <c r="H1556" s="16">
        <f t="shared" si="1335"/>
        <v>0</v>
      </c>
      <c r="I1556" s="100">
        <f t="shared" si="1332"/>
        <v>0</v>
      </c>
    </row>
    <row r="1557" spans="1:9" s="3" customFormat="1" ht="13.5" hidden="1" thickBot="1" x14ac:dyDescent="0.25">
      <c r="A1557" s="35" t="s">
        <v>45</v>
      </c>
      <c r="B1557" s="36"/>
      <c r="C1557" s="15"/>
      <c r="D1557" s="15"/>
      <c r="E1557" s="15"/>
      <c r="F1557" s="15"/>
      <c r="G1557" s="15"/>
      <c r="H1557" s="16"/>
      <c r="I1557" s="100">
        <f t="shared" si="1332"/>
        <v>0</v>
      </c>
    </row>
    <row r="1558" spans="1:9" s="3" customFormat="1" ht="13.5" hidden="1" thickBot="1" x14ac:dyDescent="0.25">
      <c r="A1558" s="33" t="s">
        <v>46</v>
      </c>
      <c r="B1558" s="34"/>
      <c r="C1558" s="15">
        <f t="shared" ref="C1558" si="1336">C1560+C1561+C1562-C1559</f>
        <v>0</v>
      </c>
      <c r="D1558" s="15">
        <f t="shared" ref="D1558:H1558" si="1337">D1560+D1561+D1562-D1559</f>
        <v>0</v>
      </c>
      <c r="E1558" s="15">
        <f t="shared" si="1337"/>
        <v>0</v>
      </c>
      <c r="F1558" s="15">
        <f t="shared" si="1337"/>
        <v>0</v>
      </c>
      <c r="G1558" s="15">
        <f t="shared" si="1337"/>
        <v>0</v>
      </c>
      <c r="H1558" s="16">
        <f t="shared" si="1337"/>
        <v>0</v>
      </c>
      <c r="I1558" s="100">
        <f t="shared" si="1332"/>
        <v>0</v>
      </c>
    </row>
    <row r="1559" spans="1:9" s="3" customFormat="1" ht="13.5" hidden="1" thickBot="1" x14ac:dyDescent="0.25">
      <c r="A1559" s="33" t="s">
        <v>47</v>
      </c>
      <c r="B1559" s="34"/>
      <c r="C1559" s="15"/>
      <c r="D1559" s="15"/>
      <c r="E1559" s="15">
        <f t="shared" ref="E1559:E1562" si="1338">C1559+D1559</f>
        <v>0</v>
      </c>
      <c r="F1559" s="15"/>
      <c r="G1559" s="15"/>
      <c r="H1559" s="16"/>
      <c r="I1559" s="100">
        <f t="shared" si="1332"/>
        <v>0</v>
      </c>
    </row>
    <row r="1560" spans="1:9" s="3" customFormat="1" ht="13.5" hidden="1" thickBot="1" x14ac:dyDescent="0.25">
      <c r="A1560" s="8" t="s">
        <v>48</v>
      </c>
      <c r="B1560" s="145" t="s">
        <v>61</v>
      </c>
      <c r="C1560" s="10"/>
      <c r="D1560" s="10"/>
      <c r="E1560" s="10">
        <f t="shared" si="1338"/>
        <v>0</v>
      </c>
      <c r="F1560" s="10"/>
      <c r="G1560" s="10"/>
      <c r="H1560" s="11"/>
      <c r="I1560" s="100">
        <f t="shared" si="1332"/>
        <v>0</v>
      </c>
    </row>
    <row r="1561" spans="1:9" s="3" customFormat="1" ht="13.5" hidden="1" thickBot="1" x14ac:dyDescent="0.25">
      <c r="A1561" s="8" t="s">
        <v>50</v>
      </c>
      <c r="B1561" s="145" t="s">
        <v>62</v>
      </c>
      <c r="C1561" s="10"/>
      <c r="D1561" s="10"/>
      <c r="E1561" s="10">
        <f t="shared" si="1338"/>
        <v>0</v>
      </c>
      <c r="F1561" s="10"/>
      <c r="G1561" s="10"/>
      <c r="H1561" s="11"/>
      <c r="I1561" s="100">
        <f t="shared" si="1332"/>
        <v>0</v>
      </c>
    </row>
    <row r="1562" spans="1:9" s="3" customFormat="1" ht="13.5" hidden="1" thickBot="1" x14ac:dyDescent="0.25">
      <c r="A1562" s="8" t="s">
        <v>52</v>
      </c>
      <c r="B1562" s="145" t="s">
        <v>63</v>
      </c>
      <c r="C1562" s="10"/>
      <c r="D1562" s="10"/>
      <c r="E1562" s="10">
        <f t="shared" si="1338"/>
        <v>0</v>
      </c>
      <c r="F1562" s="10"/>
      <c r="G1562" s="10"/>
      <c r="H1562" s="11"/>
      <c r="I1562" s="100">
        <f t="shared" si="1332"/>
        <v>0</v>
      </c>
    </row>
    <row r="1563" spans="1:9" s="3" customFormat="1" ht="13.5" hidden="1" thickBot="1" x14ac:dyDescent="0.25">
      <c r="A1563" s="37"/>
      <c r="B1563" s="24"/>
      <c r="C1563" s="10"/>
      <c r="D1563" s="10"/>
      <c r="E1563" s="10"/>
      <c r="F1563" s="10"/>
      <c r="G1563" s="10"/>
      <c r="H1563" s="11"/>
      <c r="I1563" s="100">
        <f t="shared" si="1332"/>
        <v>0</v>
      </c>
    </row>
    <row r="1564" spans="1:9" s="3" customFormat="1" ht="13.5" hidden="1" thickBot="1" x14ac:dyDescent="0.25">
      <c r="A1564" s="29" t="s">
        <v>119</v>
      </c>
      <c r="B1564" s="30">
        <v>71</v>
      </c>
      <c r="C1564" s="15">
        <f t="shared" ref="C1564:H1564" si="1339">SUM(C1565)</f>
        <v>0</v>
      </c>
      <c r="D1564" s="15">
        <f t="shared" si="1339"/>
        <v>0</v>
      </c>
      <c r="E1564" s="15">
        <f t="shared" si="1339"/>
        <v>0</v>
      </c>
      <c r="F1564" s="15">
        <f t="shared" si="1339"/>
        <v>0</v>
      </c>
      <c r="G1564" s="15">
        <f t="shared" si="1339"/>
        <v>0</v>
      </c>
      <c r="H1564" s="16">
        <f t="shared" si="1339"/>
        <v>0</v>
      </c>
      <c r="I1564" s="100">
        <f t="shared" si="1332"/>
        <v>0</v>
      </c>
    </row>
    <row r="1565" spans="1:9" s="3" customFormat="1" ht="13.5" hidden="1" thickBot="1" x14ac:dyDescent="0.25">
      <c r="A1565" s="19" t="s">
        <v>120</v>
      </c>
      <c r="B1565" s="143" t="s">
        <v>121</v>
      </c>
      <c r="C1565" s="10"/>
      <c r="D1565" s="10"/>
      <c r="E1565" s="10">
        <f>C1565+D1565</f>
        <v>0</v>
      </c>
      <c r="F1565" s="10"/>
      <c r="G1565" s="10"/>
      <c r="H1565" s="11"/>
      <c r="I1565" s="100">
        <f t="shared" si="1332"/>
        <v>0</v>
      </c>
    </row>
    <row r="1566" spans="1:9" s="3" customFormat="1" ht="13.5" hidden="1" thickBot="1" x14ac:dyDescent="0.25">
      <c r="A1566" s="37"/>
      <c r="B1566" s="24"/>
      <c r="C1566" s="10"/>
      <c r="D1566" s="10"/>
      <c r="E1566" s="10"/>
      <c r="F1566" s="10"/>
      <c r="G1566" s="10"/>
      <c r="H1566" s="11"/>
      <c r="I1566" s="100">
        <f t="shared" si="1332"/>
        <v>0</v>
      </c>
    </row>
    <row r="1567" spans="1:9" s="3" customFormat="1" ht="13.5" hidden="1" thickBot="1" x14ac:dyDescent="0.25">
      <c r="A1567" s="17" t="s">
        <v>64</v>
      </c>
      <c r="B1567" s="36" t="s">
        <v>65</v>
      </c>
      <c r="C1567" s="15"/>
      <c r="D1567" s="15"/>
      <c r="E1567" s="15">
        <f>C1567+D1567</f>
        <v>0</v>
      </c>
      <c r="F1567" s="15"/>
      <c r="G1567" s="15"/>
      <c r="H1567" s="16"/>
      <c r="I1567" s="100">
        <f t="shared" si="1332"/>
        <v>0</v>
      </c>
    </row>
    <row r="1568" spans="1:9" s="3" customFormat="1" ht="13.5" hidden="1" thickBot="1" x14ac:dyDescent="0.25">
      <c r="A1568" s="37"/>
      <c r="B1568" s="24"/>
      <c r="C1568" s="10"/>
      <c r="D1568" s="10"/>
      <c r="E1568" s="10"/>
      <c r="F1568" s="10"/>
      <c r="G1568" s="10"/>
      <c r="H1568" s="11"/>
      <c r="I1568" s="100">
        <f t="shared" si="1332"/>
        <v>0</v>
      </c>
    </row>
    <row r="1569" spans="1:9" s="3" customFormat="1" ht="13.5" hidden="1" thickBot="1" x14ac:dyDescent="0.25">
      <c r="A1569" s="17" t="s">
        <v>66</v>
      </c>
      <c r="B1569" s="36"/>
      <c r="C1569" s="15">
        <f t="shared" ref="C1569" si="1340">C1516-C1537</f>
        <v>0</v>
      </c>
      <c r="D1569" s="15">
        <f t="shared" ref="D1569:H1569" si="1341">D1516-D1537</f>
        <v>0</v>
      </c>
      <c r="E1569" s="15">
        <f t="shared" si="1341"/>
        <v>0</v>
      </c>
      <c r="F1569" s="15">
        <f t="shared" si="1341"/>
        <v>0</v>
      </c>
      <c r="G1569" s="15">
        <f t="shared" si="1341"/>
        <v>0</v>
      </c>
      <c r="H1569" s="16">
        <f t="shared" si="1341"/>
        <v>0</v>
      </c>
      <c r="I1569" s="100">
        <f t="shared" si="1332"/>
        <v>0</v>
      </c>
    </row>
    <row r="1570" spans="1:9" s="3" customFormat="1" ht="13.5" hidden="1" thickBot="1" x14ac:dyDescent="0.25">
      <c r="A1570" s="23"/>
      <c r="B1570" s="24"/>
      <c r="C1570" s="10"/>
      <c r="D1570" s="10"/>
      <c r="E1570" s="10"/>
      <c r="F1570" s="10"/>
      <c r="G1570" s="10"/>
      <c r="H1570" s="11"/>
      <c r="I1570" s="100">
        <f t="shared" si="1332"/>
        <v>0</v>
      </c>
    </row>
    <row r="1571" spans="1:9" s="1" customFormat="1" ht="13.5" hidden="1" thickBot="1" x14ac:dyDescent="0.25">
      <c r="A1571" s="47" t="s">
        <v>90</v>
      </c>
      <c r="B1571" s="48"/>
      <c r="C1571" s="49">
        <f t="shared" ref="C1571:H1571" si="1342">C1572</f>
        <v>0</v>
      </c>
      <c r="D1571" s="49">
        <f t="shared" si="1342"/>
        <v>0</v>
      </c>
      <c r="E1571" s="49">
        <f t="shared" si="1342"/>
        <v>0</v>
      </c>
      <c r="F1571" s="49">
        <f t="shared" si="1342"/>
        <v>0</v>
      </c>
      <c r="G1571" s="49">
        <f t="shared" si="1342"/>
        <v>0</v>
      </c>
      <c r="H1571" s="50">
        <f t="shared" si="1342"/>
        <v>0</v>
      </c>
      <c r="I1571" s="100">
        <f t="shared" si="1332"/>
        <v>0</v>
      </c>
    </row>
    <row r="1572" spans="1:9" s="3" customFormat="1" ht="13.5" hidden="1" thickBot="1" x14ac:dyDescent="0.25">
      <c r="A1572" s="39" t="s">
        <v>71</v>
      </c>
      <c r="B1572" s="40"/>
      <c r="C1572" s="41">
        <f t="shared" ref="C1572" si="1343">SUM(C1573,C1574,C1575,C1579)</f>
        <v>0</v>
      </c>
      <c r="D1572" s="41">
        <f t="shared" ref="D1572:H1572" si="1344">SUM(D1573,D1574,D1575,D1579)</f>
        <v>0</v>
      </c>
      <c r="E1572" s="41">
        <f t="shared" si="1344"/>
        <v>0</v>
      </c>
      <c r="F1572" s="41">
        <f t="shared" si="1344"/>
        <v>0</v>
      </c>
      <c r="G1572" s="41">
        <f t="shared" si="1344"/>
        <v>0</v>
      </c>
      <c r="H1572" s="42">
        <f t="shared" si="1344"/>
        <v>0</v>
      </c>
      <c r="I1572" s="100">
        <f t="shared" si="1332"/>
        <v>0</v>
      </c>
    </row>
    <row r="1573" spans="1:9" s="3" customFormat="1" ht="13.5" hidden="1" thickBot="1" x14ac:dyDescent="0.25">
      <c r="A1573" s="8" t="s">
        <v>72</v>
      </c>
      <c r="B1573" s="9"/>
      <c r="C1573" s="10"/>
      <c r="D1573" s="10"/>
      <c r="E1573" s="10">
        <f>SUM(C1573,D1573)</f>
        <v>0</v>
      </c>
      <c r="F1573" s="10"/>
      <c r="G1573" s="10"/>
      <c r="H1573" s="11"/>
      <c r="I1573" s="100">
        <f t="shared" si="1332"/>
        <v>0</v>
      </c>
    </row>
    <row r="1574" spans="1:9" s="3" customFormat="1" ht="26.25" hidden="1" thickBot="1" x14ac:dyDescent="0.25">
      <c r="A1574" s="8" t="s">
        <v>136</v>
      </c>
      <c r="B1574" s="12"/>
      <c r="C1574" s="10"/>
      <c r="D1574" s="10"/>
      <c r="E1574" s="10">
        <f t="shared" ref="E1574:E1575" si="1345">SUM(C1574,D1574)</f>
        <v>0</v>
      </c>
      <c r="F1574" s="10"/>
      <c r="G1574" s="10"/>
      <c r="H1574" s="11"/>
      <c r="I1574" s="100">
        <f t="shared" si="1332"/>
        <v>0</v>
      </c>
    </row>
    <row r="1575" spans="1:9" s="3" customFormat="1" ht="13.5" hidden="1" thickBot="1" x14ac:dyDescent="0.25">
      <c r="A1575" s="13" t="s">
        <v>123</v>
      </c>
      <c r="B1575" s="14" t="s">
        <v>104</v>
      </c>
      <c r="C1575" s="15">
        <f>SUM(C1576:C1578)</f>
        <v>0</v>
      </c>
      <c r="D1575" s="15">
        <f>SUM(D1576:D1578)</f>
        <v>0</v>
      </c>
      <c r="E1575" s="15">
        <f t="shared" si="1345"/>
        <v>0</v>
      </c>
      <c r="F1575" s="15">
        <f t="shared" ref="F1575" si="1346">SUM(F1576:F1578)</f>
        <v>0</v>
      </c>
      <c r="G1575" s="15">
        <f t="shared" ref="G1575:H1575" si="1347">SUM(G1576:G1578)</f>
        <v>0</v>
      </c>
      <c r="H1575" s="16">
        <f t="shared" si="1347"/>
        <v>0</v>
      </c>
      <c r="I1575" s="100">
        <f t="shared" si="1332"/>
        <v>0</v>
      </c>
    </row>
    <row r="1576" spans="1:9" s="3" customFormat="1" ht="13.5" hidden="1" thickBot="1" x14ac:dyDescent="0.25">
      <c r="A1576" s="121" t="s">
        <v>105</v>
      </c>
      <c r="B1576" s="9" t="s">
        <v>106</v>
      </c>
      <c r="C1576" s="10"/>
      <c r="D1576" s="10"/>
      <c r="E1576" s="10">
        <f t="shared" ref="E1576:E1578" si="1348">SUM(C1576,D1576)</f>
        <v>0</v>
      </c>
      <c r="F1576" s="10"/>
      <c r="G1576" s="10"/>
      <c r="H1576" s="11"/>
      <c r="I1576" s="100">
        <f t="shared" si="1332"/>
        <v>0</v>
      </c>
    </row>
    <row r="1577" spans="1:9" s="3" customFormat="1" ht="13.5" hidden="1" thickBot="1" x14ac:dyDescent="0.25">
      <c r="A1577" s="121" t="s">
        <v>107</v>
      </c>
      <c r="B1577" s="9" t="s">
        <v>108</v>
      </c>
      <c r="C1577" s="10"/>
      <c r="D1577" s="10"/>
      <c r="E1577" s="10">
        <f t="shared" si="1348"/>
        <v>0</v>
      </c>
      <c r="F1577" s="10"/>
      <c r="G1577" s="10"/>
      <c r="H1577" s="11"/>
      <c r="I1577" s="100">
        <f t="shared" si="1332"/>
        <v>0</v>
      </c>
    </row>
    <row r="1578" spans="1:9" s="3" customFormat="1" ht="13.5" hidden="1" thickBot="1" x14ac:dyDescent="0.25">
      <c r="A1578" s="121" t="s">
        <v>109</v>
      </c>
      <c r="B1578" s="9" t="s">
        <v>110</v>
      </c>
      <c r="C1578" s="10"/>
      <c r="D1578" s="10"/>
      <c r="E1578" s="10">
        <f t="shared" si="1348"/>
        <v>0</v>
      </c>
      <c r="F1578" s="10"/>
      <c r="G1578" s="10"/>
      <c r="H1578" s="11"/>
      <c r="I1578" s="100">
        <f t="shared" si="1332"/>
        <v>0</v>
      </c>
    </row>
    <row r="1579" spans="1:9" s="3" customFormat="1" ht="26.25" hidden="1" thickBot="1" x14ac:dyDescent="0.25">
      <c r="A1579" s="13" t="s">
        <v>13</v>
      </c>
      <c r="B1579" s="14" t="s">
        <v>14</v>
      </c>
      <c r="C1579" s="15">
        <f t="shared" ref="C1579" si="1349">SUM(C1580,C1584,C1588)</f>
        <v>0</v>
      </c>
      <c r="D1579" s="15">
        <f t="shared" ref="D1579:H1579" si="1350">SUM(D1580,D1584,D1588)</f>
        <v>0</v>
      </c>
      <c r="E1579" s="15">
        <f t="shared" si="1350"/>
        <v>0</v>
      </c>
      <c r="F1579" s="15">
        <f t="shared" si="1350"/>
        <v>0</v>
      </c>
      <c r="G1579" s="15">
        <f t="shared" si="1350"/>
        <v>0</v>
      </c>
      <c r="H1579" s="16">
        <f t="shared" si="1350"/>
        <v>0</v>
      </c>
      <c r="I1579" s="100">
        <f t="shared" si="1332"/>
        <v>0</v>
      </c>
    </row>
    <row r="1580" spans="1:9" s="3" customFormat="1" ht="13.5" hidden="1" thickBot="1" x14ac:dyDescent="0.25">
      <c r="A1580" s="17" t="s">
        <v>15</v>
      </c>
      <c r="B1580" s="18" t="s">
        <v>16</v>
      </c>
      <c r="C1580" s="15">
        <f t="shared" ref="C1580" si="1351">SUM(C1581:C1583)</f>
        <v>0</v>
      </c>
      <c r="D1580" s="15">
        <f t="shared" ref="D1580:H1580" si="1352">SUM(D1581:D1583)</f>
        <v>0</v>
      </c>
      <c r="E1580" s="15">
        <f t="shared" si="1352"/>
        <v>0</v>
      </c>
      <c r="F1580" s="15">
        <f t="shared" si="1352"/>
        <v>0</v>
      </c>
      <c r="G1580" s="15">
        <f t="shared" si="1352"/>
        <v>0</v>
      </c>
      <c r="H1580" s="16">
        <f t="shared" si="1352"/>
        <v>0</v>
      </c>
      <c r="I1580" s="100">
        <f t="shared" si="1332"/>
        <v>0</v>
      </c>
    </row>
    <row r="1581" spans="1:9" s="3" customFormat="1" ht="13.5" hidden="1" thickBot="1" x14ac:dyDescent="0.25">
      <c r="A1581" s="19" t="s">
        <v>17</v>
      </c>
      <c r="B1581" s="20" t="s">
        <v>18</v>
      </c>
      <c r="C1581" s="10"/>
      <c r="D1581" s="10"/>
      <c r="E1581" s="10">
        <f t="shared" ref="E1581:E1583" si="1353">SUM(C1581,D1581)</f>
        <v>0</v>
      </c>
      <c r="F1581" s="10"/>
      <c r="G1581" s="10"/>
      <c r="H1581" s="11"/>
      <c r="I1581" s="100">
        <f t="shared" si="1332"/>
        <v>0</v>
      </c>
    </row>
    <row r="1582" spans="1:9" s="3" customFormat="1" ht="13.5" hidden="1" thickBot="1" x14ac:dyDescent="0.25">
      <c r="A1582" s="19" t="s">
        <v>19</v>
      </c>
      <c r="B1582" s="21" t="s">
        <v>20</v>
      </c>
      <c r="C1582" s="10"/>
      <c r="D1582" s="10"/>
      <c r="E1582" s="10">
        <f t="shared" si="1353"/>
        <v>0</v>
      </c>
      <c r="F1582" s="10"/>
      <c r="G1582" s="10"/>
      <c r="H1582" s="11"/>
      <c r="I1582" s="100">
        <f t="shared" si="1332"/>
        <v>0</v>
      </c>
    </row>
    <row r="1583" spans="1:9" s="3" customFormat="1" ht="13.5" hidden="1" thickBot="1" x14ac:dyDescent="0.25">
      <c r="A1583" s="19" t="s">
        <v>21</v>
      </c>
      <c r="B1583" s="21" t="s">
        <v>22</v>
      </c>
      <c r="C1583" s="10"/>
      <c r="D1583" s="10"/>
      <c r="E1583" s="10">
        <f t="shared" si="1353"/>
        <v>0</v>
      </c>
      <c r="F1583" s="10"/>
      <c r="G1583" s="10"/>
      <c r="H1583" s="11"/>
      <c r="I1583" s="100">
        <f t="shared" si="1332"/>
        <v>0</v>
      </c>
    </row>
    <row r="1584" spans="1:9" s="3" customFormat="1" ht="13.5" hidden="1" thickBot="1" x14ac:dyDescent="0.25">
      <c r="A1584" s="17" t="s">
        <v>23</v>
      </c>
      <c r="B1584" s="22" t="s">
        <v>24</v>
      </c>
      <c r="C1584" s="15">
        <f t="shared" ref="C1584" si="1354">SUM(C1585:C1587)</f>
        <v>0</v>
      </c>
      <c r="D1584" s="15">
        <f t="shared" ref="D1584:H1584" si="1355">SUM(D1585:D1587)</f>
        <v>0</v>
      </c>
      <c r="E1584" s="15">
        <f t="shared" si="1355"/>
        <v>0</v>
      </c>
      <c r="F1584" s="15">
        <f t="shared" si="1355"/>
        <v>0</v>
      </c>
      <c r="G1584" s="15">
        <f t="shared" si="1355"/>
        <v>0</v>
      </c>
      <c r="H1584" s="16">
        <f t="shared" si="1355"/>
        <v>0</v>
      </c>
      <c r="I1584" s="100">
        <f t="shared" si="1332"/>
        <v>0</v>
      </c>
    </row>
    <row r="1585" spans="1:9" s="3" customFormat="1" ht="13.5" hidden="1" thickBot="1" x14ac:dyDescent="0.25">
      <c r="A1585" s="19" t="s">
        <v>17</v>
      </c>
      <c r="B1585" s="21" t="s">
        <v>25</v>
      </c>
      <c r="C1585" s="10"/>
      <c r="D1585" s="10"/>
      <c r="E1585" s="10">
        <f t="shared" ref="E1585:E1587" si="1356">SUM(C1585,D1585)</f>
        <v>0</v>
      </c>
      <c r="F1585" s="10"/>
      <c r="G1585" s="10"/>
      <c r="H1585" s="11"/>
      <c r="I1585" s="100">
        <f t="shared" si="1332"/>
        <v>0</v>
      </c>
    </row>
    <row r="1586" spans="1:9" s="3" customFormat="1" ht="13.5" hidden="1" thickBot="1" x14ac:dyDescent="0.25">
      <c r="A1586" s="19" t="s">
        <v>19</v>
      </c>
      <c r="B1586" s="21" t="s">
        <v>26</v>
      </c>
      <c r="C1586" s="10"/>
      <c r="D1586" s="10"/>
      <c r="E1586" s="10">
        <f t="shared" si="1356"/>
        <v>0</v>
      </c>
      <c r="F1586" s="10"/>
      <c r="G1586" s="10"/>
      <c r="H1586" s="11"/>
      <c r="I1586" s="100">
        <f t="shared" si="1332"/>
        <v>0</v>
      </c>
    </row>
    <row r="1587" spans="1:9" s="3" customFormat="1" ht="13.5" hidden="1" thickBot="1" x14ac:dyDescent="0.25">
      <c r="A1587" s="19" t="s">
        <v>21</v>
      </c>
      <c r="B1587" s="21" t="s">
        <v>27</v>
      </c>
      <c r="C1587" s="10"/>
      <c r="D1587" s="10"/>
      <c r="E1587" s="10">
        <f t="shared" si="1356"/>
        <v>0</v>
      </c>
      <c r="F1587" s="10"/>
      <c r="G1587" s="10"/>
      <c r="H1587" s="11"/>
      <c r="I1587" s="100">
        <f t="shared" si="1332"/>
        <v>0</v>
      </c>
    </row>
    <row r="1588" spans="1:9" s="3" customFormat="1" ht="13.5" hidden="1" thickBot="1" x14ac:dyDescent="0.25">
      <c r="A1588" s="17" t="s">
        <v>28</v>
      </c>
      <c r="B1588" s="22" t="s">
        <v>29</v>
      </c>
      <c r="C1588" s="15">
        <f t="shared" ref="C1588" si="1357">SUM(C1589:C1591)</f>
        <v>0</v>
      </c>
      <c r="D1588" s="15">
        <f t="shared" ref="D1588:H1588" si="1358">SUM(D1589:D1591)</f>
        <v>0</v>
      </c>
      <c r="E1588" s="15">
        <f t="shared" si="1358"/>
        <v>0</v>
      </c>
      <c r="F1588" s="15">
        <f t="shared" si="1358"/>
        <v>0</v>
      </c>
      <c r="G1588" s="15">
        <f t="shared" si="1358"/>
        <v>0</v>
      </c>
      <c r="H1588" s="16">
        <f t="shared" si="1358"/>
        <v>0</v>
      </c>
      <c r="I1588" s="100">
        <f t="shared" si="1332"/>
        <v>0</v>
      </c>
    </row>
    <row r="1589" spans="1:9" s="3" customFormat="1" ht="13.5" hidden="1" thickBot="1" x14ac:dyDescent="0.25">
      <c r="A1589" s="19" t="s">
        <v>17</v>
      </c>
      <c r="B1589" s="21" t="s">
        <v>30</v>
      </c>
      <c r="C1589" s="10"/>
      <c r="D1589" s="10"/>
      <c r="E1589" s="10">
        <f t="shared" ref="E1589:E1591" si="1359">SUM(C1589,D1589)</f>
        <v>0</v>
      </c>
      <c r="F1589" s="10"/>
      <c r="G1589" s="10"/>
      <c r="H1589" s="11"/>
      <c r="I1589" s="100">
        <f t="shared" si="1332"/>
        <v>0</v>
      </c>
    </row>
    <row r="1590" spans="1:9" s="3" customFormat="1" ht="13.5" hidden="1" thickBot="1" x14ac:dyDescent="0.25">
      <c r="A1590" s="19" t="s">
        <v>19</v>
      </c>
      <c r="B1590" s="21" t="s">
        <v>31</v>
      </c>
      <c r="C1590" s="10"/>
      <c r="D1590" s="10"/>
      <c r="E1590" s="10">
        <f t="shared" si="1359"/>
        <v>0</v>
      </c>
      <c r="F1590" s="10"/>
      <c r="G1590" s="10"/>
      <c r="H1590" s="11"/>
      <c r="I1590" s="100">
        <f t="shared" si="1332"/>
        <v>0</v>
      </c>
    </row>
    <row r="1591" spans="1:9" s="3" customFormat="1" ht="13.5" hidden="1" thickBot="1" x14ac:dyDescent="0.25">
      <c r="A1591" s="19" t="s">
        <v>21</v>
      </c>
      <c r="B1591" s="21" t="s">
        <v>32</v>
      </c>
      <c r="C1591" s="10"/>
      <c r="D1591" s="10"/>
      <c r="E1591" s="10">
        <f t="shared" si="1359"/>
        <v>0</v>
      </c>
      <c r="F1591" s="10"/>
      <c r="G1591" s="10"/>
      <c r="H1591" s="11"/>
      <c r="I1591" s="100">
        <f t="shared" si="1332"/>
        <v>0</v>
      </c>
    </row>
    <row r="1592" spans="1:9" s="3" customFormat="1" ht="13.5" hidden="1" thickBot="1" x14ac:dyDescent="0.25">
      <c r="A1592" s="39" t="s">
        <v>69</v>
      </c>
      <c r="B1592" s="40"/>
      <c r="C1592" s="58">
        <f>SUM(C1593,C1596,C1622,C1619)</f>
        <v>0</v>
      </c>
      <c r="D1592" s="58">
        <f>SUM(D1593,D1596,D1622,D1619)</f>
        <v>0</v>
      </c>
      <c r="E1592" s="58">
        <f t="shared" ref="E1592:H1592" si="1360">SUM(E1593,E1596,E1622,E1619)</f>
        <v>0</v>
      </c>
      <c r="F1592" s="58">
        <f t="shared" si="1360"/>
        <v>0</v>
      </c>
      <c r="G1592" s="58">
        <f t="shared" si="1360"/>
        <v>0</v>
      </c>
      <c r="H1592" s="59">
        <f t="shared" si="1360"/>
        <v>0</v>
      </c>
      <c r="I1592" s="100">
        <f t="shared" si="1332"/>
        <v>0</v>
      </c>
    </row>
    <row r="1593" spans="1:9" s="3" customFormat="1" ht="13.5" hidden="1" thickBot="1" x14ac:dyDescent="0.25">
      <c r="A1593" s="29" t="s">
        <v>34</v>
      </c>
      <c r="B1593" s="30">
        <v>20</v>
      </c>
      <c r="C1593" s="15">
        <f t="shared" ref="C1593:H1593" si="1361">SUM(C1594)</f>
        <v>0</v>
      </c>
      <c r="D1593" s="15">
        <f t="shared" si="1361"/>
        <v>0</v>
      </c>
      <c r="E1593" s="15">
        <f t="shared" si="1361"/>
        <v>0</v>
      </c>
      <c r="F1593" s="15">
        <f t="shared" si="1361"/>
        <v>0</v>
      </c>
      <c r="G1593" s="15">
        <f t="shared" si="1361"/>
        <v>0</v>
      </c>
      <c r="H1593" s="16">
        <f t="shared" si="1361"/>
        <v>0</v>
      </c>
      <c r="I1593" s="100">
        <f t="shared" si="1332"/>
        <v>0</v>
      </c>
    </row>
    <row r="1594" spans="1:9" s="3" customFormat="1" ht="13.5" hidden="1" thickBot="1" x14ac:dyDescent="0.25">
      <c r="A1594" s="19" t="s">
        <v>37</v>
      </c>
      <c r="B1594" s="143" t="s">
        <v>38</v>
      </c>
      <c r="C1594" s="10"/>
      <c r="D1594" s="10"/>
      <c r="E1594" s="10">
        <f>C1594+D1594</f>
        <v>0</v>
      </c>
      <c r="F1594" s="10"/>
      <c r="G1594" s="10"/>
      <c r="H1594" s="11"/>
      <c r="I1594" s="100">
        <f t="shared" si="1332"/>
        <v>0</v>
      </c>
    </row>
    <row r="1595" spans="1:9" s="3" customFormat="1" ht="13.5" hidden="1" thickBot="1" x14ac:dyDescent="0.25">
      <c r="A1595" s="19"/>
      <c r="B1595" s="20"/>
      <c r="C1595" s="10"/>
      <c r="D1595" s="10"/>
      <c r="E1595" s="10"/>
      <c r="F1595" s="10"/>
      <c r="G1595" s="10"/>
      <c r="H1595" s="11"/>
      <c r="I1595" s="100">
        <f t="shared" si="1332"/>
        <v>0</v>
      </c>
    </row>
    <row r="1596" spans="1:9" s="3" customFormat="1" ht="26.25" hidden="1" thickBot="1" x14ac:dyDescent="0.25">
      <c r="A1596" s="146" t="s">
        <v>113</v>
      </c>
      <c r="B1596" s="31">
        <v>60</v>
      </c>
      <c r="C1596" s="15">
        <f t="shared" ref="C1596" si="1362">SUM(C1597,C1604,C1611)</f>
        <v>0</v>
      </c>
      <c r="D1596" s="15">
        <f t="shared" ref="D1596:H1596" si="1363">SUM(D1597,D1604,D1611)</f>
        <v>0</v>
      </c>
      <c r="E1596" s="15">
        <f t="shared" si="1363"/>
        <v>0</v>
      </c>
      <c r="F1596" s="15">
        <f t="shared" si="1363"/>
        <v>0</v>
      </c>
      <c r="G1596" s="15">
        <f t="shared" si="1363"/>
        <v>0</v>
      </c>
      <c r="H1596" s="16">
        <f t="shared" si="1363"/>
        <v>0</v>
      </c>
      <c r="I1596" s="100">
        <f t="shared" si="1332"/>
        <v>0</v>
      </c>
    </row>
    <row r="1597" spans="1:9" s="3" customFormat="1" ht="26.25" hidden="1" thickBot="1" x14ac:dyDescent="0.25">
      <c r="A1597" s="29" t="s">
        <v>114</v>
      </c>
      <c r="B1597" s="32">
        <v>60</v>
      </c>
      <c r="C1597" s="15">
        <f t="shared" ref="C1597" si="1364">SUM(C1601,C1602,C1603)</f>
        <v>0</v>
      </c>
      <c r="D1597" s="15">
        <f t="shared" ref="D1597:H1597" si="1365">SUM(D1601,D1602,D1603)</f>
        <v>0</v>
      </c>
      <c r="E1597" s="15">
        <f t="shared" si="1365"/>
        <v>0</v>
      </c>
      <c r="F1597" s="15">
        <f t="shared" si="1365"/>
        <v>0</v>
      </c>
      <c r="G1597" s="15">
        <f t="shared" si="1365"/>
        <v>0</v>
      </c>
      <c r="H1597" s="16">
        <f t="shared" si="1365"/>
        <v>0</v>
      </c>
      <c r="I1597" s="100">
        <f t="shared" si="1332"/>
        <v>0</v>
      </c>
    </row>
    <row r="1598" spans="1:9" s="3" customFormat="1" ht="13.5" hidden="1" thickBot="1" x14ac:dyDescent="0.25">
      <c r="A1598" s="33" t="s">
        <v>45</v>
      </c>
      <c r="B1598" s="34"/>
      <c r="C1598" s="15"/>
      <c r="D1598" s="15"/>
      <c r="E1598" s="15"/>
      <c r="F1598" s="15"/>
      <c r="G1598" s="15"/>
      <c r="H1598" s="16"/>
      <c r="I1598" s="100">
        <f t="shared" si="1332"/>
        <v>0</v>
      </c>
    </row>
    <row r="1599" spans="1:9" s="3" customFormat="1" ht="13.5" hidden="1" thickBot="1" x14ac:dyDescent="0.25">
      <c r="A1599" s="33" t="s">
        <v>46</v>
      </c>
      <c r="B1599" s="34"/>
      <c r="C1599" s="15">
        <f t="shared" ref="C1599" si="1366">C1601+C1602+C1603-C1600</f>
        <v>0</v>
      </c>
      <c r="D1599" s="15">
        <f t="shared" ref="D1599:H1599" si="1367">D1601+D1602+D1603-D1600</f>
        <v>0</v>
      </c>
      <c r="E1599" s="15">
        <f t="shared" si="1367"/>
        <v>0</v>
      </c>
      <c r="F1599" s="15">
        <f t="shared" si="1367"/>
        <v>0</v>
      </c>
      <c r="G1599" s="15">
        <f t="shared" si="1367"/>
        <v>0</v>
      </c>
      <c r="H1599" s="16">
        <f t="shared" si="1367"/>
        <v>0</v>
      </c>
      <c r="I1599" s="100">
        <f t="shared" si="1332"/>
        <v>0</v>
      </c>
    </row>
    <row r="1600" spans="1:9" s="3" customFormat="1" ht="13.5" hidden="1" thickBot="1" x14ac:dyDescent="0.25">
      <c r="A1600" s="33" t="s">
        <v>47</v>
      </c>
      <c r="B1600" s="34"/>
      <c r="C1600" s="15"/>
      <c r="D1600" s="15"/>
      <c r="E1600" s="15">
        <f t="shared" ref="E1600:E1603" si="1368">C1600+D1600</f>
        <v>0</v>
      </c>
      <c r="F1600" s="15"/>
      <c r="G1600" s="15"/>
      <c r="H1600" s="16"/>
      <c r="I1600" s="100">
        <f t="shared" si="1332"/>
        <v>0</v>
      </c>
    </row>
    <row r="1601" spans="1:9" s="3" customFormat="1" ht="13.5" hidden="1" thickBot="1" x14ac:dyDescent="0.25">
      <c r="A1601" s="8" t="s">
        <v>115</v>
      </c>
      <c r="B1601" s="144" t="s">
        <v>116</v>
      </c>
      <c r="C1601" s="10"/>
      <c r="D1601" s="10"/>
      <c r="E1601" s="10">
        <f t="shared" si="1368"/>
        <v>0</v>
      </c>
      <c r="F1601" s="10"/>
      <c r="G1601" s="10"/>
      <c r="H1601" s="11"/>
      <c r="I1601" s="100">
        <f t="shared" si="1332"/>
        <v>0</v>
      </c>
    </row>
    <row r="1602" spans="1:9" s="3" customFormat="1" ht="13.5" hidden="1" thickBot="1" x14ac:dyDescent="0.25">
      <c r="A1602" s="8" t="s">
        <v>107</v>
      </c>
      <c r="B1602" s="144" t="s">
        <v>117</v>
      </c>
      <c r="C1602" s="10"/>
      <c r="D1602" s="10"/>
      <c r="E1602" s="10">
        <f t="shared" si="1368"/>
        <v>0</v>
      </c>
      <c r="F1602" s="10"/>
      <c r="G1602" s="10"/>
      <c r="H1602" s="11"/>
      <c r="I1602" s="100">
        <f t="shared" si="1332"/>
        <v>0</v>
      </c>
    </row>
    <row r="1603" spans="1:9" s="3" customFormat="1" ht="13.5" hidden="1" thickBot="1" x14ac:dyDescent="0.25">
      <c r="A1603" s="8" t="s">
        <v>109</v>
      </c>
      <c r="B1603" s="145" t="s">
        <v>118</v>
      </c>
      <c r="C1603" s="10"/>
      <c r="D1603" s="10"/>
      <c r="E1603" s="10">
        <f t="shared" si="1368"/>
        <v>0</v>
      </c>
      <c r="F1603" s="10"/>
      <c r="G1603" s="10"/>
      <c r="H1603" s="11"/>
      <c r="I1603" s="100">
        <f t="shared" si="1332"/>
        <v>0</v>
      </c>
    </row>
    <row r="1604" spans="1:9" s="3" customFormat="1" ht="13.5" hidden="1" thickBot="1" x14ac:dyDescent="0.25">
      <c r="A1604" s="29" t="s">
        <v>54</v>
      </c>
      <c r="B1604" s="30" t="s">
        <v>55</v>
      </c>
      <c r="C1604" s="15">
        <f t="shared" ref="C1604" si="1369">SUM(C1608,C1609,C1610)</f>
        <v>0</v>
      </c>
      <c r="D1604" s="15">
        <f t="shared" ref="D1604:H1604" si="1370">SUM(D1608,D1609,D1610)</f>
        <v>0</v>
      </c>
      <c r="E1604" s="15">
        <f t="shared" si="1370"/>
        <v>0</v>
      </c>
      <c r="F1604" s="15">
        <f t="shared" si="1370"/>
        <v>0</v>
      </c>
      <c r="G1604" s="15">
        <f t="shared" si="1370"/>
        <v>0</v>
      </c>
      <c r="H1604" s="16">
        <f t="shared" si="1370"/>
        <v>0</v>
      </c>
      <c r="I1604" s="100">
        <f t="shared" si="1332"/>
        <v>0</v>
      </c>
    </row>
    <row r="1605" spans="1:9" s="3" customFormat="1" ht="13.5" hidden="1" thickBot="1" x14ac:dyDescent="0.25">
      <c r="A1605" s="35" t="s">
        <v>45</v>
      </c>
      <c r="B1605" s="30"/>
      <c r="C1605" s="15"/>
      <c r="D1605" s="15"/>
      <c r="E1605" s="15"/>
      <c r="F1605" s="15"/>
      <c r="G1605" s="15"/>
      <c r="H1605" s="16"/>
      <c r="I1605" s="100">
        <f t="shared" si="1332"/>
        <v>0</v>
      </c>
    </row>
    <row r="1606" spans="1:9" s="3" customFormat="1" ht="13.5" hidden="1" thickBot="1" x14ac:dyDescent="0.25">
      <c r="A1606" s="33" t="s">
        <v>46</v>
      </c>
      <c r="B1606" s="34"/>
      <c r="C1606" s="15">
        <f t="shared" ref="C1606" si="1371">C1608+C1609+C1610-C1607</f>
        <v>0</v>
      </c>
      <c r="D1606" s="15">
        <f t="shared" ref="D1606:H1606" si="1372">D1608+D1609+D1610-D1607</f>
        <v>0</v>
      </c>
      <c r="E1606" s="15">
        <f t="shared" si="1372"/>
        <v>0</v>
      </c>
      <c r="F1606" s="15">
        <f t="shared" si="1372"/>
        <v>0</v>
      </c>
      <c r="G1606" s="15">
        <f t="shared" si="1372"/>
        <v>0</v>
      </c>
      <c r="H1606" s="16">
        <f t="shared" si="1372"/>
        <v>0</v>
      </c>
      <c r="I1606" s="100">
        <f t="shared" si="1332"/>
        <v>0</v>
      </c>
    </row>
    <row r="1607" spans="1:9" s="3" customFormat="1" ht="13.5" hidden="1" thickBot="1" x14ac:dyDescent="0.25">
      <c r="A1607" s="33" t="s">
        <v>47</v>
      </c>
      <c r="B1607" s="34"/>
      <c r="C1607" s="15"/>
      <c r="D1607" s="15"/>
      <c r="E1607" s="15">
        <f t="shared" ref="E1607:E1610" si="1373">C1607+D1607</f>
        <v>0</v>
      </c>
      <c r="F1607" s="15"/>
      <c r="G1607" s="15"/>
      <c r="H1607" s="16"/>
      <c r="I1607" s="100">
        <f t="shared" si="1332"/>
        <v>0</v>
      </c>
    </row>
    <row r="1608" spans="1:9" s="3" customFormat="1" ht="13.5" hidden="1" thickBot="1" x14ac:dyDescent="0.25">
      <c r="A1608" s="8" t="s">
        <v>48</v>
      </c>
      <c r="B1608" s="145" t="s">
        <v>56</v>
      </c>
      <c r="C1608" s="10"/>
      <c r="D1608" s="10"/>
      <c r="E1608" s="10">
        <f t="shared" si="1373"/>
        <v>0</v>
      </c>
      <c r="F1608" s="10"/>
      <c r="G1608" s="10"/>
      <c r="H1608" s="11"/>
      <c r="I1608" s="100">
        <f t="shared" si="1332"/>
        <v>0</v>
      </c>
    </row>
    <row r="1609" spans="1:9" s="3" customFormat="1" ht="13.5" hidden="1" thickBot="1" x14ac:dyDescent="0.25">
      <c r="A1609" s="8" t="s">
        <v>50</v>
      </c>
      <c r="B1609" s="145" t="s">
        <v>57</v>
      </c>
      <c r="C1609" s="10"/>
      <c r="D1609" s="10"/>
      <c r="E1609" s="10">
        <f t="shared" si="1373"/>
        <v>0</v>
      </c>
      <c r="F1609" s="10"/>
      <c r="G1609" s="10"/>
      <c r="H1609" s="11"/>
      <c r="I1609" s="100">
        <f t="shared" si="1332"/>
        <v>0</v>
      </c>
    </row>
    <row r="1610" spans="1:9" s="3" customFormat="1" ht="13.5" hidden="1" thickBot="1" x14ac:dyDescent="0.25">
      <c r="A1610" s="8" t="s">
        <v>52</v>
      </c>
      <c r="B1610" s="145" t="s">
        <v>58</v>
      </c>
      <c r="C1610" s="10"/>
      <c r="D1610" s="10"/>
      <c r="E1610" s="10">
        <f t="shared" si="1373"/>
        <v>0</v>
      </c>
      <c r="F1610" s="10"/>
      <c r="G1610" s="10"/>
      <c r="H1610" s="11"/>
      <c r="I1610" s="100">
        <f t="shared" si="1332"/>
        <v>0</v>
      </c>
    </row>
    <row r="1611" spans="1:9" s="3" customFormat="1" ht="13.5" hidden="1" thickBot="1" x14ac:dyDescent="0.25">
      <c r="A1611" s="29" t="s">
        <v>59</v>
      </c>
      <c r="B1611" s="36" t="s">
        <v>60</v>
      </c>
      <c r="C1611" s="15">
        <f t="shared" ref="C1611" si="1374">SUM(C1615,C1616,C1617)</f>
        <v>0</v>
      </c>
      <c r="D1611" s="15">
        <f t="shared" ref="D1611:H1611" si="1375">SUM(D1615,D1616,D1617)</f>
        <v>0</v>
      </c>
      <c r="E1611" s="15">
        <f t="shared" si="1375"/>
        <v>0</v>
      </c>
      <c r="F1611" s="15">
        <f t="shared" si="1375"/>
        <v>0</v>
      </c>
      <c r="G1611" s="15">
        <f t="shared" si="1375"/>
        <v>0</v>
      </c>
      <c r="H1611" s="16">
        <f t="shared" si="1375"/>
        <v>0</v>
      </c>
      <c r="I1611" s="100">
        <f t="shared" si="1332"/>
        <v>0</v>
      </c>
    </row>
    <row r="1612" spans="1:9" s="3" customFormat="1" ht="13.5" hidden="1" thickBot="1" x14ac:dyDescent="0.25">
      <c r="A1612" s="35" t="s">
        <v>45</v>
      </c>
      <c r="B1612" s="36"/>
      <c r="C1612" s="15"/>
      <c r="D1612" s="15"/>
      <c r="E1612" s="15"/>
      <c r="F1612" s="15"/>
      <c r="G1612" s="15"/>
      <c r="H1612" s="16"/>
      <c r="I1612" s="100">
        <f t="shared" si="1332"/>
        <v>0</v>
      </c>
    </row>
    <row r="1613" spans="1:9" s="3" customFormat="1" ht="13.5" hidden="1" thickBot="1" x14ac:dyDescent="0.25">
      <c r="A1613" s="33" t="s">
        <v>46</v>
      </c>
      <c r="B1613" s="34"/>
      <c r="C1613" s="15">
        <f t="shared" ref="C1613" si="1376">C1615+C1616+C1617-C1614</f>
        <v>0</v>
      </c>
      <c r="D1613" s="15">
        <f t="shared" ref="D1613:H1613" si="1377">D1615+D1616+D1617-D1614</f>
        <v>0</v>
      </c>
      <c r="E1613" s="15">
        <f t="shared" si="1377"/>
        <v>0</v>
      </c>
      <c r="F1613" s="15">
        <f t="shared" si="1377"/>
        <v>0</v>
      </c>
      <c r="G1613" s="15">
        <f t="shared" si="1377"/>
        <v>0</v>
      </c>
      <c r="H1613" s="16">
        <f t="shared" si="1377"/>
        <v>0</v>
      </c>
      <c r="I1613" s="100">
        <f t="shared" si="1332"/>
        <v>0</v>
      </c>
    </row>
    <row r="1614" spans="1:9" s="3" customFormat="1" ht="13.5" hidden="1" thickBot="1" x14ac:dyDescent="0.25">
      <c r="A1614" s="33" t="s">
        <v>47</v>
      </c>
      <c r="B1614" s="34"/>
      <c r="C1614" s="15"/>
      <c r="D1614" s="15"/>
      <c r="E1614" s="15">
        <f t="shared" ref="E1614:E1617" si="1378">C1614+D1614</f>
        <v>0</v>
      </c>
      <c r="F1614" s="15"/>
      <c r="G1614" s="15"/>
      <c r="H1614" s="16"/>
      <c r="I1614" s="100">
        <f t="shared" si="1332"/>
        <v>0</v>
      </c>
    </row>
    <row r="1615" spans="1:9" s="3" customFormat="1" ht="13.5" hidden="1" thickBot="1" x14ac:dyDescent="0.25">
      <c r="A1615" s="8" t="s">
        <v>48</v>
      </c>
      <c r="B1615" s="145" t="s">
        <v>61</v>
      </c>
      <c r="C1615" s="10"/>
      <c r="D1615" s="10"/>
      <c r="E1615" s="10">
        <f t="shared" si="1378"/>
        <v>0</v>
      </c>
      <c r="F1615" s="10"/>
      <c r="G1615" s="10"/>
      <c r="H1615" s="11"/>
      <c r="I1615" s="100">
        <f t="shared" ref="I1615:I1678" si="1379">SUM(E1615:H1615)</f>
        <v>0</v>
      </c>
    </row>
    <row r="1616" spans="1:9" s="3" customFormat="1" ht="13.5" hidden="1" thickBot="1" x14ac:dyDescent="0.25">
      <c r="A1616" s="8" t="s">
        <v>50</v>
      </c>
      <c r="B1616" s="145" t="s">
        <v>62</v>
      </c>
      <c r="C1616" s="10"/>
      <c r="D1616" s="10"/>
      <c r="E1616" s="10">
        <f t="shared" si="1378"/>
        <v>0</v>
      </c>
      <c r="F1616" s="10"/>
      <c r="G1616" s="10"/>
      <c r="H1616" s="11"/>
      <c r="I1616" s="100">
        <f t="shared" si="1379"/>
        <v>0</v>
      </c>
    </row>
    <row r="1617" spans="1:9" s="3" customFormat="1" ht="13.5" hidden="1" thickBot="1" x14ac:dyDescent="0.25">
      <c r="A1617" s="8" t="s">
        <v>52</v>
      </c>
      <c r="B1617" s="145" t="s">
        <v>63</v>
      </c>
      <c r="C1617" s="10"/>
      <c r="D1617" s="10"/>
      <c r="E1617" s="10">
        <f t="shared" si="1378"/>
        <v>0</v>
      </c>
      <c r="F1617" s="10"/>
      <c r="G1617" s="10"/>
      <c r="H1617" s="11"/>
      <c r="I1617" s="100">
        <f t="shared" si="1379"/>
        <v>0</v>
      </c>
    </row>
    <row r="1618" spans="1:9" s="3" customFormat="1" ht="13.5" hidden="1" thickBot="1" x14ac:dyDescent="0.25">
      <c r="A1618" s="37"/>
      <c r="B1618" s="24"/>
      <c r="C1618" s="10"/>
      <c r="D1618" s="10"/>
      <c r="E1618" s="10"/>
      <c r="F1618" s="10"/>
      <c r="G1618" s="10"/>
      <c r="H1618" s="11"/>
      <c r="I1618" s="100">
        <f t="shared" si="1379"/>
        <v>0</v>
      </c>
    </row>
    <row r="1619" spans="1:9" s="3" customFormat="1" ht="13.5" hidden="1" thickBot="1" x14ac:dyDescent="0.25">
      <c r="A1619" s="29" t="s">
        <v>119</v>
      </c>
      <c r="B1619" s="30">
        <v>71</v>
      </c>
      <c r="C1619" s="15">
        <f t="shared" ref="C1619:H1619" si="1380">SUM(C1620)</f>
        <v>0</v>
      </c>
      <c r="D1619" s="15">
        <f t="shared" si="1380"/>
        <v>0</v>
      </c>
      <c r="E1619" s="15">
        <f t="shared" si="1380"/>
        <v>0</v>
      </c>
      <c r="F1619" s="15">
        <f t="shared" si="1380"/>
        <v>0</v>
      </c>
      <c r="G1619" s="15">
        <f t="shared" si="1380"/>
        <v>0</v>
      </c>
      <c r="H1619" s="16">
        <f t="shared" si="1380"/>
        <v>0</v>
      </c>
      <c r="I1619" s="100">
        <f t="shared" si="1379"/>
        <v>0</v>
      </c>
    </row>
    <row r="1620" spans="1:9" s="3" customFormat="1" ht="13.5" hidden="1" thickBot="1" x14ac:dyDescent="0.25">
      <c r="A1620" s="19" t="s">
        <v>120</v>
      </c>
      <c r="B1620" s="143" t="s">
        <v>121</v>
      </c>
      <c r="C1620" s="10"/>
      <c r="D1620" s="10"/>
      <c r="E1620" s="10">
        <f>C1620+D1620</f>
        <v>0</v>
      </c>
      <c r="F1620" s="10"/>
      <c r="G1620" s="10"/>
      <c r="H1620" s="11"/>
      <c r="I1620" s="100">
        <f t="shared" si="1379"/>
        <v>0</v>
      </c>
    </row>
    <row r="1621" spans="1:9" s="3" customFormat="1" ht="13.5" hidden="1" thickBot="1" x14ac:dyDescent="0.25">
      <c r="A1621" s="37"/>
      <c r="B1621" s="24"/>
      <c r="C1621" s="10"/>
      <c r="D1621" s="10"/>
      <c r="E1621" s="10"/>
      <c r="F1621" s="10"/>
      <c r="G1621" s="10"/>
      <c r="H1621" s="11"/>
      <c r="I1621" s="100">
        <f t="shared" si="1379"/>
        <v>0</v>
      </c>
    </row>
    <row r="1622" spans="1:9" s="3" customFormat="1" ht="13.5" hidden="1" thickBot="1" x14ac:dyDescent="0.25">
      <c r="A1622" s="17" t="s">
        <v>64</v>
      </c>
      <c r="B1622" s="36" t="s">
        <v>65</v>
      </c>
      <c r="C1622" s="15"/>
      <c r="D1622" s="15"/>
      <c r="E1622" s="15">
        <f>C1622+D1622</f>
        <v>0</v>
      </c>
      <c r="F1622" s="15"/>
      <c r="G1622" s="15"/>
      <c r="H1622" s="16"/>
      <c r="I1622" s="100">
        <f t="shared" si="1379"/>
        <v>0</v>
      </c>
    </row>
    <row r="1623" spans="1:9" s="3" customFormat="1" ht="13.5" hidden="1" thickBot="1" x14ac:dyDescent="0.25">
      <c r="A1623" s="37"/>
      <c r="B1623" s="24"/>
      <c r="C1623" s="10"/>
      <c r="D1623" s="10"/>
      <c r="E1623" s="10"/>
      <c r="F1623" s="10"/>
      <c r="G1623" s="10"/>
      <c r="H1623" s="11"/>
      <c r="I1623" s="100">
        <f t="shared" si="1379"/>
        <v>0</v>
      </c>
    </row>
    <row r="1624" spans="1:9" s="3" customFormat="1" ht="13.5" hidden="1" thickBot="1" x14ac:dyDescent="0.25">
      <c r="A1624" s="17" t="s">
        <v>66</v>
      </c>
      <c r="B1624" s="36"/>
      <c r="C1624" s="15">
        <f t="shared" ref="C1624" si="1381">C1571-C1592</f>
        <v>0</v>
      </c>
      <c r="D1624" s="15">
        <f t="shared" ref="D1624:H1624" si="1382">D1571-D1592</f>
        <v>0</v>
      </c>
      <c r="E1624" s="15">
        <f t="shared" si="1382"/>
        <v>0</v>
      </c>
      <c r="F1624" s="15">
        <f t="shared" si="1382"/>
        <v>0</v>
      </c>
      <c r="G1624" s="15">
        <f t="shared" si="1382"/>
        <v>0</v>
      </c>
      <c r="H1624" s="16">
        <f t="shared" si="1382"/>
        <v>0</v>
      </c>
      <c r="I1624" s="100">
        <f t="shared" si="1379"/>
        <v>0</v>
      </c>
    </row>
    <row r="1625" spans="1:9" s="3" customFormat="1" ht="13.5" hidden="1" thickBot="1" x14ac:dyDescent="0.25">
      <c r="A1625" s="23"/>
      <c r="B1625" s="24"/>
      <c r="C1625" s="10"/>
      <c r="D1625" s="10"/>
      <c r="E1625" s="10"/>
      <c r="F1625" s="10"/>
      <c r="G1625" s="10"/>
      <c r="H1625" s="11"/>
      <c r="I1625" s="100">
        <f t="shared" si="1379"/>
        <v>0</v>
      </c>
    </row>
    <row r="1626" spans="1:9" s="1" customFormat="1" ht="13.5" hidden="1" thickBot="1" x14ac:dyDescent="0.25">
      <c r="A1626" s="25" t="s">
        <v>129</v>
      </c>
      <c r="B1626" s="26" t="s">
        <v>130</v>
      </c>
      <c r="C1626" s="27">
        <f t="shared" ref="C1626" si="1383">C1659</f>
        <v>0</v>
      </c>
      <c r="D1626" s="27">
        <f t="shared" ref="D1626:H1626" si="1384">D1659</f>
        <v>0</v>
      </c>
      <c r="E1626" s="27">
        <f t="shared" si="1384"/>
        <v>0</v>
      </c>
      <c r="F1626" s="27">
        <f t="shared" si="1384"/>
        <v>0</v>
      </c>
      <c r="G1626" s="27">
        <f t="shared" si="1384"/>
        <v>0</v>
      </c>
      <c r="H1626" s="28">
        <f t="shared" si="1384"/>
        <v>0</v>
      </c>
      <c r="I1626" s="100">
        <f t="shared" si="1379"/>
        <v>0</v>
      </c>
    </row>
    <row r="1627" spans="1:9" s="3" customFormat="1" ht="13.5" hidden="1" thickBot="1" x14ac:dyDescent="0.25">
      <c r="A1627" s="39" t="s">
        <v>69</v>
      </c>
      <c r="B1627" s="40"/>
      <c r="C1627" s="58">
        <f>SUM(C1628,C1631,C1657,C1654)</f>
        <v>0</v>
      </c>
      <c r="D1627" s="58">
        <f>SUM(D1628,D1631,D1657,D1654)</f>
        <v>0</v>
      </c>
      <c r="E1627" s="58">
        <f t="shared" ref="E1627:H1627" si="1385">SUM(E1628,E1631,E1657,E1654)</f>
        <v>0</v>
      </c>
      <c r="F1627" s="58">
        <f t="shared" si="1385"/>
        <v>0</v>
      </c>
      <c r="G1627" s="58">
        <f t="shared" si="1385"/>
        <v>0</v>
      </c>
      <c r="H1627" s="59">
        <f t="shared" si="1385"/>
        <v>0</v>
      </c>
      <c r="I1627" s="100">
        <f t="shared" si="1379"/>
        <v>0</v>
      </c>
    </row>
    <row r="1628" spans="1:9" s="3" customFormat="1" ht="13.5" hidden="1" thickBot="1" x14ac:dyDescent="0.25">
      <c r="A1628" s="29" t="s">
        <v>34</v>
      </c>
      <c r="B1628" s="30">
        <v>20</v>
      </c>
      <c r="C1628" s="15">
        <f t="shared" ref="C1628:H1628" si="1386">SUM(C1629)</f>
        <v>0</v>
      </c>
      <c r="D1628" s="15">
        <f t="shared" si="1386"/>
        <v>0</v>
      </c>
      <c r="E1628" s="15">
        <f t="shared" si="1386"/>
        <v>0</v>
      </c>
      <c r="F1628" s="15">
        <f t="shared" si="1386"/>
        <v>0</v>
      </c>
      <c r="G1628" s="15">
        <f t="shared" si="1386"/>
        <v>0</v>
      </c>
      <c r="H1628" s="16">
        <f t="shared" si="1386"/>
        <v>0</v>
      </c>
      <c r="I1628" s="100">
        <f t="shared" si="1379"/>
        <v>0</v>
      </c>
    </row>
    <row r="1629" spans="1:9" s="3" customFormat="1" ht="13.5" hidden="1" thickBot="1" x14ac:dyDescent="0.25">
      <c r="A1629" s="19" t="s">
        <v>37</v>
      </c>
      <c r="B1629" s="143" t="s">
        <v>38</v>
      </c>
      <c r="C1629" s="10">
        <f>C1682</f>
        <v>0</v>
      </c>
      <c r="D1629" s="10">
        <f>D1682</f>
        <v>0</v>
      </c>
      <c r="E1629" s="10">
        <f>C1629+D1629</f>
        <v>0</v>
      </c>
      <c r="F1629" s="10">
        <f t="shared" ref="F1629:H1629" si="1387">F1682</f>
        <v>0</v>
      </c>
      <c r="G1629" s="10">
        <f t="shared" si="1387"/>
        <v>0</v>
      </c>
      <c r="H1629" s="11">
        <f t="shared" si="1387"/>
        <v>0</v>
      </c>
      <c r="I1629" s="100">
        <f t="shared" si="1379"/>
        <v>0</v>
      </c>
    </row>
    <row r="1630" spans="1:9" s="3" customFormat="1" ht="13.5" hidden="1" thickBot="1" x14ac:dyDescent="0.25">
      <c r="A1630" s="19"/>
      <c r="B1630" s="20"/>
      <c r="C1630" s="10"/>
      <c r="D1630" s="10"/>
      <c r="E1630" s="10"/>
      <c r="F1630" s="10"/>
      <c r="G1630" s="10"/>
      <c r="H1630" s="11"/>
      <c r="I1630" s="100">
        <f t="shared" si="1379"/>
        <v>0</v>
      </c>
    </row>
    <row r="1631" spans="1:9" s="3" customFormat="1" ht="26.25" hidden="1" thickBot="1" x14ac:dyDescent="0.25">
      <c r="A1631" s="146" t="s">
        <v>113</v>
      </c>
      <c r="B1631" s="31">
        <v>60</v>
      </c>
      <c r="C1631" s="15">
        <f t="shared" ref="C1631" si="1388">SUM(C1632,C1639,C1646)</f>
        <v>0</v>
      </c>
      <c r="D1631" s="15">
        <f t="shared" ref="D1631:H1631" si="1389">SUM(D1632,D1639,D1646)</f>
        <v>0</v>
      </c>
      <c r="E1631" s="15">
        <f t="shared" si="1389"/>
        <v>0</v>
      </c>
      <c r="F1631" s="15">
        <f t="shared" si="1389"/>
        <v>0</v>
      </c>
      <c r="G1631" s="15">
        <f t="shared" si="1389"/>
        <v>0</v>
      </c>
      <c r="H1631" s="16">
        <f t="shared" si="1389"/>
        <v>0</v>
      </c>
      <c r="I1631" s="100">
        <f t="shared" si="1379"/>
        <v>0</v>
      </c>
    </row>
    <row r="1632" spans="1:9" s="3" customFormat="1" ht="26.25" hidden="1" thickBot="1" x14ac:dyDescent="0.25">
      <c r="A1632" s="29" t="s">
        <v>114</v>
      </c>
      <c r="B1632" s="32">
        <v>60</v>
      </c>
      <c r="C1632" s="15">
        <f t="shared" ref="C1632" si="1390">SUM(C1636,C1637,C1638)</f>
        <v>0</v>
      </c>
      <c r="D1632" s="15">
        <f t="shared" ref="D1632:H1632" si="1391">SUM(D1636,D1637,D1638)</f>
        <v>0</v>
      </c>
      <c r="E1632" s="15">
        <f t="shared" si="1391"/>
        <v>0</v>
      </c>
      <c r="F1632" s="15">
        <f t="shared" si="1391"/>
        <v>0</v>
      </c>
      <c r="G1632" s="15">
        <f t="shared" si="1391"/>
        <v>0</v>
      </c>
      <c r="H1632" s="16">
        <f t="shared" si="1391"/>
        <v>0</v>
      </c>
      <c r="I1632" s="100">
        <f t="shared" si="1379"/>
        <v>0</v>
      </c>
    </row>
    <row r="1633" spans="1:9" s="3" customFormat="1" ht="13.5" hidden="1" thickBot="1" x14ac:dyDescent="0.25">
      <c r="A1633" s="33" t="s">
        <v>45</v>
      </c>
      <c r="B1633" s="34"/>
      <c r="C1633" s="15"/>
      <c r="D1633" s="15"/>
      <c r="E1633" s="15"/>
      <c r="F1633" s="15"/>
      <c r="G1633" s="15"/>
      <c r="H1633" s="16"/>
      <c r="I1633" s="100">
        <f t="shared" si="1379"/>
        <v>0</v>
      </c>
    </row>
    <row r="1634" spans="1:9" s="3" customFormat="1" ht="13.5" hidden="1" thickBot="1" x14ac:dyDescent="0.25">
      <c r="A1634" s="33" t="s">
        <v>46</v>
      </c>
      <c r="B1634" s="34"/>
      <c r="C1634" s="15">
        <f t="shared" ref="C1634" si="1392">C1636+C1637+C1638-C1635</f>
        <v>0</v>
      </c>
      <c r="D1634" s="15">
        <f t="shared" ref="D1634:H1634" si="1393">D1636+D1637+D1638-D1635</f>
        <v>0</v>
      </c>
      <c r="E1634" s="15">
        <f t="shared" si="1393"/>
        <v>0</v>
      </c>
      <c r="F1634" s="15">
        <f t="shared" si="1393"/>
        <v>0</v>
      </c>
      <c r="G1634" s="15">
        <f t="shared" si="1393"/>
        <v>0</v>
      </c>
      <c r="H1634" s="16">
        <f t="shared" si="1393"/>
        <v>0</v>
      </c>
      <c r="I1634" s="100">
        <f t="shared" si="1379"/>
        <v>0</v>
      </c>
    </row>
    <row r="1635" spans="1:9" s="3" customFormat="1" ht="13.5" hidden="1" thickBot="1" x14ac:dyDescent="0.25">
      <c r="A1635" s="33" t="s">
        <v>47</v>
      </c>
      <c r="B1635" s="34"/>
      <c r="C1635" s="15">
        <f t="shared" ref="C1635" si="1394">C1688</f>
        <v>0</v>
      </c>
      <c r="D1635" s="15">
        <f t="shared" ref="D1635:E1638" si="1395">D1688</f>
        <v>0</v>
      </c>
      <c r="E1635" s="15">
        <f t="shared" si="1395"/>
        <v>0</v>
      </c>
      <c r="F1635" s="15">
        <f>F1688</f>
        <v>0</v>
      </c>
      <c r="G1635" s="15">
        <f t="shared" ref="G1635:H1635" si="1396">G1688</f>
        <v>0</v>
      </c>
      <c r="H1635" s="16">
        <f t="shared" si="1396"/>
        <v>0</v>
      </c>
      <c r="I1635" s="100">
        <f t="shared" si="1379"/>
        <v>0</v>
      </c>
    </row>
    <row r="1636" spans="1:9" s="3" customFormat="1" ht="13.5" hidden="1" thickBot="1" x14ac:dyDescent="0.25">
      <c r="A1636" s="8" t="s">
        <v>115</v>
      </c>
      <c r="B1636" s="144" t="s">
        <v>116</v>
      </c>
      <c r="C1636" s="10">
        <f t="shared" ref="C1636" si="1397">C1689</f>
        <v>0</v>
      </c>
      <c r="D1636" s="10">
        <f t="shared" si="1395"/>
        <v>0</v>
      </c>
      <c r="E1636" s="10">
        <f t="shared" ref="E1636:E1638" si="1398">C1636+D1636</f>
        <v>0</v>
      </c>
      <c r="F1636" s="10">
        <f t="shared" ref="F1636:H1638" si="1399">F1689</f>
        <v>0</v>
      </c>
      <c r="G1636" s="10">
        <f t="shared" si="1399"/>
        <v>0</v>
      </c>
      <c r="H1636" s="11">
        <f t="shared" si="1399"/>
        <v>0</v>
      </c>
      <c r="I1636" s="100">
        <f t="shared" si="1379"/>
        <v>0</v>
      </c>
    </row>
    <row r="1637" spans="1:9" s="3" customFormat="1" ht="13.5" hidden="1" thickBot="1" x14ac:dyDescent="0.25">
      <c r="A1637" s="8" t="s">
        <v>107</v>
      </c>
      <c r="B1637" s="144" t="s">
        <v>117</v>
      </c>
      <c r="C1637" s="10">
        <f t="shared" ref="C1637" si="1400">C1690</f>
        <v>0</v>
      </c>
      <c r="D1637" s="10">
        <f t="shared" si="1395"/>
        <v>0</v>
      </c>
      <c r="E1637" s="10">
        <f t="shared" si="1398"/>
        <v>0</v>
      </c>
      <c r="F1637" s="10">
        <f t="shared" si="1399"/>
        <v>0</v>
      </c>
      <c r="G1637" s="10">
        <f t="shared" si="1399"/>
        <v>0</v>
      </c>
      <c r="H1637" s="11">
        <f t="shared" si="1399"/>
        <v>0</v>
      </c>
      <c r="I1637" s="100">
        <f t="shared" si="1379"/>
        <v>0</v>
      </c>
    </row>
    <row r="1638" spans="1:9" s="3" customFormat="1" ht="13.5" hidden="1" thickBot="1" x14ac:dyDescent="0.25">
      <c r="A1638" s="8" t="s">
        <v>109</v>
      </c>
      <c r="B1638" s="145" t="s">
        <v>118</v>
      </c>
      <c r="C1638" s="10">
        <f t="shared" ref="C1638" si="1401">C1691</f>
        <v>0</v>
      </c>
      <c r="D1638" s="10">
        <f t="shared" si="1395"/>
        <v>0</v>
      </c>
      <c r="E1638" s="10">
        <f t="shared" si="1398"/>
        <v>0</v>
      </c>
      <c r="F1638" s="10">
        <f t="shared" si="1399"/>
        <v>0</v>
      </c>
      <c r="G1638" s="10">
        <f t="shared" si="1399"/>
        <v>0</v>
      </c>
      <c r="H1638" s="11">
        <f t="shared" si="1399"/>
        <v>0</v>
      </c>
      <c r="I1638" s="100">
        <f t="shared" si="1379"/>
        <v>0</v>
      </c>
    </row>
    <row r="1639" spans="1:9" s="3" customFormat="1" ht="13.5" hidden="1" thickBot="1" x14ac:dyDescent="0.25">
      <c r="A1639" s="29" t="s">
        <v>54</v>
      </c>
      <c r="B1639" s="30" t="s">
        <v>55</v>
      </c>
      <c r="C1639" s="15">
        <f t="shared" ref="C1639" si="1402">SUM(C1643,C1644,C1645)</f>
        <v>0</v>
      </c>
      <c r="D1639" s="15">
        <f t="shared" ref="D1639:H1639" si="1403">SUM(D1643,D1644,D1645)</f>
        <v>0</v>
      </c>
      <c r="E1639" s="15">
        <f t="shared" si="1403"/>
        <v>0</v>
      </c>
      <c r="F1639" s="15">
        <f t="shared" si="1403"/>
        <v>0</v>
      </c>
      <c r="G1639" s="15">
        <f t="shared" si="1403"/>
        <v>0</v>
      </c>
      <c r="H1639" s="16">
        <f t="shared" si="1403"/>
        <v>0</v>
      </c>
      <c r="I1639" s="100">
        <f t="shared" si="1379"/>
        <v>0</v>
      </c>
    </row>
    <row r="1640" spans="1:9" s="3" customFormat="1" ht="13.5" hidden="1" thickBot="1" x14ac:dyDescent="0.25">
      <c r="A1640" s="35" t="s">
        <v>45</v>
      </c>
      <c r="B1640" s="30"/>
      <c r="C1640" s="15"/>
      <c r="D1640" s="15"/>
      <c r="E1640" s="15"/>
      <c r="F1640" s="15"/>
      <c r="G1640" s="15"/>
      <c r="H1640" s="16"/>
      <c r="I1640" s="100">
        <f t="shared" si="1379"/>
        <v>0</v>
      </c>
    </row>
    <row r="1641" spans="1:9" s="3" customFormat="1" ht="13.5" hidden="1" thickBot="1" x14ac:dyDescent="0.25">
      <c r="A1641" s="33" t="s">
        <v>46</v>
      </c>
      <c r="B1641" s="34"/>
      <c r="C1641" s="15">
        <f t="shared" ref="C1641" si="1404">C1643+C1644+C1645-C1642</f>
        <v>0</v>
      </c>
      <c r="D1641" s="15">
        <f t="shared" ref="D1641:H1641" si="1405">D1643+D1644+D1645-D1642</f>
        <v>0</v>
      </c>
      <c r="E1641" s="15">
        <f t="shared" si="1405"/>
        <v>0</v>
      </c>
      <c r="F1641" s="15">
        <f t="shared" si="1405"/>
        <v>0</v>
      </c>
      <c r="G1641" s="15">
        <f t="shared" si="1405"/>
        <v>0</v>
      </c>
      <c r="H1641" s="16">
        <f t="shared" si="1405"/>
        <v>0</v>
      </c>
      <c r="I1641" s="100">
        <f t="shared" si="1379"/>
        <v>0</v>
      </c>
    </row>
    <row r="1642" spans="1:9" s="3" customFormat="1" ht="13.5" hidden="1" thickBot="1" x14ac:dyDescent="0.25">
      <c r="A1642" s="33" t="s">
        <v>47</v>
      </c>
      <c r="B1642" s="34"/>
      <c r="C1642" s="15">
        <f t="shared" ref="C1642" si="1406">C1695</f>
        <v>0</v>
      </c>
      <c r="D1642" s="15">
        <f t="shared" ref="D1642:H1645" si="1407">D1695</f>
        <v>0</v>
      </c>
      <c r="E1642" s="15">
        <f t="shared" si="1407"/>
        <v>0</v>
      </c>
      <c r="F1642" s="15">
        <f t="shared" si="1407"/>
        <v>0</v>
      </c>
      <c r="G1642" s="15">
        <f t="shared" si="1407"/>
        <v>0</v>
      </c>
      <c r="H1642" s="16">
        <f t="shared" si="1407"/>
        <v>0</v>
      </c>
      <c r="I1642" s="100">
        <f t="shared" si="1379"/>
        <v>0</v>
      </c>
    </row>
    <row r="1643" spans="1:9" s="3" customFormat="1" ht="13.5" hidden="1" thickBot="1" x14ac:dyDescent="0.25">
      <c r="A1643" s="8" t="s">
        <v>48</v>
      </c>
      <c r="B1643" s="145" t="s">
        <v>56</v>
      </c>
      <c r="C1643" s="10">
        <f t="shared" ref="C1643" si="1408">C1696</f>
        <v>0</v>
      </c>
      <c r="D1643" s="10">
        <f t="shared" si="1407"/>
        <v>0</v>
      </c>
      <c r="E1643" s="10">
        <f t="shared" ref="E1643:E1645" si="1409">C1643+D1643</f>
        <v>0</v>
      </c>
      <c r="F1643" s="10">
        <f t="shared" si="1407"/>
        <v>0</v>
      </c>
      <c r="G1643" s="10">
        <f t="shared" si="1407"/>
        <v>0</v>
      </c>
      <c r="H1643" s="11">
        <f t="shared" si="1407"/>
        <v>0</v>
      </c>
      <c r="I1643" s="100">
        <f t="shared" si="1379"/>
        <v>0</v>
      </c>
    </row>
    <row r="1644" spans="1:9" s="3" customFormat="1" ht="13.5" hidden="1" thickBot="1" x14ac:dyDescent="0.25">
      <c r="A1644" s="8" t="s">
        <v>50</v>
      </c>
      <c r="B1644" s="145" t="s">
        <v>57</v>
      </c>
      <c r="C1644" s="10">
        <f t="shared" ref="C1644" si="1410">C1697</f>
        <v>0</v>
      </c>
      <c r="D1644" s="10">
        <f t="shared" si="1407"/>
        <v>0</v>
      </c>
      <c r="E1644" s="10">
        <f t="shared" si="1409"/>
        <v>0</v>
      </c>
      <c r="F1644" s="10">
        <f t="shared" si="1407"/>
        <v>0</v>
      </c>
      <c r="G1644" s="10">
        <f t="shared" si="1407"/>
        <v>0</v>
      </c>
      <c r="H1644" s="11">
        <f t="shared" si="1407"/>
        <v>0</v>
      </c>
      <c r="I1644" s="100">
        <f t="shared" si="1379"/>
        <v>0</v>
      </c>
    </row>
    <row r="1645" spans="1:9" s="3" customFormat="1" ht="13.5" hidden="1" thickBot="1" x14ac:dyDescent="0.25">
      <c r="A1645" s="8" t="s">
        <v>52</v>
      </c>
      <c r="B1645" s="145" t="s">
        <v>58</v>
      </c>
      <c r="C1645" s="10">
        <f t="shared" ref="C1645" si="1411">C1698</f>
        <v>0</v>
      </c>
      <c r="D1645" s="10">
        <f t="shared" si="1407"/>
        <v>0</v>
      </c>
      <c r="E1645" s="10">
        <f t="shared" si="1409"/>
        <v>0</v>
      </c>
      <c r="F1645" s="10">
        <f t="shared" si="1407"/>
        <v>0</v>
      </c>
      <c r="G1645" s="10">
        <f t="shared" si="1407"/>
        <v>0</v>
      </c>
      <c r="H1645" s="11">
        <f t="shared" si="1407"/>
        <v>0</v>
      </c>
      <c r="I1645" s="100">
        <f t="shared" si="1379"/>
        <v>0</v>
      </c>
    </row>
    <row r="1646" spans="1:9" s="3" customFormat="1" ht="13.5" hidden="1" thickBot="1" x14ac:dyDescent="0.25">
      <c r="A1646" s="29" t="s">
        <v>59</v>
      </c>
      <c r="B1646" s="36" t="s">
        <v>60</v>
      </c>
      <c r="C1646" s="15">
        <f t="shared" ref="C1646" si="1412">SUM(C1650,C1651,C1652)</f>
        <v>0</v>
      </c>
      <c r="D1646" s="15">
        <f t="shared" ref="D1646:H1646" si="1413">SUM(D1650,D1651,D1652)</f>
        <v>0</v>
      </c>
      <c r="E1646" s="15">
        <f t="shared" si="1413"/>
        <v>0</v>
      </c>
      <c r="F1646" s="15">
        <f t="shared" si="1413"/>
        <v>0</v>
      </c>
      <c r="G1646" s="15">
        <f t="shared" si="1413"/>
        <v>0</v>
      </c>
      <c r="H1646" s="16">
        <f t="shared" si="1413"/>
        <v>0</v>
      </c>
      <c r="I1646" s="100">
        <f t="shared" si="1379"/>
        <v>0</v>
      </c>
    </row>
    <row r="1647" spans="1:9" s="3" customFormat="1" ht="13.5" hidden="1" thickBot="1" x14ac:dyDescent="0.25">
      <c r="A1647" s="35" t="s">
        <v>45</v>
      </c>
      <c r="B1647" s="36"/>
      <c r="C1647" s="15"/>
      <c r="D1647" s="15"/>
      <c r="E1647" s="15"/>
      <c r="F1647" s="15"/>
      <c r="G1647" s="15"/>
      <c r="H1647" s="16"/>
      <c r="I1647" s="100">
        <f t="shared" si="1379"/>
        <v>0</v>
      </c>
    </row>
    <row r="1648" spans="1:9" s="3" customFormat="1" ht="13.5" hidden="1" thickBot="1" x14ac:dyDescent="0.25">
      <c r="A1648" s="33" t="s">
        <v>46</v>
      </c>
      <c r="B1648" s="34"/>
      <c r="C1648" s="15">
        <f t="shared" ref="C1648" si="1414">C1650+C1651+C1652-C1649</f>
        <v>0</v>
      </c>
      <c r="D1648" s="15">
        <f t="shared" ref="D1648:H1648" si="1415">D1650+D1651+D1652-D1649</f>
        <v>0</v>
      </c>
      <c r="E1648" s="15">
        <f t="shared" si="1415"/>
        <v>0</v>
      </c>
      <c r="F1648" s="15">
        <f t="shared" si="1415"/>
        <v>0</v>
      </c>
      <c r="G1648" s="15">
        <f t="shared" si="1415"/>
        <v>0</v>
      </c>
      <c r="H1648" s="16">
        <f t="shared" si="1415"/>
        <v>0</v>
      </c>
      <c r="I1648" s="100">
        <f t="shared" si="1379"/>
        <v>0</v>
      </c>
    </row>
    <row r="1649" spans="1:9" s="3" customFormat="1" ht="13.5" hidden="1" thickBot="1" x14ac:dyDescent="0.25">
      <c r="A1649" s="33" t="s">
        <v>47</v>
      </c>
      <c r="B1649" s="34"/>
      <c r="C1649" s="15">
        <f t="shared" ref="C1649" si="1416">C1702</f>
        <v>0</v>
      </c>
      <c r="D1649" s="15">
        <f t="shared" ref="D1649:H1652" si="1417">D1702</f>
        <v>0</v>
      </c>
      <c r="E1649" s="15">
        <f t="shared" si="1417"/>
        <v>0</v>
      </c>
      <c r="F1649" s="15">
        <f t="shared" si="1417"/>
        <v>0</v>
      </c>
      <c r="G1649" s="15">
        <f t="shared" si="1417"/>
        <v>0</v>
      </c>
      <c r="H1649" s="16">
        <f t="shared" si="1417"/>
        <v>0</v>
      </c>
      <c r="I1649" s="100">
        <f t="shared" si="1379"/>
        <v>0</v>
      </c>
    </row>
    <row r="1650" spans="1:9" s="3" customFormat="1" ht="13.5" hidden="1" thickBot="1" x14ac:dyDescent="0.25">
      <c r="A1650" s="8" t="s">
        <v>48</v>
      </c>
      <c r="B1650" s="145" t="s">
        <v>61</v>
      </c>
      <c r="C1650" s="10">
        <f t="shared" ref="C1650" si="1418">C1703</f>
        <v>0</v>
      </c>
      <c r="D1650" s="10">
        <f t="shared" si="1417"/>
        <v>0</v>
      </c>
      <c r="E1650" s="10">
        <f t="shared" ref="E1650:E1652" si="1419">C1650+D1650</f>
        <v>0</v>
      </c>
      <c r="F1650" s="10">
        <f t="shared" si="1417"/>
        <v>0</v>
      </c>
      <c r="G1650" s="10">
        <f t="shared" si="1417"/>
        <v>0</v>
      </c>
      <c r="H1650" s="11">
        <f t="shared" si="1417"/>
        <v>0</v>
      </c>
      <c r="I1650" s="100">
        <f t="shared" si="1379"/>
        <v>0</v>
      </c>
    </row>
    <row r="1651" spans="1:9" s="3" customFormat="1" ht="13.5" hidden="1" thickBot="1" x14ac:dyDescent="0.25">
      <c r="A1651" s="8" t="s">
        <v>50</v>
      </c>
      <c r="B1651" s="145" t="s">
        <v>62</v>
      </c>
      <c r="C1651" s="10">
        <f t="shared" ref="C1651" si="1420">C1704</f>
        <v>0</v>
      </c>
      <c r="D1651" s="10">
        <f t="shared" si="1417"/>
        <v>0</v>
      </c>
      <c r="E1651" s="10">
        <f t="shared" si="1419"/>
        <v>0</v>
      </c>
      <c r="F1651" s="10">
        <f t="shared" si="1417"/>
        <v>0</v>
      </c>
      <c r="G1651" s="10">
        <f t="shared" si="1417"/>
        <v>0</v>
      </c>
      <c r="H1651" s="11">
        <f t="shared" si="1417"/>
        <v>0</v>
      </c>
      <c r="I1651" s="100">
        <f t="shared" si="1379"/>
        <v>0</v>
      </c>
    </row>
    <row r="1652" spans="1:9" s="3" customFormat="1" ht="13.5" hidden="1" thickBot="1" x14ac:dyDescent="0.25">
      <c r="A1652" s="8" t="s">
        <v>52</v>
      </c>
      <c r="B1652" s="145" t="s">
        <v>63</v>
      </c>
      <c r="C1652" s="10">
        <f t="shared" ref="C1652" si="1421">C1705</f>
        <v>0</v>
      </c>
      <c r="D1652" s="10">
        <f t="shared" si="1417"/>
        <v>0</v>
      </c>
      <c r="E1652" s="10">
        <f t="shared" si="1419"/>
        <v>0</v>
      </c>
      <c r="F1652" s="10">
        <f t="shared" si="1417"/>
        <v>0</v>
      </c>
      <c r="G1652" s="10">
        <f t="shared" si="1417"/>
        <v>0</v>
      </c>
      <c r="H1652" s="11">
        <f t="shared" si="1417"/>
        <v>0</v>
      </c>
      <c r="I1652" s="100">
        <f t="shared" si="1379"/>
        <v>0</v>
      </c>
    </row>
    <row r="1653" spans="1:9" s="3" customFormat="1" ht="13.5" hidden="1" thickBot="1" x14ac:dyDescent="0.25">
      <c r="A1653" s="37"/>
      <c r="B1653" s="24"/>
      <c r="C1653" s="10"/>
      <c r="D1653" s="10"/>
      <c r="E1653" s="10"/>
      <c r="F1653" s="10"/>
      <c r="G1653" s="10"/>
      <c r="H1653" s="11"/>
      <c r="I1653" s="100">
        <f t="shared" si="1379"/>
        <v>0</v>
      </c>
    </row>
    <row r="1654" spans="1:9" s="3" customFormat="1" ht="13.5" hidden="1" thickBot="1" x14ac:dyDescent="0.25">
      <c r="A1654" s="136" t="s">
        <v>119</v>
      </c>
      <c r="B1654" s="30">
        <v>20</v>
      </c>
      <c r="C1654" s="15">
        <f t="shared" ref="C1654:H1654" si="1422">SUM(C1655)</f>
        <v>0</v>
      </c>
      <c r="D1654" s="15">
        <f t="shared" si="1422"/>
        <v>0</v>
      </c>
      <c r="E1654" s="15">
        <f t="shared" si="1422"/>
        <v>0</v>
      </c>
      <c r="F1654" s="15">
        <f t="shared" si="1422"/>
        <v>0</v>
      </c>
      <c r="G1654" s="15">
        <f t="shared" si="1422"/>
        <v>0</v>
      </c>
      <c r="H1654" s="16">
        <f t="shared" si="1422"/>
        <v>0</v>
      </c>
      <c r="I1654" s="100">
        <f t="shared" si="1379"/>
        <v>0</v>
      </c>
    </row>
    <row r="1655" spans="1:9" s="3" customFormat="1" ht="13.5" hidden="1" thickBot="1" x14ac:dyDescent="0.25">
      <c r="A1655" s="137" t="s">
        <v>120</v>
      </c>
      <c r="B1655" s="143" t="s">
        <v>121</v>
      </c>
      <c r="C1655" s="10">
        <f>C1708</f>
        <v>0</v>
      </c>
      <c r="D1655" s="10">
        <f>D1708</f>
        <v>0</v>
      </c>
      <c r="E1655" s="10">
        <f>C1655+D1655</f>
        <v>0</v>
      </c>
      <c r="F1655" s="10">
        <f t="shared" ref="F1655:H1655" si="1423">F1708</f>
        <v>0</v>
      </c>
      <c r="G1655" s="10">
        <f t="shared" si="1423"/>
        <v>0</v>
      </c>
      <c r="H1655" s="11">
        <f t="shared" si="1423"/>
        <v>0</v>
      </c>
      <c r="I1655" s="100">
        <f t="shared" si="1379"/>
        <v>0</v>
      </c>
    </row>
    <row r="1656" spans="1:9" s="3" customFormat="1" ht="13.5" hidden="1" thickBot="1" x14ac:dyDescent="0.25">
      <c r="A1656" s="37"/>
      <c r="B1656" s="24"/>
      <c r="C1656" s="10"/>
      <c r="D1656" s="10"/>
      <c r="E1656" s="10"/>
      <c r="F1656" s="10"/>
      <c r="G1656" s="10"/>
      <c r="H1656" s="11"/>
      <c r="I1656" s="100">
        <f t="shared" si="1379"/>
        <v>0</v>
      </c>
    </row>
    <row r="1657" spans="1:9" s="3" customFormat="1" ht="13.5" hidden="1" thickBot="1" x14ac:dyDescent="0.25">
      <c r="A1657" s="17" t="s">
        <v>64</v>
      </c>
      <c r="B1657" s="36" t="s">
        <v>65</v>
      </c>
      <c r="C1657" s="15">
        <f t="shared" ref="C1657:D1657" si="1424">C1710</f>
        <v>0</v>
      </c>
      <c r="D1657" s="15">
        <f t="shared" si="1424"/>
        <v>0</v>
      </c>
      <c r="E1657" s="15">
        <f>C1657+D1657</f>
        <v>0</v>
      </c>
      <c r="F1657" s="15">
        <f t="shared" ref="F1657:H1657" si="1425">F1710</f>
        <v>0</v>
      </c>
      <c r="G1657" s="15">
        <f t="shared" si="1425"/>
        <v>0</v>
      </c>
      <c r="H1657" s="16">
        <f t="shared" si="1425"/>
        <v>0</v>
      </c>
      <c r="I1657" s="100">
        <f t="shared" si="1379"/>
        <v>0</v>
      </c>
    </row>
    <row r="1658" spans="1:9" s="3" customFormat="1" ht="13.5" hidden="1" thickBot="1" x14ac:dyDescent="0.25">
      <c r="A1658" s="23"/>
      <c r="B1658" s="24"/>
      <c r="C1658" s="10"/>
      <c r="D1658" s="10"/>
      <c r="E1658" s="10"/>
      <c r="F1658" s="10"/>
      <c r="G1658" s="10"/>
      <c r="H1658" s="11"/>
      <c r="I1658" s="100">
        <f t="shared" si="1379"/>
        <v>0</v>
      </c>
    </row>
    <row r="1659" spans="1:9" s="1" customFormat="1" ht="13.5" hidden="1" thickBot="1" x14ac:dyDescent="0.25">
      <c r="A1659" s="142" t="s">
        <v>131</v>
      </c>
      <c r="B1659" s="48"/>
      <c r="C1659" s="49">
        <f t="shared" ref="C1659:H1659" si="1426">C1660</f>
        <v>0</v>
      </c>
      <c r="D1659" s="49">
        <f t="shared" si="1426"/>
        <v>0</v>
      </c>
      <c r="E1659" s="49">
        <f t="shared" si="1426"/>
        <v>0</v>
      </c>
      <c r="F1659" s="49">
        <f t="shared" si="1426"/>
        <v>0</v>
      </c>
      <c r="G1659" s="49">
        <f t="shared" si="1426"/>
        <v>0</v>
      </c>
      <c r="H1659" s="50">
        <f t="shared" si="1426"/>
        <v>0</v>
      </c>
      <c r="I1659" s="100">
        <f t="shared" si="1379"/>
        <v>0</v>
      </c>
    </row>
    <row r="1660" spans="1:9" s="2" customFormat="1" ht="13.5" hidden="1" thickBot="1" x14ac:dyDescent="0.25">
      <c r="A1660" s="56" t="s">
        <v>71</v>
      </c>
      <c r="B1660" s="57"/>
      <c r="C1660" s="58">
        <f t="shared" ref="C1660" si="1427">SUM(C1661,C1662,C1663,C1667)</f>
        <v>0</v>
      </c>
      <c r="D1660" s="58">
        <f t="shared" ref="D1660:H1660" si="1428">SUM(D1661,D1662,D1663,D1667)</f>
        <v>0</v>
      </c>
      <c r="E1660" s="58">
        <f t="shared" si="1428"/>
        <v>0</v>
      </c>
      <c r="F1660" s="58">
        <f t="shared" si="1428"/>
        <v>0</v>
      </c>
      <c r="G1660" s="58">
        <f t="shared" si="1428"/>
        <v>0</v>
      </c>
      <c r="H1660" s="59">
        <f t="shared" si="1428"/>
        <v>0</v>
      </c>
      <c r="I1660" s="100">
        <f t="shared" si="1379"/>
        <v>0</v>
      </c>
    </row>
    <row r="1661" spans="1:9" s="3" customFormat="1" ht="13.5" hidden="1" thickBot="1" x14ac:dyDescent="0.25">
      <c r="A1661" s="8" t="s">
        <v>72</v>
      </c>
      <c r="B1661" s="9"/>
      <c r="C1661" s="10"/>
      <c r="D1661" s="10"/>
      <c r="E1661" s="10">
        <f>SUM(C1661,D1661)</f>
        <v>0</v>
      </c>
      <c r="F1661" s="10"/>
      <c r="G1661" s="10"/>
      <c r="H1661" s="11"/>
      <c r="I1661" s="100">
        <f t="shared" si="1379"/>
        <v>0</v>
      </c>
    </row>
    <row r="1662" spans="1:9" s="3" customFormat="1" ht="26.25" hidden="1" thickBot="1" x14ac:dyDescent="0.25">
      <c r="A1662" s="8" t="s">
        <v>136</v>
      </c>
      <c r="B1662" s="12"/>
      <c r="C1662" s="10"/>
      <c r="D1662" s="10"/>
      <c r="E1662" s="10">
        <f t="shared" ref="E1662:E1663" si="1429">SUM(C1662,D1662)</f>
        <v>0</v>
      </c>
      <c r="F1662" s="10"/>
      <c r="G1662" s="10"/>
      <c r="H1662" s="11"/>
      <c r="I1662" s="100">
        <f t="shared" si="1379"/>
        <v>0</v>
      </c>
    </row>
    <row r="1663" spans="1:9" s="3" customFormat="1" ht="13.5" hidden="1" thickBot="1" x14ac:dyDescent="0.25">
      <c r="A1663" s="13" t="s">
        <v>123</v>
      </c>
      <c r="B1663" s="14" t="s">
        <v>104</v>
      </c>
      <c r="C1663" s="15">
        <f>SUM(C1664:C1666)</f>
        <v>0</v>
      </c>
      <c r="D1663" s="15">
        <f>SUM(D1664:D1666)</f>
        <v>0</v>
      </c>
      <c r="E1663" s="15">
        <f t="shared" si="1429"/>
        <v>0</v>
      </c>
      <c r="F1663" s="15">
        <f t="shared" ref="F1663" si="1430">SUM(F1664:F1666)</f>
        <v>0</v>
      </c>
      <c r="G1663" s="15">
        <f t="shared" ref="G1663:H1663" si="1431">SUM(G1664:G1666)</f>
        <v>0</v>
      </c>
      <c r="H1663" s="16">
        <f t="shared" si="1431"/>
        <v>0</v>
      </c>
      <c r="I1663" s="100">
        <f t="shared" si="1379"/>
        <v>0</v>
      </c>
    </row>
    <row r="1664" spans="1:9" s="3" customFormat="1" ht="13.5" hidden="1" thickBot="1" x14ac:dyDescent="0.25">
      <c r="A1664" s="121" t="s">
        <v>105</v>
      </c>
      <c r="B1664" s="9" t="s">
        <v>106</v>
      </c>
      <c r="C1664" s="10"/>
      <c r="D1664" s="10"/>
      <c r="E1664" s="10">
        <f t="shared" ref="E1664:E1666" si="1432">SUM(C1664,D1664)</f>
        <v>0</v>
      </c>
      <c r="F1664" s="10"/>
      <c r="G1664" s="10"/>
      <c r="H1664" s="11"/>
      <c r="I1664" s="100">
        <f t="shared" si="1379"/>
        <v>0</v>
      </c>
    </row>
    <row r="1665" spans="1:9" s="3" customFormat="1" ht="13.5" hidden="1" thickBot="1" x14ac:dyDescent="0.25">
      <c r="A1665" s="121" t="s">
        <v>107</v>
      </c>
      <c r="B1665" s="9" t="s">
        <v>108</v>
      </c>
      <c r="C1665" s="10"/>
      <c r="D1665" s="10"/>
      <c r="E1665" s="10">
        <f t="shared" si="1432"/>
        <v>0</v>
      </c>
      <c r="F1665" s="10"/>
      <c r="G1665" s="10"/>
      <c r="H1665" s="11"/>
      <c r="I1665" s="100">
        <f t="shared" si="1379"/>
        <v>0</v>
      </c>
    </row>
    <row r="1666" spans="1:9" s="3" customFormat="1" ht="13.5" hidden="1" thickBot="1" x14ac:dyDescent="0.25">
      <c r="A1666" s="121" t="s">
        <v>109</v>
      </c>
      <c r="B1666" s="9" t="s">
        <v>110</v>
      </c>
      <c r="C1666" s="10"/>
      <c r="D1666" s="10"/>
      <c r="E1666" s="10">
        <f t="shared" si="1432"/>
        <v>0</v>
      </c>
      <c r="F1666" s="10"/>
      <c r="G1666" s="10"/>
      <c r="H1666" s="11"/>
      <c r="I1666" s="100">
        <f t="shared" si="1379"/>
        <v>0</v>
      </c>
    </row>
    <row r="1667" spans="1:9" s="3" customFormat="1" ht="26.25" hidden="1" thickBot="1" x14ac:dyDescent="0.25">
      <c r="A1667" s="13" t="s">
        <v>13</v>
      </c>
      <c r="B1667" s="14" t="s">
        <v>14</v>
      </c>
      <c r="C1667" s="15">
        <f t="shared" ref="C1667" si="1433">SUM(C1668,C1672,C1676)</f>
        <v>0</v>
      </c>
      <c r="D1667" s="15">
        <f t="shared" ref="D1667:H1667" si="1434">SUM(D1668,D1672,D1676)</f>
        <v>0</v>
      </c>
      <c r="E1667" s="15">
        <f t="shared" si="1434"/>
        <v>0</v>
      </c>
      <c r="F1667" s="15">
        <f t="shared" si="1434"/>
        <v>0</v>
      </c>
      <c r="G1667" s="15">
        <f t="shared" si="1434"/>
        <v>0</v>
      </c>
      <c r="H1667" s="16">
        <f t="shared" si="1434"/>
        <v>0</v>
      </c>
      <c r="I1667" s="100">
        <f t="shared" si="1379"/>
        <v>0</v>
      </c>
    </row>
    <row r="1668" spans="1:9" s="3" customFormat="1" ht="13.5" hidden="1" thickBot="1" x14ac:dyDescent="0.25">
      <c r="A1668" s="17" t="s">
        <v>15</v>
      </c>
      <c r="B1668" s="18" t="s">
        <v>16</v>
      </c>
      <c r="C1668" s="15">
        <f t="shared" ref="C1668" si="1435">SUM(C1669:C1671)</f>
        <v>0</v>
      </c>
      <c r="D1668" s="15">
        <f t="shared" ref="D1668:H1668" si="1436">SUM(D1669:D1671)</f>
        <v>0</v>
      </c>
      <c r="E1668" s="15">
        <f t="shared" si="1436"/>
        <v>0</v>
      </c>
      <c r="F1668" s="15">
        <f t="shared" si="1436"/>
        <v>0</v>
      </c>
      <c r="G1668" s="15">
        <f t="shared" si="1436"/>
        <v>0</v>
      </c>
      <c r="H1668" s="16">
        <f t="shared" si="1436"/>
        <v>0</v>
      </c>
      <c r="I1668" s="100">
        <f t="shared" si="1379"/>
        <v>0</v>
      </c>
    </row>
    <row r="1669" spans="1:9" s="3" customFormat="1" ht="13.5" hidden="1" thickBot="1" x14ac:dyDescent="0.25">
      <c r="A1669" s="19" t="s">
        <v>17</v>
      </c>
      <c r="B1669" s="20" t="s">
        <v>18</v>
      </c>
      <c r="C1669" s="10"/>
      <c r="D1669" s="10"/>
      <c r="E1669" s="10">
        <f t="shared" ref="E1669:E1671" si="1437">SUM(C1669,D1669)</f>
        <v>0</v>
      </c>
      <c r="F1669" s="10"/>
      <c r="G1669" s="10"/>
      <c r="H1669" s="11"/>
      <c r="I1669" s="100">
        <f t="shared" si="1379"/>
        <v>0</v>
      </c>
    </row>
    <row r="1670" spans="1:9" s="3" customFormat="1" ht="13.5" hidden="1" thickBot="1" x14ac:dyDescent="0.25">
      <c r="A1670" s="19" t="s">
        <v>19</v>
      </c>
      <c r="B1670" s="21" t="s">
        <v>20</v>
      </c>
      <c r="C1670" s="10"/>
      <c r="D1670" s="10"/>
      <c r="E1670" s="10">
        <f t="shared" si="1437"/>
        <v>0</v>
      </c>
      <c r="F1670" s="10"/>
      <c r="G1670" s="10"/>
      <c r="H1670" s="11"/>
      <c r="I1670" s="100">
        <f t="shared" si="1379"/>
        <v>0</v>
      </c>
    </row>
    <row r="1671" spans="1:9" s="3" customFormat="1" ht="13.5" hidden="1" thickBot="1" x14ac:dyDescent="0.25">
      <c r="A1671" s="19" t="s">
        <v>21</v>
      </c>
      <c r="B1671" s="21" t="s">
        <v>22</v>
      </c>
      <c r="C1671" s="10"/>
      <c r="D1671" s="10"/>
      <c r="E1671" s="10">
        <f t="shared" si="1437"/>
        <v>0</v>
      </c>
      <c r="F1671" s="10"/>
      <c r="G1671" s="10"/>
      <c r="H1671" s="11"/>
      <c r="I1671" s="100">
        <f t="shared" si="1379"/>
        <v>0</v>
      </c>
    </row>
    <row r="1672" spans="1:9" s="3" customFormat="1" ht="13.5" hidden="1" thickBot="1" x14ac:dyDescent="0.25">
      <c r="A1672" s="17" t="s">
        <v>23</v>
      </c>
      <c r="B1672" s="22" t="s">
        <v>24</v>
      </c>
      <c r="C1672" s="15">
        <f t="shared" ref="C1672" si="1438">SUM(C1673:C1675)</f>
        <v>0</v>
      </c>
      <c r="D1672" s="15">
        <f t="shared" ref="D1672:H1672" si="1439">SUM(D1673:D1675)</f>
        <v>0</v>
      </c>
      <c r="E1672" s="15">
        <f t="shared" si="1439"/>
        <v>0</v>
      </c>
      <c r="F1672" s="15">
        <f t="shared" si="1439"/>
        <v>0</v>
      </c>
      <c r="G1672" s="15">
        <f t="shared" si="1439"/>
        <v>0</v>
      </c>
      <c r="H1672" s="16">
        <f t="shared" si="1439"/>
        <v>0</v>
      </c>
      <c r="I1672" s="100">
        <f t="shared" si="1379"/>
        <v>0</v>
      </c>
    </row>
    <row r="1673" spans="1:9" s="3" customFormat="1" ht="13.5" hidden="1" thickBot="1" x14ac:dyDescent="0.25">
      <c r="A1673" s="19" t="s">
        <v>17</v>
      </c>
      <c r="B1673" s="21" t="s">
        <v>25</v>
      </c>
      <c r="C1673" s="10"/>
      <c r="D1673" s="10"/>
      <c r="E1673" s="10">
        <f t="shared" ref="E1673:E1675" si="1440">SUM(C1673,D1673)</f>
        <v>0</v>
      </c>
      <c r="F1673" s="10"/>
      <c r="G1673" s="10"/>
      <c r="H1673" s="11"/>
      <c r="I1673" s="100">
        <f t="shared" si="1379"/>
        <v>0</v>
      </c>
    </row>
    <row r="1674" spans="1:9" s="3" customFormat="1" ht="13.5" hidden="1" thickBot="1" x14ac:dyDescent="0.25">
      <c r="A1674" s="19" t="s">
        <v>19</v>
      </c>
      <c r="B1674" s="21" t="s">
        <v>26</v>
      </c>
      <c r="C1674" s="10"/>
      <c r="D1674" s="10"/>
      <c r="E1674" s="10">
        <f t="shared" si="1440"/>
        <v>0</v>
      </c>
      <c r="F1674" s="10"/>
      <c r="G1674" s="10"/>
      <c r="H1674" s="11"/>
      <c r="I1674" s="100">
        <f t="shared" si="1379"/>
        <v>0</v>
      </c>
    </row>
    <row r="1675" spans="1:9" s="3" customFormat="1" ht="13.5" hidden="1" thickBot="1" x14ac:dyDescent="0.25">
      <c r="A1675" s="19" t="s">
        <v>21</v>
      </c>
      <c r="B1675" s="21" t="s">
        <v>27</v>
      </c>
      <c r="C1675" s="10"/>
      <c r="D1675" s="10"/>
      <c r="E1675" s="10">
        <f t="shared" si="1440"/>
        <v>0</v>
      </c>
      <c r="F1675" s="10"/>
      <c r="G1675" s="10"/>
      <c r="H1675" s="11"/>
      <c r="I1675" s="100">
        <f t="shared" si="1379"/>
        <v>0</v>
      </c>
    </row>
    <row r="1676" spans="1:9" s="3" customFormat="1" ht="13.5" hidden="1" thickBot="1" x14ac:dyDescent="0.25">
      <c r="A1676" s="17" t="s">
        <v>28</v>
      </c>
      <c r="B1676" s="22" t="s">
        <v>29</v>
      </c>
      <c r="C1676" s="15">
        <f t="shared" ref="C1676" si="1441">SUM(C1677:C1679)</f>
        <v>0</v>
      </c>
      <c r="D1676" s="15">
        <f t="shared" ref="D1676:H1676" si="1442">SUM(D1677:D1679)</f>
        <v>0</v>
      </c>
      <c r="E1676" s="15">
        <f t="shared" si="1442"/>
        <v>0</v>
      </c>
      <c r="F1676" s="15">
        <f t="shared" si="1442"/>
        <v>0</v>
      </c>
      <c r="G1676" s="15">
        <f t="shared" si="1442"/>
        <v>0</v>
      </c>
      <c r="H1676" s="16">
        <f t="shared" si="1442"/>
        <v>0</v>
      </c>
      <c r="I1676" s="100">
        <f t="shared" si="1379"/>
        <v>0</v>
      </c>
    </row>
    <row r="1677" spans="1:9" s="3" customFormat="1" ht="13.5" hidden="1" thickBot="1" x14ac:dyDescent="0.25">
      <c r="A1677" s="19" t="s">
        <v>17</v>
      </c>
      <c r="B1677" s="21" t="s">
        <v>30</v>
      </c>
      <c r="C1677" s="10"/>
      <c r="D1677" s="10"/>
      <c r="E1677" s="10">
        <f t="shared" ref="E1677:E1679" si="1443">SUM(C1677,D1677)</f>
        <v>0</v>
      </c>
      <c r="F1677" s="10"/>
      <c r="G1677" s="10"/>
      <c r="H1677" s="11"/>
      <c r="I1677" s="100">
        <f t="shared" si="1379"/>
        <v>0</v>
      </c>
    </row>
    <row r="1678" spans="1:9" s="3" customFormat="1" ht="13.5" hidden="1" thickBot="1" x14ac:dyDescent="0.25">
      <c r="A1678" s="19" t="s">
        <v>19</v>
      </c>
      <c r="B1678" s="21" t="s">
        <v>31</v>
      </c>
      <c r="C1678" s="10"/>
      <c r="D1678" s="10"/>
      <c r="E1678" s="10">
        <f t="shared" si="1443"/>
        <v>0</v>
      </c>
      <c r="F1678" s="10"/>
      <c r="G1678" s="10"/>
      <c r="H1678" s="11"/>
      <c r="I1678" s="100">
        <f t="shared" si="1379"/>
        <v>0</v>
      </c>
    </row>
    <row r="1679" spans="1:9" s="3" customFormat="1" ht="13.5" hidden="1" thickBot="1" x14ac:dyDescent="0.25">
      <c r="A1679" s="19" t="s">
        <v>21</v>
      </c>
      <c r="B1679" s="21" t="s">
        <v>32</v>
      </c>
      <c r="C1679" s="10"/>
      <c r="D1679" s="10"/>
      <c r="E1679" s="10">
        <f t="shared" si="1443"/>
        <v>0</v>
      </c>
      <c r="F1679" s="10"/>
      <c r="G1679" s="10"/>
      <c r="H1679" s="11"/>
      <c r="I1679" s="100">
        <f t="shared" ref="I1679:I1742" si="1444">SUM(E1679:H1679)</f>
        <v>0</v>
      </c>
    </row>
    <row r="1680" spans="1:9" s="2" customFormat="1" ht="13.5" hidden="1" thickBot="1" x14ac:dyDescent="0.25">
      <c r="A1680" s="56" t="s">
        <v>69</v>
      </c>
      <c r="B1680" s="57"/>
      <c r="C1680" s="58">
        <f>SUM(C1681,C1684,C1710,C1707)</f>
        <v>0</v>
      </c>
      <c r="D1680" s="58">
        <f>SUM(D1681,D1684,D1710,D1707)</f>
        <v>0</v>
      </c>
      <c r="E1680" s="58">
        <f t="shared" ref="E1680:H1680" si="1445">SUM(E1681,E1684,E1710,E1707)</f>
        <v>0</v>
      </c>
      <c r="F1680" s="58">
        <f t="shared" si="1445"/>
        <v>0</v>
      </c>
      <c r="G1680" s="58">
        <f t="shared" si="1445"/>
        <v>0</v>
      </c>
      <c r="H1680" s="59">
        <f t="shared" si="1445"/>
        <v>0</v>
      </c>
      <c r="I1680" s="100">
        <f t="shared" si="1444"/>
        <v>0</v>
      </c>
    </row>
    <row r="1681" spans="1:11" s="3" customFormat="1" ht="13.5" hidden="1" thickBot="1" x14ac:dyDescent="0.25">
      <c r="A1681" s="29" t="s">
        <v>34</v>
      </c>
      <c r="B1681" s="30">
        <v>20</v>
      </c>
      <c r="C1681" s="15">
        <f t="shared" ref="C1681:H1681" si="1446">SUM(C1682)</f>
        <v>0</v>
      </c>
      <c r="D1681" s="15">
        <f t="shared" si="1446"/>
        <v>0</v>
      </c>
      <c r="E1681" s="15">
        <f t="shared" si="1446"/>
        <v>0</v>
      </c>
      <c r="F1681" s="15">
        <f t="shared" si="1446"/>
        <v>0</v>
      </c>
      <c r="G1681" s="15">
        <f t="shared" si="1446"/>
        <v>0</v>
      </c>
      <c r="H1681" s="16">
        <f t="shared" si="1446"/>
        <v>0</v>
      </c>
      <c r="I1681" s="100">
        <f t="shared" si="1444"/>
        <v>0</v>
      </c>
    </row>
    <row r="1682" spans="1:11" s="3" customFormat="1" ht="13.5" hidden="1" thickBot="1" x14ac:dyDescent="0.25">
      <c r="A1682" s="19" t="s">
        <v>37</v>
      </c>
      <c r="B1682" s="143" t="s">
        <v>38</v>
      </c>
      <c r="C1682" s="10"/>
      <c r="D1682" s="10"/>
      <c r="E1682" s="10">
        <f>C1682+D1682</f>
        <v>0</v>
      </c>
      <c r="F1682" s="10"/>
      <c r="G1682" s="10"/>
      <c r="H1682" s="11"/>
      <c r="I1682" s="100">
        <f t="shared" si="1444"/>
        <v>0</v>
      </c>
    </row>
    <row r="1683" spans="1:11" s="3" customFormat="1" ht="13.5" hidden="1" thickBot="1" x14ac:dyDescent="0.25">
      <c r="A1683" s="19"/>
      <c r="B1683" s="20"/>
      <c r="C1683" s="10"/>
      <c r="D1683" s="10"/>
      <c r="E1683" s="10"/>
      <c r="F1683" s="10"/>
      <c r="G1683" s="10"/>
      <c r="H1683" s="11"/>
      <c r="I1683" s="100">
        <f t="shared" si="1444"/>
        <v>0</v>
      </c>
    </row>
    <row r="1684" spans="1:11" s="3" customFormat="1" ht="26.25" hidden="1" thickBot="1" x14ac:dyDescent="0.25">
      <c r="A1684" s="146" t="s">
        <v>113</v>
      </c>
      <c r="B1684" s="31">
        <v>60</v>
      </c>
      <c r="C1684" s="15">
        <f t="shared" ref="C1684" si="1447">SUM(C1685,C1692,C1699)</f>
        <v>0</v>
      </c>
      <c r="D1684" s="15">
        <f t="shared" ref="D1684:H1684" si="1448">SUM(D1685,D1692,D1699)</f>
        <v>0</v>
      </c>
      <c r="E1684" s="15">
        <f t="shared" si="1448"/>
        <v>0</v>
      </c>
      <c r="F1684" s="15">
        <f t="shared" si="1448"/>
        <v>0</v>
      </c>
      <c r="G1684" s="15">
        <f t="shared" si="1448"/>
        <v>0</v>
      </c>
      <c r="H1684" s="16">
        <f t="shared" si="1448"/>
        <v>0</v>
      </c>
      <c r="I1684" s="100">
        <f t="shared" si="1444"/>
        <v>0</v>
      </c>
    </row>
    <row r="1685" spans="1:11" s="3" customFormat="1" ht="26.25" hidden="1" thickBot="1" x14ac:dyDescent="0.25">
      <c r="A1685" s="29" t="s">
        <v>114</v>
      </c>
      <c r="B1685" s="32">
        <v>60</v>
      </c>
      <c r="C1685" s="15">
        <f t="shared" ref="C1685" si="1449">SUM(C1689,C1690,C1691)</f>
        <v>0</v>
      </c>
      <c r="D1685" s="15">
        <f t="shared" ref="D1685:E1685" si="1450">SUM(D1689,D1690,D1691)</f>
        <v>0</v>
      </c>
      <c r="E1685" s="15">
        <f t="shared" si="1450"/>
        <v>0</v>
      </c>
      <c r="F1685" s="15">
        <f t="shared" ref="F1685:H1685" si="1451">SUM(F1689,F1690,F1691)</f>
        <v>0</v>
      </c>
      <c r="G1685" s="15">
        <f t="shared" si="1451"/>
        <v>0</v>
      </c>
      <c r="H1685" s="16">
        <f t="shared" si="1451"/>
        <v>0</v>
      </c>
      <c r="I1685" s="100">
        <f t="shared" si="1444"/>
        <v>0</v>
      </c>
    </row>
    <row r="1686" spans="1:11" s="3" customFormat="1" ht="13.5" hidden="1" thickBot="1" x14ac:dyDescent="0.25">
      <c r="A1686" s="33" t="s">
        <v>45</v>
      </c>
      <c r="B1686" s="34"/>
      <c r="C1686" s="15"/>
      <c r="D1686" s="15"/>
      <c r="E1686" s="15"/>
      <c r="F1686" s="15"/>
      <c r="G1686" s="15"/>
      <c r="H1686" s="16"/>
      <c r="I1686" s="100">
        <f t="shared" si="1444"/>
        <v>0</v>
      </c>
    </row>
    <row r="1687" spans="1:11" s="3" customFormat="1" ht="13.5" hidden="1" thickBot="1" x14ac:dyDescent="0.25">
      <c r="A1687" s="33" t="s">
        <v>46</v>
      </c>
      <c r="B1687" s="34"/>
      <c r="C1687" s="15">
        <f t="shared" ref="C1687" si="1452">C1689+C1690+C1691-C1688</f>
        <v>0</v>
      </c>
      <c r="D1687" s="15">
        <f t="shared" ref="D1687:H1687" si="1453">D1689+D1690+D1691-D1688</f>
        <v>0</v>
      </c>
      <c r="E1687" s="15">
        <f t="shared" si="1453"/>
        <v>0</v>
      </c>
      <c r="F1687" s="15">
        <f t="shared" si="1453"/>
        <v>0</v>
      </c>
      <c r="G1687" s="15">
        <f t="shared" si="1453"/>
        <v>0</v>
      </c>
      <c r="H1687" s="16">
        <f t="shared" si="1453"/>
        <v>0</v>
      </c>
      <c r="I1687" s="100">
        <f t="shared" si="1444"/>
        <v>0</v>
      </c>
    </row>
    <row r="1688" spans="1:11" s="3" customFormat="1" ht="13.5" hidden="1" thickBot="1" x14ac:dyDescent="0.25">
      <c r="A1688" s="33" t="s">
        <v>47</v>
      </c>
      <c r="B1688" s="34"/>
      <c r="C1688" s="15"/>
      <c r="D1688" s="15"/>
      <c r="E1688" s="15">
        <f t="shared" ref="E1688:E1691" si="1454">C1688+D1688</f>
        <v>0</v>
      </c>
      <c r="F1688" s="15"/>
      <c r="G1688" s="15"/>
      <c r="H1688" s="16"/>
      <c r="I1688" s="100">
        <f t="shared" si="1444"/>
        <v>0</v>
      </c>
    </row>
    <row r="1689" spans="1:11" s="3" customFormat="1" ht="13.5" hidden="1" thickBot="1" x14ac:dyDescent="0.25">
      <c r="A1689" s="8" t="s">
        <v>115</v>
      </c>
      <c r="B1689" s="144" t="s">
        <v>116</v>
      </c>
      <c r="C1689" s="10"/>
      <c r="D1689" s="10"/>
      <c r="E1689" s="10">
        <f t="shared" si="1454"/>
        <v>0</v>
      </c>
      <c r="F1689" s="10"/>
      <c r="G1689" s="10"/>
      <c r="H1689" s="11"/>
      <c r="I1689" s="100">
        <f t="shared" si="1444"/>
        <v>0</v>
      </c>
      <c r="J1689" s="3">
        <v>0.02</v>
      </c>
      <c r="K1689" s="3">
        <v>0.13</v>
      </c>
    </row>
    <row r="1690" spans="1:11" s="3" customFormat="1" ht="13.5" hidden="1" thickBot="1" x14ac:dyDescent="0.25">
      <c r="A1690" s="8" t="s">
        <v>107</v>
      </c>
      <c r="B1690" s="144" t="s">
        <v>117</v>
      </c>
      <c r="C1690" s="10"/>
      <c r="D1690" s="10"/>
      <c r="E1690" s="10">
        <f t="shared" si="1454"/>
        <v>0</v>
      </c>
      <c r="F1690" s="10"/>
      <c r="G1690" s="10"/>
      <c r="H1690" s="11"/>
      <c r="I1690" s="100">
        <f t="shared" si="1444"/>
        <v>0</v>
      </c>
      <c r="J1690" s="3">
        <v>0.85</v>
      </c>
    </row>
    <row r="1691" spans="1:11" s="3" customFormat="1" ht="13.5" hidden="1" thickBot="1" x14ac:dyDescent="0.25">
      <c r="A1691" s="8" t="s">
        <v>109</v>
      </c>
      <c r="B1691" s="145" t="s">
        <v>118</v>
      </c>
      <c r="C1691" s="10"/>
      <c r="D1691" s="10"/>
      <c r="E1691" s="10">
        <f t="shared" si="1454"/>
        <v>0</v>
      </c>
      <c r="F1691" s="10"/>
      <c r="G1691" s="10"/>
      <c r="H1691" s="11"/>
      <c r="I1691" s="100">
        <f t="shared" si="1444"/>
        <v>0</v>
      </c>
    </row>
    <row r="1692" spans="1:11" s="3" customFormat="1" ht="13.5" hidden="1" thickBot="1" x14ac:dyDescent="0.25">
      <c r="A1692" s="29" t="s">
        <v>54</v>
      </c>
      <c r="B1692" s="30" t="s">
        <v>55</v>
      </c>
      <c r="C1692" s="15">
        <f t="shared" ref="C1692" si="1455">SUM(C1696,C1697,C1698)</f>
        <v>0</v>
      </c>
      <c r="D1692" s="15">
        <f t="shared" ref="D1692:H1692" si="1456">SUM(D1696,D1697,D1698)</f>
        <v>0</v>
      </c>
      <c r="E1692" s="15">
        <f t="shared" si="1456"/>
        <v>0</v>
      </c>
      <c r="F1692" s="15">
        <f t="shared" ref="F1692" si="1457">SUM(F1696,F1697,F1698)</f>
        <v>0</v>
      </c>
      <c r="G1692" s="15">
        <f t="shared" si="1456"/>
        <v>0</v>
      </c>
      <c r="H1692" s="16">
        <f t="shared" si="1456"/>
        <v>0</v>
      </c>
      <c r="I1692" s="100">
        <f t="shared" si="1444"/>
        <v>0</v>
      </c>
    </row>
    <row r="1693" spans="1:11" s="3" customFormat="1" ht="13.5" hidden="1" thickBot="1" x14ac:dyDescent="0.25">
      <c r="A1693" s="35" t="s">
        <v>45</v>
      </c>
      <c r="B1693" s="30"/>
      <c r="C1693" s="15"/>
      <c r="D1693" s="15"/>
      <c r="E1693" s="15"/>
      <c r="F1693" s="15"/>
      <c r="G1693" s="15"/>
      <c r="H1693" s="16"/>
      <c r="I1693" s="100">
        <f t="shared" si="1444"/>
        <v>0</v>
      </c>
    </row>
    <row r="1694" spans="1:11" s="3" customFormat="1" ht="13.5" hidden="1" thickBot="1" x14ac:dyDescent="0.25">
      <c r="A1694" s="33" t="s">
        <v>46</v>
      </c>
      <c r="B1694" s="34"/>
      <c r="C1694" s="15">
        <f t="shared" ref="C1694" si="1458">C1696+C1697+C1698-C1695</f>
        <v>0</v>
      </c>
      <c r="D1694" s="15">
        <f t="shared" ref="D1694:H1694" si="1459">D1696+D1697+D1698-D1695</f>
        <v>0</v>
      </c>
      <c r="E1694" s="15">
        <f t="shared" si="1459"/>
        <v>0</v>
      </c>
      <c r="F1694" s="15">
        <f t="shared" si="1459"/>
        <v>0</v>
      </c>
      <c r="G1694" s="15">
        <f t="shared" si="1459"/>
        <v>0</v>
      </c>
      <c r="H1694" s="16">
        <f t="shared" si="1459"/>
        <v>0</v>
      </c>
      <c r="I1694" s="100">
        <f t="shared" si="1444"/>
        <v>0</v>
      </c>
    </row>
    <row r="1695" spans="1:11" s="3" customFormat="1" ht="13.5" hidden="1" thickBot="1" x14ac:dyDescent="0.25">
      <c r="A1695" s="33" t="s">
        <v>47</v>
      </c>
      <c r="B1695" s="34"/>
      <c r="C1695" s="15"/>
      <c r="D1695" s="15"/>
      <c r="E1695" s="15">
        <f t="shared" ref="E1695:E1698" si="1460">C1695+D1695</f>
        <v>0</v>
      </c>
      <c r="F1695" s="15"/>
      <c r="G1695" s="15"/>
      <c r="H1695" s="16"/>
      <c r="I1695" s="100">
        <f t="shared" si="1444"/>
        <v>0</v>
      </c>
    </row>
    <row r="1696" spans="1:11" s="3" customFormat="1" ht="13.5" hidden="1" thickBot="1" x14ac:dyDescent="0.25">
      <c r="A1696" s="8" t="s">
        <v>48</v>
      </c>
      <c r="B1696" s="145" t="s">
        <v>56</v>
      </c>
      <c r="C1696" s="10"/>
      <c r="D1696" s="10"/>
      <c r="E1696" s="10">
        <f t="shared" si="1460"/>
        <v>0</v>
      </c>
      <c r="F1696" s="10"/>
      <c r="G1696" s="10"/>
      <c r="H1696" s="11"/>
      <c r="I1696" s="100">
        <f t="shared" si="1444"/>
        <v>0</v>
      </c>
    </row>
    <row r="1697" spans="1:9" s="3" customFormat="1" ht="13.5" hidden="1" thickBot="1" x14ac:dyDescent="0.25">
      <c r="A1697" s="8" t="s">
        <v>50</v>
      </c>
      <c r="B1697" s="145" t="s">
        <v>57</v>
      </c>
      <c r="C1697" s="10"/>
      <c r="D1697" s="10"/>
      <c r="E1697" s="10">
        <f t="shared" si="1460"/>
        <v>0</v>
      </c>
      <c r="F1697" s="10"/>
      <c r="G1697" s="10"/>
      <c r="H1697" s="11"/>
      <c r="I1697" s="100">
        <f t="shared" si="1444"/>
        <v>0</v>
      </c>
    </row>
    <row r="1698" spans="1:9" s="3" customFormat="1" ht="13.5" hidden="1" thickBot="1" x14ac:dyDescent="0.25">
      <c r="A1698" s="8" t="s">
        <v>52</v>
      </c>
      <c r="B1698" s="145" t="s">
        <v>58</v>
      </c>
      <c r="C1698" s="10"/>
      <c r="D1698" s="10"/>
      <c r="E1698" s="10">
        <f t="shared" si="1460"/>
        <v>0</v>
      </c>
      <c r="F1698" s="10"/>
      <c r="G1698" s="10"/>
      <c r="H1698" s="11"/>
      <c r="I1698" s="100">
        <f t="shared" si="1444"/>
        <v>0</v>
      </c>
    </row>
    <row r="1699" spans="1:9" s="3" customFormat="1" ht="13.5" hidden="1" thickBot="1" x14ac:dyDescent="0.25">
      <c r="A1699" s="29" t="s">
        <v>59</v>
      </c>
      <c r="B1699" s="36" t="s">
        <v>60</v>
      </c>
      <c r="C1699" s="15">
        <f t="shared" ref="C1699" si="1461">SUM(C1703,C1704,C1705)</f>
        <v>0</v>
      </c>
      <c r="D1699" s="15">
        <f t="shared" ref="D1699:H1699" si="1462">SUM(D1703,D1704,D1705)</f>
        <v>0</v>
      </c>
      <c r="E1699" s="15">
        <f t="shared" si="1462"/>
        <v>0</v>
      </c>
      <c r="F1699" s="15">
        <f t="shared" si="1462"/>
        <v>0</v>
      </c>
      <c r="G1699" s="15">
        <f t="shared" si="1462"/>
        <v>0</v>
      </c>
      <c r="H1699" s="16">
        <f t="shared" si="1462"/>
        <v>0</v>
      </c>
      <c r="I1699" s="100">
        <f t="shared" si="1444"/>
        <v>0</v>
      </c>
    </row>
    <row r="1700" spans="1:9" s="3" customFormat="1" ht="13.5" hidden="1" thickBot="1" x14ac:dyDescent="0.25">
      <c r="A1700" s="35" t="s">
        <v>45</v>
      </c>
      <c r="B1700" s="36"/>
      <c r="C1700" s="15"/>
      <c r="D1700" s="15"/>
      <c r="E1700" s="15"/>
      <c r="F1700" s="15"/>
      <c r="G1700" s="15"/>
      <c r="H1700" s="16"/>
      <c r="I1700" s="100">
        <f t="shared" si="1444"/>
        <v>0</v>
      </c>
    </row>
    <row r="1701" spans="1:9" s="3" customFormat="1" ht="13.5" hidden="1" thickBot="1" x14ac:dyDescent="0.25">
      <c r="A1701" s="33" t="s">
        <v>46</v>
      </c>
      <c r="B1701" s="34"/>
      <c r="C1701" s="15">
        <f t="shared" ref="C1701" si="1463">C1703+C1704+C1705-C1702</f>
        <v>0</v>
      </c>
      <c r="D1701" s="15">
        <f t="shared" ref="D1701:H1701" si="1464">D1703+D1704+D1705-D1702</f>
        <v>0</v>
      </c>
      <c r="E1701" s="15">
        <f t="shared" si="1464"/>
        <v>0</v>
      </c>
      <c r="F1701" s="15">
        <f t="shared" si="1464"/>
        <v>0</v>
      </c>
      <c r="G1701" s="15">
        <f t="shared" si="1464"/>
        <v>0</v>
      </c>
      <c r="H1701" s="16">
        <f t="shared" si="1464"/>
        <v>0</v>
      </c>
      <c r="I1701" s="100">
        <f t="shared" si="1444"/>
        <v>0</v>
      </c>
    </row>
    <row r="1702" spans="1:9" s="3" customFormat="1" ht="13.5" hidden="1" thickBot="1" x14ac:dyDescent="0.25">
      <c r="A1702" s="33" t="s">
        <v>47</v>
      </c>
      <c r="B1702" s="34"/>
      <c r="C1702" s="15"/>
      <c r="D1702" s="15"/>
      <c r="E1702" s="15">
        <f t="shared" ref="E1702:E1705" si="1465">C1702+D1702</f>
        <v>0</v>
      </c>
      <c r="F1702" s="15"/>
      <c r="G1702" s="15"/>
      <c r="H1702" s="16"/>
      <c r="I1702" s="100">
        <f t="shared" si="1444"/>
        <v>0</v>
      </c>
    </row>
    <row r="1703" spans="1:9" s="3" customFormat="1" ht="13.5" hidden="1" thickBot="1" x14ac:dyDescent="0.25">
      <c r="A1703" s="8" t="s">
        <v>48</v>
      </c>
      <c r="B1703" s="145" t="s">
        <v>61</v>
      </c>
      <c r="C1703" s="10"/>
      <c r="D1703" s="10"/>
      <c r="E1703" s="10">
        <f t="shared" si="1465"/>
        <v>0</v>
      </c>
      <c r="F1703" s="10"/>
      <c r="G1703" s="10"/>
      <c r="H1703" s="11"/>
      <c r="I1703" s="100">
        <f t="shared" si="1444"/>
        <v>0</v>
      </c>
    </row>
    <row r="1704" spans="1:9" s="3" customFormat="1" ht="13.5" hidden="1" thickBot="1" x14ac:dyDescent="0.25">
      <c r="A1704" s="8" t="s">
        <v>50</v>
      </c>
      <c r="B1704" s="145" t="s">
        <v>62</v>
      </c>
      <c r="C1704" s="10"/>
      <c r="D1704" s="10"/>
      <c r="E1704" s="10">
        <f t="shared" si="1465"/>
        <v>0</v>
      </c>
      <c r="F1704" s="10"/>
      <c r="G1704" s="10"/>
      <c r="H1704" s="11"/>
      <c r="I1704" s="100">
        <f t="shared" si="1444"/>
        <v>0</v>
      </c>
    </row>
    <row r="1705" spans="1:9" s="3" customFormat="1" ht="13.5" hidden="1" thickBot="1" x14ac:dyDescent="0.25">
      <c r="A1705" s="8" t="s">
        <v>52</v>
      </c>
      <c r="B1705" s="145" t="s">
        <v>63</v>
      </c>
      <c r="C1705" s="10"/>
      <c r="D1705" s="10"/>
      <c r="E1705" s="10">
        <f t="shared" si="1465"/>
        <v>0</v>
      </c>
      <c r="F1705" s="10"/>
      <c r="G1705" s="10"/>
      <c r="H1705" s="11"/>
      <c r="I1705" s="100">
        <f t="shared" si="1444"/>
        <v>0</v>
      </c>
    </row>
    <row r="1706" spans="1:9" s="3" customFormat="1" ht="13.5" hidden="1" thickBot="1" x14ac:dyDescent="0.25">
      <c r="A1706" s="37"/>
      <c r="B1706" s="24"/>
      <c r="C1706" s="10"/>
      <c r="D1706" s="10"/>
      <c r="E1706" s="10"/>
      <c r="F1706" s="10"/>
      <c r="G1706" s="10"/>
      <c r="H1706" s="11"/>
      <c r="I1706" s="100">
        <f t="shared" si="1444"/>
        <v>0</v>
      </c>
    </row>
    <row r="1707" spans="1:9" s="3" customFormat="1" ht="13.5" hidden="1" thickBot="1" x14ac:dyDescent="0.25">
      <c r="A1707" s="29" t="s">
        <v>119</v>
      </c>
      <c r="B1707" s="30">
        <v>71</v>
      </c>
      <c r="C1707" s="15">
        <f t="shared" ref="C1707:H1707" si="1466">SUM(C1708)</f>
        <v>0</v>
      </c>
      <c r="D1707" s="15">
        <f t="shared" si="1466"/>
        <v>0</v>
      </c>
      <c r="E1707" s="15">
        <f t="shared" si="1466"/>
        <v>0</v>
      </c>
      <c r="F1707" s="15">
        <f t="shared" si="1466"/>
        <v>0</v>
      </c>
      <c r="G1707" s="15">
        <f t="shared" si="1466"/>
        <v>0</v>
      </c>
      <c r="H1707" s="16">
        <f t="shared" si="1466"/>
        <v>0</v>
      </c>
      <c r="I1707" s="100">
        <f t="shared" si="1444"/>
        <v>0</v>
      </c>
    </row>
    <row r="1708" spans="1:9" s="3" customFormat="1" ht="13.5" hidden="1" thickBot="1" x14ac:dyDescent="0.25">
      <c r="A1708" s="19" t="s">
        <v>120</v>
      </c>
      <c r="B1708" s="143" t="s">
        <v>121</v>
      </c>
      <c r="C1708" s="10"/>
      <c r="D1708" s="10"/>
      <c r="E1708" s="10">
        <f>C1708+D1708</f>
        <v>0</v>
      </c>
      <c r="F1708" s="10"/>
      <c r="G1708" s="10"/>
      <c r="H1708" s="11"/>
      <c r="I1708" s="100">
        <f t="shared" si="1444"/>
        <v>0</v>
      </c>
    </row>
    <row r="1709" spans="1:9" s="3" customFormat="1" ht="13.5" hidden="1" thickBot="1" x14ac:dyDescent="0.25">
      <c r="A1709" s="37"/>
      <c r="B1709" s="24"/>
      <c r="C1709" s="10"/>
      <c r="D1709" s="10"/>
      <c r="E1709" s="10"/>
      <c r="F1709" s="10"/>
      <c r="G1709" s="10"/>
      <c r="H1709" s="11"/>
      <c r="I1709" s="100">
        <f t="shared" si="1444"/>
        <v>0</v>
      </c>
    </row>
    <row r="1710" spans="1:9" s="3" customFormat="1" ht="13.5" hidden="1" thickBot="1" x14ac:dyDescent="0.25">
      <c r="A1710" s="17" t="s">
        <v>64</v>
      </c>
      <c r="B1710" s="36" t="s">
        <v>65</v>
      </c>
      <c r="C1710" s="15"/>
      <c r="D1710" s="15"/>
      <c r="E1710" s="15">
        <f>C1710+D1710</f>
        <v>0</v>
      </c>
      <c r="F1710" s="15"/>
      <c r="G1710" s="15"/>
      <c r="H1710" s="16"/>
      <c r="I1710" s="100">
        <f t="shared" si="1444"/>
        <v>0</v>
      </c>
    </row>
    <row r="1711" spans="1:9" s="3" customFormat="1" ht="13.5" hidden="1" thickBot="1" x14ac:dyDescent="0.25">
      <c r="A1711" s="37"/>
      <c r="B1711" s="24"/>
      <c r="C1711" s="10"/>
      <c r="D1711" s="10"/>
      <c r="E1711" s="10"/>
      <c r="F1711" s="10"/>
      <c r="G1711" s="10"/>
      <c r="H1711" s="11"/>
      <c r="I1711" s="100">
        <f t="shared" si="1444"/>
        <v>0</v>
      </c>
    </row>
    <row r="1712" spans="1:9" s="3" customFormat="1" ht="13.5" hidden="1" thickBot="1" x14ac:dyDescent="0.25">
      <c r="A1712" s="17" t="s">
        <v>66</v>
      </c>
      <c r="B1712" s="36"/>
      <c r="C1712" s="15">
        <f t="shared" ref="C1712" si="1467">C1659-C1680</f>
        <v>0</v>
      </c>
      <c r="D1712" s="15">
        <f t="shared" ref="D1712:H1712" si="1468">D1659-D1680</f>
        <v>0</v>
      </c>
      <c r="E1712" s="15">
        <f t="shared" si="1468"/>
        <v>0</v>
      </c>
      <c r="F1712" s="15">
        <f t="shared" si="1468"/>
        <v>0</v>
      </c>
      <c r="G1712" s="15">
        <f t="shared" si="1468"/>
        <v>0</v>
      </c>
      <c r="H1712" s="16">
        <f t="shared" si="1468"/>
        <v>0</v>
      </c>
      <c r="I1712" s="100">
        <f t="shared" si="1444"/>
        <v>0</v>
      </c>
    </row>
    <row r="1713" spans="1:9" s="3" customFormat="1" ht="13.5" hidden="1" thickBot="1" x14ac:dyDescent="0.25">
      <c r="A1713" s="23"/>
      <c r="B1713" s="24"/>
      <c r="C1713" s="10"/>
      <c r="D1713" s="10"/>
      <c r="E1713" s="10"/>
      <c r="F1713" s="10"/>
      <c r="G1713" s="10"/>
      <c r="H1713" s="11"/>
      <c r="I1713" s="100">
        <f t="shared" si="1444"/>
        <v>0</v>
      </c>
    </row>
    <row r="1714" spans="1:9" s="1" customFormat="1" ht="13.5" hidden="1" thickBot="1" x14ac:dyDescent="0.25">
      <c r="A1714" s="25" t="s">
        <v>94</v>
      </c>
      <c r="B1714" s="26" t="s">
        <v>95</v>
      </c>
      <c r="C1714" s="27">
        <f t="shared" ref="C1714" si="1469">SUM(C1747,C1802,C1856,C1911)</f>
        <v>0</v>
      </c>
      <c r="D1714" s="27">
        <f t="shared" ref="D1714:H1714" si="1470">SUM(D1747,D1802,D1856,D1911)</f>
        <v>0</v>
      </c>
      <c r="E1714" s="27">
        <f t="shared" si="1470"/>
        <v>0</v>
      </c>
      <c r="F1714" s="27">
        <f t="shared" si="1470"/>
        <v>0</v>
      </c>
      <c r="G1714" s="27">
        <f t="shared" si="1470"/>
        <v>0</v>
      </c>
      <c r="H1714" s="28">
        <f t="shared" si="1470"/>
        <v>0</v>
      </c>
      <c r="I1714" s="100">
        <f t="shared" si="1444"/>
        <v>0</v>
      </c>
    </row>
    <row r="1715" spans="1:9" s="2" customFormat="1" ht="13.5" hidden="1" thickBot="1" x14ac:dyDescent="0.25">
      <c r="A1715" s="56" t="s">
        <v>96</v>
      </c>
      <c r="B1715" s="57"/>
      <c r="C1715" s="58">
        <f>SUM(C1716,C1719,C1745,C1742)</f>
        <v>0</v>
      </c>
      <c r="D1715" s="58">
        <f>SUM(D1716,D1719,D1745,D1742)</f>
        <v>0</v>
      </c>
      <c r="E1715" s="58">
        <f t="shared" ref="E1715:H1715" si="1471">SUM(E1716,E1719,E1745,E1742)</f>
        <v>0</v>
      </c>
      <c r="F1715" s="58">
        <f t="shared" si="1471"/>
        <v>0</v>
      </c>
      <c r="G1715" s="58">
        <f t="shared" si="1471"/>
        <v>0</v>
      </c>
      <c r="H1715" s="59">
        <f t="shared" si="1471"/>
        <v>0</v>
      </c>
      <c r="I1715" s="100">
        <f t="shared" si="1444"/>
        <v>0</v>
      </c>
    </row>
    <row r="1716" spans="1:9" s="3" customFormat="1" ht="13.5" hidden="1" thickBot="1" x14ac:dyDescent="0.25">
      <c r="A1716" s="29" t="s">
        <v>34</v>
      </c>
      <c r="B1716" s="30">
        <v>20</v>
      </c>
      <c r="C1716" s="15">
        <f t="shared" ref="C1716:H1716" si="1472">SUM(C1717)</f>
        <v>0</v>
      </c>
      <c r="D1716" s="15">
        <f t="shared" si="1472"/>
        <v>0</v>
      </c>
      <c r="E1716" s="15">
        <f t="shared" si="1472"/>
        <v>0</v>
      </c>
      <c r="F1716" s="15">
        <f t="shared" si="1472"/>
        <v>0</v>
      </c>
      <c r="G1716" s="15">
        <f t="shared" si="1472"/>
        <v>0</v>
      </c>
      <c r="H1716" s="16">
        <f t="shared" si="1472"/>
        <v>0</v>
      </c>
      <c r="I1716" s="100">
        <f t="shared" si="1444"/>
        <v>0</v>
      </c>
    </row>
    <row r="1717" spans="1:9" s="3" customFormat="1" ht="13.5" hidden="1" thickBot="1" x14ac:dyDescent="0.25">
      <c r="A1717" s="19" t="s">
        <v>37</v>
      </c>
      <c r="B1717" s="143" t="s">
        <v>38</v>
      </c>
      <c r="C1717" s="10">
        <f>SUM(C1770,C1825,C1879,C1934)</f>
        <v>0</v>
      </c>
      <c r="D1717" s="10">
        <f>SUM(D1770,D1825,D1879,D1934)</f>
        <v>0</v>
      </c>
      <c r="E1717" s="10">
        <f>C1717+D1717</f>
        <v>0</v>
      </c>
      <c r="F1717" s="10">
        <f t="shared" ref="F1717:H1717" si="1473">SUM(F1770,F1825,F1879,F1934)</f>
        <v>0</v>
      </c>
      <c r="G1717" s="10">
        <f t="shared" si="1473"/>
        <v>0</v>
      </c>
      <c r="H1717" s="11">
        <f t="shared" si="1473"/>
        <v>0</v>
      </c>
      <c r="I1717" s="100">
        <f t="shared" si="1444"/>
        <v>0</v>
      </c>
    </row>
    <row r="1718" spans="1:9" s="3" customFormat="1" ht="13.5" hidden="1" thickBot="1" x14ac:dyDescent="0.25">
      <c r="A1718" s="19"/>
      <c r="B1718" s="20"/>
      <c r="C1718" s="10"/>
      <c r="D1718" s="10"/>
      <c r="E1718" s="10"/>
      <c r="F1718" s="10"/>
      <c r="G1718" s="10"/>
      <c r="H1718" s="11"/>
      <c r="I1718" s="100">
        <f t="shared" si="1444"/>
        <v>0</v>
      </c>
    </row>
    <row r="1719" spans="1:9" s="3" customFormat="1" ht="26.25" hidden="1" thickBot="1" x14ac:dyDescent="0.25">
      <c r="A1719" s="29" t="s">
        <v>42</v>
      </c>
      <c r="B1719" s="31">
        <v>58</v>
      </c>
      <c r="C1719" s="15">
        <f t="shared" ref="C1719" si="1474">SUM(C1720,C1727,C1734)</f>
        <v>0</v>
      </c>
      <c r="D1719" s="15">
        <f t="shared" ref="D1719:H1719" si="1475">SUM(D1720,D1727,D1734)</f>
        <v>0</v>
      </c>
      <c r="E1719" s="15">
        <f t="shared" si="1475"/>
        <v>0</v>
      </c>
      <c r="F1719" s="15">
        <f t="shared" si="1475"/>
        <v>0</v>
      </c>
      <c r="G1719" s="15">
        <f t="shared" si="1475"/>
        <v>0</v>
      </c>
      <c r="H1719" s="16">
        <f t="shared" si="1475"/>
        <v>0</v>
      </c>
      <c r="I1719" s="100">
        <f t="shared" si="1444"/>
        <v>0</v>
      </c>
    </row>
    <row r="1720" spans="1:9" s="3" customFormat="1" ht="13.5" hidden="1" thickBot="1" x14ac:dyDescent="0.25">
      <c r="A1720" s="29" t="s">
        <v>43</v>
      </c>
      <c r="B1720" s="32" t="s">
        <v>44</v>
      </c>
      <c r="C1720" s="15">
        <f t="shared" ref="C1720" si="1476">SUM(C1724,C1725,C1726)</f>
        <v>0</v>
      </c>
      <c r="D1720" s="15">
        <f t="shared" ref="D1720:H1720" si="1477">SUM(D1724,D1725,D1726)</f>
        <v>0</v>
      </c>
      <c r="E1720" s="15">
        <f t="shared" si="1477"/>
        <v>0</v>
      </c>
      <c r="F1720" s="15">
        <f t="shared" si="1477"/>
        <v>0</v>
      </c>
      <c r="G1720" s="15">
        <f t="shared" si="1477"/>
        <v>0</v>
      </c>
      <c r="H1720" s="16">
        <f t="shared" si="1477"/>
        <v>0</v>
      </c>
      <c r="I1720" s="100">
        <f t="shared" si="1444"/>
        <v>0</v>
      </c>
    </row>
    <row r="1721" spans="1:9" s="3" customFormat="1" ht="13.5" hidden="1" thickBot="1" x14ac:dyDescent="0.25">
      <c r="A1721" s="33" t="s">
        <v>45</v>
      </c>
      <c r="B1721" s="34"/>
      <c r="C1721" s="15"/>
      <c r="D1721" s="15"/>
      <c r="E1721" s="15"/>
      <c r="F1721" s="15"/>
      <c r="G1721" s="15"/>
      <c r="H1721" s="16"/>
      <c r="I1721" s="100">
        <f t="shared" si="1444"/>
        <v>0</v>
      </c>
    </row>
    <row r="1722" spans="1:9" s="3" customFormat="1" ht="13.5" hidden="1" thickBot="1" x14ac:dyDescent="0.25">
      <c r="A1722" s="33" t="s">
        <v>46</v>
      </c>
      <c r="B1722" s="34"/>
      <c r="C1722" s="15">
        <f t="shared" ref="C1722" si="1478">C1724+C1725+C1726-C1723</f>
        <v>0</v>
      </c>
      <c r="D1722" s="15">
        <f t="shared" ref="D1722:H1722" si="1479">D1724+D1725+D1726-D1723</f>
        <v>0</v>
      </c>
      <c r="E1722" s="15">
        <f t="shared" si="1479"/>
        <v>0</v>
      </c>
      <c r="F1722" s="15">
        <f t="shared" si="1479"/>
        <v>0</v>
      </c>
      <c r="G1722" s="15">
        <f t="shared" si="1479"/>
        <v>0</v>
      </c>
      <c r="H1722" s="16">
        <f t="shared" si="1479"/>
        <v>0</v>
      </c>
      <c r="I1722" s="100">
        <f t="shared" si="1444"/>
        <v>0</v>
      </c>
    </row>
    <row r="1723" spans="1:9" s="3" customFormat="1" ht="13.5" hidden="1" thickBot="1" x14ac:dyDescent="0.25">
      <c r="A1723" s="33" t="s">
        <v>47</v>
      </c>
      <c r="B1723" s="34"/>
      <c r="C1723" s="15">
        <f t="shared" ref="C1723:H1723" si="1480">SUM(C1776,C1831,C1885,C1940)</f>
        <v>0</v>
      </c>
      <c r="D1723" s="15">
        <f t="shared" si="1480"/>
        <v>0</v>
      </c>
      <c r="E1723" s="15">
        <f t="shared" si="1480"/>
        <v>0</v>
      </c>
      <c r="F1723" s="15">
        <f t="shared" si="1480"/>
        <v>0</v>
      </c>
      <c r="G1723" s="15">
        <f t="shared" si="1480"/>
        <v>0</v>
      </c>
      <c r="H1723" s="16">
        <f t="shared" si="1480"/>
        <v>0</v>
      </c>
      <c r="I1723" s="100">
        <f t="shared" si="1444"/>
        <v>0</v>
      </c>
    </row>
    <row r="1724" spans="1:9" s="3" customFormat="1" ht="13.5" hidden="1" thickBot="1" x14ac:dyDescent="0.25">
      <c r="A1724" s="8" t="s">
        <v>48</v>
      </c>
      <c r="B1724" s="144" t="s">
        <v>49</v>
      </c>
      <c r="C1724" s="10">
        <f t="shared" ref="C1724:D1726" si="1481">SUM(C1777,C1832,C1886,C1941)</f>
        <v>0</v>
      </c>
      <c r="D1724" s="10">
        <f t="shared" si="1481"/>
        <v>0</v>
      </c>
      <c r="E1724" s="10">
        <f t="shared" ref="E1724:E1726" si="1482">C1724+D1724</f>
        <v>0</v>
      </c>
      <c r="F1724" s="10">
        <f t="shared" ref="F1724:H1726" si="1483">SUM(F1777,F1832,F1886,F1941)</f>
        <v>0</v>
      </c>
      <c r="G1724" s="10">
        <f t="shared" si="1483"/>
        <v>0</v>
      </c>
      <c r="H1724" s="11">
        <f t="shared" si="1483"/>
        <v>0</v>
      </c>
      <c r="I1724" s="100">
        <f t="shared" si="1444"/>
        <v>0</v>
      </c>
    </row>
    <row r="1725" spans="1:9" s="3" customFormat="1" ht="13.5" hidden="1" thickBot="1" x14ac:dyDescent="0.25">
      <c r="A1725" s="8" t="s">
        <v>50</v>
      </c>
      <c r="B1725" s="144" t="s">
        <v>51</v>
      </c>
      <c r="C1725" s="10">
        <f t="shared" si="1481"/>
        <v>0</v>
      </c>
      <c r="D1725" s="10">
        <f t="shared" si="1481"/>
        <v>0</v>
      </c>
      <c r="E1725" s="10">
        <f t="shared" si="1482"/>
        <v>0</v>
      </c>
      <c r="F1725" s="10">
        <f t="shared" si="1483"/>
        <v>0</v>
      </c>
      <c r="G1725" s="10">
        <f t="shared" si="1483"/>
        <v>0</v>
      </c>
      <c r="H1725" s="11">
        <f t="shared" si="1483"/>
        <v>0</v>
      </c>
      <c r="I1725" s="100">
        <f t="shared" si="1444"/>
        <v>0</v>
      </c>
    </row>
    <row r="1726" spans="1:9" s="3" customFormat="1" ht="13.5" hidden="1" thickBot="1" x14ac:dyDescent="0.25">
      <c r="A1726" s="8" t="s">
        <v>52</v>
      </c>
      <c r="B1726" s="145" t="s">
        <v>53</v>
      </c>
      <c r="C1726" s="10">
        <f t="shared" si="1481"/>
        <v>0</v>
      </c>
      <c r="D1726" s="10">
        <f t="shared" si="1481"/>
        <v>0</v>
      </c>
      <c r="E1726" s="10">
        <f t="shared" si="1482"/>
        <v>0</v>
      </c>
      <c r="F1726" s="10">
        <f t="shared" si="1483"/>
        <v>0</v>
      </c>
      <c r="G1726" s="10">
        <f t="shared" si="1483"/>
        <v>0</v>
      </c>
      <c r="H1726" s="11">
        <f t="shared" si="1483"/>
        <v>0</v>
      </c>
      <c r="I1726" s="100">
        <f t="shared" si="1444"/>
        <v>0</v>
      </c>
    </row>
    <row r="1727" spans="1:9" s="3" customFormat="1" ht="13.5" hidden="1" thickBot="1" x14ac:dyDescent="0.25">
      <c r="A1727" s="29" t="s">
        <v>54</v>
      </c>
      <c r="B1727" s="30" t="s">
        <v>55</v>
      </c>
      <c r="C1727" s="15">
        <f t="shared" ref="C1727" si="1484">SUM(C1731,C1732,C1733)</f>
        <v>0</v>
      </c>
      <c r="D1727" s="15">
        <f t="shared" ref="D1727:H1727" si="1485">SUM(D1731,D1732,D1733)</f>
        <v>0</v>
      </c>
      <c r="E1727" s="15">
        <f t="shared" si="1485"/>
        <v>0</v>
      </c>
      <c r="F1727" s="15">
        <f t="shared" si="1485"/>
        <v>0</v>
      </c>
      <c r="G1727" s="15">
        <f t="shared" si="1485"/>
        <v>0</v>
      </c>
      <c r="H1727" s="16">
        <f t="shared" si="1485"/>
        <v>0</v>
      </c>
      <c r="I1727" s="100">
        <f t="shared" si="1444"/>
        <v>0</v>
      </c>
    </row>
    <row r="1728" spans="1:9" s="3" customFormat="1" ht="13.5" hidden="1" thickBot="1" x14ac:dyDescent="0.25">
      <c r="A1728" s="35" t="s">
        <v>45</v>
      </c>
      <c r="B1728" s="30"/>
      <c r="C1728" s="15"/>
      <c r="D1728" s="15"/>
      <c r="E1728" s="15"/>
      <c r="F1728" s="15"/>
      <c r="G1728" s="15"/>
      <c r="H1728" s="16"/>
      <c r="I1728" s="100">
        <f t="shared" si="1444"/>
        <v>0</v>
      </c>
    </row>
    <row r="1729" spans="1:9" s="3" customFormat="1" ht="13.5" hidden="1" thickBot="1" x14ac:dyDescent="0.25">
      <c r="A1729" s="33" t="s">
        <v>46</v>
      </c>
      <c r="B1729" s="34"/>
      <c r="C1729" s="15">
        <f t="shared" ref="C1729" si="1486">C1731+C1732+C1733-C1730</f>
        <v>0</v>
      </c>
      <c r="D1729" s="15">
        <f t="shared" ref="D1729:H1729" si="1487">D1731+D1732+D1733-D1730</f>
        <v>0</v>
      </c>
      <c r="E1729" s="15">
        <f t="shared" si="1487"/>
        <v>0</v>
      </c>
      <c r="F1729" s="15">
        <f t="shared" si="1487"/>
        <v>0</v>
      </c>
      <c r="G1729" s="15">
        <f t="shared" si="1487"/>
        <v>0</v>
      </c>
      <c r="H1729" s="16">
        <f t="shared" si="1487"/>
        <v>0</v>
      </c>
      <c r="I1729" s="100">
        <f t="shared" si="1444"/>
        <v>0</v>
      </c>
    </row>
    <row r="1730" spans="1:9" s="3" customFormat="1" ht="13.5" hidden="1" thickBot="1" x14ac:dyDescent="0.25">
      <c r="A1730" s="33" t="s">
        <v>47</v>
      </c>
      <c r="B1730" s="34"/>
      <c r="C1730" s="15">
        <f t="shared" ref="C1730:H1730" si="1488">SUM(C1783,C1838,C1892,C1947)</f>
        <v>0</v>
      </c>
      <c r="D1730" s="15">
        <f t="shared" si="1488"/>
        <v>0</v>
      </c>
      <c r="E1730" s="15">
        <f t="shared" si="1488"/>
        <v>0</v>
      </c>
      <c r="F1730" s="15">
        <f t="shared" si="1488"/>
        <v>0</v>
      </c>
      <c r="G1730" s="15">
        <f t="shared" si="1488"/>
        <v>0</v>
      </c>
      <c r="H1730" s="16">
        <f t="shared" si="1488"/>
        <v>0</v>
      </c>
      <c r="I1730" s="100">
        <f t="shared" si="1444"/>
        <v>0</v>
      </c>
    </row>
    <row r="1731" spans="1:9" s="3" customFormat="1" ht="13.5" hidden="1" thickBot="1" x14ac:dyDescent="0.25">
      <c r="A1731" s="8" t="s">
        <v>48</v>
      </c>
      <c r="B1731" s="145" t="s">
        <v>56</v>
      </c>
      <c r="C1731" s="10">
        <f t="shared" ref="C1731:D1733" si="1489">SUM(C1784,C1839,C1893,C1948)</f>
        <v>0</v>
      </c>
      <c r="D1731" s="10">
        <f t="shared" si="1489"/>
        <v>0</v>
      </c>
      <c r="E1731" s="10">
        <f t="shared" ref="E1731:E1733" si="1490">C1731+D1731</f>
        <v>0</v>
      </c>
      <c r="F1731" s="10">
        <f t="shared" ref="F1731:H1733" si="1491">SUM(F1784,F1839,F1893,F1948)</f>
        <v>0</v>
      </c>
      <c r="G1731" s="10">
        <f t="shared" si="1491"/>
        <v>0</v>
      </c>
      <c r="H1731" s="11">
        <f t="shared" si="1491"/>
        <v>0</v>
      </c>
      <c r="I1731" s="100">
        <f t="shared" si="1444"/>
        <v>0</v>
      </c>
    </row>
    <row r="1732" spans="1:9" s="3" customFormat="1" ht="13.5" hidden="1" thickBot="1" x14ac:dyDescent="0.25">
      <c r="A1732" s="8" t="s">
        <v>50</v>
      </c>
      <c r="B1732" s="145" t="s">
        <v>57</v>
      </c>
      <c r="C1732" s="10">
        <f t="shared" si="1489"/>
        <v>0</v>
      </c>
      <c r="D1732" s="10">
        <f t="shared" si="1489"/>
        <v>0</v>
      </c>
      <c r="E1732" s="10">
        <f t="shared" si="1490"/>
        <v>0</v>
      </c>
      <c r="F1732" s="10">
        <f t="shared" si="1491"/>
        <v>0</v>
      </c>
      <c r="G1732" s="10">
        <f t="shared" si="1491"/>
        <v>0</v>
      </c>
      <c r="H1732" s="11">
        <f t="shared" si="1491"/>
        <v>0</v>
      </c>
      <c r="I1732" s="100">
        <f t="shared" si="1444"/>
        <v>0</v>
      </c>
    </row>
    <row r="1733" spans="1:9" s="3" customFormat="1" ht="13.5" hidden="1" thickBot="1" x14ac:dyDescent="0.25">
      <c r="A1733" s="8" t="s">
        <v>52</v>
      </c>
      <c r="B1733" s="145" t="s">
        <v>58</v>
      </c>
      <c r="C1733" s="10">
        <f t="shared" si="1489"/>
        <v>0</v>
      </c>
      <c r="D1733" s="10">
        <f t="shared" si="1489"/>
        <v>0</v>
      </c>
      <c r="E1733" s="10">
        <f t="shared" si="1490"/>
        <v>0</v>
      </c>
      <c r="F1733" s="10">
        <f t="shared" si="1491"/>
        <v>0</v>
      </c>
      <c r="G1733" s="10">
        <f t="shared" si="1491"/>
        <v>0</v>
      </c>
      <c r="H1733" s="11">
        <f t="shared" si="1491"/>
        <v>0</v>
      </c>
      <c r="I1733" s="100">
        <f t="shared" si="1444"/>
        <v>0</v>
      </c>
    </row>
    <row r="1734" spans="1:9" s="3" customFormat="1" ht="13.5" hidden="1" thickBot="1" x14ac:dyDescent="0.25">
      <c r="A1734" s="29" t="s">
        <v>59</v>
      </c>
      <c r="B1734" s="36" t="s">
        <v>60</v>
      </c>
      <c r="C1734" s="15">
        <f t="shared" ref="C1734" si="1492">SUM(C1738,C1739,C1740)</f>
        <v>0</v>
      </c>
      <c r="D1734" s="15">
        <f t="shared" ref="D1734:H1734" si="1493">SUM(D1738,D1739,D1740)</f>
        <v>0</v>
      </c>
      <c r="E1734" s="15">
        <f t="shared" si="1493"/>
        <v>0</v>
      </c>
      <c r="F1734" s="15">
        <f t="shared" si="1493"/>
        <v>0</v>
      </c>
      <c r="G1734" s="15">
        <f t="shared" si="1493"/>
        <v>0</v>
      </c>
      <c r="H1734" s="16">
        <f t="shared" si="1493"/>
        <v>0</v>
      </c>
      <c r="I1734" s="100">
        <f t="shared" si="1444"/>
        <v>0</v>
      </c>
    </row>
    <row r="1735" spans="1:9" s="3" customFormat="1" ht="13.5" hidden="1" thickBot="1" x14ac:dyDescent="0.25">
      <c r="A1735" s="35" t="s">
        <v>45</v>
      </c>
      <c r="B1735" s="36"/>
      <c r="C1735" s="15"/>
      <c r="D1735" s="15"/>
      <c r="E1735" s="15"/>
      <c r="F1735" s="15"/>
      <c r="G1735" s="15"/>
      <c r="H1735" s="16"/>
      <c r="I1735" s="100">
        <f t="shared" si="1444"/>
        <v>0</v>
      </c>
    </row>
    <row r="1736" spans="1:9" s="3" customFormat="1" ht="13.5" hidden="1" thickBot="1" x14ac:dyDescent="0.25">
      <c r="A1736" s="33" t="s">
        <v>46</v>
      </c>
      <c r="B1736" s="34"/>
      <c r="C1736" s="15">
        <f t="shared" ref="C1736" si="1494">C1738+C1739+C1740-C1737</f>
        <v>0</v>
      </c>
      <c r="D1736" s="15">
        <f t="shared" ref="D1736:H1736" si="1495">D1738+D1739+D1740-D1737</f>
        <v>0</v>
      </c>
      <c r="E1736" s="15">
        <f t="shared" si="1495"/>
        <v>0</v>
      </c>
      <c r="F1736" s="15">
        <f t="shared" si="1495"/>
        <v>0</v>
      </c>
      <c r="G1736" s="15">
        <f t="shared" si="1495"/>
        <v>0</v>
      </c>
      <c r="H1736" s="16">
        <f t="shared" si="1495"/>
        <v>0</v>
      </c>
      <c r="I1736" s="100">
        <f t="shared" si="1444"/>
        <v>0</v>
      </c>
    </row>
    <row r="1737" spans="1:9" s="3" customFormat="1" ht="13.5" hidden="1" thickBot="1" x14ac:dyDescent="0.25">
      <c r="A1737" s="33" t="s">
        <v>47</v>
      </c>
      <c r="B1737" s="34"/>
      <c r="C1737" s="15">
        <f t="shared" ref="C1737:H1737" si="1496">SUM(C1790,C1845,C1899,C1954)</f>
        <v>0</v>
      </c>
      <c r="D1737" s="15">
        <f t="shared" si="1496"/>
        <v>0</v>
      </c>
      <c r="E1737" s="15">
        <f t="shared" si="1496"/>
        <v>0</v>
      </c>
      <c r="F1737" s="15">
        <f t="shared" si="1496"/>
        <v>0</v>
      </c>
      <c r="G1737" s="15">
        <f t="shared" si="1496"/>
        <v>0</v>
      </c>
      <c r="H1737" s="16">
        <f t="shared" si="1496"/>
        <v>0</v>
      </c>
      <c r="I1737" s="100">
        <f t="shared" si="1444"/>
        <v>0</v>
      </c>
    </row>
    <row r="1738" spans="1:9" s="3" customFormat="1" ht="13.5" hidden="1" thickBot="1" x14ac:dyDescent="0.25">
      <c r="A1738" s="8" t="s">
        <v>48</v>
      </c>
      <c r="B1738" s="145" t="s">
        <v>61</v>
      </c>
      <c r="C1738" s="10">
        <f t="shared" ref="C1738:D1740" si="1497">SUM(C1791,C1846,C1900,C1955)</f>
        <v>0</v>
      </c>
      <c r="D1738" s="10">
        <f t="shared" si="1497"/>
        <v>0</v>
      </c>
      <c r="E1738" s="10">
        <f t="shared" ref="E1738:E1740" si="1498">C1738+D1738</f>
        <v>0</v>
      </c>
      <c r="F1738" s="10">
        <f t="shared" ref="F1738:H1740" si="1499">SUM(F1791,F1846,F1900,F1955)</f>
        <v>0</v>
      </c>
      <c r="G1738" s="10">
        <f t="shared" si="1499"/>
        <v>0</v>
      </c>
      <c r="H1738" s="11">
        <f t="shared" si="1499"/>
        <v>0</v>
      </c>
      <c r="I1738" s="100">
        <f t="shared" si="1444"/>
        <v>0</v>
      </c>
    </row>
    <row r="1739" spans="1:9" s="3" customFormat="1" ht="13.5" hidden="1" thickBot="1" x14ac:dyDescent="0.25">
      <c r="A1739" s="8" t="s">
        <v>50</v>
      </c>
      <c r="B1739" s="145" t="s">
        <v>62</v>
      </c>
      <c r="C1739" s="10">
        <f t="shared" si="1497"/>
        <v>0</v>
      </c>
      <c r="D1739" s="10">
        <f t="shared" si="1497"/>
        <v>0</v>
      </c>
      <c r="E1739" s="10">
        <f t="shared" si="1498"/>
        <v>0</v>
      </c>
      <c r="F1739" s="10">
        <f t="shared" si="1499"/>
        <v>0</v>
      </c>
      <c r="G1739" s="10">
        <f t="shared" si="1499"/>
        <v>0</v>
      </c>
      <c r="H1739" s="11">
        <f t="shared" si="1499"/>
        <v>0</v>
      </c>
      <c r="I1739" s="100">
        <f t="shared" si="1444"/>
        <v>0</v>
      </c>
    </row>
    <row r="1740" spans="1:9" s="3" customFormat="1" ht="13.5" hidden="1" thickBot="1" x14ac:dyDescent="0.25">
      <c r="A1740" s="8" t="s">
        <v>52</v>
      </c>
      <c r="B1740" s="145" t="s">
        <v>63</v>
      </c>
      <c r="C1740" s="10">
        <f t="shared" si="1497"/>
        <v>0</v>
      </c>
      <c r="D1740" s="10">
        <f t="shared" si="1497"/>
        <v>0</v>
      </c>
      <c r="E1740" s="10">
        <f t="shared" si="1498"/>
        <v>0</v>
      </c>
      <c r="F1740" s="10">
        <f t="shared" si="1499"/>
        <v>0</v>
      </c>
      <c r="G1740" s="10">
        <f t="shared" si="1499"/>
        <v>0</v>
      </c>
      <c r="H1740" s="11">
        <f t="shared" si="1499"/>
        <v>0</v>
      </c>
      <c r="I1740" s="100">
        <f t="shared" si="1444"/>
        <v>0</v>
      </c>
    </row>
    <row r="1741" spans="1:9" s="3" customFormat="1" ht="13.5" hidden="1" thickBot="1" x14ac:dyDescent="0.25">
      <c r="A1741" s="37"/>
      <c r="B1741" s="24"/>
      <c r="C1741" s="10"/>
      <c r="D1741" s="10"/>
      <c r="E1741" s="10"/>
      <c r="F1741" s="10"/>
      <c r="G1741" s="10"/>
      <c r="H1741" s="11"/>
      <c r="I1741" s="100">
        <f t="shared" si="1444"/>
        <v>0</v>
      </c>
    </row>
    <row r="1742" spans="1:9" s="3" customFormat="1" ht="13.5" hidden="1" thickBot="1" x14ac:dyDescent="0.25">
      <c r="A1742" s="136" t="s">
        <v>119</v>
      </c>
      <c r="B1742" s="30">
        <v>71</v>
      </c>
      <c r="C1742" s="15">
        <f t="shared" ref="C1742:H1742" si="1500">SUM(C1743)</f>
        <v>0</v>
      </c>
      <c r="D1742" s="15">
        <f t="shared" si="1500"/>
        <v>0</v>
      </c>
      <c r="E1742" s="15">
        <f t="shared" si="1500"/>
        <v>0</v>
      </c>
      <c r="F1742" s="15">
        <f t="shared" si="1500"/>
        <v>0</v>
      </c>
      <c r="G1742" s="15">
        <f t="shared" si="1500"/>
        <v>0</v>
      </c>
      <c r="H1742" s="16">
        <f t="shared" si="1500"/>
        <v>0</v>
      </c>
      <c r="I1742" s="100">
        <f t="shared" si="1444"/>
        <v>0</v>
      </c>
    </row>
    <row r="1743" spans="1:9" s="3" customFormat="1" ht="13.5" hidden="1" thickBot="1" x14ac:dyDescent="0.25">
      <c r="A1743" s="137" t="s">
        <v>120</v>
      </c>
      <c r="B1743" s="143" t="s">
        <v>121</v>
      </c>
      <c r="C1743" s="10">
        <f>SUM(C1796,C1851,C1905,C1960)</f>
        <v>0</v>
      </c>
      <c r="D1743" s="10">
        <f>SUM(D1796,D1851,D1905,D1960)</f>
        <v>0</v>
      </c>
      <c r="E1743" s="10">
        <f>C1743+D1743</f>
        <v>0</v>
      </c>
      <c r="F1743" s="10">
        <f t="shared" ref="F1743:H1743" si="1501">SUM(F1796,F1851,F1905,F1960)</f>
        <v>0</v>
      </c>
      <c r="G1743" s="10">
        <f t="shared" si="1501"/>
        <v>0</v>
      </c>
      <c r="H1743" s="11">
        <f t="shared" si="1501"/>
        <v>0</v>
      </c>
      <c r="I1743" s="100">
        <f t="shared" ref="I1743:I1806" si="1502">SUM(E1743:H1743)</f>
        <v>0</v>
      </c>
    </row>
    <row r="1744" spans="1:9" s="3" customFormat="1" ht="13.5" hidden="1" thickBot="1" x14ac:dyDescent="0.25">
      <c r="A1744" s="37"/>
      <c r="B1744" s="24"/>
      <c r="C1744" s="10"/>
      <c r="D1744" s="10"/>
      <c r="E1744" s="10"/>
      <c r="F1744" s="10"/>
      <c r="G1744" s="10"/>
      <c r="H1744" s="11"/>
      <c r="I1744" s="100">
        <f t="shared" si="1502"/>
        <v>0</v>
      </c>
    </row>
    <row r="1745" spans="1:11" s="3" customFormat="1" ht="13.5" hidden="1" thickBot="1" x14ac:dyDescent="0.25">
      <c r="A1745" s="17" t="s">
        <v>64</v>
      </c>
      <c r="B1745" s="36" t="s">
        <v>65</v>
      </c>
      <c r="C1745" s="15">
        <f t="shared" ref="C1745:D1745" si="1503">SUM(C1798,C1853,C1907,C1962)</f>
        <v>0</v>
      </c>
      <c r="D1745" s="15">
        <f t="shared" si="1503"/>
        <v>0</v>
      </c>
      <c r="E1745" s="15">
        <f>C1745+D1745</f>
        <v>0</v>
      </c>
      <c r="F1745" s="15">
        <f t="shared" ref="F1745:H1745" si="1504">SUM(F1798,F1853,F1907,F1962)</f>
        <v>0</v>
      </c>
      <c r="G1745" s="15">
        <f t="shared" si="1504"/>
        <v>0</v>
      </c>
      <c r="H1745" s="16">
        <f t="shared" si="1504"/>
        <v>0</v>
      </c>
      <c r="I1745" s="100">
        <f t="shared" si="1502"/>
        <v>0</v>
      </c>
    </row>
    <row r="1746" spans="1:11" s="3" customFormat="1" ht="13.5" hidden="1" thickBot="1" x14ac:dyDescent="0.25">
      <c r="A1746" s="37"/>
      <c r="B1746" s="24"/>
      <c r="C1746" s="10"/>
      <c r="D1746" s="10"/>
      <c r="E1746" s="10"/>
      <c r="F1746" s="10"/>
      <c r="G1746" s="10"/>
      <c r="H1746" s="11"/>
      <c r="I1746" s="100">
        <f t="shared" si="1502"/>
        <v>0</v>
      </c>
    </row>
    <row r="1747" spans="1:11" s="1" customFormat="1" ht="39" hidden="1" thickBot="1" x14ac:dyDescent="0.25">
      <c r="A1747" s="47" t="s">
        <v>97</v>
      </c>
      <c r="B1747" s="48"/>
      <c r="C1747" s="49">
        <f t="shared" ref="C1747:H1747" si="1505">C1748</f>
        <v>0</v>
      </c>
      <c r="D1747" s="49">
        <f t="shared" si="1505"/>
        <v>0</v>
      </c>
      <c r="E1747" s="49">
        <f t="shared" si="1505"/>
        <v>0</v>
      </c>
      <c r="F1747" s="49">
        <f t="shared" si="1505"/>
        <v>0</v>
      </c>
      <c r="G1747" s="49">
        <f t="shared" si="1505"/>
        <v>0</v>
      </c>
      <c r="H1747" s="50">
        <f t="shared" si="1505"/>
        <v>0</v>
      </c>
      <c r="I1747" s="100">
        <f t="shared" si="1502"/>
        <v>0</v>
      </c>
    </row>
    <row r="1748" spans="1:11" s="2" customFormat="1" ht="13.5" hidden="1" thickBot="1" x14ac:dyDescent="0.25">
      <c r="A1748" s="56" t="s">
        <v>71</v>
      </c>
      <c r="B1748" s="57"/>
      <c r="C1748" s="58">
        <f>SUM(C1749,C1752,C1778,C1775)</f>
        <v>0</v>
      </c>
      <c r="D1748" s="58">
        <f>SUM(D1749,D1752,D1778,D1775)</f>
        <v>0</v>
      </c>
      <c r="E1748" s="58">
        <f t="shared" ref="E1748:H1748" si="1506">SUM(E1749,E1752,E1778,E1775)</f>
        <v>0</v>
      </c>
      <c r="F1748" s="58">
        <f t="shared" si="1506"/>
        <v>0</v>
      </c>
      <c r="G1748" s="58">
        <f t="shared" si="1506"/>
        <v>0</v>
      </c>
      <c r="H1748" s="59">
        <f t="shared" si="1506"/>
        <v>0</v>
      </c>
      <c r="I1748" s="100">
        <f t="shared" si="1502"/>
        <v>0</v>
      </c>
    </row>
    <row r="1749" spans="1:11" s="3" customFormat="1" ht="13.5" hidden="1" thickBot="1" x14ac:dyDescent="0.25">
      <c r="A1749" s="8" t="s">
        <v>72</v>
      </c>
      <c r="B1749" s="9"/>
      <c r="C1749" s="10"/>
      <c r="D1749" s="10"/>
      <c r="E1749" s="10">
        <f>SUM(C1749,D1749)</f>
        <v>0</v>
      </c>
      <c r="F1749" s="10"/>
      <c r="G1749" s="10"/>
      <c r="H1749" s="11"/>
      <c r="I1749" s="100">
        <f t="shared" si="1502"/>
        <v>0</v>
      </c>
    </row>
    <row r="1750" spans="1:11" s="3" customFormat="1" ht="26.25" hidden="1" thickBot="1" x14ac:dyDescent="0.25">
      <c r="A1750" s="8" t="s">
        <v>136</v>
      </c>
      <c r="B1750" s="12"/>
      <c r="C1750" s="10"/>
      <c r="D1750" s="10"/>
      <c r="E1750" s="10">
        <f t="shared" ref="E1750:E1751" si="1507">SUM(C1750,D1750)</f>
        <v>0</v>
      </c>
      <c r="F1750" s="10"/>
      <c r="G1750" s="10"/>
      <c r="H1750" s="11"/>
      <c r="I1750" s="100">
        <f t="shared" si="1502"/>
        <v>0</v>
      </c>
      <c r="J1750" s="3">
        <f>J1751+J1757</f>
        <v>0.85</v>
      </c>
      <c r="K1750" s="3">
        <v>1</v>
      </c>
    </row>
    <row r="1751" spans="1:11" s="3" customFormat="1" ht="13.5" hidden="1" thickBot="1" x14ac:dyDescent="0.25">
      <c r="A1751" s="13" t="s">
        <v>123</v>
      </c>
      <c r="B1751" s="14" t="s">
        <v>104</v>
      </c>
      <c r="C1751" s="15">
        <f>SUM(C1752:C1754)</f>
        <v>0</v>
      </c>
      <c r="D1751" s="15">
        <f>SUM(D1752:D1754)</f>
        <v>0</v>
      </c>
      <c r="E1751" s="15">
        <f t="shared" si="1507"/>
        <v>0</v>
      </c>
      <c r="F1751" s="15">
        <f t="shared" ref="F1751" si="1508">SUM(F1752:F1754)</f>
        <v>0</v>
      </c>
      <c r="G1751" s="15">
        <f t="shared" ref="G1751:H1751" si="1509">SUM(G1752:G1754)</f>
        <v>0</v>
      </c>
      <c r="H1751" s="16">
        <f t="shared" si="1509"/>
        <v>0</v>
      </c>
      <c r="I1751" s="100">
        <f t="shared" si="1502"/>
        <v>0</v>
      </c>
    </row>
    <row r="1752" spans="1:11" s="3" customFormat="1" ht="13.5" hidden="1" thickBot="1" x14ac:dyDescent="0.25">
      <c r="A1752" s="121" t="s">
        <v>105</v>
      </c>
      <c r="B1752" s="9" t="s">
        <v>106</v>
      </c>
      <c r="C1752" s="10"/>
      <c r="D1752" s="10"/>
      <c r="E1752" s="10">
        <f t="shared" ref="E1752:E1754" si="1510">SUM(C1752,D1752)</f>
        <v>0</v>
      </c>
      <c r="F1752" s="10"/>
      <c r="G1752" s="10"/>
      <c r="H1752" s="11"/>
      <c r="I1752" s="100">
        <f t="shared" si="1502"/>
        <v>0</v>
      </c>
    </row>
    <row r="1753" spans="1:11" s="3" customFormat="1" ht="13.5" hidden="1" thickBot="1" x14ac:dyDescent="0.25">
      <c r="A1753" s="121" t="s">
        <v>107</v>
      </c>
      <c r="B1753" s="9" t="s">
        <v>108</v>
      </c>
      <c r="C1753" s="10"/>
      <c r="D1753" s="10"/>
      <c r="E1753" s="10">
        <f t="shared" si="1510"/>
        <v>0</v>
      </c>
      <c r="F1753" s="10"/>
      <c r="G1753" s="10"/>
      <c r="H1753" s="11"/>
      <c r="I1753" s="100">
        <f t="shared" si="1502"/>
        <v>0</v>
      </c>
    </row>
    <row r="1754" spans="1:11" s="3" customFormat="1" ht="13.5" hidden="1" thickBot="1" x14ac:dyDescent="0.25">
      <c r="A1754" s="121" t="s">
        <v>109</v>
      </c>
      <c r="B1754" s="9" t="s">
        <v>110</v>
      </c>
      <c r="C1754" s="10"/>
      <c r="D1754" s="10"/>
      <c r="E1754" s="10">
        <f t="shared" si="1510"/>
        <v>0</v>
      </c>
      <c r="F1754" s="10"/>
      <c r="G1754" s="10"/>
      <c r="H1754" s="11"/>
      <c r="I1754" s="100">
        <f t="shared" si="1502"/>
        <v>0</v>
      </c>
    </row>
    <row r="1755" spans="1:11" s="3" customFormat="1" ht="26.25" hidden="1" thickBot="1" x14ac:dyDescent="0.25">
      <c r="A1755" s="13" t="s">
        <v>13</v>
      </c>
      <c r="B1755" s="14" t="s">
        <v>14</v>
      </c>
      <c r="C1755" s="15">
        <f t="shared" ref="C1755" si="1511">SUM(C1756,C1760,C1764)</f>
        <v>0</v>
      </c>
      <c r="D1755" s="15">
        <f t="shared" ref="D1755:H1755" si="1512">SUM(D1756,D1760,D1764)</f>
        <v>0</v>
      </c>
      <c r="E1755" s="15">
        <f t="shared" si="1512"/>
        <v>0</v>
      </c>
      <c r="F1755" s="15">
        <f t="shared" si="1512"/>
        <v>0</v>
      </c>
      <c r="G1755" s="15">
        <f t="shared" si="1512"/>
        <v>0</v>
      </c>
      <c r="H1755" s="16">
        <f t="shared" si="1512"/>
        <v>0</v>
      </c>
      <c r="I1755" s="100">
        <f t="shared" si="1502"/>
        <v>0</v>
      </c>
    </row>
    <row r="1756" spans="1:11" s="3" customFormat="1" ht="13.5" hidden="1" thickBot="1" x14ac:dyDescent="0.25">
      <c r="A1756" s="17" t="s">
        <v>15</v>
      </c>
      <c r="B1756" s="18" t="s">
        <v>16</v>
      </c>
      <c r="C1756" s="15">
        <f t="shared" ref="C1756" si="1513">SUM(C1757:C1759)</f>
        <v>0</v>
      </c>
      <c r="D1756" s="15">
        <f t="shared" ref="D1756:H1756" si="1514">SUM(D1757:D1759)</f>
        <v>0</v>
      </c>
      <c r="E1756" s="15">
        <f t="shared" si="1514"/>
        <v>0</v>
      </c>
      <c r="F1756" s="15">
        <f t="shared" si="1514"/>
        <v>0</v>
      </c>
      <c r="G1756" s="15">
        <f t="shared" si="1514"/>
        <v>0</v>
      </c>
      <c r="H1756" s="16">
        <f t="shared" si="1514"/>
        <v>0</v>
      </c>
      <c r="I1756" s="100">
        <f t="shared" si="1502"/>
        <v>0</v>
      </c>
    </row>
    <row r="1757" spans="1:11" s="3" customFormat="1" ht="13.5" hidden="1" thickBot="1" x14ac:dyDescent="0.25">
      <c r="A1757" s="19" t="s">
        <v>17</v>
      </c>
      <c r="B1757" s="20" t="s">
        <v>18</v>
      </c>
      <c r="C1757" s="10"/>
      <c r="D1757" s="10"/>
      <c r="E1757" s="10">
        <f t="shared" ref="E1757:E1759" si="1515">SUM(C1757,D1757)</f>
        <v>0</v>
      </c>
      <c r="F1757" s="10"/>
      <c r="G1757" s="10"/>
      <c r="H1757" s="11"/>
      <c r="I1757" s="100">
        <f t="shared" si="1502"/>
        <v>0</v>
      </c>
      <c r="J1757" s="3">
        <v>0.85</v>
      </c>
      <c r="K1757" s="3">
        <f>K1750*J1757/J1750</f>
        <v>1</v>
      </c>
    </row>
    <row r="1758" spans="1:11" s="3" customFormat="1" ht="13.5" hidden="1" thickBot="1" x14ac:dyDescent="0.25">
      <c r="A1758" s="19" t="s">
        <v>19</v>
      </c>
      <c r="B1758" s="21" t="s">
        <v>20</v>
      </c>
      <c r="C1758" s="10"/>
      <c r="D1758" s="10"/>
      <c r="E1758" s="10">
        <f t="shared" si="1515"/>
        <v>0</v>
      </c>
      <c r="F1758" s="10"/>
      <c r="G1758" s="10"/>
      <c r="H1758" s="11"/>
      <c r="I1758" s="100">
        <f t="shared" si="1502"/>
        <v>0</v>
      </c>
    </row>
    <row r="1759" spans="1:11" s="3" customFormat="1" ht="13.5" hidden="1" thickBot="1" x14ac:dyDescent="0.25">
      <c r="A1759" s="19" t="s">
        <v>21</v>
      </c>
      <c r="B1759" s="21" t="s">
        <v>22</v>
      </c>
      <c r="C1759" s="10"/>
      <c r="D1759" s="10"/>
      <c r="E1759" s="10">
        <f t="shared" si="1515"/>
        <v>0</v>
      </c>
      <c r="F1759" s="10"/>
      <c r="G1759" s="10"/>
      <c r="H1759" s="11"/>
      <c r="I1759" s="100">
        <f t="shared" si="1502"/>
        <v>0</v>
      </c>
    </row>
    <row r="1760" spans="1:11" s="3" customFormat="1" ht="13.5" hidden="1" thickBot="1" x14ac:dyDescent="0.25">
      <c r="A1760" s="17" t="s">
        <v>23</v>
      </c>
      <c r="B1760" s="22" t="s">
        <v>24</v>
      </c>
      <c r="C1760" s="15">
        <f t="shared" ref="C1760" si="1516">SUM(C1761:C1763)</f>
        <v>0</v>
      </c>
      <c r="D1760" s="15">
        <f t="shared" ref="D1760:H1760" si="1517">SUM(D1761:D1763)</f>
        <v>0</v>
      </c>
      <c r="E1760" s="15">
        <f t="shared" si="1517"/>
        <v>0</v>
      </c>
      <c r="F1760" s="15">
        <f t="shared" si="1517"/>
        <v>0</v>
      </c>
      <c r="G1760" s="15">
        <f t="shared" si="1517"/>
        <v>0</v>
      </c>
      <c r="H1760" s="16">
        <f t="shared" si="1517"/>
        <v>0</v>
      </c>
      <c r="I1760" s="100">
        <f t="shared" si="1502"/>
        <v>0</v>
      </c>
    </row>
    <row r="1761" spans="1:9" s="3" customFormat="1" ht="13.5" hidden="1" thickBot="1" x14ac:dyDescent="0.25">
      <c r="A1761" s="19" t="s">
        <v>17</v>
      </c>
      <c r="B1761" s="21" t="s">
        <v>25</v>
      </c>
      <c r="C1761" s="10"/>
      <c r="D1761" s="10"/>
      <c r="E1761" s="10">
        <f t="shared" ref="E1761:E1763" si="1518">SUM(C1761,D1761)</f>
        <v>0</v>
      </c>
      <c r="F1761" s="10"/>
      <c r="G1761" s="10"/>
      <c r="H1761" s="11"/>
      <c r="I1761" s="100">
        <f t="shared" si="1502"/>
        <v>0</v>
      </c>
    </row>
    <row r="1762" spans="1:9" s="3" customFormat="1" ht="13.5" hidden="1" thickBot="1" x14ac:dyDescent="0.25">
      <c r="A1762" s="19" t="s">
        <v>19</v>
      </c>
      <c r="B1762" s="21" t="s">
        <v>26</v>
      </c>
      <c r="C1762" s="10"/>
      <c r="D1762" s="10"/>
      <c r="E1762" s="10">
        <f t="shared" si="1518"/>
        <v>0</v>
      </c>
      <c r="F1762" s="10"/>
      <c r="G1762" s="10"/>
      <c r="H1762" s="11"/>
      <c r="I1762" s="100">
        <f t="shared" si="1502"/>
        <v>0</v>
      </c>
    </row>
    <row r="1763" spans="1:9" s="3" customFormat="1" ht="13.5" hidden="1" thickBot="1" x14ac:dyDescent="0.25">
      <c r="A1763" s="19" t="s">
        <v>21</v>
      </c>
      <c r="B1763" s="21" t="s">
        <v>27</v>
      </c>
      <c r="C1763" s="10"/>
      <c r="D1763" s="10"/>
      <c r="E1763" s="10">
        <f t="shared" si="1518"/>
        <v>0</v>
      </c>
      <c r="F1763" s="10"/>
      <c r="G1763" s="10"/>
      <c r="H1763" s="11"/>
      <c r="I1763" s="100">
        <f t="shared" si="1502"/>
        <v>0</v>
      </c>
    </row>
    <row r="1764" spans="1:9" s="3" customFormat="1" ht="13.5" hidden="1" thickBot="1" x14ac:dyDescent="0.25">
      <c r="A1764" s="17" t="s">
        <v>28</v>
      </c>
      <c r="B1764" s="22" t="s">
        <v>29</v>
      </c>
      <c r="C1764" s="15">
        <f t="shared" ref="C1764" si="1519">SUM(C1765:C1767)</f>
        <v>0</v>
      </c>
      <c r="D1764" s="15">
        <f t="shared" ref="D1764:H1764" si="1520">SUM(D1765:D1767)</f>
        <v>0</v>
      </c>
      <c r="E1764" s="15">
        <f t="shared" si="1520"/>
        <v>0</v>
      </c>
      <c r="F1764" s="15">
        <f t="shared" si="1520"/>
        <v>0</v>
      </c>
      <c r="G1764" s="15">
        <f t="shared" si="1520"/>
        <v>0</v>
      </c>
      <c r="H1764" s="16">
        <f t="shared" si="1520"/>
        <v>0</v>
      </c>
      <c r="I1764" s="100">
        <f t="shared" si="1502"/>
        <v>0</v>
      </c>
    </row>
    <row r="1765" spans="1:9" s="3" customFormat="1" ht="13.5" hidden="1" thickBot="1" x14ac:dyDescent="0.25">
      <c r="A1765" s="19" t="s">
        <v>17</v>
      </c>
      <c r="B1765" s="21" t="s">
        <v>30</v>
      </c>
      <c r="C1765" s="10"/>
      <c r="D1765" s="10"/>
      <c r="E1765" s="10">
        <f t="shared" ref="E1765:E1767" si="1521">SUM(C1765,D1765)</f>
        <v>0</v>
      </c>
      <c r="F1765" s="10"/>
      <c r="G1765" s="10"/>
      <c r="H1765" s="11"/>
      <c r="I1765" s="100">
        <f t="shared" si="1502"/>
        <v>0</v>
      </c>
    </row>
    <row r="1766" spans="1:9" s="3" customFormat="1" ht="13.5" hidden="1" thickBot="1" x14ac:dyDescent="0.25">
      <c r="A1766" s="19" t="s">
        <v>19</v>
      </c>
      <c r="B1766" s="21" t="s">
        <v>31</v>
      </c>
      <c r="C1766" s="10"/>
      <c r="D1766" s="10"/>
      <c r="E1766" s="10">
        <f t="shared" si="1521"/>
        <v>0</v>
      </c>
      <c r="F1766" s="10"/>
      <c r="G1766" s="10"/>
      <c r="H1766" s="11"/>
      <c r="I1766" s="100">
        <f t="shared" si="1502"/>
        <v>0</v>
      </c>
    </row>
    <row r="1767" spans="1:9" s="3" customFormat="1" ht="13.5" hidden="1" thickBot="1" x14ac:dyDescent="0.25">
      <c r="A1767" s="19" t="s">
        <v>21</v>
      </c>
      <c r="B1767" s="21" t="s">
        <v>32</v>
      </c>
      <c r="C1767" s="10"/>
      <c r="D1767" s="10"/>
      <c r="E1767" s="10">
        <f t="shared" si="1521"/>
        <v>0</v>
      </c>
      <c r="F1767" s="10"/>
      <c r="G1767" s="10"/>
      <c r="H1767" s="11"/>
      <c r="I1767" s="100">
        <f t="shared" si="1502"/>
        <v>0</v>
      </c>
    </row>
    <row r="1768" spans="1:9" s="2" customFormat="1" ht="13.5" hidden="1" thickBot="1" x14ac:dyDescent="0.25">
      <c r="A1768" s="56" t="s">
        <v>69</v>
      </c>
      <c r="B1768" s="57"/>
      <c r="C1768" s="58">
        <f>SUM(C1769,C1772,C1798,C1795)</f>
        <v>0</v>
      </c>
      <c r="D1768" s="58">
        <f>SUM(D1769,D1772,D1798,D1795)</f>
        <v>0</v>
      </c>
      <c r="E1768" s="58">
        <f t="shared" ref="E1768:H1768" si="1522">SUM(E1769,E1772,E1798,E1795)</f>
        <v>0</v>
      </c>
      <c r="F1768" s="58">
        <f t="shared" si="1522"/>
        <v>0</v>
      </c>
      <c r="G1768" s="58">
        <f t="shared" si="1522"/>
        <v>0</v>
      </c>
      <c r="H1768" s="59">
        <f t="shared" si="1522"/>
        <v>0</v>
      </c>
      <c r="I1768" s="100">
        <f t="shared" si="1502"/>
        <v>0</v>
      </c>
    </row>
    <row r="1769" spans="1:9" s="3" customFormat="1" ht="13.5" hidden="1" thickBot="1" x14ac:dyDescent="0.25">
      <c r="A1769" s="29" t="s">
        <v>34</v>
      </c>
      <c r="B1769" s="30">
        <v>20</v>
      </c>
      <c r="C1769" s="15">
        <f t="shared" ref="C1769:H1769" si="1523">SUM(C1770)</f>
        <v>0</v>
      </c>
      <c r="D1769" s="15">
        <f t="shared" si="1523"/>
        <v>0</v>
      </c>
      <c r="E1769" s="15">
        <f t="shared" si="1523"/>
        <v>0</v>
      </c>
      <c r="F1769" s="15">
        <f t="shared" si="1523"/>
        <v>0</v>
      </c>
      <c r="G1769" s="15">
        <f t="shared" si="1523"/>
        <v>0</v>
      </c>
      <c r="H1769" s="16">
        <f t="shared" si="1523"/>
        <v>0</v>
      </c>
      <c r="I1769" s="100">
        <f t="shared" si="1502"/>
        <v>0</v>
      </c>
    </row>
    <row r="1770" spans="1:9" s="3" customFormat="1" ht="13.5" hidden="1" thickBot="1" x14ac:dyDescent="0.25">
      <c r="A1770" s="19" t="s">
        <v>37</v>
      </c>
      <c r="B1770" s="143" t="s">
        <v>38</v>
      </c>
      <c r="C1770" s="10"/>
      <c r="D1770" s="10"/>
      <c r="E1770" s="10">
        <f>C1770+D1770</f>
        <v>0</v>
      </c>
      <c r="F1770" s="10"/>
      <c r="G1770" s="10"/>
      <c r="H1770" s="11"/>
      <c r="I1770" s="100">
        <f t="shared" si="1502"/>
        <v>0</v>
      </c>
    </row>
    <row r="1771" spans="1:9" s="3" customFormat="1" ht="13.5" hidden="1" thickBot="1" x14ac:dyDescent="0.25">
      <c r="A1771" s="19"/>
      <c r="B1771" s="20"/>
      <c r="C1771" s="10"/>
      <c r="D1771" s="10"/>
      <c r="E1771" s="10"/>
      <c r="F1771" s="10"/>
      <c r="G1771" s="10"/>
      <c r="H1771" s="11"/>
      <c r="I1771" s="100">
        <f t="shared" si="1502"/>
        <v>0</v>
      </c>
    </row>
    <row r="1772" spans="1:9" s="3" customFormat="1" ht="26.25" hidden="1" thickBot="1" x14ac:dyDescent="0.25">
      <c r="A1772" s="146" t="s">
        <v>113</v>
      </c>
      <c r="B1772" s="31">
        <v>60</v>
      </c>
      <c r="C1772" s="15">
        <f t="shared" ref="C1772" si="1524">SUM(C1773,C1780,C1787)</f>
        <v>0</v>
      </c>
      <c r="D1772" s="15">
        <f t="shared" ref="D1772:H1772" si="1525">SUM(D1773,D1780,D1787)</f>
        <v>0</v>
      </c>
      <c r="E1772" s="15">
        <f t="shared" si="1525"/>
        <v>0</v>
      </c>
      <c r="F1772" s="15">
        <f t="shared" si="1525"/>
        <v>0</v>
      </c>
      <c r="G1772" s="15">
        <f t="shared" si="1525"/>
        <v>0</v>
      </c>
      <c r="H1772" s="16">
        <f t="shared" si="1525"/>
        <v>0</v>
      </c>
      <c r="I1772" s="100">
        <f t="shared" si="1502"/>
        <v>0</v>
      </c>
    </row>
    <row r="1773" spans="1:9" s="3" customFormat="1" ht="26.25" hidden="1" thickBot="1" x14ac:dyDescent="0.25">
      <c r="A1773" s="29" t="s">
        <v>114</v>
      </c>
      <c r="B1773" s="32">
        <v>60</v>
      </c>
      <c r="C1773" s="15">
        <f t="shared" ref="C1773" si="1526">SUM(C1777,C1778,C1779)</f>
        <v>0</v>
      </c>
      <c r="D1773" s="15">
        <f t="shared" ref="D1773:H1773" si="1527">SUM(D1777,D1778,D1779)</f>
        <v>0</v>
      </c>
      <c r="E1773" s="15">
        <f t="shared" si="1527"/>
        <v>0</v>
      </c>
      <c r="F1773" s="15">
        <f t="shared" si="1527"/>
        <v>0</v>
      </c>
      <c r="G1773" s="15">
        <f t="shared" si="1527"/>
        <v>0</v>
      </c>
      <c r="H1773" s="16">
        <f t="shared" si="1527"/>
        <v>0</v>
      </c>
      <c r="I1773" s="100">
        <f t="shared" si="1502"/>
        <v>0</v>
      </c>
    </row>
    <row r="1774" spans="1:9" s="3" customFormat="1" ht="13.5" hidden="1" thickBot="1" x14ac:dyDescent="0.25">
      <c r="A1774" s="33" t="s">
        <v>45</v>
      </c>
      <c r="B1774" s="34"/>
      <c r="C1774" s="15"/>
      <c r="D1774" s="15"/>
      <c r="E1774" s="15"/>
      <c r="F1774" s="15"/>
      <c r="G1774" s="15"/>
      <c r="H1774" s="16"/>
      <c r="I1774" s="100">
        <f t="shared" si="1502"/>
        <v>0</v>
      </c>
    </row>
    <row r="1775" spans="1:9" s="3" customFormat="1" ht="13.5" hidden="1" thickBot="1" x14ac:dyDescent="0.25">
      <c r="A1775" s="33" t="s">
        <v>46</v>
      </c>
      <c r="B1775" s="34"/>
      <c r="C1775" s="15"/>
      <c r="D1775" s="15"/>
      <c r="E1775" s="15">
        <f t="shared" ref="E1775:H1775" si="1528">E1777+E1778+E1779-E1776</f>
        <v>0</v>
      </c>
      <c r="F1775" s="15">
        <f t="shared" si="1528"/>
        <v>0</v>
      </c>
      <c r="G1775" s="15">
        <f t="shared" si="1528"/>
        <v>0</v>
      </c>
      <c r="H1775" s="16">
        <f t="shared" si="1528"/>
        <v>0</v>
      </c>
      <c r="I1775" s="100">
        <f t="shared" si="1502"/>
        <v>0</v>
      </c>
    </row>
    <row r="1776" spans="1:9" s="3" customFormat="1" ht="13.5" hidden="1" thickBot="1" x14ac:dyDescent="0.25">
      <c r="A1776" s="33" t="s">
        <v>47</v>
      </c>
      <c r="B1776" s="34"/>
      <c r="C1776" s="15"/>
      <c r="D1776" s="15"/>
      <c r="E1776" s="15">
        <f t="shared" ref="E1776:E1779" si="1529">C1776+D1776</f>
        <v>0</v>
      </c>
      <c r="F1776" s="15"/>
      <c r="G1776" s="15"/>
      <c r="H1776" s="16"/>
      <c r="I1776" s="100">
        <f t="shared" si="1502"/>
        <v>0</v>
      </c>
    </row>
    <row r="1777" spans="1:11" s="3" customFormat="1" ht="13.5" hidden="1" thickBot="1" x14ac:dyDescent="0.25">
      <c r="A1777" s="8" t="s">
        <v>115</v>
      </c>
      <c r="B1777" s="144" t="s">
        <v>116</v>
      </c>
      <c r="C1777" s="10"/>
      <c r="D1777" s="10"/>
      <c r="E1777" s="10">
        <f t="shared" si="1529"/>
        <v>0</v>
      </c>
      <c r="F1777" s="10"/>
      <c r="G1777" s="10"/>
      <c r="H1777" s="11"/>
      <c r="I1777" s="100">
        <f t="shared" si="1502"/>
        <v>0</v>
      </c>
      <c r="J1777" s="3">
        <v>0.02</v>
      </c>
      <c r="K1777" s="3">
        <v>0.13</v>
      </c>
    </row>
    <row r="1778" spans="1:11" s="3" customFormat="1" ht="13.5" hidden="1" thickBot="1" x14ac:dyDescent="0.25">
      <c r="A1778" s="8" t="s">
        <v>107</v>
      </c>
      <c r="B1778" s="144" t="s">
        <v>117</v>
      </c>
      <c r="C1778" s="10"/>
      <c r="D1778" s="10"/>
      <c r="E1778" s="10">
        <f t="shared" si="1529"/>
        <v>0</v>
      </c>
      <c r="F1778" s="10"/>
      <c r="G1778" s="10"/>
      <c r="H1778" s="11"/>
      <c r="I1778" s="100">
        <f t="shared" si="1502"/>
        <v>0</v>
      </c>
      <c r="J1778" s="3">
        <v>0.85</v>
      </c>
    </row>
    <row r="1779" spans="1:11" s="3" customFormat="1" ht="13.5" hidden="1" thickBot="1" x14ac:dyDescent="0.25">
      <c r="A1779" s="8" t="s">
        <v>109</v>
      </c>
      <c r="B1779" s="145" t="s">
        <v>118</v>
      </c>
      <c r="C1779" s="10"/>
      <c r="D1779" s="10"/>
      <c r="E1779" s="10">
        <f t="shared" si="1529"/>
        <v>0</v>
      </c>
      <c r="F1779" s="10"/>
      <c r="G1779" s="10"/>
      <c r="H1779" s="11"/>
      <c r="I1779" s="100">
        <f t="shared" si="1502"/>
        <v>0</v>
      </c>
    </row>
    <row r="1780" spans="1:11" s="3" customFormat="1" ht="13.5" hidden="1" thickBot="1" x14ac:dyDescent="0.25">
      <c r="A1780" s="29" t="s">
        <v>54</v>
      </c>
      <c r="B1780" s="30" t="s">
        <v>55</v>
      </c>
      <c r="C1780" s="15">
        <f t="shared" ref="C1780" si="1530">SUM(C1784,C1785,C1786)</f>
        <v>0</v>
      </c>
      <c r="D1780" s="15">
        <f t="shared" ref="D1780:H1780" si="1531">SUM(D1784,D1785,D1786)</f>
        <v>0</v>
      </c>
      <c r="E1780" s="15">
        <f t="shared" si="1531"/>
        <v>0</v>
      </c>
      <c r="F1780" s="15">
        <f t="shared" si="1531"/>
        <v>0</v>
      </c>
      <c r="G1780" s="15">
        <f t="shared" si="1531"/>
        <v>0</v>
      </c>
      <c r="H1780" s="16">
        <f t="shared" si="1531"/>
        <v>0</v>
      </c>
      <c r="I1780" s="100">
        <f t="shared" si="1502"/>
        <v>0</v>
      </c>
    </row>
    <row r="1781" spans="1:11" s="3" customFormat="1" ht="13.5" hidden="1" thickBot="1" x14ac:dyDescent="0.25">
      <c r="A1781" s="35" t="s">
        <v>45</v>
      </c>
      <c r="B1781" s="30"/>
      <c r="C1781" s="15"/>
      <c r="D1781" s="15"/>
      <c r="E1781" s="15"/>
      <c r="F1781" s="15"/>
      <c r="G1781" s="15"/>
      <c r="H1781" s="16"/>
      <c r="I1781" s="100">
        <f t="shared" si="1502"/>
        <v>0</v>
      </c>
    </row>
    <row r="1782" spans="1:11" s="3" customFormat="1" ht="13.5" hidden="1" thickBot="1" x14ac:dyDescent="0.25">
      <c r="A1782" s="33" t="s">
        <v>46</v>
      </c>
      <c r="B1782" s="34"/>
      <c r="C1782" s="15">
        <f t="shared" ref="C1782" si="1532">C1784+C1785+C1786-C1783</f>
        <v>0</v>
      </c>
      <c r="D1782" s="15">
        <f t="shared" ref="D1782:H1782" si="1533">D1784+D1785+D1786-D1783</f>
        <v>0</v>
      </c>
      <c r="E1782" s="15">
        <f t="shared" si="1533"/>
        <v>0</v>
      </c>
      <c r="F1782" s="15">
        <f t="shared" si="1533"/>
        <v>0</v>
      </c>
      <c r="G1782" s="15">
        <f t="shared" si="1533"/>
        <v>0</v>
      </c>
      <c r="H1782" s="16">
        <f t="shared" si="1533"/>
        <v>0</v>
      </c>
      <c r="I1782" s="100">
        <f t="shared" si="1502"/>
        <v>0</v>
      </c>
    </row>
    <row r="1783" spans="1:11" s="3" customFormat="1" ht="13.5" hidden="1" thickBot="1" x14ac:dyDescent="0.25">
      <c r="A1783" s="33" t="s">
        <v>47</v>
      </c>
      <c r="B1783" s="34"/>
      <c r="C1783" s="15"/>
      <c r="D1783" s="15"/>
      <c r="E1783" s="15">
        <f t="shared" ref="E1783:E1786" si="1534">C1783+D1783</f>
        <v>0</v>
      </c>
      <c r="F1783" s="15"/>
      <c r="G1783" s="15"/>
      <c r="H1783" s="16"/>
      <c r="I1783" s="100">
        <f t="shared" si="1502"/>
        <v>0</v>
      </c>
    </row>
    <row r="1784" spans="1:11" s="3" customFormat="1" ht="13.5" hidden="1" thickBot="1" x14ac:dyDescent="0.25">
      <c r="A1784" s="8" t="s">
        <v>48</v>
      </c>
      <c r="B1784" s="145" t="s">
        <v>56</v>
      </c>
      <c r="C1784" s="10"/>
      <c r="D1784" s="10"/>
      <c r="E1784" s="10">
        <f t="shared" si="1534"/>
        <v>0</v>
      </c>
      <c r="F1784" s="10"/>
      <c r="G1784" s="10"/>
      <c r="H1784" s="11"/>
      <c r="I1784" s="100">
        <f t="shared" si="1502"/>
        <v>0</v>
      </c>
    </row>
    <row r="1785" spans="1:11" s="3" customFormat="1" ht="13.5" hidden="1" thickBot="1" x14ac:dyDescent="0.25">
      <c r="A1785" s="8" t="s">
        <v>50</v>
      </c>
      <c r="B1785" s="145" t="s">
        <v>57</v>
      </c>
      <c r="C1785" s="10"/>
      <c r="D1785" s="10"/>
      <c r="E1785" s="10">
        <f t="shared" si="1534"/>
        <v>0</v>
      </c>
      <c r="F1785" s="10"/>
      <c r="G1785" s="10"/>
      <c r="H1785" s="11"/>
      <c r="I1785" s="100">
        <f t="shared" si="1502"/>
        <v>0</v>
      </c>
    </row>
    <row r="1786" spans="1:11" s="3" customFormat="1" ht="13.5" hidden="1" thickBot="1" x14ac:dyDescent="0.25">
      <c r="A1786" s="8" t="s">
        <v>52</v>
      </c>
      <c r="B1786" s="145" t="s">
        <v>58</v>
      </c>
      <c r="C1786" s="10"/>
      <c r="D1786" s="10"/>
      <c r="E1786" s="10">
        <f t="shared" si="1534"/>
        <v>0</v>
      </c>
      <c r="F1786" s="10"/>
      <c r="G1786" s="10"/>
      <c r="H1786" s="11"/>
      <c r="I1786" s="100">
        <f t="shared" si="1502"/>
        <v>0</v>
      </c>
    </row>
    <row r="1787" spans="1:11" s="3" customFormat="1" ht="13.5" hidden="1" thickBot="1" x14ac:dyDescent="0.25">
      <c r="A1787" s="29" t="s">
        <v>59</v>
      </c>
      <c r="B1787" s="36" t="s">
        <v>60</v>
      </c>
      <c r="C1787" s="15">
        <f t="shared" ref="C1787" si="1535">SUM(C1791,C1792,C1793)</f>
        <v>0</v>
      </c>
      <c r="D1787" s="15">
        <f t="shared" ref="D1787:H1787" si="1536">SUM(D1791,D1792,D1793)</f>
        <v>0</v>
      </c>
      <c r="E1787" s="15">
        <f t="shared" si="1536"/>
        <v>0</v>
      </c>
      <c r="F1787" s="15">
        <f t="shared" si="1536"/>
        <v>0</v>
      </c>
      <c r="G1787" s="15">
        <f t="shared" si="1536"/>
        <v>0</v>
      </c>
      <c r="H1787" s="16">
        <f t="shared" si="1536"/>
        <v>0</v>
      </c>
      <c r="I1787" s="100">
        <f t="shared" si="1502"/>
        <v>0</v>
      </c>
    </row>
    <row r="1788" spans="1:11" s="3" customFormat="1" ht="13.5" hidden="1" thickBot="1" x14ac:dyDescent="0.25">
      <c r="A1788" s="35" t="s">
        <v>45</v>
      </c>
      <c r="B1788" s="36"/>
      <c r="C1788" s="15"/>
      <c r="D1788" s="15"/>
      <c r="E1788" s="15"/>
      <c r="F1788" s="15"/>
      <c r="G1788" s="15"/>
      <c r="H1788" s="16"/>
      <c r="I1788" s="100">
        <f t="shared" si="1502"/>
        <v>0</v>
      </c>
    </row>
    <row r="1789" spans="1:11" s="3" customFormat="1" ht="13.5" hidden="1" thickBot="1" x14ac:dyDescent="0.25">
      <c r="A1789" s="33" t="s">
        <v>46</v>
      </c>
      <c r="B1789" s="34"/>
      <c r="C1789" s="15">
        <f t="shared" ref="C1789" si="1537">C1791+C1792+C1793-C1790</f>
        <v>0</v>
      </c>
      <c r="D1789" s="15">
        <f t="shared" ref="D1789:H1789" si="1538">D1791+D1792+D1793-D1790</f>
        <v>0</v>
      </c>
      <c r="E1789" s="15">
        <f t="shared" si="1538"/>
        <v>0</v>
      </c>
      <c r="F1789" s="15">
        <f t="shared" si="1538"/>
        <v>0</v>
      </c>
      <c r="G1789" s="15">
        <f t="shared" si="1538"/>
        <v>0</v>
      </c>
      <c r="H1789" s="16">
        <f t="shared" si="1538"/>
        <v>0</v>
      </c>
      <c r="I1789" s="100">
        <f t="shared" si="1502"/>
        <v>0</v>
      </c>
    </row>
    <row r="1790" spans="1:11" s="3" customFormat="1" ht="13.5" hidden="1" thickBot="1" x14ac:dyDescent="0.25">
      <c r="A1790" s="33" t="s">
        <v>47</v>
      </c>
      <c r="B1790" s="34"/>
      <c r="C1790" s="15"/>
      <c r="D1790" s="15"/>
      <c r="E1790" s="15">
        <f t="shared" ref="E1790:E1793" si="1539">C1790+D1790</f>
        <v>0</v>
      </c>
      <c r="F1790" s="15"/>
      <c r="G1790" s="15"/>
      <c r="H1790" s="16"/>
      <c r="I1790" s="100">
        <f t="shared" si="1502"/>
        <v>0</v>
      </c>
    </row>
    <row r="1791" spans="1:11" s="3" customFormat="1" ht="13.5" hidden="1" thickBot="1" x14ac:dyDescent="0.25">
      <c r="A1791" s="8" t="s">
        <v>48</v>
      </c>
      <c r="B1791" s="145" t="s">
        <v>61</v>
      </c>
      <c r="C1791" s="10"/>
      <c r="D1791" s="10"/>
      <c r="E1791" s="10">
        <f t="shared" si="1539"/>
        <v>0</v>
      </c>
      <c r="F1791" s="10"/>
      <c r="G1791" s="10"/>
      <c r="H1791" s="11"/>
      <c r="I1791" s="100">
        <f t="shared" si="1502"/>
        <v>0</v>
      </c>
    </row>
    <row r="1792" spans="1:11" s="3" customFormat="1" ht="13.5" hidden="1" thickBot="1" x14ac:dyDescent="0.25">
      <c r="A1792" s="8" t="s">
        <v>50</v>
      </c>
      <c r="B1792" s="145" t="s">
        <v>62</v>
      </c>
      <c r="C1792" s="10"/>
      <c r="D1792" s="10"/>
      <c r="E1792" s="10">
        <f t="shared" si="1539"/>
        <v>0</v>
      </c>
      <c r="F1792" s="10"/>
      <c r="G1792" s="10"/>
      <c r="H1792" s="11"/>
      <c r="I1792" s="100">
        <f t="shared" si="1502"/>
        <v>0</v>
      </c>
    </row>
    <row r="1793" spans="1:9" s="3" customFormat="1" ht="13.5" hidden="1" thickBot="1" x14ac:dyDescent="0.25">
      <c r="A1793" s="8" t="s">
        <v>52</v>
      </c>
      <c r="B1793" s="145" t="s">
        <v>63</v>
      </c>
      <c r="C1793" s="10"/>
      <c r="D1793" s="10"/>
      <c r="E1793" s="10">
        <f t="shared" si="1539"/>
        <v>0</v>
      </c>
      <c r="F1793" s="10"/>
      <c r="G1793" s="10"/>
      <c r="H1793" s="11"/>
      <c r="I1793" s="100">
        <f t="shared" si="1502"/>
        <v>0</v>
      </c>
    </row>
    <row r="1794" spans="1:9" s="3" customFormat="1" ht="13.5" hidden="1" thickBot="1" x14ac:dyDescent="0.25">
      <c r="A1794" s="37"/>
      <c r="B1794" s="24"/>
      <c r="C1794" s="10"/>
      <c r="D1794" s="10"/>
      <c r="E1794" s="10"/>
      <c r="F1794" s="10"/>
      <c r="G1794" s="10"/>
      <c r="H1794" s="11"/>
      <c r="I1794" s="100">
        <f t="shared" si="1502"/>
        <v>0</v>
      </c>
    </row>
    <row r="1795" spans="1:9" s="3" customFormat="1" ht="13.5" hidden="1" thickBot="1" x14ac:dyDescent="0.25">
      <c r="A1795" s="29" t="s">
        <v>119</v>
      </c>
      <c r="B1795" s="30">
        <v>71</v>
      </c>
      <c r="C1795" s="15">
        <f t="shared" ref="C1795:H1795" si="1540">SUM(C1796)</f>
        <v>0</v>
      </c>
      <c r="D1795" s="15">
        <f t="shared" si="1540"/>
        <v>0</v>
      </c>
      <c r="E1795" s="15">
        <f t="shared" si="1540"/>
        <v>0</v>
      </c>
      <c r="F1795" s="15">
        <f t="shared" si="1540"/>
        <v>0</v>
      </c>
      <c r="G1795" s="15">
        <f t="shared" si="1540"/>
        <v>0</v>
      </c>
      <c r="H1795" s="16">
        <f t="shared" si="1540"/>
        <v>0</v>
      </c>
      <c r="I1795" s="100">
        <f t="shared" si="1502"/>
        <v>0</v>
      </c>
    </row>
    <row r="1796" spans="1:9" s="3" customFormat="1" ht="13.5" hidden="1" thickBot="1" x14ac:dyDescent="0.25">
      <c r="A1796" s="19" t="s">
        <v>120</v>
      </c>
      <c r="B1796" s="143" t="s">
        <v>121</v>
      </c>
      <c r="C1796" s="10"/>
      <c r="D1796" s="10"/>
      <c r="E1796" s="10">
        <f>C1796+D1796</f>
        <v>0</v>
      </c>
      <c r="F1796" s="10"/>
      <c r="G1796" s="10"/>
      <c r="H1796" s="11"/>
      <c r="I1796" s="100">
        <f t="shared" si="1502"/>
        <v>0</v>
      </c>
    </row>
    <row r="1797" spans="1:9" s="3" customFormat="1" ht="13.5" hidden="1" thickBot="1" x14ac:dyDescent="0.25">
      <c r="A1797" s="37"/>
      <c r="B1797" s="24"/>
      <c r="C1797" s="10"/>
      <c r="D1797" s="10"/>
      <c r="E1797" s="10"/>
      <c r="F1797" s="10"/>
      <c r="G1797" s="10"/>
      <c r="H1797" s="11"/>
      <c r="I1797" s="100">
        <f t="shared" si="1502"/>
        <v>0</v>
      </c>
    </row>
    <row r="1798" spans="1:9" s="3" customFormat="1" ht="13.5" hidden="1" thickBot="1" x14ac:dyDescent="0.25">
      <c r="A1798" s="17" t="s">
        <v>64</v>
      </c>
      <c r="B1798" s="36" t="s">
        <v>65</v>
      </c>
      <c r="C1798" s="15"/>
      <c r="D1798" s="15"/>
      <c r="E1798" s="15">
        <f>C1798+D1798</f>
        <v>0</v>
      </c>
      <c r="F1798" s="15"/>
      <c r="G1798" s="15"/>
      <c r="H1798" s="16"/>
      <c r="I1798" s="100">
        <f t="shared" si="1502"/>
        <v>0</v>
      </c>
    </row>
    <row r="1799" spans="1:9" s="3" customFormat="1" ht="13.5" hidden="1" thickBot="1" x14ac:dyDescent="0.25">
      <c r="A1799" s="37"/>
      <c r="B1799" s="24"/>
      <c r="C1799" s="10"/>
      <c r="D1799" s="10"/>
      <c r="E1799" s="10"/>
      <c r="F1799" s="10"/>
      <c r="G1799" s="10"/>
      <c r="H1799" s="11"/>
      <c r="I1799" s="100">
        <f t="shared" si="1502"/>
        <v>0</v>
      </c>
    </row>
    <row r="1800" spans="1:9" s="3" customFormat="1" ht="13.5" hidden="1" thickBot="1" x14ac:dyDescent="0.25">
      <c r="A1800" s="17" t="s">
        <v>66</v>
      </c>
      <c r="B1800" s="36"/>
      <c r="C1800" s="15">
        <f t="shared" ref="C1800" si="1541">C1747-C1768</f>
        <v>0</v>
      </c>
      <c r="D1800" s="15">
        <f t="shared" ref="D1800:H1800" si="1542">D1747-D1768</f>
        <v>0</v>
      </c>
      <c r="E1800" s="15">
        <f t="shared" si="1542"/>
        <v>0</v>
      </c>
      <c r="F1800" s="15">
        <f t="shared" si="1542"/>
        <v>0</v>
      </c>
      <c r="G1800" s="15">
        <f t="shared" si="1542"/>
        <v>0</v>
      </c>
      <c r="H1800" s="16">
        <f t="shared" si="1542"/>
        <v>0</v>
      </c>
      <c r="I1800" s="100">
        <f t="shared" si="1502"/>
        <v>0</v>
      </c>
    </row>
    <row r="1801" spans="1:9" s="3" customFormat="1" ht="13.5" hidden="1" thickBot="1" x14ac:dyDescent="0.25">
      <c r="A1801" s="23"/>
      <c r="B1801" s="24"/>
      <c r="C1801" s="10"/>
      <c r="D1801" s="10"/>
      <c r="E1801" s="10"/>
      <c r="F1801" s="10"/>
      <c r="G1801" s="10"/>
      <c r="H1801" s="11"/>
      <c r="I1801" s="100">
        <f t="shared" si="1502"/>
        <v>0</v>
      </c>
    </row>
    <row r="1802" spans="1:9" s="1" customFormat="1" ht="26.25" hidden="1" thickBot="1" x14ac:dyDescent="0.25">
      <c r="A1802" s="47" t="s">
        <v>98</v>
      </c>
      <c r="B1802" s="48"/>
      <c r="C1802" s="49">
        <f t="shared" ref="C1802:H1802" si="1543">C1803</f>
        <v>0</v>
      </c>
      <c r="D1802" s="49">
        <f t="shared" si="1543"/>
        <v>0</v>
      </c>
      <c r="E1802" s="49">
        <f t="shared" si="1543"/>
        <v>0</v>
      </c>
      <c r="F1802" s="49">
        <f t="shared" si="1543"/>
        <v>0</v>
      </c>
      <c r="G1802" s="49">
        <f t="shared" si="1543"/>
        <v>0</v>
      </c>
      <c r="H1802" s="50">
        <f t="shared" si="1543"/>
        <v>0</v>
      </c>
      <c r="I1802" s="100">
        <f t="shared" si="1502"/>
        <v>0</v>
      </c>
    </row>
    <row r="1803" spans="1:9" s="3" customFormat="1" ht="13.5" hidden="1" thickBot="1" x14ac:dyDescent="0.25">
      <c r="A1803" s="39" t="s">
        <v>71</v>
      </c>
      <c r="B1803" s="40"/>
      <c r="C1803" s="41">
        <f t="shared" ref="C1803" si="1544">SUM(C1804,C1805,C1806,C1810)</f>
        <v>0</v>
      </c>
      <c r="D1803" s="41">
        <f t="shared" ref="D1803:H1803" si="1545">SUM(D1804,D1805,D1806,D1810)</f>
        <v>0</v>
      </c>
      <c r="E1803" s="41">
        <f t="shared" si="1545"/>
        <v>0</v>
      </c>
      <c r="F1803" s="41">
        <f t="shared" si="1545"/>
        <v>0</v>
      </c>
      <c r="G1803" s="41">
        <f t="shared" si="1545"/>
        <v>0</v>
      </c>
      <c r="H1803" s="42">
        <f t="shared" si="1545"/>
        <v>0</v>
      </c>
      <c r="I1803" s="100">
        <f t="shared" si="1502"/>
        <v>0</v>
      </c>
    </row>
    <row r="1804" spans="1:9" s="3" customFormat="1" ht="13.5" hidden="1" thickBot="1" x14ac:dyDescent="0.25">
      <c r="A1804" s="8" t="s">
        <v>72</v>
      </c>
      <c r="B1804" s="9"/>
      <c r="C1804" s="10"/>
      <c r="D1804" s="10"/>
      <c r="E1804" s="10">
        <f>SUM(C1804,D1804)</f>
        <v>0</v>
      </c>
      <c r="F1804" s="10"/>
      <c r="G1804" s="10"/>
      <c r="H1804" s="11"/>
      <c r="I1804" s="100">
        <f t="shared" si="1502"/>
        <v>0</v>
      </c>
    </row>
    <row r="1805" spans="1:9" s="3" customFormat="1" ht="26.25" hidden="1" thickBot="1" x14ac:dyDescent="0.25">
      <c r="A1805" s="8" t="s">
        <v>136</v>
      </c>
      <c r="B1805" s="12"/>
      <c r="C1805" s="10"/>
      <c r="D1805" s="10"/>
      <c r="E1805" s="10">
        <f t="shared" ref="E1805:E1806" si="1546">SUM(C1805,D1805)</f>
        <v>0</v>
      </c>
      <c r="F1805" s="10"/>
      <c r="G1805" s="10"/>
      <c r="H1805" s="11"/>
      <c r="I1805" s="100">
        <f t="shared" si="1502"/>
        <v>0</v>
      </c>
    </row>
    <row r="1806" spans="1:9" s="3" customFormat="1" ht="13.5" hidden="1" thickBot="1" x14ac:dyDescent="0.25">
      <c r="A1806" s="13" t="s">
        <v>123</v>
      </c>
      <c r="B1806" s="14" t="s">
        <v>104</v>
      </c>
      <c r="C1806" s="15">
        <f>SUM(C1807:C1809)</f>
        <v>0</v>
      </c>
      <c r="D1806" s="15">
        <f>SUM(D1807:D1809)</f>
        <v>0</v>
      </c>
      <c r="E1806" s="15">
        <f t="shared" si="1546"/>
        <v>0</v>
      </c>
      <c r="F1806" s="15">
        <f t="shared" ref="F1806" si="1547">SUM(F1807:F1809)</f>
        <v>0</v>
      </c>
      <c r="G1806" s="15">
        <f t="shared" ref="G1806:H1806" si="1548">SUM(G1807:G1809)</f>
        <v>0</v>
      </c>
      <c r="H1806" s="16">
        <f t="shared" si="1548"/>
        <v>0</v>
      </c>
      <c r="I1806" s="100">
        <f t="shared" si="1502"/>
        <v>0</v>
      </c>
    </row>
    <row r="1807" spans="1:9" s="3" customFormat="1" ht="13.5" hidden="1" thickBot="1" x14ac:dyDescent="0.25">
      <c r="A1807" s="121" t="s">
        <v>105</v>
      </c>
      <c r="B1807" s="9" t="s">
        <v>106</v>
      </c>
      <c r="C1807" s="10"/>
      <c r="D1807" s="10"/>
      <c r="E1807" s="10">
        <f t="shared" ref="E1807:E1809" si="1549">SUM(C1807,D1807)</f>
        <v>0</v>
      </c>
      <c r="F1807" s="10"/>
      <c r="G1807" s="10"/>
      <c r="H1807" s="11"/>
      <c r="I1807" s="100">
        <f t="shared" ref="I1807:I1870" si="1550">SUM(E1807:H1807)</f>
        <v>0</v>
      </c>
    </row>
    <row r="1808" spans="1:9" s="3" customFormat="1" ht="13.5" hidden="1" thickBot="1" x14ac:dyDescent="0.25">
      <c r="A1808" s="121" t="s">
        <v>107</v>
      </c>
      <c r="B1808" s="9" t="s">
        <v>108</v>
      </c>
      <c r="C1808" s="10"/>
      <c r="D1808" s="10"/>
      <c r="E1808" s="10">
        <f t="shared" si="1549"/>
        <v>0</v>
      </c>
      <c r="F1808" s="10"/>
      <c r="G1808" s="10"/>
      <c r="H1808" s="11"/>
      <c r="I1808" s="100">
        <f t="shared" si="1550"/>
        <v>0</v>
      </c>
    </row>
    <row r="1809" spans="1:9" s="3" customFormat="1" ht="13.5" hidden="1" thickBot="1" x14ac:dyDescent="0.25">
      <c r="A1809" s="121" t="s">
        <v>109</v>
      </c>
      <c r="B1809" s="9" t="s">
        <v>110</v>
      </c>
      <c r="C1809" s="10"/>
      <c r="D1809" s="10"/>
      <c r="E1809" s="10">
        <f t="shared" si="1549"/>
        <v>0</v>
      </c>
      <c r="F1809" s="10"/>
      <c r="G1809" s="10"/>
      <c r="H1809" s="11"/>
      <c r="I1809" s="100">
        <f t="shared" si="1550"/>
        <v>0</v>
      </c>
    </row>
    <row r="1810" spans="1:9" s="3" customFormat="1" ht="26.25" hidden="1" thickBot="1" x14ac:dyDescent="0.25">
      <c r="A1810" s="13" t="s">
        <v>13</v>
      </c>
      <c r="B1810" s="14" t="s">
        <v>14</v>
      </c>
      <c r="C1810" s="15">
        <f t="shared" ref="C1810" si="1551">SUM(C1811,C1815,C1819)</f>
        <v>0</v>
      </c>
      <c r="D1810" s="15">
        <f t="shared" ref="D1810:H1810" si="1552">SUM(D1811,D1815,D1819)</f>
        <v>0</v>
      </c>
      <c r="E1810" s="15">
        <f t="shared" si="1552"/>
        <v>0</v>
      </c>
      <c r="F1810" s="15">
        <f t="shared" si="1552"/>
        <v>0</v>
      </c>
      <c r="G1810" s="15">
        <f t="shared" si="1552"/>
        <v>0</v>
      </c>
      <c r="H1810" s="16">
        <f t="shared" si="1552"/>
        <v>0</v>
      </c>
      <c r="I1810" s="100">
        <f t="shared" si="1550"/>
        <v>0</v>
      </c>
    </row>
    <row r="1811" spans="1:9" s="3" customFormat="1" ht="13.5" hidden="1" thickBot="1" x14ac:dyDescent="0.25">
      <c r="A1811" s="17" t="s">
        <v>15</v>
      </c>
      <c r="B1811" s="18" t="s">
        <v>16</v>
      </c>
      <c r="C1811" s="15">
        <f t="shared" ref="C1811" si="1553">SUM(C1812:C1814)</f>
        <v>0</v>
      </c>
      <c r="D1811" s="15">
        <f t="shared" ref="D1811:H1811" si="1554">SUM(D1812:D1814)</f>
        <v>0</v>
      </c>
      <c r="E1811" s="15">
        <f t="shared" si="1554"/>
        <v>0</v>
      </c>
      <c r="F1811" s="15">
        <f t="shared" si="1554"/>
        <v>0</v>
      </c>
      <c r="G1811" s="15">
        <f t="shared" si="1554"/>
        <v>0</v>
      </c>
      <c r="H1811" s="16">
        <f t="shared" si="1554"/>
        <v>0</v>
      </c>
      <c r="I1811" s="100">
        <f t="shared" si="1550"/>
        <v>0</v>
      </c>
    </row>
    <row r="1812" spans="1:9" s="3" customFormat="1" ht="13.5" hidden="1" thickBot="1" x14ac:dyDescent="0.25">
      <c r="A1812" s="19" t="s">
        <v>17</v>
      </c>
      <c r="B1812" s="20" t="s">
        <v>18</v>
      </c>
      <c r="C1812" s="10"/>
      <c r="D1812" s="10"/>
      <c r="E1812" s="10">
        <f t="shared" ref="E1812:E1814" si="1555">SUM(C1812,D1812)</f>
        <v>0</v>
      </c>
      <c r="F1812" s="10"/>
      <c r="G1812" s="10"/>
      <c r="H1812" s="11"/>
      <c r="I1812" s="100">
        <f t="shared" si="1550"/>
        <v>0</v>
      </c>
    </row>
    <row r="1813" spans="1:9" s="3" customFormat="1" ht="13.5" hidden="1" thickBot="1" x14ac:dyDescent="0.25">
      <c r="A1813" s="19" t="s">
        <v>19</v>
      </c>
      <c r="B1813" s="21" t="s">
        <v>20</v>
      </c>
      <c r="C1813" s="10"/>
      <c r="D1813" s="10"/>
      <c r="E1813" s="10">
        <f t="shared" si="1555"/>
        <v>0</v>
      </c>
      <c r="F1813" s="10"/>
      <c r="G1813" s="10"/>
      <c r="H1813" s="11"/>
      <c r="I1813" s="100">
        <f t="shared" si="1550"/>
        <v>0</v>
      </c>
    </row>
    <row r="1814" spans="1:9" s="3" customFormat="1" ht="13.5" hidden="1" thickBot="1" x14ac:dyDescent="0.25">
      <c r="A1814" s="19" t="s">
        <v>21</v>
      </c>
      <c r="B1814" s="21" t="s">
        <v>22</v>
      </c>
      <c r="C1814" s="10"/>
      <c r="D1814" s="10"/>
      <c r="E1814" s="10">
        <f t="shared" si="1555"/>
        <v>0</v>
      </c>
      <c r="F1814" s="10"/>
      <c r="G1814" s="10"/>
      <c r="H1814" s="11"/>
      <c r="I1814" s="100">
        <f t="shared" si="1550"/>
        <v>0</v>
      </c>
    </row>
    <row r="1815" spans="1:9" s="3" customFormat="1" ht="13.5" hidden="1" thickBot="1" x14ac:dyDescent="0.25">
      <c r="A1815" s="17" t="s">
        <v>23</v>
      </c>
      <c r="B1815" s="22" t="s">
        <v>24</v>
      </c>
      <c r="C1815" s="15">
        <f t="shared" ref="C1815" si="1556">SUM(C1816:C1818)</f>
        <v>0</v>
      </c>
      <c r="D1815" s="15">
        <f t="shared" ref="D1815:H1815" si="1557">SUM(D1816:D1818)</f>
        <v>0</v>
      </c>
      <c r="E1815" s="15">
        <f t="shared" si="1557"/>
        <v>0</v>
      </c>
      <c r="F1815" s="15">
        <f t="shared" si="1557"/>
        <v>0</v>
      </c>
      <c r="G1815" s="15">
        <f t="shared" si="1557"/>
        <v>0</v>
      </c>
      <c r="H1815" s="16">
        <f t="shared" si="1557"/>
        <v>0</v>
      </c>
      <c r="I1815" s="100">
        <f t="shared" si="1550"/>
        <v>0</v>
      </c>
    </row>
    <row r="1816" spans="1:9" s="3" customFormat="1" ht="13.5" hidden="1" thickBot="1" x14ac:dyDescent="0.25">
      <c r="A1816" s="19" t="s">
        <v>17</v>
      </c>
      <c r="B1816" s="21" t="s">
        <v>25</v>
      </c>
      <c r="C1816" s="10"/>
      <c r="D1816" s="10"/>
      <c r="E1816" s="10">
        <f t="shared" ref="E1816:E1818" si="1558">SUM(C1816,D1816)</f>
        <v>0</v>
      </c>
      <c r="F1816" s="10"/>
      <c r="G1816" s="10"/>
      <c r="H1816" s="11"/>
      <c r="I1816" s="100">
        <f t="shared" si="1550"/>
        <v>0</v>
      </c>
    </row>
    <row r="1817" spans="1:9" s="3" customFormat="1" ht="13.5" hidden="1" thickBot="1" x14ac:dyDescent="0.25">
      <c r="A1817" s="19" t="s">
        <v>19</v>
      </c>
      <c r="B1817" s="21" t="s">
        <v>26</v>
      </c>
      <c r="C1817" s="10"/>
      <c r="D1817" s="10"/>
      <c r="E1817" s="10">
        <f t="shared" si="1558"/>
        <v>0</v>
      </c>
      <c r="F1817" s="10"/>
      <c r="G1817" s="10"/>
      <c r="H1817" s="11"/>
      <c r="I1817" s="100">
        <f t="shared" si="1550"/>
        <v>0</v>
      </c>
    </row>
    <row r="1818" spans="1:9" s="3" customFormat="1" ht="13.5" hidden="1" thickBot="1" x14ac:dyDescent="0.25">
      <c r="A1818" s="19" t="s">
        <v>21</v>
      </c>
      <c r="B1818" s="21" t="s">
        <v>27</v>
      </c>
      <c r="C1818" s="10"/>
      <c r="D1818" s="10"/>
      <c r="E1818" s="10">
        <f t="shared" si="1558"/>
        <v>0</v>
      </c>
      <c r="F1818" s="10"/>
      <c r="G1818" s="10"/>
      <c r="H1818" s="11"/>
      <c r="I1818" s="100">
        <f t="shared" si="1550"/>
        <v>0</v>
      </c>
    </row>
    <row r="1819" spans="1:9" s="3" customFormat="1" ht="13.5" hidden="1" thickBot="1" x14ac:dyDescent="0.25">
      <c r="A1819" s="17" t="s">
        <v>28</v>
      </c>
      <c r="B1819" s="22" t="s">
        <v>29</v>
      </c>
      <c r="C1819" s="15">
        <f t="shared" ref="C1819" si="1559">SUM(C1820:C1822)</f>
        <v>0</v>
      </c>
      <c r="D1819" s="15">
        <f t="shared" ref="D1819:H1819" si="1560">SUM(D1820:D1822)</f>
        <v>0</v>
      </c>
      <c r="E1819" s="15">
        <f t="shared" si="1560"/>
        <v>0</v>
      </c>
      <c r="F1819" s="15">
        <f t="shared" si="1560"/>
        <v>0</v>
      </c>
      <c r="G1819" s="15">
        <f t="shared" si="1560"/>
        <v>0</v>
      </c>
      <c r="H1819" s="16">
        <f t="shared" si="1560"/>
        <v>0</v>
      </c>
      <c r="I1819" s="100">
        <f t="shared" si="1550"/>
        <v>0</v>
      </c>
    </row>
    <row r="1820" spans="1:9" s="3" customFormat="1" ht="13.5" hidden="1" thickBot="1" x14ac:dyDescent="0.25">
      <c r="A1820" s="19" t="s">
        <v>17</v>
      </c>
      <c r="B1820" s="21" t="s">
        <v>30</v>
      </c>
      <c r="C1820" s="10"/>
      <c r="D1820" s="10"/>
      <c r="E1820" s="10">
        <f t="shared" ref="E1820:E1822" si="1561">SUM(C1820,D1820)</f>
        <v>0</v>
      </c>
      <c r="F1820" s="10"/>
      <c r="G1820" s="10"/>
      <c r="H1820" s="11"/>
      <c r="I1820" s="100">
        <f t="shared" si="1550"/>
        <v>0</v>
      </c>
    </row>
    <row r="1821" spans="1:9" s="3" customFormat="1" ht="13.5" hidden="1" thickBot="1" x14ac:dyDescent="0.25">
      <c r="A1821" s="19" t="s">
        <v>19</v>
      </c>
      <c r="B1821" s="21" t="s">
        <v>31</v>
      </c>
      <c r="C1821" s="10"/>
      <c r="D1821" s="10"/>
      <c r="E1821" s="10">
        <f t="shared" si="1561"/>
        <v>0</v>
      </c>
      <c r="F1821" s="10"/>
      <c r="G1821" s="10"/>
      <c r="H1821" s="11"/>
      <c r="I1821" s="100">
        <f t="shared" si="1550"/>
        <v>0</v>
      </c>
    </row>
    <row r="1822" spans="1:9" s="3" customFormat="1" ht="13.5" hidden="1" thickBot="1" x14ac:dyDescent="0.25">
      <c r="A1822" s="19" t="s">
        <v>21</v>
      </c>
      <c r="B1822" s="21" t="s">
        <v>32</v>
      </c>
      <c r="C1822" s="10"/>
      <c r="D1822" s="10"/>
      <c r="E1822" s="10">
        <f t="shared" si="1561"/>
        <v>0</v>
      </c>
      <c r="F1822" s="10"/>
      <c r="G1822" s="10"/>
      <c r="H1822" s="11"/>
      <c r="I1822" s="100">
        <f t="shared" si="1550"/>
        <v>0</v>
      </c>
    </row>
    <row r="1823" spans="1:9" s="3" customFormat="1" ht="13.5" hidden="1" thickBot="1" x14ac:dyDescent="0.25">
      <c r="A1823" s="39" t="s">
        <v>69</v>
      </c>
      <c r="B1823" s="40"/>
      <c r="C1823" s="58">
        <f>SUM(C1824,C1827,C1853,C1850)</f>
        <v>0</v>
      </c>
      <c r="D1823" s="58">
        <f>SUM(D1824,D1827,D1853,D1850)</f>
        <v>0</v>
      </c>
      <c r="E1823" s="58">
        <f t="shared" ref="E1823:H1823" si="1562">SUM(E1824,E1827,E1853,E1850)</f>
        <v>0</v>
      </c>
      <c r="F1823" s="58">
        <f t="shared" si="1562"/>
        <v>0</v>
      </c>
      <c r="G1823" s="58">
        <f t="shared" si="1562"/>
        <v>0</v>
      </c>
      <c r="H1823" s="59">
        <f t="shared" si="1562"/>
        <v>0</v>
      </c>
      <c r="I1823" s="100">
        <f t="shared" si="1550"/>
        <v>0</v>
      </c>
    </row>
    <row r="1824" spans="1:9" s="3" customFormat="1" ht="13.5" hidden="1" thickBot="1" x14ac:dyDescent="0.25">
      <c r="A1824" s="29" t="s">
        <v>34</v>
      </c>
      <c r="B1824" s="30">
        <v>20</v>
      </c>
      <c r="C1824" s="15">
        <f t="shared" ref="C1824:H1824" si="1563">SUM(C1825)</f>
        <v>0</v>
      </c>
      <c r="D1824" s="15">
        <f t="shared" si="1563"/>
        <v>0</v>
      </c>
      <c r="E1824" s="15">
        <f t="shared" si="1563"/>
        <v>0</v>
      </c>
      <c r="F1824" s="15">
        <f t="shared" si="1563"/>
        <v>0</v>
      </c>
      <c r="G1824" s="15">
        <f t="shared" si="1563"/>
        <v>0</v>
      </c>
      <c r="H1824" s="16">
        <f t="shared" si="1563"/>
        <v>0</v>
      </c>
      <c r="I1824" s="100">
        <f t="shared" si="1550"/>
        <v>0</v>
      </c>
    </row>
    <row r="1825" spans="1:9" s="3" customFormat="1" ht="13.5" hidden="1" thickBot="1" x14ac:dyDescent="0.25">
      <c r="A1825" s="19" t="s">
        <v>37</v>
      </c>
      <c r="B1825" s="143" t="s">
        <v>38</v>
      </c>
      <c r="C1825" s="10"/>
      <c r="D1825" s="10"/>
      <c r="E1825" s="10">
        <f>C1825+D1825</f>
        <v>0</v>
      </c>
      <c r="F1825" s="10"/>
      <c r="G1825" s="10"/>
      <c r="H1825" s="11"/>
      <c r="I1825" s="100">
        <f t="shared" si="1550"/>
        <v>0</v>
      </c>
    </row>
    <row r="1826" spans="1:9" s="3" customFormat="1" ht="13.5" hidden="1" thickBot="1" x14ac:dyDescent="0.25">
      <c r="A1826" s="19"/>
      <c r="B1826" s="20"/>
      <c r="C1826" s="10"/>
      <c r="D1826" s="10"/>
      <c r="E1826" s="10"/>
      <c r="F1826" s="10"/>
      <c r="G1826" s="10"/>
      <c r="H1826" s="11"/>
      <c r="I1826" s="100">
        <f t="shared" si="1550"/>
        <v>0</v>
      </c>
    </row>
    <row r="1827" spans="1:9" s="3" customFormat="1" ht="26.25" hidden="1" thickBot="1" x14ac:dyDescent="0.25">
      <c r="A1827" s="146" t="s">
        <v>113</v>
      </c>
      <c r="B1827" s="31">
        <v>60</v>
      </c>
      <c r="C1827" s="15">
        <f t="shared" ref="C1827" si="1564">SUM(C1828,C1835,C1842)</f>
        <v>0</v>
      </c>
      <c r="D1827" s="15">
        <f t="shared" ref="D1827:H1827" si="1565">SUM(D1828,D1835,D1842)</f>
        <v>0</v>
      </c>
      <c r="E1827" s="15">
        <f t="shared" si="1565"/>
        <v>0</v>
      </c>
      <c r="F1827" s="15">
        <f t="shared" si="1565"/>
        <v>0</v>
      </c>
      <c r="G1827" s="15">
        <f t="shared" si="1565"/>
        <v>0</v>
      </c>
      <c r="H1827" s="16">
        <f t="shared" si="1565"/>
        <v>0</v>
      </c>
      <c r="I1827" s="100">
        <f t="shared" si="1550"/>
        <v>0</v>
      </c>
    </row>
    <row r="1828" spans="1:9" s="3" customFormat="1" ht="26.25" hidden="1" thickBot="1" x14ac:dyDescent="0.25">
      <c r="A1828" s="29" t="s">
        <v>114</v>
      </c>
      <c r="B1828" s="32">
        <v>60</v>
      </c>
      <c r="C1828" s="15">
        <f t="shared" ref="C1828" si="1566">SUM(C1832,C1833,C1834)</f>
        <v>0</v>
      </c>
      <c r="D1828" s="15">
        <f t="shared" ref="D1828:H1828" si="1567">SUM(D1832,D1833,D1834)</f>
        <v>0</v>
      </c>
      <c r="E1828" s="15">
        <f t="shared" si="1567"/>
        <v>0</v>
      </c>
      <c r="F1828" s="15">
        <f t="shared" si="1567"/>
        <v>0</v>
      </c>
      <c r="G1828" s="15">
        <f t="shared" si="1567"/>
        <v>0</v>
      </c>
      <c r="H1828" s="16">
        <f t="shared" si="1567"/>
        <v>0</v>
      </c>
      <c r="I1828" s="100">
        <f t="shared" si="1550"/>
        <v>0</v>
      </c>
    </row>
    <row r="1829" spans="1:9" s="3" customFormat="1" ht="13.5" hidden="1" thickBot="1" x14ac:dyDescent="0.25">
      <c r="A1829" s="33" t="s">
        <v>45</v>
      </c>
      <c r="B1829" s="34"/>
      <c r="C1829" s="15"/>
      <c r="D1829" s="15"/>
      <c r="E1829" s="15"/>
      <c r="F1829" s="15"/>
      <c r="G1829" s="15"/>
      <c r="H1829" s="16"/>
      <c r="I1829" s="100">
        <f t="shared" si="1550"/>
        <v>0</v>
      </c>
    </row>
    <row r="1830" spans="1:9" s="3" customFormat="1" ht="13.5" hidden="1" thickBot="1" x14ac:dyDescent="0.25">
      <c r="A1830" s="33" t="s">
        <v>46</v>
      </c>
      <c r="B1830" s="34"/>
      <c r="C1830" s="15">
        <f t="shared" ref="C1830" si="1568">C1832+C1833+C1834-C1831</f>
        <v>0</v>
      </c>
      <c r="D1830" s="15">
        <f t="shared" ref="D1830:H1830" si="1569">D1832+D1833+D1834-D1831</f>
        <v>0</v>
      </c>
      <c r="E1830" s="15">
        <f t="shared" si="1569"/>
        <v>0</v>
      </c>
      <c r="F1830" s="15">
        <f t="shared" si="1569"/>
        <v>0</v>
      </c>
      <c r="G1830" s="15">
        <f t="shared" si="1569"/>
        <v>0</v>
      </c>
      <c r="H1830" s="16">
        <f t="shared" si="1569"/>
        <v>0</v>
      </c>
      <c r="I1830" s="100">
        <f t="shared" si="1550"/>
        <v>0</v>
      </c>
    </row>
    <row r="1831" spans="1:9" s="3" customFormat="1" ht="13.5" hidden="1" thickBot="1" x14ac:dyDescent="0.25">
      <c r="A1831" s="33" t="s">
        <v>47</v>
      </c>
      <c r="B1831" s="34"/>
      <c r="C1831" s="15"/>
      <c r="D1831" s="15"/>
      <c r="E1831" s="15">
        <f t="shared" ref="E1831:E1834" si="1570">C1831+D1831</f>
        <v>0</v>
      </c>
      <c r="F1831" s="15"/>
      <c r="G1831" s="15"/>
      <c r="H1831" s="16"/>
      <c r="I1831" s="100">
        <f t="shared" si="1550"/>
        <v>0</v>
      </c>
    </row>
    <row r="1832" spans="1:9" s="3" customFormat="1" ht="13.5" hidden="1" thickBot="1" x14ac:dyDescent="0.25">
      <c r="A1832" s="8" t="s">
        <v>115</v>
      </c>
      <c r="B1832" s="144" t="s">
        <v>116</v>
      </c>
      <c r="C1832" s="10"/>
      <c r="D1832" s="10"/>
      <c r="E1832" s="10">
        <f t="shared" si="1570"/>
        <v>0</v>
      </c>
      <c r="F1832" s="10"/>
      <c r="G1832" s="10"/>
      <c r="H1832" s="11"/>
      <c r="I1832" s="100">
        <f t="shared" si="1550"/>
        <v>0</v>
      </c>
    </row>
    <row r="1833" spans="1:9" s="3" customFormat="1" ht="13.5" hidden="1" thickBot="1" x14ac:dyDescent="0.25">
      <c r="A1833" s="8" t="s">
        <v>107</v>
      </c>
      <c r="B1833" s="144" t="s">
        <v>117</v>
      </c>
      <c r="C1833" s="10"/>
      <c r="D1833" s="10"/>
      <c r="E1833" s="10">
        <f t="shared" si="1570"/>
        <v>0</v>
      </c>
      <c r="F1833" s="10"/>
      <c r="G1833" s="10"/>
      <c r="H1833" s="11"/>
      <c r="I1833" s="100">
        <f t="shared" si="1550"/>
        <v>0</v>
      </c>
    </row>
    <row r="1834" spans="1:9" s="3" customFormat="1" ht="13.5" hidden="1" thickBot="1" x14ac:dyDescent="0.25">
      <c r="A1834" s="8" t="s">
        <v>109</v>
      </c>
      <c r="B1834" s="145" t="s">
        <v>118</v>
      </c>
      <c r="C1834" s="10"/>
      <c r="D1834" s="10"/>
      <c r="E1834" s="10">
        <f t="shared" si="1570"/>
        <v>0</v>
      </c>
      <c r="F1834" s="10"/>
      <c r="G1834" s="10"/>
      <c r="H1834" s="11"/>
      <c r="I1834" s="100">
        <f t="shared" si="1550"/>
        <v>0</v>
      </c>
    </row>
    <row r="1835" spans="1:9" s="3" customFormat="1" ht="13.5" hidden="1" thickBot="1" x14ac:dyDescent="0.25">
      <c r="A1835" s="29" t="s">
        <v>54</v>
      </c>
      <c r="B1835" s="30" t="s">
        <v>55</v>
      </c>
      <c r="C1835" s="15">
        <f t="shared" ref="C1835" si="1571">SUM(C1839,C1840,C1841)</f>
        <v>0</v>
      </c>
      <c r="D1835" s="15">
        <f t="shared" ref="D1835:H1835" si="1572">SUM(D1839,D1840,D1841)</f>
        <v>0</v>
      </c>
      <c r="E1835" s="15">
        <f t="shared" si="1572"/>
        <v>0</v>
      </c>
      <c r="F1835" s="15">
        <f t="shared" si="1572"/>
        <v>0</v>
      </c>
      <c r="G1835" s="15">
        <f t="shared" si="1572"/>
        <v>0</v>
      </c>
      <c r="H1835" s="16">
        <f t="shared" si="1572"/>
        <v>0</v>
      </c>
      <c r="I1835" s="100">
        <f t="shared" si="1550"/>
        <v>0</v>
      </c>
    </row>
    <row r="1836" spans="1:9" s="3" customFormat="1" ht="13.5" hidden="1" thickBot="1" x14ac:dyDescent="0.25">
      <c r="A1836" s="35" t="s">
        <v>45</v>
      </c>
      <c r="B1836" s="30"/>
      <c r="C1836" s="15"/>
      <c r="D1836" s="15"/>
      <c r="E1836" s="15"/>
      <c r="F1836" s="15"/>
      <c r="G1836" s="15"/>
      <c r="H1836" s="16"/>
      <c r="I1836" s="100">
        <f t="shared" si="1550"/>
        <v>0</v>
      </c>
    </row>
    <row r="1837" spans="1:9" s="3" customFormat="1" ht="13.5" hidden="1" thickBot="1" x14ac:dyDescent="0.25">
      <c r="A1837" s="33" t="s">
        <v>46</v>
      </c>
      <c r="B1837" s="34"/>
      <c r="C1837" s="15">
        <f t="shared" ref="C1837" si="1573">C1839+C1840+C1841-C1838</f>
        <v>0</v>
      </c>
      <c r="D1837" s="15">
        <f t="shared" ref="D1837:H1837" si="1574">D1839+D1840+D1841-D1838</f>
        <v>0</v>
      </c>
      <c r="E1837" s="15">
        <f t="shared" si="1574"/>
        <v>0</v>
      </c>
      <c r="F1837" s="15">
        <f t="shared" si="1574"/>
        <v>0</v>
      </c>
      <c r="G1837" s="15">
        <f t="shared" si="1574"/>
        <v>0</v>
      </c>
      <c r="H1837" s="16">
        <f t="shared" si="1574"/>
        <v>0</v>
      </c>
      <c r="I1837" s="100">
        <f t="shared" si="1550"/>
        <v>0</v>
      </c>
    </row>
    <row r="1838" spans="1:9" s="3" customFormat="1" ht="13.5" hidden="1" thickBot="1" x14ac:dyDescent="0.25">
      <c r="A1838" s="33" t="s">
        <v>47</v>
      </c>
      <c r="B1838" s="34"/>
      <c r="C1838" s="15"/>
      <c r="D1838" s="15"/>
      <c r="E1838" s="15">
        <f t="shared" ref="E1838:E1841" si="1575">C1838+D1838</f>
        <v>0</v>
      </c>
      <c r="F1838" s="15"/>
      <c r="G1838" s="15"/>
      <c r="H1838" s="16"/>
      <c r="I1838" s="100">
        <f t="shared" si="1550"/>
        <v>0</v>
      </c>
    </row>
    <row r="1839" spans="1:9" s="3" customFormat="1" ht="13.5" hidden="1" thickBot="1" x14ac:dyDescent="0.25">
      <c r="A1839" s="8" t="s">
        <v>48</v>
      </c>
      <c r="B1839" s="145" t="s">
        <v>56</v>
      </c>
      <c r="C1839" s="10"/>
      <c r="D1839" s="10"/>
      <c r="E1839" s="10">
        <f t="shared" si="1575"/>
        <v>0</v>
      </c>
      <c r="F1839" s="10"/>
      <c r="G1839" s="10"/>
      <c r="H1839" s="11"/>
      <c r="I1839" s="100">
        <f t="shared" si="1550"/>
        <v>0</v>
      </c>
    </row>
    <row r="1840" spans="1:9" s="3" customFormat="1" ht="13.5" hidden="1" thickBot="1" x14ac:dyDescent="0.25">
      <c r="A1840" s="8" t="s">
        <v>50</v>
      </c>
      <c r="B1840" s="145" t="s">
        <v>57</v>
      </c>
      <c r="C1840" s="10"/>
      <c r="D1840" s="10"/>
      <c r="E1840" s="10">
        <f t="shared" si="1575"/>
        <v>0</v>
      </c>
      <c r="F1840" s="10"/>
      <c r="G1840" s="10"/>
      <c r="H1840" s="11"/>
      <c r="I1840" s="100">
        <f t="shared" si="1550"/>
        <v>0</v>
      </c>
    </row>
    <row r="1841" spans="1:11" s="3" customFormat="1" ht="13.5" hidden="1" thickBot="1" x14ac:dyDescent="0.25">
      <c r="A1841" s="8" t="s">
        <v>52</v>
      </c>
      <c r="B1841" s="145" t="s">
        <v>58</v>
      </c>
      <c r="C1841" s="10"/>
      <c r="D1841" s="10"/>
      <c r="E1841" s="10">
        <f t="shared" si="1575"/>
        <v>0</v>
      </c>
      <c r="F1841" s="10"/>
      <c r="G1841" s="10"/>
      <c r="H1841" s="11"/>
      <c r="I1841" s="100">
        <f t="shared" si="1550"/>
        <v>0</v>
      </c>
    </row>
    <row r="1842" spans="1:11" s="3" customFormat="1" ht="13.5" hidden="1" thickBot="1" x14ac:dyDescent="0.25">
      <c r="A1842" s="29" t="s">
        <v>59</v>
      </c>
      <c r="B1842" s="36" t="s">
        <v>60</v>
      </c>
      <c r="C1842" s="15">
        <f t="shared" ref="C1842" si="1576">SUM(C1846,C1847,C1848)</f>
        <v>0</v>
      </c>
      <c r="D1842" s="15">
        <f t="shared" ref="D1842:H1842" si="1577">SUM(D1846,D1847,D1848)</f>
        <v>0</v>
      </c>
      <c r="E1842" s="15">
        <f t="shared" si="1577"/>
        <v>0</v>
      </c>
      <c r="F1842" s="15">
        <f t="shared" si="1577"/>
        <v>0</v>
      </c>
      <c r="G1842" s="15">
        <f t="shared" si="1577"/>
        <v>0</v>
      </c>
      <c r="H1842" s="16">
        <f t="shared" si="1577"/>
        <v>0</v>
      </c>
      <c r="I1842" s="100">
        <f t="shared" si="1550"/>
        <v>0</v>
      </c>
    </row>
    <row r="1843" spans="1:11" s="3" customFormat="1" ht="13.5" hidden="1" thickBot="1" x14ac:dyDescent="0.25">
      <c r="A1843" s="35" t="s">
        <v>45</v>
      </c>
      <c r="B1843" s="36"/>
      <c r="C1843" s="15"/>
      <c r="D1843" s="15"/>
      <c r="E1843" s="15"/>
      <c r="F1843" s="15"/>
      <c r="G1843" s="15"/>
      <c r="H1843" s="16"/>
      <c r="I1843" s="100">
        <f t="shared" si="1550"/>
        <v>0</v>
      </c>
    </row>
    <row r="1844" spans="1:11" s="3" customFormat="1" ht="13.5" hidden="1" thickBot="1" x14ac:dyDescent="0.25">
      <c r="A1844" s="33" t="s">
        <v>46</v>
      </c>
      <c r="B1844" s="34"/>
      <c r="C1844" s="15">
        <f t="shared" ref="C1844" si="1578">C1846+C1847+C1848-C1845</f>
        <v>0</v>
      </c>
      <c r="D1844" s="15">
        <f t="shared" ref="D1844:H1844" si="1579">D1846+D1847+D1848-D1845</f>
        <v>0</v>
      </c>
      <c r="E1844" s="15">
        <f t="shared" si="1579"/>
        <v>0</v>
      </c>
      <c r="F1844" s="15">
        <f t="shared" si="1579"/>
        <v>0</v>
      </c>
      <c r="G1844" s="15">
        <f t="shared" si="1579"/>
        <v>0</v>
      </c>
      <c r="H1844" s="16">
        <f t="shared" si="1579"/>
        <v>0</v>
      </c>
      <c r="I1844" s="100">
        <f t="shared" si="1550"/>
        <v>0</v>
      </c>
    </row>
    <row r="1845" spans="1:11" s="3" customFormat="1" ht="13.5" hidden="1" thickBot="1" x14ac:dyDescent="0.25">
      <c r="A1845" s="33" t="s">
        <v>47</v>
      </c>
      <c r="B1845" s="34"/>
      <c r="C1845" s="15"/>
      <c r="D1845" s="15"/>
      <c r="E1845" s="15">
        <f>C1845+D1845</f>
        <v>0</v>
      </c>
      <c r="F1845" s="15"/>
      <c r="G1845" s="15"/>
      <c r="H1845" s="16"/>
      <c r="I1845" s="100">
        <f t="shared" si="1550"/>
        <v>0</v>
      </c>
    </row>
    <row r="1846" spans="1:11" s="3" customFormat="1" ht="13.5" hidden="1" thickBot="1" x14ac:dyDescent="0.25">
      <c r="A1846" s="8" t="s">
        <v>48</v>
      </c>
      <c r="B1846" s="145" t="s">
        <v>61</v>
      </c>
      <c r="C1846" s="10"/>
      <c r="D1846" s="10"/>
      <c r="E1846" s="10">
        <f t="shared" ref="E1846:E1848" si="1580">C1846+D1846</f>
        <v>0</v>
      </c>
      <c r="F1846" s="10"/>
      <c r="G1846" s="10"/>
      <c r="H1846" s="11"/>
      <c r="I1846" s="100">
        <f t="shared" si="1550"/>
        <v>0</v>
      </c>
      <c r="J1846" s="3">
        <v>0.05</v>
      </c>
      <c r="K1846" s="3">
        <v>0.05</v>
      </c>
    </row>
    <row r="1847" spans="1:11" s="3" customFormat="1" ht="13.5" hidden="1" thickBot="1" x14ac:dyDescent="0.25">
      <c r="A1847" s="8" t="s">
        <v>50</v>
      </c>
      <c r="B1847" s="145" t="s">
        <v>62</v>
      </c>
      <c r="C1847" s="10"/>
      <c r="D1847" s="10"/>
      <c r="E1847" s="10">
        <f t="shared" si="1580"/>
        <v>0</v>
      </c>
      <c r="F1847" s="10"/>
      <c r="G1847" s="10"/>
      <c r="H1847" s="11"/>
      <c r="I1847" s="100">
        <f t="shared" si="1550"/>
        <v>0</v>
      </c>
      <c r="J1847" s="3">
        <v>0.9</v>
      </c>
    </row>
    <row r="1848" spans="1:11" s="3" customFormat="1" ht="13.5" hidden="1" thickBot="1" x14ac:dyDescent="0.25">
      <c r="A1848" s="8" t="s">
        <v>52</v>
      </c>
      <c r="B1848" s="145" t="s">
        <v>63</v>
      </c>
      <c r="C1848" s="10"/>
      <c r="D1848" s="10"/>
      <c r="E1848" s="10">
        <f t="shared" si="1580"/>
        <v>0</v>
      </c>
      <c r="F1848" s="10"/>
      <c r="G1848" s="10"/>
      <c r="H1848" s="11"/>
      <c r="I1848" s="100">
        <f t="shared" si="1550"/>
        <v>0</v>
      </c>
    </row>
    <row r="1849" spans="1:11" s="3" customFormat="1" ht="13.5" hidden="1" thickBot="1" x14ac:dyDescent="0.25">
      <c r="A1849" s="37"/>
      <c r="B1849" s="24"/>
      <c r="C1849" s="10"/>
      <c r="D1849" s="10"/>
      <c r="E1849" s="10"/>
      <c r="F1849" s="10"/>
      <c r="G1849" s="10"/>
      <c r="H1849" s="11"/>
      <c r="I1849" s="100">
        <f t="shared" si="1550"/>
        <v>0</v>
      </c>
    </row>
    <row r="1850" spans="1:11" s="3" customFormat="1" ht="13.5" hidden="1" thickBot="1" x14ac:dyDescent="0.25">
      <c r="A1850" s="136" t="s">
        <v>119</v>
      </c>
      <c r="B1850" s="30">
        <v>71</v>
      </c>
      <c r="C1850" s="15">
        <f t="shared" ref="C1850:H1850" si="1581">SUM(C1851)</f>
        <v>0</v>
      </c>
      <c r="D1850" s="15">
        <f t="shared" si="1581"/>
        <v>0</v>
      </c>
      <c r="E1850" s="15">
        <f t="shared" si="1581"/>
        <v>0</v>
      </c>
      <c r="F1850" s="15">
        <f t="shared" si="1581"/>
        <v>0</v>
      </c>
      <c r="G1850" s="15">
        <f t="shared" si="1581"/>
        <v>0</v>
      </c>
      <c r="H1850" s="16">
        <f t="shared" si="1581"/>
        <v>0</v>
      </c>
      <c r="I1850" s="100">
        <f t="shared" si="1550"/>
        <v>0</v>
      </c>
    </row>
    <row r="1851" spans="1:11" s="3" customFormat="1" ht="13.5" hidden="1" thickBot="1" x14ac:dyDescent="0.25">
      <c r="A1851" s="137" t="s">
        <v>120</v>
      </c>
      <c r="B1851" s="143" t="s">
        <v>121</v>
      </c>
      <c r="C1851" s="10"/>
      <c r="D1851" s="10"/>
      <c r="E1851" s="10">
        <f>C1851+D1851</f>
        <v>0</v>
      </c>
      <c r="F1851" s="10"/>
      <c r="G1851" s="10"/>
      <c r="H1851" s="11"/>
      <c r="I1851" s="100">
        <f t="shared" si="1550"/>
        <v>0</v>
      </c>
    </row>
    <row r="1852" spans="1:11" s="3" customFormat="1" ht="13.5" hidden="1" thickBot="1" x14ac:dyDescent="0.25">
      <c r="A1852" s="37"/>
      <c r="B1852" s="24"/>
      <c r="C1852" s="10"/>
      <c r="D1852" s="10"/>
      <c r="E1852" s="10"/>
      <c r="F1852" s="10"/>
      <c r="G1852" s="10"/>
      <c r="H1852" s="11"/>
      <c r="I1852" s="100">
        <f t="shared" si="1550"/>
        <v>0</v>
      </c>
    </row>
    <row r="1853" spans="1:11" s="3" customFormat="1" ht="13.5" hidden="1" thickBot="1" x14ac:dyDescent="0.25">
      <c r="A1853" s="17" t="s">
        <v>64</v>
      </c>
      <c r="B1853" s="36" t="s">
        <v>65</v>
      </c>
      <c r="C1853" s="15"/>
      <c r="D1853" s="15"/>
      <c r="E1853" s="15">
        <f>C1853+D1853</f>
        <v>0</v>
      </c>
      <c r="F1853" s="15"/>
      <c r="G1853" s="15"/>
      <c r="H1853" s="16"/>
      <c r="I1853" s="100">
        <f t="shared" si="1550"/>
        <v>0</v>
      </c>
    </row>
    <row r="1854" spans="1:11" s="3" customFormat="1" ht="13.5" hidden="1" thickBot="1" x14ac:dyDescent="0.25">
      <c r="A1854" s="37"/>
      <c r="B1854" s="24"/>
      <c r="C1854" s="10"/>
      <c r="D1854" s="10"/>
      <c r="E1854" s="10"/>
      <c r="F1854" s="10"/>
      <c r="G1854" s="10"/>
      <c r="H1854" s="11"/>
      <c r="I1854" s="100">
        <f t="shared" si="1550"/>
        <v>0</v>
      </c>
    </row>
    <row r="1855" spans="1:11" s="3" customFormat="1" ht="13.5" hidden="1" thickBot="1" x14ac:dyDescent="0.25">
      <c r="A1855" s="17" t="s">
        <v>66</v>
      </c>
      <c r="B1855" s="36"/>
      <c r="C1855" s="15">
        <f t="shared" ref="C1855" si="1582">C1802-C1823</f>
        <v>0</v>
      </c>
      <c r="D1855" s="15">
        <f t="shared" ref="D1855:H1855" si="1583">D1802-D1823</f>
        <v>0</v>
      </c>
      <c r="E1855" s="15">
        <f t="shared" si="1583"/>
        <v>0</v>
      </c>
      <c r="F1855" s="15">
        <f t="shared" si="1583"/>
        <v>0</v>
      </c>
      <c r="G1855" s="15">
        <f t="shared" si="1583"/>
        <v>0</v>
      </c>
      <c r="H1855" s="16">
        <f t="shared" si="1583"/>
        <v>0</v>
      </c>
      <c r="I1855" s="100">
        <f t="shared" si="1550"/>
        <v>0</v>
      </c>
    </row>
    <row r="1856" spans="1:11" s="1" customFormat="1" ht="39" hidden="1" thickBot="1" x14ac:dyDescent="0.25">
      <c r="A1856" s="47" t="s">
        <v>99</v>
      </c>
      <c r="B1856" s="48"/>
      <c r="C1856" s="49">
        <f t="shared" ref="C1856:H1856" si="1584">C1857</f>
        <v>0</v>
      </c>
      <c r="D1856" s="49">
        <f t="shared" si="1584"/>
        <v>0</v>
      </c>
      <c r="E1856" s="49">
        <f t="shared" si="1584"/>
        <v>0</v>
      </c>
      <c r="F1856" s="49">
        <f t="shared" si="1584"/>
        <v>0</v>
      </c>
      <c r="G1856" s="49">
        <f t="shared" si="1584"/>
        <v>0</v>
      </c>
      <c r="H1856" s="50">
        <f t="shared" si="1584"/>
        <v>0</v>
      </c>
      <c r="I1856" s="100">
        <f t="shared" si="1550"/>
        <v>0</v>
      </c>
    </row>
    <row r="1857" spans="1:9" s="3" customFormat="1" ht="13.5" hidden="1" thickBot="1" x14ac:dyDescent="0.25">
      <c r="A1857" s="39" t="s">
        <v>71</v>
      </c>
      <c r="B1857" s="40"/>
      <c r="C1857" s="41">
        <f t="shared" ref="C1857" si="1585">SUM(C1858,C1859,C1860,C1864)</f>
        <v>0</v>
      </c>
      <c r="D1857" s="41">
        <f t="shared" ref="D1857:H1857" si="1586">SUM(D1858,D1859,D1860,D1864)</f>
        <v>0</v>
      </c>
      <c r="E1857" s="41">
        <f t="shared" si="1586"/>
        <v>0</v>
      </c>
      <c r="F1857" s="41">
        <f t="shared" si="1586"/>
        <v>0</v>
      </c>
      <c r="G1857" s="41">
        <f t="shared" si="1586"/>
        <v>0</v>
      </c>
      <c r="H1857" s="42">
        <f t="shared" si="1586"/>
        <v>0</v>
      </c>
      <c r="I1857" s="100">
        <f t="shared" si="1550"/>
        <v>0</v>
      </c>
    </row>
    <row r="1858" spans="1:9" s="3" customFormat="1" ht="13.5" hidden="1" thickBot="1" x14ac:dyDescent="0.25">
      <c r="A1858" s="8" t="s">
        <v>72</v>
      </c>
      <c r="B1858" s="9"/>
      <c r="C1858" s="10"/>
      <c r="D1858" s="10"/>
      <c r="E1858" s="10">
        <f>SUM(C1858,D1858)</f>
        <v>0</v>
      </c>
      <c r="F1858" s="10"/>
      <c r="G1858" s="10"/>
      <c r="H1858" s="11"/>
      <c r="I1858" s="100">
        <f t="shared" si="1550"/>
        <v>0</v>
      </c>
    </row>
    <row r="1859" spans="1:9" s="3" customFormat="1" ht="26.25" hidden="1" thickBot="1" x14ac:dyDescent="0.25">
      <c r="A1859" s="8" t="s">
        <v>136</v>
      </c>
      <c r="B1859" s="12"/>
      <c r="C1859" s="10"/>
      <c r="D1859" s="10"/>
      <c r="E1859" s="10">
        <f t="shared" ref="E1859:E1860" si="1587">SUM(C1859,D1859)</f>
        <v>0</v>
      </c>
      <c r="F1859" s="10"/>
      <c r="G1859" s="10"/>
      <c r="H1859" s="11"/>
      <c r="I1859" s="100">
        <f t="shared" si="1550"/>
        <v>0</v>
      </c>
    </row>
    <row r="1860" spans="1:9" s="3" customFormat="1" ht="13.5" hidden="1" thickBot="1" x14ac:dyDescent="0.25">
      <c r="A1860" s="13" t="s">
        <v>123</v>
      </c>
      <c r="B1860" s="14" t="s">
        <v>104</v>
      </c>
      <c r="C1860" s="15">
        <f>SUM(C1861:C1863)</f>
        <v>0</v>
      </c>
      <c r="D1860" s="15">
        <f>SUM(D1861:D1863)</f>
        <v>0</v>
      </c>
      <c r="E1860" s="15">
        <f t="shared" si="1587"/>
        <v>0</v>
      </c>
      <c r="F1860" s="15">
        <f t="shared" ref="F1860" si="1588">SUM(F1861:F1863)</f>
        <v>0</v>
      </c>
      <c r="G1860" s="15">
        <f t="shared" ref="G1860:H1860" si="1589">SUM(G1861:G1863)</f>
        <v>0</v>
      </c>
      <c r="H1860" s="16">
        <f t="shared" si="1589"/>
        <v>0</v>
      </c>
      <c r="I1860" s="100">
        <f t="shared" si="1550"/>
        <v>0</v>
      </c>
    </row>
    <row r="1861" spans="1:9" s="3" customFormat="1" ht="13.5" hidden="1" thickBot="1" x14ac:dyDescent="0.25">
      <c r="A1861" s="121" t="s">
        <v>105</v>
      </c>
      <c r="B1861" s="9" t="s">
        <v>106</v>
      </c>
      <c r="C1861" s="10"/>
      <c r="D1861" s="10"/>
      <c r="E1861" s="10">
        <f t="shared" ref="E1861:E1863" si="1590">SUM(C1861,D1861)</f>
        <v>0</v>
      </c>
      <c r="F1861" s="10"/>
      <c r="G1861" s="10"/>
      <c r="H1861" s="11"/>
      <c r="I1861" s="100">
        <f t="shared" si="1550"/>
        <v>0</v>
      </c>
    </row>
    <row r="1862" spans="1:9" s="3" customFormat="1" ht="13.5" hidden="1" thickBot="1" x14ac:dyDescent="0.25">
      <c r="A1862" s="121" t="s">
        <v>107</v>
      </c>
      <c r="B1862" s="9" t="s">
        <v>108</v>
      </c>
      <c r="C1862" s="10"/>
      <c r="D1862" s="10"/>
      <c r="E1862" s="10">
        <f t="shared" si="1590"/>
        <v>0</v>
      </c>
      <c r="F1862" s="10"/>
      <c r="G1862" s="10"/>
      <c r="H1862" s="11"/>
      <c r="I1862" s="100">
        <f t="shared" si="1550"/>
        <v>0</v>
      </c>
    </row>
    <row r="1863" spans="1:9" s="3" customFormat="1" ht="13.5" hidden="1" thickBot="1" x14ac:dyDescent="0.25">
      <c r="A1863" s="121" t="s">
        <v>109</v>
      </c>
      <c r="B1863" s="9" t="s">
        <v>110</v>
      </c>
      <c r="C1863" s="10"/>
      <c r="D1863" s="10"/>
      <c r="E1863" s="10">
        <f t="shared" si="1590"/>
        <v>0</v>
      </c>
      <c r="F1863" s="10"/>
      <c r="G1863" s="10"/>
      <c r="H1863" s="11"/>
      <c r="I1863" s="100">
        <f t="shared" si="1550"/>
        <v>0</v>
      </c>
    </row>
    <row r="1864" spans="1:9" s="3" customFormat="1" ht="26.25" hidden="1" thickBot="1" x14ac:dyDescent="0.25">
      <c r="A1864" s="13" t="s">
        <v>13</v>
      </c>
      <c r="B1864" s="14" t="s">
        <v>14</v>
      </c>
      <c r="C1864" s="15">
        <f t="shared" ref="C1864" si="1591">SUM(C1865,C1869,C1873)</f>
        <v>0</v>
      </c>
      <c r="D1864" s="15">
        <f t="shared" ref="D1864:H1864" si="1592">SUM(D1865,D1869,D1873)</f>
        <v>0</v>
      </c>
      <c r="E1864" s="15">
        <f t="shared" si="1592"/>
        <v>0</v>
      </c>
      <c r="F1864" s="15">
        <f t="shared" si="1592"/>
        <v>0</v>
      </c>
      <c r="G1864" s="15">
        <f t="shared" si="1592"/>
        <v>0</v>
      </c>
      <c r="H1864" s="16">
        <f t="shared" si="1592"/>
        <v>0</v>
      </c>
      <c r="I1864" s="100">
        <f t="shared" si="1550"/>
        <v>0</v>
      </c>
    </row>
    <row r="1865" spans="1:9" s="3" customFormat="1" ht="13.5" hidden="1" thickBot="1" x14ac:dyDescent="0.25">
      <c r="A1865" s="17" t="s">
        <v>15</v>
      </c>
      <c r="B1865" s="18" t="s">
        <v>16</v>
      </c>
      <c r="C1865" s="15">
        <f t="shared" ref="C1865" si="1593">SUM(C1866:C1868)</f>
        <v>0</v>
      </c>
      <c r="D1865" s="15">
        <f t="shared" ref="D1865:H1865" si="1594">SUM(D1866:D1868)</f>
        <v>0</v>
      </c>
      <c r="E1865" s="15">
        <f t="shared" si="1594"/>
        <v>0</v>
      </c>
      <c r="F1865" s="15">
        <f t="shared" si="1594"/>
        <v>0</v>
      </c>
      <c r="G1865" s="15">
        <f t="shared" si="1594"/>
        <v>0</v>
      </c>
      <c r="H1865" s="16">
        <f t="shared" si="1594"/>
        <v>0</v>
      </c>
      <c r="I1865" s="100">
        <f t="shared" si="1550"/>
        <v>0</v>
      </c>
    </row>
    <row r="1866" spans="1:9" s="3" customFormat="1" ht="13.5" hidden="1" thickBot="1" x14ac:dyDescent="0.25">
      <c r="A1866" s="19" t="s">
        <v>17</v>
      </c>
      <c r="B1866" s="20" t="s">
        <v>18</v>
      </c>
      <c r="C1866" s="10"/>
      <c r="D1866" s="10"/>
      <c r="E1866" s="10">
        <f t="shared" ref="E1866:E1868" si="1595">SUM(C1866,D1866)</f>
        <v>0</v>
      </c>
      <c r="F1866" s="10"/>
      <c r="G1866" s="10"/>
      <c r="H1866" s="11"/>
      <c r="I1866" s="100">
        <f t="shared" si="1550"/>
        <v>0</v>
      </c>
    </row>
    <row r="1867" spans="1:9" s="3" customFormat="1" ht="13.5" hidden="1" thickBot="1" x14ac:dyDescent="0.25">
      <c r="A1867" s="19" t="s">
        <v>19</v>
      </c>
      <c r="B1867" s="21" t="s">
        <v>20</v>
      </c>
      <c r="C1867" s="10"/>
      <c r="D1867" s="10"/>
      <c r="E1867" s="10">
        <f t="shared" si="1595"/>
        <v>0</v>
      </c>
      <c r="F1867" s="10"/>
      <c r="G1867" s="10"/>
      <c r="H1867" s="11"/>
      <c r="I1867" s="100">
        <f t="shared" si="1550"/>
        <v>0</v>
      </c>
    </row>
    <row r="1868" spans="1:9" s="3" customFormat="1" ht="13.5" hidden="1" thickBot="1" x14ac:dyDescent="0.25">
      <c r="A1868" s="19" t="s">
        <v>21</v>
      </c>
      <c r="B1868" s="21" t="s">
        <v>22</v>
      </c>
      <c r="C1868" s="10"/>
      <c r="D1868" s="10"/>
      <c r="E1868" s="10">
        <f t="shared" si="1595"/>
        <v>0</v>
      </c>
      <c r="F1868" s="10"/>
      <c r="G1868" s="10"/>
      <c r="H1868" s="11"/>
      <c r="I1868" s="100">
        <f t="shared" si="1550"/>
        <v>0</v>
      </c>
    </row>
    <row r="1869" spans="1:9" s="3" customFormat="1" ht="13.5" hidden="1" thickBot="1" x14ac:dyDescent="0.25">
      <c r="A1869" s="17" t="s">
        <v>23</v>
      </c>
      <c r="B1869" s="22" t="s">
        <v>24</v>
      </c>
      <c r="C1869" s="15">
        <f t="shared" ref="C1869" si="1596">SUM(C1870:C1872)</f>
        <v>0</v>
      </c>
      <c r="D1869" s="15">
        <f t="shared" ref="D1869:H1869" si="1597">SUM(D1870:D1872)</f>
        <v>0</v>
      </c>
      <c r="E1869" s="15">
        <f t="shared" si="1597"/>
        <v>0</v>
      </c>
      <c r="F1869" s="15">
        <f t="shared" si="1597"/>
        <v>0</v>
      </c>
      <c r="G1869" s="15">
        <f t="shared" si="1597"/>
        <v>0</v>
      </c>
      <c r="H1869" s="16">
        <f t="shared" si="1597"/>
        <v>0</v>
      </c>
      <c r="I1869" s="100">
        <f t="shared" si="1550"/>
        <v>0</v>
      </c>
    </row>
    <row r="1870" spans="1:9" s="3" customFormat="1" ht="13.5" hidden="1" thickBot="1" x14ac:dyDescent="0.25">
      <c r="A1870" s="19" t="s">
        <v>17</v>
      </c>
      <c r="B1870" s="21" t="s">
        <v>25</v>
      </c>
      <c r="C1870" s="10"/>
      <c r="D1870" s="10"/>
      <c r="E1870" s="10">
        <f t="shared" ref="E1870:E1872" si="1598">SUM(C1870,D1870)</f>
        <v>0</v>
      </c>
      <c r="F1870" s="10"/>
      <c r="G1870" s="10"/>
      <c r="H1870" s="11"/>
      <c r="I1870" s="100">
        <f t="shared" si="1550"/>
        <v>0</v>
      </c>
    </row>
    <row r="1871" spans="1:9" s="3" customFormat="1" ht="13.5" hidden="1" thickBot="1" x14ac:dyDescent="0.25">
      <c r="A1871" s="19" t="s">
        <v>19</v>
      </c>
      <c r="B1871" s="21" t="s">
        <v>26</v>
      </c>
      <c r="C1871" s="10"/>
      <c r="D1871" s="10"/>
      <c r="E1871" s="10">
        <f t="shared" si="1598"/>
        <v>0</v>
      </c>
      <c r="F1871" s="10"/>
      <c r="G1871" s="10"/>
      <c r="H1871" s="11"/>
      <c r="I1871" s="100">
        <f t="shared" ref="I1871:I1934" si="1599">SUM(E1871:H1871)</f>
        <v>0</v>
      </c>
    </row>
    <row r="1872" spans="1:9" s="3" customFormat="1" ht="13.5" hidden="1" thickBot="1" x14ac:dyDescent="0.25">
      <c r="A1872" s="19" t="s">
        <v>21</v>
      </c>
      <c r="B1872" s="21" t="s">
        <v>27</v>
      </c>
      <c r="C1872" s="10"/>
      <c r="D1872" s="10"/>
      <c r="E1872" s="10">
        <f t="shared" si="1598"/>
        <v>0</v>
      </c>
      <c r="F1872" s="10"/>
      <c r="G1872" s="10"/>
      <c r="H1872" s="11"/>
      <c r="I1872" s="100">
        <f t="shared" si="1599"/>
        <v>0</v>
      </c>
    </row>
    <row r="1873" spans="1:9" s="3" customFormat="1" ht="13.5" hidden="1" thickBot="1" x14ac:dyDescent="0.25">
      <c r="A1873" s="17" t="s">
        <v>28</v>
      </c>
      <c r="B1873" s="22" t="s">
        <v>29</v>
      </c>
      <c r="C1873" s="15">
        <f t="shared" ref="C1873" si="1600">SUM(C1874:C1876)</f>
        <v>0</v>
      </c>
      <c r="D1873" s="15">
        <f t="shared" ref="D1873:H1873" si="1601">SUM(D1874:D1876)</f>
        <v>0</v>
      </c>
      <c r="E1873" s="15">
        <f t="shared" si="1601"/>
        <v>0</v>
      </c>
      <c r="F1873" s="15">
        <f t="shared" si="1601"/>
        <v>0</v>
      </c>
      <c r="G1873" s="15">
        <f t="shared" si="1601"/>
        <v>0</v>
      </c>
      <c r="H1873" s="16">
        <f t="shared" si="1601"/>
        <v>0</v>
      </c>
      <c r="I1873" s="100">
        <f t="shared" si="1599"/>
        <v>0</v>
      </c>
    </row>
    <row r="1874" spans="1:9" s="3" customFormat="1" ht="13.5" hidden="1" thickBot="1" x14ac:dyDescent="0.25">
      <c r="A1874" s="19" t="s">
        <v>17</v>
      </c>
      <c r="B1874" s="21" t="s">
        <v>30</v>
      </c>
      <c r="C1874" s="10"/>
      <c r="D1874" s="10"/>
      <c r="E1874" s="10">
        <f t="shared" ref="E1874:E1876" si="1602">SUM(C1874,D1874)</f>
        <v>0</v>
      </c>
      <c r="F1874" s="10"/>
      <c r="G1874" s="10"/>
      <c r="H1874" s="11"/>
      <c r="I1874" s="100">
        <f t="shared" si="1599"/>
        <v>0</v>
      </c>
    </row>
    <row r="1875" spans="1:9" s="3" customFormat="1" ht="13.5" hidden="1" thickBot="1" x14ac:dyDescent="0.25">
      <c r="A1875" s="19" t="s">
        <v>19</v>
      </c>
      <c r="B1875" s="21" t="s">
        <v>31</v>
      </c>
      <c r="C1875" s="10"/>
      <c r="D1875" s="10"/>
      <c r="E1875" s="10">
        <f t="shared" si="1602"/>
        <v>0</v>
      </c>
      <c r="F1875" s="10"/>
      <c r="G1875" s="10"/>
      <c r="H1875" s="11"/>
      <c r="I1875" s="100">
        <f t="shared" si="1599"/>
        <v>0</v>
      </c>
    </row>
    <row r="1876" spans="1:9" s="3" customFormat="1" ht="13.5" hidden="1" thickBot="1" x14ac:dyDescent="0.25">
      <c r="A1876" s="19" t="s">
        <v>21</v>
      </c>
      <c r="B1876" s="21" t="s">
        <v>32</v>
      </c>
      <c r="C1876" s="10"/>
      <c r="D1876" s="10"/>
      <c r="E1876" s="10">
        <f t="shared" si="1602"/>
        <v>0</v>
      </c>
      <c r="F1876" s="10"/>
      <c r="G1876" s="10"/>
      <c r="H1876" s="11"/>
      <c r="I1876" s="100">
        <f t="shared" si="1599"/>
        <v>0</v>
      </c>
    </row>
    <row r="1877" spans="1:9" s="3" customFormat="1" ht="13.5" hidden="1" thickBot="1" x14ac:dyDescent="0.25">
      <c r="A1877" s="39" t="s">
        <v>69</v>
      </c>
      <c r="B1877" s="40"/>
      <c r="C1877" s="58">
        <f>SUM(C1878,C1881,C1907,C1904)</f>
        <v>0</v>
      </c>
      <c r="D1877" s="58">
        <f>SUM(D1878,D1881,D1907,D1904)</f>
        <v>0</v>
      </c>
      <c r="E1877" s="58">
        <f t="shared" ref="E1877:H1877" si="1603">SUM(E1878,E1881,E1907,E1904)</f>
        <v>0</v>
      </c>
      <c r="F1877" s="58">
        <f t="shared" si="1603"/>
        <v>0</v>
      </c>
      <c r="G1877" s="58">
        <f t="shared" si="1603"/>
        <v>0</v>
      </c>
      <c r="H1877" s="59">
        <f t="shared" si="1603"/>
        <v>0</v>
      </c>
      <c r="I1877" s="100">
        <f t="shared" si="1599"/>
        <v>0</v>
      </c>
    </row>
    <row r="1878" spans="1:9" s="3" customFormat="1" ht="13.5" hidden="1" thickBot="1" x14ac:dyDescent="0.25">
      <c r="A1878" s="29" t="s">
        <v>34</v>
      </c>
      <c r="B1878" s="30">
        <v>20</v>
      </c>
      <c r="C1878" s="15">
        <f t="shared" ref="C1878:H1878" si="1604">SUM(C1879)</f>
        <v>0</v>
      </c>
      <c r="D1878" s="15">
        <f t="shared" si="1604"/>
        <v>0</v>
      </c>
      <c r="E1878" s="15">
        <f t="shared" si="1604"/>
        <v>0</v>
      </c>
      <c r="F1878" s="15">
        <f t="shared" si="1604"/>
        <v>0</v>
      </c>
      <c r="G1878" s="15">
        <f t="shared" si="1604"/>
        <v>0</v>
      </c>
      <c r="H1878" s="16">
        <f t="shared" si="1604"/>
        <v>0</v>
      </c>
      <c r="I1878" s="100">
        <f t="shared" si="1599"/>
        <v>0</v>
      </c>
    </row>
    <row r="1879" spans="1:9" s="3" customFormat="1" ht="13.5" hidden="1" thickBot="1" x14ac:dyDescent="0.25">
      <c r="A1879" s="19" t="s">
        <v>37</v>
      </c>
      <c r="B1879" s="143" t="s">
        <v>38</v>
      </c>
      <c r="C1879" s="10"/>
      <c r="D1879" s="10"/>
      <c r="E1879" s="10">
        <f>C1879+D1879</f>
        <v>0</v>
      </c>
      <c r="F1879" s="10"/>
      <c r="G1879" s="10"/>
      <c r="H1879" s="11"/>
      <c r="I1879" s="100">
        <f t="shared" si="1599"/>
        <v>0</v>
      </c>
    </row>
    <row r="1880" spans="1:9" s="3" customFormat="1" ht="13.5" hidden="1" thickBot="1" x14ac:dyDescent="0.25">
      <c r="A1880" s="19"/>
      <c r="B1880" s="20"/>
      <c r="C1880" s="10"/>
      <c r="D1880" s="10"/>
      <c r="E1880" s="10"/>
      <c r="F1880" s="10"/>
      <c r="G1880" s="10"/>
      <c r="H1880" s="11"/>
      <c r="I1880" s="100">
        <f t="shared" si="1599"/>
        <v>0</v>
      </c>
    </row>
    <row r="1881" spans="1:9" s="3" customFormat="1" ht="26.25" hidden="1" thickBot="1" x14ac:dyDescent="0.25">
      <c r="A1881" s="146" t="s">
        <v>113</v>
      </c>
      <c r="B1881" s="31">
        <v>60</v>
      </c>
      <c r="C1881" s="15">
        <f t="shared" ref="C1881" si="1605">SUM(C1882,C1889,C1896)</f>
        <v>0</v>
      </c>
      <c r="D1881" s="15">
        <f t="shared" ref="D1881:H1881" si="1606">SUM(D1882,D1889,D1896)</f>
        <v>0</v>
      </c>
      <c r="E1881" s="15">
        <f t="shared" si="1606"/>
        <v>0</v>
      </c>
      <c r="F1881" s="15">
        <f t="shared" si="1606"/>
        <v>0</v>
      </c>
      <c r="G1881" s="15">
        <f t="shared" si="1606"/>
        <v>0</v>
      </c>
      <c r="H1881" s="16">
        <f t="shared" si="1606"/>
        <v>0</v>
      </c>
      <c r="I1881" s="100">
        <f t="shared" si="1599"/>
        <v>0</v>
      </c>
    </row>
    <row r="1882" spans="1:9" s="3" customFormat="1" ht="26.25" hidden="1" thickBot="1" x14ac:dyDescent="0.25">
      <c r="A1882" s="29" t="s">
        <v>114</v>
      </c>
      <c r="B1882" s="32">
        <v>60</v>
      </c>
      <c r="C1882" s="15">
        <f t="shared" ref="C1882" si="1607">SUM(C1886,C1887,C1888)</f>
        <v>0</v>
      </c>
      <c r="D1882" s="15">
        <f t="shared" ref="D1882:H1882" si="1608">SUM(D1886,D1887,D1888)</f>
        <v>0</v>
      </c>
      <c r="E1882" s="15">
        <f t="shared" si="1608"/>
        <v>0</v>
      </c>
      <c r="F1882" s="15">
        <f t="shared" si="1608"/>
        <v>0</v>
      </c>
      <c r="G1882" s="15">
        <f t="shared" si="1608"/>
        <v>0</v>
      </c>
      <c r="H1882" s="16">
        <f t="shared" si="1608"/>
        <v>0</v>
      </c>
      <c r="I1882" s="100">
        <f t="shared" si="1599"/>
        <v>0</v>
      </c>
    </row>
    <row r="1883" spans="1:9" s="3" customFormat="1" ht="13.5" hidden="1" thickBot="1" x14ac:dyDescent="0.25">
      <c r="A1883" s="33" t="s">
        <v>45</v>
      </c>
      <c r="B1883" s="34"/>
      <c r="C1883" s="15"/>
      <c r="D1883" s="15"/>
      <c r="E1883" s="15"/>
      <c r="F1883" s="15"/>
      <c r="G1883" s="15"/>
      <c r="H1883" s="16"/>
      <c r="I1883" s="100">
        <f t="shared" si="1599"/>
        <v>0</v>
      </c>
    </row>
    <row r="1884" spans="1:9" s="3" customFormat="1" ht="13.5" hidden="1" thickBot="1" x14ac:dyDescent="0.25">
      <c r="A1884" s="33" t="s">
        <v>46</v>
      </c>
      <c r="B1884" s="34"/>
      <c r="C1884" s="15">
        <f t="shared" ref="C1884" si="1609">C1886+C1887+C1888-C1885</f>
        <v>0</v>
      </c>
      <c r="D1884" s="15">
        <f t="shared" ref="D1884:H1884" si="1610">D1886+D1887+D1888-D1885</f>
        <v>0</v>
      </c>
      <c r="E1884" s="15">
        <f t="shared" si="1610"/>
        <v>0</v>
      </c>
      <c r="F1884" s="15">
        <f t="shared" si="1610"/>
        <v>0</v>
      </c>
      <c r="G1884" s="15">
        <f t="shared" si="1610"/>
        <v>0</v>
      </c>
      <c r="H1884" s="16">
        <f t="shared" si="1610"/>
        <v>0</v>
      </c>
      <c r="I1884" s="100">
        <f t="shared" si="1599"/>
        <v>0</v>
      </c>
    </row>
    <row r="1885" spans="1:9" s="3" customFormat="1" ht="13.5" hidden="1" thickBot="1" x14ac:dyDescent="0.25">
      <c r="A1885" s="33" t="s">
        <v>47</v>
      </c>
      <c r="B1885" s="34"/>
      <c r="C1885" s="15"/>
      <c r="D1885" s="15"/>
      <c r="E1885" s="15">
        <f t="shared" ref="E1885:E1888" si="1611">C1885+D1885</f>
        <v>0</v>
      </c>
      <c r="F1885" s="15"/>
      <c r="G1885" s="15"/>
      <c r="H1885" s="16"/>
      <c r="I1885" s="100">
        <f t="shared" si="1599"/>
        <v>0</v>
      </c>
    </row>
    <row r="1886" spans="1:9" s="3" customFormat="1" ht="13.5" hidden="1" thickBot="1" x14ac:dyDescent="0.25">
      <c r="A1886" s="8" t="s">
        <v>115</v>
      </c>
      <c r="B1886" s="144" t="s">
        <v>116</v>
      </c>
      <c r="C1886" s="10"/>
      <c r="D1886" s="10"/>
      <c r="E1886" s="10">
        <f t="shared" si="1611"/>
        <v>0</v>
      </c>
      <c r="F1886" s="10"/>
      <c r="G1886" s="10"/>
      <c r="H1886" s="11"/>
      <c r="I1886" s="100">
        <f t="shared" si="1599"/>
        <v>0</v>
      </c>
    </row>
    <row r="1887" spans="1:9" s="3" customFormat="1" ht="13.5" hidden="1" thickBot="1" x14ac:dyDescent="0.25">
      <c r="A1887" s="8" t="s">
        <v>107</v>
      </c>
      <c r="B1887" s="144" t="s">
        <v>117</v>
      </c>
      <c r="C1887" s="10"/>
      <c r="D1887" s="10"/>
      <c r="E1887" s="10">
        <f t="shared" si="1611"/>
        <v>0</v>
      </c>
      <c r="F1887" s="10"/>
      <c r="G1887" s="10"/>
      <c r="H1887" s="11"/>
      <c r="I1887" s="100">
        <f t="shared" si="1599"/>
        <v>0</v>
      </c>
    </row>
    <row r="1888" spans="1:9" s="3" customFormat="1" ht="13.5" hidden="1" thickBot="1" x14ac:dyDescent="0.25">
      <c r="A1888" s="8" t="s">
        <v>109</v>
      </c>
      <c r="B1888" s="145" t="s">
        <v>118</v>
      </c>
      <c r="C1888" s="10"/>
      <c r="D1888" s="10"/>
      <c r="E1888" s="10">
        <f t="shared" si="1611"/>
        <v>0</v>
      </c>
      <c r="F1888" s="10"/>
      <c r="G1888" s="10"/>
      <c r="H1888" s="11"/>
      <c r="I1888" s="100">
        <f t="shared" si="1599"/>
        <v>0</v>
      </c>
    </row>
    <row r="1889" spans="1:11" s="3" customFormat="1" ht="13.5" hidden="1" thickBot="1" x14ac:dyDescent="0.25">
      <c r="A1889" s="29" t="s">
        <v>54</v>
      </c>
      <c r="B1889" s="30" t="s">
        <v>55</v>
      </c>
      <c r="C1889" s="15">
        <f t="shared" ref="C1889" si="1612">SUM(C1893,C1894,C1895)</f>
        <v>0</v>
      </c>
      <c r="D1889" s="15">
        <f t="shared" ref="D1889:H1889" si="1613">SUM(D1893,D1894,D1895)</f>
        <v>0</v>
      </c>
      <c r="E1889" s="15">
        <f t="shared" si="1613"/>
        <v>0</v>
      </c>
      <c r="F1889" s="15">
        <f t="shared" si="1613"/>
        <v>0</v>
      </c>
      <c r="G1889" s="15">
        <f t="shared" si="1613"/>
        <v>0</v>
      </c>
      <c r="H1889" s="16">
        <f t="shared" si="1613"/>
        <v>0</v>
      </c>
      <c r="I1889" s="100">
        <f t="shared" si="1599"/>
        <v>0</v>
      </c>
    </row>
    <row r="1890" spans="1:11" s="3" customFormat="1" ht="13.5" hidden="1" thickBot="1" x14ac:dyDescent="0.25">
      <c r="A1890" s="35" t="s">
        <v>45</v>
      </c>
      <c r="B1890" s="30"/>
      <c r="C1890" s="15"/>
      <c r="D1890" s="15"/>
      <c r="E1890" s="15"/>
      <c r="F1890" s="15"/>
      <c r="G1890" s="15"/>
      <c r="H1890" s="16"/>
      <c r="I1890" s="100">
        <f t="shared" si="1599"/>
        <v>0</v>
      </c>
    </row>
    <row r="1891" spans="1:11" s="3" customFormat="1" ht="13.5" hidden="1" thickBot="1" x14ac:dyDescent="0.25">
      <c r="A1891" s="33" t="s">
        <v>46</v>
      </c>
      <c r="B1891" s="34"/>
      <c r="C1891" s="15">
        <f t="shared" ref="C1891" si="1614">C1893+C1894+C1895-C1892</f>
        <v>0</v>
      </c>
      <c r="D1891" s="15">
        <f t="shared" ref="D1891:H1891" si="1615">D1893+D1894+D1895-D1892</f>
        <v>0</v>
      </c>
      <c r="E1891" s="15">
        <f t="shared" si="1615"/>
        <v>0</v>
      </c>
      <c r="F1891" s="15">
        <f t="shared" si="1615"/>
        <v>0</v>
      </c>
      <c r="G1891" s="15">
        <f t="shared" si="1615"/>
        <v>0</v>
      </c>
      <c r="H1891" s="16">
        <f t="shared" si="1615"/>
        <v>0</v>
      </c>
      <c r="I1891" s="100">
        <f t="shared" si="1599"/>
        <v>0</v>
      </c>
    </row>
    <row r="1892" spans="1:11" s="3" customFormat="1" ht="13.5" hidden="1" thickBot="1" x14ac:dyDescent="0.25">
      <c r="A1892" s="33" t="s">
        <v>47</v>
      </c>
      <c r="B1892" s="34"/>
      <c r="C1892" s="15"/>
      <c r="D1892" s="15"/>
      <c r="E1892" s="15">
        <f t="shared" ref="E1892:E1895" si="1616">C1892+D1892</f>
        <v>0</v>
      </c>
      <c r="F1892" s="15"/>
      <c r="G1892" s="15"/>
      <c r="H1892" s="16"/>
      <c r="I1892" s="100">
        <f t="shared" si="1599"/>
        <v>0</v>
      </c>
    </row>
    <row r="1893" spans="1:11" s="3" customFormat="1" ht="13.5" hidden="1" thickBot="1" x14ac:dyDescent="0.25">
      <c r="A1893" s="8" t="s">
        <v>48</v>
      </c>
      <c r="B1893" s="145" t="s">
        <v>56</v>
      </c>
      <c r="C1893" s="10"/>
      <c r="D1893" s="10"/>
      <c r="E1893" s="10">
        <f t="shared" si="1616"/>
        <v>0</v>
      </c>
      <c r="F1893" s="10"/>
      <c r="G1893" s="10"/>
      <c r="H1893" s="11"/>
      <c r="I1893" s="100">
        <f t="shared" si="1599"/>
        <v>0</v>
      </c>
    </row>
    <row r="1894" spans="1:11" s="3" customFormat="1" ht="13.5" hidden="1" thickBot="1" x14ac:dyDescent="0.25">
      <c r="A1894" s="8" t="s">
        <v>50</v>
      </c>
      <c r="B1894" s="145" t="s">
        <v>57</v>
      </c>
      <c r="C1894" s="10"/>
      <c r="D1894" s="10"/>
      <c r="E1894" s="10">
        <f t="shared" si="1616"/>
        <v>0</v>
      </c>
      <c r="F1894" s="10"/>
      <c r="G1894" s="10"/>
      <c r="H1894" s="11"/>
      <c r="I1894" s="100">
        <f t="shared" si="1599"/>
        <v>0</v>
      </c>
    </row>
    <row r="1895" spans="1:11" s="3" customFormat="1" ht="13.5" hidden="1" thickBot="1" x14ac:dyDescent="0.25">
      <c r="A1895" s="8" t="s">
        <v>52</v>
      </c>
      <c r="B1895" s="145" t="s">
        <v>58</v>
      </c>
      <c r="C1895" s="10"/>
      <c r="D1895" s="10"/>
      <c r="E1895" s="10">
        <f t="shared" si="1616"/>
        <v>0</v>
      </c>
      <c r="F1895" s="10"/>
      <c r="G1895" s="10"/>
      <c r="H1895" s="11"/>
      <c r="I1895" s="100">
        <f t="shared" si="1599"/>
        <v>0</v>
      </c>
    </row>
    <row r="1896" spans="1:11" s="3" customFormat="1" ht="13.5" hidden="1" thickBot="1" x14ac:dyDescent="0.25">
      <c r="A1896" s="29" t="s">
        <v>59</v>
      </c>
      <c r="B1896" s="36" t="s">
        <v>60</v>
      </c>
      <c r="C1896" s="15">
        <f t="shared" ref="C1896" si="1617">SUM(C1900,C1901,C1902)</f>
        <v>0</v>
      </c>
      <c r="D1896" s="15">
        <f t="shared" ref="D1896:H1896" si="1618">SUM(D1900,D1901,D1902)</f>
        <v>0</v>
      </c>
      <c r="E1896" s="15">
        <f t="shared" si="1618"/>
        <v>0</v>
      </c>
      <c r="F1896" s="15">
        <f t="shared" si="1618"/>
        <v>0</v>
      </c>
      <c r="G1896" s="15">
        <f t="shared" si="1618"/>
        <v>0</v>
      </c>
      <c r="H1896" s="16">
        <f t="shared" si="1618"/>
        <v>0</v>
      </c>
      <c r="I1896" s="100">
        <f t="shared" si="1599"/>
        <v>0</v>
      </c>
    </row>
    <row r="1897" spans="1:11" s="3" customFormat="1" ht="13.5" hidden="1" thickBot="1" x14ac:dyDescent="0.25">
      <c r="A1897" s="35" t="s">
        <v>45</v>
      </c>
      <c r="B1897" s="36"/>
      <c r="C1897" s="15"/>
      <c r="D1897" s="15"/>
      <c r="E1897" s="15"/>
      <c r="F1897" s="15"/>
      <c r="G1897" s="15"/>
      <c r="H1897" s="16"/>
      <c r="I1897" s="100">
        <f t="shared" si="1599"/>
        <v>0</v>
      </c>
    </row>
    <row r="1898" spans="1:11" s="2" customFormat="1" ht="13.5" hidden="1" thickBot="1" x14ac:dyDescent="0.25">
      <c r="A1898" s="33" t="s">
        <v>46</v>
      </c>
      <c r="B1898" s="34"/>
      <c r="C1898" s="60">
        <f t="shared" ref="C1898" si="1619">C1900+C1901+C1902-C1899</f>
        <v>0</v>
      </c>
      <c r="D1898" s="60">
        <f t="shared" ref="D1898:H1898" si="1620">D1900+D1901+D1902-D1899</f>
        <v>0</v>
      </c>
      <c r="E1898" s="60">
        <f t="shared" si="1620"/>
        <v>0</v>
      </c>
      <c r="F1898" s="60">
        <f t="shared" si="1620"/>
        <v>0</v>
      </c>
      <c r="G1898" s="60">
        <f t="shared" si="1620"/>
        <v>0</v>
      </c>
      <c r="H1898" s="61">
        <f t="shared" si="1620"/>
        <v>0</v>
      </c>
      <c r="I1898" s="100">
        <f t="shared" si="1599"/>
        <v>0</v>
      </c>
    </row>
    <row r="1899" spans="1:11" s="2" customFormat="1" ht="13.5" hidden="1" thickBot="1" x14ac:dyDescent="0.25">
      <c r="A1899" s="33" t="s">
        <v>47</v>
      </c>
      <c r="B1899" s="34"/>
      <c r="C1899" s="60"/>
      <c r="D1899" s="60"/>
      <c r="E1899" s="60">
        <f t="shared" ref="E1899:E1902" si="1621">C1899+D1899</f>
        <v>0</v>
      </c>
      <c r="F1899" s="60"/>
      <c r="G1899" s="60"/>
      <c r="H1899" s="61"/>
      <c r="I1899" s="100">
        <f t="shared" si="1599"/>
        <v>0</v>
      </c>
    </row>
    <row r="1900" spans="1:11" s="3" customFormat="1" ht="13.5" hidden="1" thickBot="1" x14ac:dyDescent="0.25">
      <c r="A1900" s="8" t="s">
        <v>48</v>
      </c>
      <c r="B1900" s="145" t="s">
        <v>61</v>
      </c>
      <c r="C1900" s="10"/>
      <c r="D1900" s="10"/>
      <c r="E1900" s="10">
        <f t="shared" si="1621"/>
        <v>0</v>
      </c>
      <c r="F1900" s="10"/>
      <c r="G1900" s="10"/>
      <c r="H1900" s="11"/>
      <c r="I1900" s="100">
        <f t="shared" si="1599"/>
        <v>0</v>
      </c>
      <c r="J1900" s="3">
        <v>0.05</v>
      </c>
      <c r="K1900" s="3">
        <v>0.05</v>
      </c>
    </row>
    <row r="1901" spans="1:11" s="3" customFormat="1" ht="13.5" hidden="1" thickBot="1" x14ac:dyDescent="0.25">
      <c r="A1901" s="8" t="s">
        <v>50</v>
      </c>
      <c r="B1901" s="145" t="s">
        <v>62</v>
      </c>
      <c r="C1901" s="10"/>
      <c r="D1901" s="10"/>
      <c r="E1901" s="10">
        <f t="shared" si="1621"/>
        <v>0</v>
      </c>
      <c r="F1901" s="10"/>
      <c r="G1901" s="10"/>
      <c r="H1901" s="11"/>
      <c r="I1901" s="100">
        <f t="shared" si="1599"/>
        <v>0</v>
      </c>
      <c r="J1901" s="3">
        <v>0.9</v>
      </c>
    </row>
    <row r="1902" spans="1:11" s="3" customFormat="1" ht="13.5" hidden="1" thickBot="1" x14ac:dyDescent="0.25">
      <c r="A1902" s="8" t="s">
        <v>52</v>
      </c>
      <c r="B1902" s="145" t="s">
        <v>63</v>
      </c>
      <c r="C1902" s="10"/>
      <c r="D1902" s="10"/>
      <c r="E1902" s="10">
        <f t="shared" si="1621"/>
        <v>0</v>
      </c>
      <c r="F1902" s="10"/>
      <c r="G1902" s="10"/>
      <c r="H1902" s="11"/>
      <c r="I1902" s="100">
        <f t="shared" si="1599"/>
        <v>0</v>
      </c>
    </row>
    <row r="1903" spans="1:11" s="3" customFormat="1" ht="13.5" hidden="1" thickBot="1" x14ac:dyDescent="0.25">
      <c r="A1903" s="37"/>
      <c r="B1903" s="24"/>
      <c r="C1903" s="10"/>
      <c r="D1903" s="10"/>
      <c r="E1903" s="10"/>
      <c r="F1903" s="10"/>
      <c r="G1903" s="10"/>
      <c r="H1903" s="11"/>
      <c r="I1903" s="100">
        <f t="shared" si="1599"/>
        <v>0</v>
      </c>
    </row>
    <row r="1904" spans="1:11" s="3" customFormat="1" ht="13.5" hidden="1" thickBot="1" x14ac:dyDescent="0.25">
      <c r="A1904" s="136" t="s">
        <v>119</v>
      </c>
      <c r="B1904" s="30">
        <v>71</v>
      </c>
      <c r="C1904" s="15">
        <f t="shared" ref="C1904:H1904" si="1622">SUM(C1905)</f>
        <v>0</v>
      </c>
      <c r="D1904" s="15">
        <f t="shared" si="1622"/>
        <v>0</v>
      </c>
      <c r="E1904" s="15">
        <f t="shared" si="1622"/>
        <v>0</v>
      </c>
      <c r="F1904" s="15">
        <f t="shared" si="1622"/>
        <v>0</v>
      </c>
      <c r="G1904" s="15">
        <f t="shared" si="1622"/>
        <v>0</v>
      </c>
      <c r="H1904" s="16">
        <f t="shared" si="1622"/>
        <v>0</v>
      </c>
      <c r="I1904" s="100">
        <f t="shared" si="1599"/>
        <v>0</v>
      </c>
    </row>
    <row r="1905" spans="1:9" s="3" customFormat="1" ht="13.5" hidden="1" thickBot="1" x14ac:dyDescent="0.25">
      <c r="A1905" s="137" t="s">
        <v>120</v>
      </c>
      <c r="B1905" s="143" t="s">
        <v>121</v>
      </c>
      <c r="C1905" s="10"/>
      <c r="D1905" s="10"/>
      <c r="E1905" s="10">
        <f>C1905+D1905</f>
        <v>0</v>
      </c>
      <c r="F1905" s="10"/>
      <c r="G1905" s="10"/>
      <c r="H1905" s="11"/>
      <c r="I1905" s="100">
        <f t="shared" si="1599"/>
        <v>0</v>
      </c>
    </row>
    <row r="1906" spans="1:9" s="3" customFormat="1" ht="13.5" hidden="1" thickBot="1" x14ac:dyDescent="0.25">
      <c r="A1906" s="37"/>
      <c r="B1906" s="24"/>
      <c r="C1906" s="10"/>
      <c r="D1906" s="10"/>
      <c r="E1906" s="10"/>
      <c r="F1906" s="10"/>
      <c r="G1906" s="10"/>
      <c r="H1906" s="11"/>
      <c r="I1906" s="100">
        <f t="shared" si="1599"/>
        <v>0</v>
      </c>
    </row>
    <row r="1907" spans="1:9" s="3" customFormat="1" ht="13.5" hidden="1" thickBot="1" x14ac:dyDescent="0.25">
      <c r="A1907" s="17" t="s">
        <v>64</v>
      </c>
      <c r="B1907" s="36" t="s">
        <v>65</v>
      </c>
      <c r="C1907" s="15"/>
      <c r="D1907" s="15"/>
      <c r="E1907" s="15">
        <f>C1907+D1907</f>
        <v>0</v>
      </c>
      <c r="F1907" s="15"/>
      <c r="G1907" s="15"/>
      <c r="H1907" s="16"/>
      <c r="I1907" s="100">
        <f t="shared" si="1599"/>
        <v>0</v>
      </c>
    </row>
    <row r="1908" spans="1:9" s="3" customFormat="1" ht="13.5" hidden="1" thickBot="1" x14ac:dyDescent="0.25">
      <c r="A1908" s="37"/>
      <c r="B1908" s="24"/>
      <c r="C1908" s="10"/>
      <c r="D1908" s="10"/>
      <c r="E1908" s="10"/>
      <c r="F1908" s="10"/>
      <c r="G1908" s="10"/>
      <c r="H1908" s="11"/>
      <c r="I1908" s="100">
        <f t="shared" si="1599"/>
        <v>0</v>
      </c>
    </row>
    <row r="1909" spans="1:9" s="3" customFormat="1" ht="13.5" hidden="1" thickBot="1" x14ac:dyDescent="0.25">
      <c r="A1909" s="17" t="s">
        <v>66</v>
      </c>
      <c r="B1909" s="36"/>
      <c r="C1909" s="15">
        <f t="shared" ref="C1909" si="1623">C1856-C1877</f>
        <v>0</v>
      </c>
      <c r="D1909" s="15">
        <f t="shared" ref="D1909:H1909" si="1624">D1856-D1877</f>
        <v>0</v>
      </c>
      <c r="E1909" s="15">
        <f t="shared" si="1624"/>
        <v>0</v>
      </c>
      <c r="F1909" s="15">
        <f t="shared" si="1624"/>
        <v>0</v>
      </c>
      <c r="G1909" s="15">
        <f t="shared" si="1624"/>
        <v>0</v>
      </c>
      <c r="H1909" s="16">
        <f t="shared" si="1624"/>
        <v>0</v>
      </c>
      <c r="I1909" s="100">
        <f t="shared" si="1599"/>
        <v>0</v>
      </c>
    </row>
    <row r="1910" spans="1:9" s="3" customFormat="1" ht="13.5" hidden="1" thickBot="1" x14ac:dyDescent="0.25">
      <c r="A1910" s="23"/>
      <c r="B1910" s="24"/>
      <c r="C1910" s="10"/>
      <c r="D1910" s="10"/>
      <c r="E1910" s="10"/>
      <c r="F1910" s="10"/>
      <c r="G1910" s="10"/>
      <c r="H1910" s="11"/>
      <c r="I1910" s="100">
        <f t="shared" si="1599"/>
        <v>0</v>
      </c>
    </row>
    <row r="1911" spans="1:9" s="1" customFormat="1" ht="64.5" hidden="1" thickBot="1" x14ac:dyDescent="0.25">
      <c r="A1911" s="47" t="s">
        <v>100</v>
      </c>
      <c r="B1911" s="48"/>
      <c r="C1911" s="49">
        <f t="shared" ref="C1911:H1911" si="1625">C1912</f>
        <v>0</v>
      </c>
      <c r="D1911" s="49">
        <f t="shared" si="1625"/>
        <v>0</v>
      </c>
      <c r="E1911" s="49">
        <f t="shared" si="1625"/>
        <v>0</v>
      </c>
      <c r="F1911" s="49">
        <f t="shared" si="1625"/>
        <v>0</v>
      </c>
      <c r="G1911" s="49">
        <f t="shared" si="1625"/>
        <v>0</v>
      </c>
      <c r="H1911" s="50">
        <f t="shared" si="1625"/>
        <v>0</v>
      </c>
      <c r="I1911" s="100">
        <f t="shared" si="1599"/>
        <v>0</v>
      </c>
    </row>
    <row r="1912" spans="1:9" s="2" customFormat="1" ht="13.5" hidden="1" thickBot="1" x14ac:dyDescent="0.25">
      <c r="A1912" s="56" t="s">
        <v>71</v>
      </c>
      <c r="B1912" s="57"/>
      <c r="C1912" s="58">
        <f t="shared" ref="C1912" si="1626">SUM(C1913,C1914,C1915,C1919)</f>
        <v>0</v>
      </c>
      <c r="D1912" s="58">
        <f t="shared" ref="D1912:H1912" si="1627">SUM(D1913,D1914,D1915,D1919)</f>
        <v>0</v>
      </c>
      <c r="E1912" s="58">
        <f t="shared" si="1627"/>
        <v>0</v>
      </c>
      <c r="F1912" s="58">
        <f t="shared" si="1627"/>
        <v>0</v>
      </c>
      <c r="G1912" s="58">
        <f t="shared" si="1627"/>
        <v>0</v>
      </c>
      <c r="H1912" s="59">
        <f t="shared" si="1627"/>
        <v>0</v>
      </c>
      <c r="I1912" s="100">
        <f t="shared" si="1599"/>
        <v>0</v>
      </c>
    </row>
    <row r="1913" spans="1:9" s="3" customFormat="1" ht="13.5" hidden="1" thickBot="1" x14ac:dyDescent="0.25">
      <c r="A1913" s="8" t="s">
        <v>72</v>
      </c>
      <c r="B1913" s="9"/>
      <c r="C1913" s="10"/>
      <c r="D1913" s="10"/>
      <c r="E1913" s="10">
        <f>SUM(C1913,D1913)</f>
        <v>0</v>
      </c>
      <c r="F1913" s="10"/>
      <c r="G1913" s="10"/>
      <c r="H1913" s="11"/>
      <c r="I1913" s="100">
        <f t="shared" si="1599"/>
        <v>0</v>
      </c>
    </row>
    <row r="1914" spans="1:9" s="3" customFormat="1" ht="26.25" hidden="1" thickBot="1" x14ac:dyDescent="0.25">
      <c r="A1914" s="8" t="s">
        <v>136</v>
      </c>
      <c r="B1914" s="12"/>
      <c r="C1914" s="10"/>
      <c r="D1914" s="10"/>
      <c r="E1914" s="10">
        <f t="shared" ref="E1914:E1915" si="1628">SUM(C1914,D1914)</f>
        <v>0</v>
      </c>
      <c r="F1914" s="10"/>
      <c r="G1914" s="10"/>
      <c r="H1914" s="11"/>
      <c r="I1914" s="100">
        <f t="shared" si="1599"/>
        <v>0</v>
      </c>
    </row>
    <row r="1915" spans="1:9" s="3" customFormat="1" ht="13.5" hidden="1" thickBot="1" x14ac:dyDescent="0.25">
      <c r="A1915" s="13" t="s">
        <v>123</v>
      </c>
      <c r="B1915" s="14" t="s">
        <v>104</v>
      </c>
      <c r="C1915" s="15">
        <f>SUM(C1916:C1918)</f>
        <v>0</v>
      </c>
      <c r="D1915" s="15">
        <f>SUM(D1916:D1918)</f>
        <v>0</v>
      </c>
      <c r="E1915" s="15">
        <f t="shared" si="1628"/>
        <v>0</v>
      </c>
      <c r="F1915" s="15">
        <f t="shared" ref="F1915" si="1629">SUM(F1916:F1918)</f>
        <v>0</v>
      </c>
      <c r="G1915" s="15">
        <f t="shared" ref="G1915:H1915" si="1630">SUM(G1916:G1918)</f>
        <v>0</v>
      </c>
      <c r="H1915" s="16">
        <f t="shared" si="1630"/>
        <v>0</v>
      </c>
      <c r="I1915" s="100">
        <f t="shared" si="1599"/>
        <v>0</v>
      </c>
    </row>
    <row r="1916" spans="1:9" s="3" customFormat="1" ht="13.5" hidden="1" thickBot="1" x14ac:dyDescent="0.25">
      <c r="A1916" s="121" t="s">
        <v>105</v>
      </c>
      <c r="B1916" s="9" t="s">
        <v>106</v>
      </c>
      <c r="C1916" s="10"/>
      <c r="D1916" s="10"/>
      <c r="E1916" s="10">
        <f t="shared" ref="E1916:E1918" si="1631">SUM(C1916,D1916)</f>
        <v>0</v>
      </c>
      <c r="F1916" s="10"/>
      <c r="G1916" s="10"/>
      <c r="H1916" s="11"/>
      <c r="I1916" s="100">
        <f t="shared" si="1599"/>
        <v>0</v>
      </c>
    </row>
    <row r="1917" spans="1:9" s="3" customFormat="1" ht="13.5" hidden="1" thickBot="1" x14ac:dyDescent="0.25">
      <c r="A1917" s="121" t="s">
        <v>107</v>
      </c>
      <c r="B1917" s="9" t="s">
        <v>108</v>
      </c>
      <c r="C1917" s="10"/>
      <c r="D1917" s="10"/>
      <c r="E1917" s="10">
        <f t="shared" si="1631"/>
        <v>0</v>
      </c>
      <c r="F1917" s="10"/>
      <c r="G1917" s="10"/>
      <c r="H1917" s="11"/>
      <c r="I1917" s="100">
        <f t="shared" si="1599"/>
        <v>0</v>
      </c>
    </row>
    <row r="1918" spans="1:9" s="3" customFormat="1" ht="13.5" hidden="1" thickBot="1" x14ac:dyDescent="0.25">
      <c r="A1918" s="121" t="s">
        <v>109</v>
      </c>
      <c r="B1918" s="9" t="s">
        <v>110</v>
      </c>
      <c r="C1918" s="10"/>
      <c r="D1918" s="10"/>
      <c r="E1918" s="10">
        <f t="shared" si="1631"/>
        <v>0</v>
      </c>
      <c r="F1918" s="10"/>
      <c r="G1918" s="10"/>
      <c r="H1918" s="11"/>
      <c r="I1918" s="100">
        <f t="shared" si="1599"/>
        <v>0</v>
      </c>
    </row>
    <row r="1919" spans="1:9" s="3" customFormat="1" ht="26.25" hidden="1" thickBot="1" x14ac:dyDescent="0.25">
      <c r="A1919" s="13" t="s">
        <v>13</v>
      </c>
      <c r="B1919" s="14" t="s">
        <v>14</v>
      </c>
      <c r="C1919" s="15">
        <f t="shared" ref="C1919" si="1632">SUM(C1920,C1924,C1928)</f>
        <v>0</v>
      </c>
      <c r="D1919" s="15">
        <f t="shared" ref="D1919:H1919" si="1633">SUM(D1920,D1924,D1928)</f>
        <v>0</v>
      </c>
      <c r="E1919" s="15">
        <f t="shared" si="1633"/>
        <v>0</v>
      </c>
      <c r="F1919" s="15">
        <f t="shared" si="1633"/>
        <v>0</v>
      </c>
      <c r="G1919" s="15">
        <f t="shared" si="1633"/>
        <v>0</v>
      </c>
      <c r="H1919" s="16">
        <f t="shared" si="1633"/>
        <v>0</v>
      </c>
      <c r="I1919" s="100">
        <f t="shared" si="1599"/>
        <v>0</v>
      </c>
    </row>
    <row r="1920" spans="1:9" s="3" customFormat="1" ht="13.5" hidden="1" thickBot="1" x14ac:dyDescent="0.25">
      <c r="A1920" s="17" t="s">
        <v>15</v>
      </c>
      <c r="B1920" s="18" t="s">
        <v>16</v>
      </c>
      <c r="C1920" s="15">
        <f t="shared" ref="C1920" si="1634">SUM(C1921:C1923)</f>
        <v>0</v>
      </c>
      <c r="D1920" s="15">
        <f t="shared" ref="D1920:H1920" si="1635">SUM(D1921:D1923)</f>
        <v>0</v>
      </c>
      <c r="E1920" s="15">
        <f t="shared" si="1635"/>
        <v>0</v>
      </c>
      <c r="F1920" s="15">
        <f t="shared" si="1635"/>
        <v>0</v>
      </c>
      <c r="G1920" s="15">
        <f t="shared" si="1635"/>
        <v>0</v>
      </c>
      <c r="H1920" s="16">
        <f t="shared" si="1635"/>
        <v>0</v>
      </c>
      <c r="I1920" s="100">
        <f t="shared" si="1599"/>
        <v>0</v>
      </c>
    </row>
    <row r="1921" spans="1:9" s="3" customFormat="1" ht="13.5" hidden="1" thickBot="1" x14ac:dyDescent="0.25">
      <c r="A1921" s="19" t="s">
        <v>17</v>
      </c>
      <c r="B1921" s="20" t="s">
        <v>18</v>
      </c>
      <c r="C1921" s="10"/>
      <c r="D1921" s="10"/>
      <c r="E1921" s="10">
        <f t="shared" ref="E1921:E1923" si="1636">SUM(C1921,D1921)</f>
        <v>0</v>
      </c>
      <c r="F1921" s="10"/>
      <c r="G1921" s="10"/>
      <c r="H1921" s="11"/>
      <c r="I1921" s="100">
        <f t="shared" si="1599"/>
        <v>0</v>
      </c>
    </row>
    <row r="1922" spans="1:9" s="3" customFormat="1" ht="13.5" hidden="1" thickBot="1" x14ac:dyDescent="0.25">
      <c r="A1922" s="19" t="s">
        <v>19</v>
      </c>
      <c r="B1922" s="21" t="s">
        <v>20</v>
      </c>
      <c r="C1922" s="10"/>
      <c r="D1922" s="10"/>
      <c r="E1922" s="10">
        <f t="shared" si="1636"/>
        <v>0</v>
      </c>
      <c r="F1922" s="10"/>
      <c r="G1922" s="10"/>
      <c r="H1922" s="11"/>
      <c r="I1922" s="100">
        <f t="shared" si="1599"/>
        <v>0</v>
      </c>
    </row>
    <row r="1923" spans="1:9" s="3" customFormat="1" ht="13.5" hidden="1" thickBot="1" x14ac:dyDescent="0.25">
      <c r="A1923" s="19" t="s">
        <v>21</v>
      </c>
      <c r="B1923" s="21" t="s">
        <v>22</v>
      </c>
      <c r="C1923" s="10"/>
      <c r="D1923" s="10"/>
      <c r="E1923" s="10">
        <f t="shared" si="1636"/>
        <v>0</v>
      </c>
      <c r="F1923" s="10"/>
      <c r="G1923" s="10"/>
      <c r="H1923" s="11"/>
      <c r="I1923" s="100">
        <f t="shared" si="1599"/>
        <v>0</v>
      </c>
    </row>
    <row r="1924" spans="1:9" s="3" customFormat="1" ht="13.5" hidden="1" thickBot="1" x14ac:dyDescent="0.25">
      <c r="A1924" s="17" t="s">
        <v>23</v>
      </c>
      <c r="B1924" s="22" t="s">
        <v>24</v>
      </c>
      <c r="C1924" s="15">
        <f t="shared" ref="C1924" si="1637">SUM(C1925:C1927)</f>
        <v>0</v>
      </c>
      <c r="D1924" s="15">
        <f t="shared" ref="D1924:H1924" si="1638">SUM(D1925:D1927)</f>
        <v>0</v>
      </c>
      <c r="E1924" s="15">
        <f t="shared" si="1638"/>
        <v>0</v>
      </c>
      <c r="F1924" s="15">
        <f t="shared" si="1638"/>
        <v>0</v>
      </c>
      <c r="G1924" s="15">
        <f t="shared" si="1638"/>
        <v>0</v>
      </c>
      <c r="H1924" s="16">
        <f t="shared" si="1638"/>
        <v>0</v>
      </c>
      <c r="I1924" s="100">
        <f t="shared" si="1599"/>
        <v>0</v>
      </c>
    </row>
    <row r="1925" spans="1:9" s="3" customFormat="1" ht="13.5" hidden="1" thickBot="1" x14ac:dyDescent="0.25">
      <c r="A1925" s="19" t="s">
        <v>17</v>
      </c>
      <c r="B1925" s="21" t="s">
        <v>25</v>
      </c>
      <c r="C1925" s="10"/>
      <c r="D1925" s="10"/>
      <c r="E1925" s="10">
        <f t="shared" ref="E1925:E1927" si="1639">SUM(C1925,D1925)</f>
        <v>0</v>
      </c>
      <c r="F1925" s="10"/>
      <c r="G1925" s="10"/>
      <c r="H1925" s="11"/>
      <c r="I1925" s="100">
        <f t="shared" si="1599"/>
        <v>0</v>
      </c>
    </row>
    <row r="1926" spans="1:9" s="3" customFormat="1" ht="13.5" hidden="1" thickBot="1" x14ac:dyDescent="0.25">
      <c r="A1926" s="19" t="s">
        <v>19</v>
      </c>
      <c r="B1926" s="21" t="s">
        <v>26</v>
      </c>
      <c r="C1926" s="10"/>
      <c r="D1926" s="10"/>
      <c r="E1926" s="10">
        <f t="shared" si="1639"/>
        <v>0</v>
      </c>
      <c r="F1926" s="10"/>
      <c r="G1926" s="10"/>
      <c r="H1926" s="11"/>
      <c r="I1926" s="100">
        <f t="shared" si="1599"/>
        <v>0</v>
      </c>
    </row>
    <row r="1927" spans="1:9" s="3" customFormat="1" ht="13.5" hidden="1" thickBot="1" x14ac:dyDescent="0.25">
      <c r="A1927" s="19" t="s">
        <v>21</v>
      </c>
      <c r="B1927" s="21" t="s">
        <v>27</v>
      </c>
      <c r="C1927" s="10"/>
      <c r="D1927" s="10"/>
      <c r="E1927" s="10">
        <f t="shared" si="1639"/>
        <v>0</v>
      </c>
      <c r="F1927" s="10"/>
      <c r="G1927" s="10"/>
      <c r="H1927" s="11"/>
      <c r="I1927" s="100">
        <f t="shared" si="1599"/>
        <v>0</v>
      </c>
    </row>
    <row r="1928" spans="1:9" s="3" customFormat="1" ht="13.5" hidden="1" thickBot="1" x14ac:dyDescent="0.25">
      <c r="A1928" s="17" t="s">
        <v>28</v>
      </c>
      <c r="B1928" s="22" t="s">
        <v>29</v>
      </c>
      <c r="C1928" s="15">
        <f t="shared" ref="C1928" si="1640">SUM(C1929:C1931)</f>
        <v>0</v>
      </c>
      <c r="D1928" s="15">
        <f t="shared" ref="D1928:H1928" si="1641">SUM(D1929:D1931)</f>
        <v>0</v>
      </c>
      <c r="E1928" s="15">
        <f t="shared" si="1641"/>
        <v>0</v>
      </c>
      <c r="F1928" s="15">
        <f t="shared" si="1641"/>
        <v>0</v>
      </c>
      <c r="G1928" s="15">
        <f t="shared" si="1641"/>
        <v>0</v>
      </c>
      <c r="H1928" s="16">
        <f t="shared" si="1641"/>
        <v>0</v>
      </c>
      <c r="I1928" s="100">
        <f t="shared" si="1599"/>
        <v>0</v>
      </c>
    </row>
    <row r="1929" spans="1:9" s="3" customFormat="1" ht="13.5" hidden="1" thickBot="1" x14ac:dyDescent="0.25">
      <c r="A1929" s="19" t="s">
        <v>17</v>
      </c>
      <c r="B1929" s="21" t="s">
        <v>30</v>
      </c>
      <c r="C1929" s="10"/>
      <c r="D1929" s="10"/>
      <c r="E1929" s="10">
        <f t="shared" ref="E1929:E1931" si="1642">SUM(C1929,D1929)</f>
        <v>0</v>
      </c>
      <c r="F1929" s="10"/>
      <c r="G1929" s="10"/>
      <c r="H1929" s="11"/>
      <c r="I1929" s="100">
        <f t="shared" si="1599"/>
        <v>0</v>
      </c>
    </row>
    <row r="1930" spans="1:9" s="3" customFormat="1" ht="13.5" hidden="1" thickBot="1" x14ac:dyDescent="0.25">
      <c r="A1930" s="19" t="s">
        <v>19</v>
      </c>
      <c r="B1930" s="21" t="s">
        <v>31</v>
      </c>
      <c r="C1930" s="10"/>
      <c r="D1930" s="10"/>
      <c r="E1930" s="10">
        <f t="shared" si="1642"/>
        <v>0</v>
      </c>
      <c r="F1930" s="10"/>
      <c r="G1930" s="10"/>
      <c r="H1930" s="11"/>
      <c r="I1930" s="100">
        <f t="shared" si="1599"/>
        <v>0</v>
      </c>
    </row>
    <row r="1931" spans="1:9" s="3" customFormat="1" ht="13.5" hidden="1" thickBot="1" x14ac:dyDescent="0.25">
      <c r="A1931" s="19" t="s">
        <v>21</v>
      </c>
      <c r="B1931" s="21" t="s">
        <v>32</v>
      </c>
      <c r="C1931" s="10"/>
      <c r="D1931" s="10"/>
      <c r="E1931" s="10">
        <f t="shared" si="1642"/>
        <v>0</v>
      </c>
      <c r="F1931" s="10"/>
      <c r="G1931" s="10"/>
      <c r="H1931" s="11"/>
      <c r="I1931" s="100">
        <f t="shared" si="1599"/>
        <v>0</v>
      </c>
    </row>
    <row r="1932" spans="1:9" s="2" customFormat="1" ht="13.5" hidden="1" thickBot="1" x14ac:dyDescent="0.25">
      <c r="A1932" s="56" t="s">
        <v>69</v>
      </c>
      <c r="B1932" s="57"/>
      <c r="C1932" s="58">
        <f>SUM(C1933,C1936,C1962,C1959)</f>
        <v>0</v>
      </c>
      <c r="D1932" s="58">
        <f>SUM(D1933,D1936,D1962,D1959)</f>
        <v>0</v>
      </c>
      <c r="E1932" s="58">
        <f t="shared" ref="E1932:H1932" si="1643">SUM(E1933,E1936,E1962,E1959)</f>
        <v>0</v>
      </c>
      <c r="F1932" s="58">
        <f t="shared" si="1643"/>
        <v>0</v>
      </c>
      <c r="G1932" s="58">
        <f t="shared" si="1643"/>
        <v>0</v>
      </c>
      <c r="H1932" s="59">
        <f t="shared" si="1643"/>
        <v>0</v>
      </c>
      <c r="I1932" s="100">
        <f t="shared" si="1599"/>
        <v>0</v>
      </c>
    </row>
    <row r="1933" spans="1:9" s="3" customFormat="1" ht="13.5" hidden="1" thickBot="1" x14ac:dyDescent="0.25">
      <c r="A1933" s="29" t="s">
        <v>34</v>
      </c>
      <c r="B1933" s="30">
        <v>20</v>
      </c>
      <c r="C1933" s="15">
        <f>SUM(C1934)</f>
        <v>0</v>
      </c>
      <c r="D1933" s="15">
        <f>SUM(D1934)</f>
        <v>0</v>
      </c>
      <c r="E1933" s="15">
        <f t="shared" ref="E1933:H1933" si="1644">SUM(E1934)</f>
        <v>0</v>
      </c>
      <c r="F1933" s="15">
        <f t="shared" si="1644"/>
        <v>0</v>
      </c>
      <c r="G1933" s="15">
        <f t="shared" si="1644"/>
        <v>0</v>
      </c>
      <c r="H1933" s="16">
        <f t="shared" si="1644"/>
        <v>0</v>
      </c>
      <c r="I1933" s="100">
        <f t="shared" si="1599"/>
        <v>0</v>
      </c>
    </row>
    <row r="1934" spans="1:9" s="3" customFormat="1" ht="13.5" hidden="1" thickBot="1" x14ac:dyDescent="0.25">
      <c r="A1934" s="19" t="s">
        <v>37</v>
      </c>
      <c r="B1934" s="143" t="s">
        <v>38</v>
      </c>
      <c r="C1934" s="10"/>
      <c r="D1934" s="10"/>
      <c r="E1934" s="10">
        <f>C1934+D1934</f>
        <v>0</v>
      </c>
      <c r="F1934" s="10"/>
      <c r="G1934" s="10"/>
      <c r="H1934" s="11"/>
      <c r="I1934" s="100">
        <f t="shared" si="1599"/>
        <v>0</v>
      </c>
    </row>
    <row r="1935" spans="1:9" s="3" customFormat="1" ht="13.5" hidden="1" thickBot="1" x14ac:dyDescent="0.25">
      <c r="A1935" s="19"/>
      <c r="B1935" s="20"/>
      <c r="C1935" s="10"/>
      <c r="D1935" s="10"/>
      <c r="E1935" s="10"/>
      <c r="F1935" s="10"/>
      <c r="G1935" s="10"/>
      <c r="H1935" s="11"/>
      <c r="I1935" s="100">
        <f t="shared" ref="I1935:I1998" si="1645">SUM(E1935:H1935)</f>
        <v>0</v>
      </c>
    </row>
    <row r="1936" spans="1:9" s="3" customFormat="1" ht="26.25" hidden="1" thickBot="1" x14ac:dyDescent="0.25">
      <c r="A1936" s="146" t="s">
        <v>113</v>
      </c>
      <c r="B1936" s="31">
        <v>60</v>
      </c>
      <c r="C1936" s="15">
        <f t="shared" ref="C1936" si="1646">SUM(C1937,C1944,C1951)</f>
        <v>0</v>
      </c>
      <c r="D1936" s="15">
        <f t="shared" ref="D1936:H1936" si="1647">SUM(D1937,D1944,D1951)</f>
        <v>0</v>
      </c>
      <c r="E1936" s="15">
        <f t="shared" si="1647"/>
        <v>0</v>
      </c>
      <c r="F1936" s="15">
        <f t="shared" si="1647"/>
        <v>0</v>
      </c>
      <c r="G1936" s="15">
        <f t="shared" si="1647"/>
        <v>0</v>
      </c>
      <c r="H1936" s="16">
        <f t="shared" si="1647"/>
        <v>0</v>
      </c>
      <c r="I1936" s="100">
        <f t="shared" si="1645"/>
        <v>0</v>
      </c>
    </row>
    <row r="1937" spans="1:11" s="3" customFormat="1" ht="26.25" hidden="1" thickBot="1" x14ac:dyDescent="0.25">
      <c r="A1937" s="29" t="s">
        <v>114</v>
      </c>
      <c r="B1937" s="32">
        <v>60</v>
      </c>
      <c r="C1937" s="15">
        <f t="shared" ref="C1937" si="1648">SUM(C1941,C1942,C1943)</f>
        <v>0</v>
      </c>
      <c r="D1937" s="15">
        <f t="shared" ref="D1937:H1937" si="1649">SUM(D1941,D1942,D1943)</f>
        <v>0</v>
      </c>
      <c r="E1937" s="15">
        <f t="shared" si="1649"/>
        <v>0</v>
      </c>
      <c r="F1937" s="15">
        <f t="shared" si="1649"/>
        <v>0</v>
      </c>
      <c r="G1937" s="15">
        <f t="shared" si="1649"/>
        <v>0</v>
      </c>
      <c r="H1937" s="16">
        <f t="shared" si="1649"/>
        <v>0</v>
      </c>
      <c r="I1937" s="100">
        <f t="shared" si="1645"/>
        <v>0</v>
      </c>
    </row>
    <row r="1938" spans="1:11" s="3" customFormat="1" ht="13.5" hidden="1" thickBot="1" x14ac:dyDescent="0.25">
      <c r="A1938" s="33" t="s">
        <v>45</v>
      </c>
      <c r="B1938" s="34"/>
      <c r="C1938" s="15"/>
      <c r="D1938" s="15"/>
      <c r="E1938" s="15"/>
      <c r="F1938" s="15"/>
      <c r="G1938" s="15"/>
      <c r="H1938" s="16"/>
      <c r="I1938" s="100">
        <f t="shared" si="1645"/>
        <v>0</v>
      </c>
    </row>
    <row r="1939" spans="1:11" s="3" customFormat="1" ht="13.5" hidden="1" thickBot="1" x14ac:dyDescent="0.25">
      <c r="A1939" s="33" t="s">
        <v>46</v>
      </c>
      <c r="B1939" s="34"/>
      <c r="C1939" s="15">
        <f t="shared" ref="C1939" si="1650">C1941+C1942+C1943-C1940</f>
        <v>0</v>
      </c>
      <c r="D1939" s="15">
        <f t="shared" ref="D1939:H1939" si="1651">D1941+D1942+D1943-D1940</f>
        <v>0</v>
      </c>
      <c r="E1939" s="15">
        <f t="shared" si="1651"/>
        <v>0</v>
      </c>
      <c r="F1939" s="15">
        <f t="shared" si="1651"/>
        <v>0</v>
      </c>
      <c r="G1939" s="15">
        <f t="shared" si="1651"/>
        <v>0</v>
      </c>
      <c r="H1939" s="16">
        <f t="shared" si="1651"/>
        <v>0</v>
      </c>
      <c r="I1939" s="100">
        <f t="shared" si="1645"/>
        <v>0</v>
      </c>
    </row>
    <row r="1940" spans="1:11" s="2" customFormat="1" ht="13.5" hidden="1" thickBot="1" x14ac:dyDescent="0.25">
      <c r="A1940" s="33" t="s">
        <v>47</v>
      </c>
      <c r="B1940" s="34"/>
      <c r="C1940" s="60"/>
      <c r="D1940" s="60"/>
      <c r="E1940" s="60">
        <f t="shared" ref="E1940:E1943" si="1652">C1940+D1940</f>
        <v>0</v>
      </c>
      <c r="F1940" s="60"/>
      <c r="G1940" s="60"/>
      <c r="H1940" s="61"/>
      <c r="I1940" s="100">
        <f t="shared" si="1645"/>
        <v>0</v>
      </c>
    </row>
    <row r="1941" spans="1:11" s="3" customFormat="1" ht="13.5" hidden="1" thickBot="1" x14ac:dyDescent="0.25">
      <c r="A1941" s="8" t="s">
        <v>115</v>
      </c>
      <c r="B1941" s="144" t="s">
        <v>116</v>
      </c>
      <c r="C1941" s="10"/>
      <c r="D1941" s="10"/>
      <c r="E1941" s="10">
        <f t="shared" si="1652"/>
        <v>0</v>
      </c>
      <c r="F1941" s="10"/>
      <c r="G1941" s="10"/>
      <c r="H1941" s="11"/>
      <c r="I1941" s="100">
        <f t="shared" si="1645"/>
        <v>0</v>
      </c>
      <c r="J1941" s="3">
        <v>0.02</v>
      </c>
      <c r="K1941" s="3">
        <v>0.13</v>
      </c>
    </row>
    <row r="1942" spans="1:11" s="3" customFormat="1" ht="13.5" hidden="1" thickBot="1" x14ac:dyDescent="0.25">
      <c r="A1942" s="8" t="s">
        <v>107</v>
      </c>
      <c r="B1942" s="144" t="s">
        <v>117</v>
      </c>
      <c r="C1942" s="10"/>
      <c r="D1942" s="10"/>
      <c r="E1942" s="10">
        <f t="shared" si="1652"/>
        <v>0</v>
      </c>
      <c r="F1942" s="10"/>
      <c r="G1942" s="10"/>
      <c r="H1942" s="11"/>
      <c r="I1942" s="100">
        <f t="shared" si="1645"/>
        <v>0</v>
      </c>
      <c r="J1942" s="3">
        <v>0.85</v>
      </c>
    </row>
    <row r="1943" spans="1:11" s="3" customFormat="1" ht="13.5" hidden="1" thickBot="1" x14ac:dyDescent="0.25">
      <c r="A1943" s="8" t="s">
        <v>109</v>
      </c>
      <c r="B1943" s="145" t="s">
        <v>118</v>
      </c>
      <c r="C1943" s="10"/>
      <c r="D1943" s="10"/>
      <c r="E1943" s="10">
        <f t="shared" si="1652"/>
        <v>0</v>
      </c>
      <c r="F1943" s="10"/>
      <c r="G1943" s="10"/>
      <c r="H1943" s="11"/>
      <c r="I1943" s="100">
        <f t="shared" si="1645"/>
        <v>0</v>
      </c>
    </row>
    <row r="1944" spans="1:11" s="3" customFormat="1" ht="13.5" hidden="1" thickBot="1" x14ac:dyDescent="0.25">
      <c r="A1944" s="29" t="s">
        <v>54</v>
      </c>
      <c r="B1944" s="30" t="s">
        <v>55</v>
      </c>
      <c r="C1944" s="15">
        <f t="shared" ref="C1944" si="1653">SUM(C1948,C1949,C1950)</f>
        <v>0</v>
      </c>
      <c r="D1944" s="15">
        <f t="shared" ref="D1944:H1944" si="1654">SUM(D1948,D1949,D1950)</f>
        <v>0</v>
      </c>
      <c r="E1944" s="15">
        <f t="shared" si="1654"/>
        <v>0</v>
      </c>
      <c r="F1944" s="15">
        <f t="shared" si="1654"/>
        <v>0</v>
      </c>
      <c r="G1944" s="15">
        <f t="shared" si="1654"/>
        <v>0</v>
      </c>
      <c r="H1944" s="16">
        <f t="shared" si="1654"/>
        <v>0</v>
      </c>
      <c r="I1944" s="100">
        <f t="shared" si="1645"/>
        <v>0</v>
      </c>
    </row>
    <row r="1945" spans="1:11" s="3" customFormat="1" ht="13.5" hidden="1" thickBot="1" x14ac:dyDescent="0.25">
      <c r="A1945" s="35" t="s">
        <v>45</v>
      </c>
      <c r="B1945" s="30"/>
      <c r="C1945" s="15"/>
      <c r="D1945" s="15"/>
      <c r="E1945" s="15"/>
      <c r="F1945" s="15"/>
      <c r="G1945" s="15"/>
      <c r="H1945" s="16"/>
      <c r="I1945" s="100">
        <f t="shared" si="1645"/>
        <v>0</v>
      </c>
    </row>
    <row r="1946" spans="1:11" s="3" customFormat="1" ht="13.5" hidden="1" thickBot="1" x14ac:dyDescent="0.25">
      <c r="A1946" s="33" t="s">
        <v>46</v>
      </c>
      <c r="B1946" s="34"/>
      <c r="C1946" s="15">
        <f t="shared" ref="C1946" si="1655">C1948+C1949+C1950-C1947</f>
        <v>0</v>
      </c>
      <c r="D1946" s="15">
        <f t="shared" ref="D1946:H1946" si="1656">D1948+D1949+D1950-D1947</f>
        <v>0</v>
      </c>
      <c r="E1946" s="15">
        <f t="shared" si="1656"/>
        <v>0</v>
      </c>
      <c r="F1946" s="15">
        <f t="shared" si="1656"/>
        <v>0</v>
      </c>
      <c r="G1946" s="15">
        <f t="shared" si="1656"/>
        <v>0</v>
      </c>
      <c r="H1946" s="16">
        <f t="shared" si="1656"/>
        <v>0</v>
      </c>
      <c r="I1946" s="100">
        <f t="shared" si="1645"/>
        <v>0</v>
      </c>
    </row>
    <row r="1947" spans="1:11" s="3" customFormat="1" ht="13.5" hidden="1" thickBot="1" x14ac:dyDescent="0.25">
      <c r="A1947" s="33" t="s">
        <v>47</v>
      </c>
      <c r="B1947" s="34"/>
      <c r="C1947" s="15"/>
      <c r="D1947" s="15"/>
      <c r="E1947" s="15">
        <f t="shared" ref="E1947:E1950" si="1657">C1947+D1947</f>
        <v>0</v>
      </c>
      <c r="F1947" s="15"/>
      <c r="G1947" s="15"/>
      <c r="H1947" s="16"/>
      <c r="I1947" s="100">
        <f t="shared" si="1645"/>
        <v>0</v>
      </c>
    </row>
    <row r="1948" spans="1:11" s="3" customFormat="1" ht="13.5" hidden="1" thickBot="1" x14ac:dyDescent="0.25">
      <c r="A1948" s="8" t="s">
        <v>48</v>
      </c>
      <c r="B1948" s="145" t="s">
        <v>56</v>
      </c>
      <c r="C1948" s="10"/>
      <c r="D1948" s="10"/>
      <c r="E1948" s="10">
        <f t="shared" si="1657"/>
        <v>0</v>
      </c>
      <c r="F1948" s="10"/>
      <c r="G1948" s="10"/>
      <c r="H1948" s="11"/>
      <c r="I1948" s="100">
        <f t="shared" si="1645"/>
        <v>0</v>
      </c>
    </row>
    <row r="1949" spans="1:11" s="3" customFormat="1" ht="13.5" hidden="1" thickBot="1" x14ac:dyDescent="0.25">
      <c r="A1949" s="8" t="s">
        <v>50</v>
      </c>
      <c r="B1949" s="145" t="s">
        <v>57</v>
      </c>
      <c r="C1949" s="10"/>
      <c r="D1949" s="10"/>
      <c r="E1949" s="10">
        <f t="shared" si="1657"/>
        <v>0</v>
      </c>
      <c r="F1949" s="10"/>
      <c r="G1949" s="10"/>
      <c r="H1949" s="11"/>
      <c r="I1949" s="100">
        <f t="shared" si="1645"/>
        <v>0</v>
      </c>
    </row>
    <row r="1950" spans="1:11" s="3" customFormat="1" ht="13.5" hidden="1" thickBot="1" x14ac:dyDescent="0.25">
      <c r="A1950" s="8" t="s">
        <v>52</v>
      </c>
      <c r="B1950" s="145" t="s">
        <v>58</v>
      </c>
      <c r="C1950" s="10"/>
      <c r="D1950" s="10"/>
      <c r="E1950" s="10">
        <f t="shared" si="1657"/>
        <v>0</v>
      </c>
      <c r="F1950" s="10"/>
      <c r="G1950" s="10"/>
      <c r="H1950" s="11"/>
      <c r="I1950" s="100">
        <f t="shared" si="1645"/>
        <v>0</v>
      </c>
    </row>
    <row r="1951" spans="1:11" s="3" customFormat="1" ht="13.5" hidden="1" thickBot="1" x14ac:dyDescent="0.25">
      <c r="A1951" s="29" t="s">
        <v>59</v>
      </c>
      <c r="B1951" s="36" t="s">
        <v>60</v>
      </c>
      <c r="C1951" s="15">
        <f t="shared" ref="C1951" si="1658">SUM(C1955,C1956,C1957)</f>
        <v>0</v>
      </c>
      <c r="D1951" s="15">
        <f t="shared" ref="D1951:H1951" si="1659">SUM(D1955,D1956,D1957)</f>
        <v>0</v>
      </c>
      <c r="E1951" s="15">
        <f t="shared" si="1659"/>
        <v>0</v>
      </c>
      <c r="F1951" s="15">
        <f t="shared" si="1659"/>
        <v>0</v>
      </c>
      <c r="G1951" s="15">
        <f t="shared" si="1659"/>
        <v>0</v>
      </c>
      <c r="H1951" s="16">
        <f t="shared" si="1659"/>
        <v>0</v>
      </c>
      <c r="I1951" s="100">
        <f t="shared" si="1645"/>
        <v>0</v>
      </c>
    </row>
    <row r="1952" spans="1:11" s="3" customFormat="1" ht="13.5" hidden="1" thickBot="1" x14ac:dyDescent="0.25">
      <c r="A1952" s="35" t="s">
        <v>45</v>
      </c>
      <c r="B1952" s="36"/>
      <c r="C1952" s="15"/>
      <c r="D1952" s="15"/>
      <c r="E1952" s="15"/>
      <c r="F1952" s="15"/>
      <c r="G1952" s="15"/>
      <c r="H1952" s="16"/>
      <c r="I1952" s="100">
        <f t="shared" si="1645"/>
        <v>0</v>
      </c>
    </row>
    <row r="1953" spans="1:9" s="3" customFormat="1" ht="13.5" hidden="1" thickBot="1" x14ac:dyDescent="0.25">
      <c r="A1953" s="33" t="s">
        <v>46</v>
      </c>
      <c r="B1953" s="34"/>
      <c r="C1953" s="15">
        <f t="shared" ref="C1953" si="1660">C1955+C1956+C1957-C1954</f>
        <v>0</v>
      </c>
      <c r="D1953" s="15">
        <f t="shared" ref="D1953:H1953" si="1661">D1955+D1956+D1957-D1954</f>
        <v>0</v>
      </c>
      <c r="E1953" s="15">
        <f t="shared" si="1661"/>
        <v>0</v>
      </c>
      <c r="F1953" s="15">
        <f t="shared" si="1661"/>
        <v>0</v>
      </c>
      <c r="G1953" s="15">
        <f t="shared" si="1661"/>
        <v>0</v>
      </c>
      <c r="H1953" s="16">
        <f t="shared" si="1661"/>
        <v>0</v>
      </c>
      <c r="I1953" s="100">
        <f t="shared" si="1645"/>
        <v>0</v>
      </c>
    </row>
    <row r="1954" spans="1:9" s="3" customFormat="1" ht="13.5" hidden="1" thickBot="1" x14ac:dyDescent="0.25">
      <c r="A1954" s="33" t="s">
        <v>47</v>
      </c>
      <c r="B1954" s="34"/>
      <c r="C1954" s="15"/>
      <c r="D1954" s="15"/>
      <c r="E1954" s="15">
        <f t="shared" ref="E1954:E1957" si="1662">C1954+D1954</f>
        <v>0</v>
      </c>
      <c r="F1954" s="15"/>
      <c r="G1954" s="15"/>
      <c r="H1954" s="16"/>
      <c r="I1954" s="100">
        <f t="shared" si="1645"/>
        <v>0</v>
      </c>
    </row>
    <row r="1955" spans="1:9" s="3" customFormat="1" ht="13.5" hidden="1" thickBot="1" x14ac:dyDescent="0.25">
      <c r="A1955" s="8" t="s">
        <v>48</v>
      </c>
      <c r="B1955" s="145" t="s">
        <v>61</v>
      </c>
      <c r="C1955" s="10"/>
      <c r="D1955" s="10"/>
      <c r="E1955" s="10">
        <f t="shared" si="1662"/>
        <v>0</v>
      </c>
      <c r="F1955" s="10"/>
      <c r="G1955" s="10"/>
      <c r="H1955" s="11"/>
      <c r="I1955" s="100">
        <f t="shared" si="1645"/>
        <v>0</v>
      </c>
    </row>
    <row r="1956" spans="1:9" s="3" customFormat="1" ht="13.5" hidden="1" thickBot="1" x14ac:dyDescent="0.25">
      <c r="A1956" s="8" t="s">
        <v>50</v>
      </c>
      <c r="B1956" s="145" t="s">
        <v>62</v>
      </c>
      <c r="C1956" s="10"/>
      <c r="D1956" s="10"/>
      <c r="E1956" s="10">
        <f t="shared" si="1662"/>
        <v>0</v>
      </c>
      <c r="F1956" s="10"/>
      <c r="G1956" s="10"/>
      <c r="H1956" s="11"/>
      <c r="I1956" s="100">
        <f t="shared" si="1645"/>
        <v>0</v>
      </c>
    </row>
    <row r="1957" spans="1:9" s="3" customFormat="1" ht="13.5" hidden="1" thickBot="1" x14ac:dyDescent="0.25">
      <c r="A1957" s="8" t="s">
        <v>52</v>
      </c>
      <c r="B1957" s="145" t="s">
        <v>63</v>
      </c>
      <c r="C1957" s="10"/>
      <c r="D1957" s="10"/>
      <c r="E1957" s="10">
        <f t="shared" si="1662"/>
        <v>0</v>
      </c>
      <c r="F1957" s="10"/>
      <c r="G1957" s="10"/>
      <c r="H1957" s="11"/>
      <c r="I1957" s="100">
        <f t="shared" si="1645"/>
        <v>0</v>
      </c>
    </row>
    <row r="1958" spans="1:9" s="3" customFormat="1" ht="13.5" hidden="1" thickBot="1" x14ac:dyDescent="0.25">
      <c r="A1958" s="37"/>
      <c r="B1958" s="24"/>
      <c r="C1958" s="10"/>
      <c r="D1958" s="10"/>
      <c r="E1958" s="10"/>
      <c r="F1958" s="10"/>
      <c r="G1958" s="10"/>
      <c r="H1958" s="11"/>
      <c r="I1958" s="100">
        <f t="shared" si="1645"/>
        <v>0</v>
      </c>
    </row>
    <row r="1959" spans="1:9" s="3" customFormat="1" ht="13.5" hidden="1" thickBot="1" x14ac:dyDescent="0.25">
      <c r="A1959" s="136" t="s">
        <v>119</v>
      </c>
      <c r="B1959" s="30">
        <v>71</v>
      </c>
      <c r="C1959" s="15">
        <f t="shared" ref="C1959:H1959" si="1663">SUM(C1960)</f>
        <v>0</v>
      </c>
      <c r="D1959" s="15">
        <f t="shared" si="1663"/>
        <v>0</v>
      </c>
      <c r="E1959" s="15">
        <f t="shared" si="1663"/>
        <v>0</v>
      </c>
      <c r="F1959" s="15">
        <f t="shared" si="1663"/>
        <v>0</v>
      </c>
      <c r="G1959" s="15">
        <f t="shared" si="1663"/>
        <v>0</v>
      </c>
      <c r="H1959" s="16">
        <f t="shared" si="1663"/>
        <v>0</v>
      </c>
      <c r="I1959" s="100">
        <f t="shared" si="1645"/>
        <v>0</v>
      </c>
    </row>
    <row r="1960" spans="1:9" s="3" customFormat="1" ht="13.5" hidden="1" thickBot="1" x14ac:dyDescent="0.25">
      <c r="A1960" s="137" t="s">
        <v>120</v>
      </c>
      <c r="B1960" s="143" t="s">
        <v>121</v>
      </c>
      <c r="C1960" s="10"/>
      <c r="D1960" s="10"/>
      <c r="E1960" s="10">
        <f>C1960+D1960</f>
        <v>0</v>
      </c>
      <c r="F1960" s="10"/>
      <c r="G1960" s="10"/>
      <c r="H1960" s="11"/>
      <c r="I1960" s="100">
        <f t="shared" si="1645"/>
        <v>0</v>
      </c>
    </row>
    <row r="1961" spans="1:9" s="3" customFormat="1" ht="13.5" hidden="1" thickBot="1" x14ac:dyDescent="0.25">
      <c r="A1961" s="37"/>
      <c r="B1961" s="24"/>
      <c r="C1961" s="10"/>
      <c r="D1961" s="10"/>
      <c r="E1961" s="10"/>
      <c r="F1961" s="10"/>
      <c r="G1961" s="10"/>
      <c r="H1961" s="11"/>
      <c r="I1961" s="100">
        <f t="shared" si="1645"/>
        <v>0</v>
      </c>
    </row>
    <row r="1962" spans="1:9" s="3" customFormat="1" ht="13.5" hidden="1" thickBot="1" x14ac:dyDescent="0.25">
      <c r="A1962" s="17" t="s">
        <v>64</v>
      </c>
      <c r="B1962" s="36" t="s">
        <v>65</v>
      </c>
      <c r="C1962" s="15"/>
      <c r="D1962" s="15"/>
      <c r="E1962" s="15">
        <f>C1962+D1962</f>
        <v>0</v>
      </c>
      <c r="F1962" s="15"/>
      <c r="G1962" s="15"/>
      <c r="H1962" s="16"/>
      <c r="I1962" s="100">
        <f t="shared" si="1645"/>
        <v>0</v>
      </c>
    </row>
    <row r="1963" spans="1:9" s="3" customFormat="1" ht="13.5" hidden="1" thickBot="1" x14ac:dyDescent="0.25">
      <c r="A1963" s="37"/>
      <c r="B1963" s="24"/>
      <c r="C1963" s="10"/>
      <c r="D1963" s="10"/>
      <c r="E1963" s="10"/>
      <c r="F1963" s="10"/>
      <c r="G1963" s="10"/>
      <c r="H1963" s="11"/>
      <c r="I1963" s="100">
        <f t="shared" si="1645"/>
        <v>0</v>
      </c>
    </row>
    <row r="1964" spans="1:9" s="3" customFormat="1" ht="13.5" hidden="1" thickBot="1" x14ac:dyDescent="0.25">
      <c r="A1964" s="62" t="s">
        <v>66</v>
      </c>
      <c r="B1964" s="63"/>
      <c r="C1964" s="64">
        <f t="shared" ref="C1964" si="1664">C1911-C1932</f>
        <v>0</v>
      </c>
      <c r="D1964" s="64">
        <f t="shared" ref="D1964:H1964" si="1665">D1911-D1932</f>
        <v>0</v>
      </c>
      <c r="E1964" s="64">
        <f t="shared" si="1665"/>
        <v>0</v>
      </c>
      <c r="F1964" s="64">
        <f t="shared" si="1665"/>
        <v>0</v>
      </c>
      <c r="G1964" s="64">
        <f t="shared" si="1665"/>
        <v>0</v>
      </c>
      <c r="H1964" s="65">
        <f t="shared" si="1665"/>
        <v>0</v>
      </c>
      <c r="I1964" s="100">
        <f t="shared" si="1645"/>
        <v>0</v>
      </c>
    </row>
    <row r="1965" spans="1:9" ht="13.5" hidden="1" thickBot="1" x14ac:dyDescent="0.25">
      <c r="I1965" s="100">
        <f t="shared" si="1645"/>
        <v>0</v>
      </c>
    </row>
    <row r="1966" spans="1:9" s="170" customFormat="1" ht="13.5" hidden="1" thickBot="1" x14ac:dyDescent="0.25">
      <c r="A1966" s="166" t="s">
        <v>139</v>
      </c>
      <c r="B1966" s="167"/>
      <c r="C1966" s="168">
        <f t="shared" ref="C1966" si="1666">SUM(C1967,C1968,C1969,C1970)</f>
        <v>0</v>
      </c>
      <c r="D1966" s="168">
        <f t="shared" ref="D1966:H1966" si="1667">SUM(D1967,D1968,D1969,D1970)</f>
        <v>5550.8</v>
      </c>
      <c r="E1966" s="168">
        <f t="shared" si="1667"/>
        <v>5550.8</v>
      </c>
      <c r="F1966" s="168">
        <f t="shared" si="1667"/>
        <v>0</v>
      </c>
      <c r="G1966" s="168">
        <f t="shared" si="1667"/>
        <v>0</v>
      </c>
      <c r="H1966" s="169">
        <f t="shared" si="1667"/>
        <v>0</v>
      </c>
      <c r="I1966" s="164">
        <v>0</v>
      </c>
    </row>
    <row r="1967" spans="1:9" ht="26.25" hidden="1" thickBot="1" x14ac:dyDescent="0.25">
      <c r="A1967" s="8" t="s">
        <v>11</v>
      </c>
      <c r="B1967" s="9">
        <v>41070219</v>
      </c>
      <c r="C1967" s="55">
        <f>SUM(C2052,C2135,C2187,C2236,C2316,C2395,C2444,C2492,C2541,C2620,C2699,C2748,C2796,C2845)</f>
        <v>0</v>
      </c>
      <c r="D1967" s="10"/>
      <c r="E1967" s="55">
        <f>SUM(C1967,D1967)</f>
        <v>0</v>
      </c>
      <c r="F1967" s="55">
        <f t="shared" ref="F1967:H1967" si="1668">SUM(F2052,F2135,F2187,F2236,F2316,F2395,F2444,F2492,F2541,F2620,F2699,F2748,F2796,F2845)</f>
        <v>0</v>
      </c>
      <c r="G1967" s="55">
        <f t="shared" si="1668"/>
        <v>0</v>
      </c>
      <c r="H1967" s="95">
        <f t="shared" si="1668"/>
        <v>0</v>
      </c>
      <c r="I1967" s="100">
        <f t="shared" si="1645"/>
        <v>0</v>
      </c>
    </row>
    <row r="1968" spans="1:9" s="138" customFormat="1" ht="26.25" hidden="1" thickBot="1" x14ac:dyDescent="0.25">
      <c r="A1968" s="139" t="s">
        <v>136</v>
      </c>
      <c r="B1968" s="163" t="s">
        <v>165</v>
      </c>
      <c r="C1968" s="133">
        <f>SUM(C2053,C2136,C2188,C2237,C2317,C2396,C2445,C2493,C2542,C2621,C2700,C2749,C2797,C2846)</f>
        <v>0</v>
      </c>
      <c r="D1968" s="133">
        <f>SUM(D2053,D2136,D2188,D2237,D2317,D2396,D2445,D2493,D2542,D2621,D2700,D2749,D2797,D2846)</f>
        <v>5550.8</v>
      </c>
      <c r="E1968" s="133">
        <f t="shared" ref="E1968:E1969" si="1669">SUM(C1968,D1968)</f>
        <v>5550.8</v>
      </c>
      <c r="F1968" s="133">
        <f t="shared" ref="F1968:H1968" si="1670">SUM(F2053,F2136,F2188,F2237,F2317,F2396,F2445,F2493,F2542,F2621,F2700,F2749,F2797,F2846)</f>
        <v>0</v>
      </c>
      <c r="G1968" s="133">
        <f t="shared" si="1670"/>
        <v>0</v>
      </c>
      <c r="H1968" s="141">
        <f t="shared" si="1670"/>
        <v>0</v>
      </c>
      <c r="I1968" s="164">
        <v>0</v>
      </c>
    </row>
    <row r="1969" spans="1:11" ht="39" hidden="1" thickBot="1" x14ac:dyDescent="0.25">
      <c r="A1969" s="8" t="s">
        <v>12</v>
      </c>
      <c r="B1969" s="9">
        <v>420269</v>
      </c>
      <c r="C1969" s="55">
        <f>SUM(C2054,C2137,C2189,C2238,C2318,C2397,C2446,C2494,C2543,C2622,C2701,C2750,C2798,C2847)</f>
        <v>0</v>
      </c>
      <c r="D1969" s="55">
        <f>SUM(D2054,D2137,D2189,D2238,D2318,D2397,D2446,D2494,D2543,D2622,D2701,D2750,D2798,D2847)</f>
        <v>0</v>
      </c>
      <c r="E1969" s="55">
        <f t="shared" si="1669"/>
        <v>0</v>
      </c>
      <c r="F1969" s="55">
        <f t="shared" ref="F1969:H1969" si="1671">SUM(F2054,F2137,F2189,F2238,F2318,F2397,F2446,F2494,F2543,F2622,F2701,F2750,F2798,F2847)</f>
        <v>0</v>
      </c>
      <c r="G1969" s="55">
        <f t="shared" si="1671"/>
        <v>0</v>
      </c>
      <c r="H1969" s="95">
        <f t="shared" si="1671"/>
        <v>0</v>
      </c>
      <c r="I1969" s="100">
        <f t="shared" si="1645"/>
        <v>0</v>
      </c>
    </row>
    <row r="1970" spans="1:11" ht="26.25" hidden="1" thickBot="1" x14ac:dyDescent="0.25">
      <c r="A1970" s="13" t="s">
        <v>13</v>
      </c>
      <c r="B1970" s="14" t="s">
        <v>14</v>
      </c>
      <c r="C1970" s="15">
        <f t="shared" ref="C1970" si="1672">SUM(C1971,C1975,C1979)</f>
        <v>0</v>
      </c>
      <c r="D1970" s="15">
        <f t="shared" ref="D1970:H1970" si="1673">SUM(D1971,D1975,D1979)</f>
        <v>0</v>
      </c>
      <c r="E1970" s="15">
        <f t="shared" si="1673"/>
        <v>0</v>
      </c>
      <c r="F1970" s="15">
        <f t="shared" si="1673"/>
        <v>0</v>
      </c>
      <c r="G1970" s="15">
        <f t="shared" si="1673"/>
        <v>0</v>
      </c>
      <c r="H1970" s="16">
        <f t="shared" si="1673"/>
        <v>0</v>
      </c>
      <c r="I1970" s="100">
        <f t="shared" si="1645"/>
        <v>0</v>
      </c>
    </row>
    <row r="1971" spans="1:11" ht="13.5" hidden="1" thickBot="1" x14ac:dyDescent="0.25">
      <c r="A1971" s="17" t="s">
        <v>15</v>
      </c>
      <c r="B1971" s="18" t="s">
        <v>16</v>
      </c>
      <c r="C1971" s="15">
        <f t="shared" ref="C1971" si="1674">SUM(C1972:C1974)</f>
        <v>0</v>
      </c>
      <c r="D1971" s="15">
        <f t="shared" ref="D1971:H1971" si="1675">SUM(D1972:D1974)</f>
        <v>0</v>
      </c>
      <c r="E1971" s="15">
        <f t="shared" si="1675"/>
        <v>0</v>
      </c>
      <c r="F1971" s="15">
        <f t="shared" si="1675"/>
        <v>0</v>
      </c>
      <c r="G1971" s="15">
        <f t="shared" si="1675"/>
        <v>0</v>
      </c>
      <c r="H1971" s="16">
        <f t="shared" si="1675"/>
        <v>0</v>
      </c>
      <c r="I1971" s="100">
        <f t="shared" si="1645"/>
        <v>0</v>
      </c>
    </row>
    <row r="1972" spans="1:11" ht="13.5" hidden="1" thickBot="1" x14ac:dyDescent="0.25">
      <c r="A1972" s="19" t="s">
        <v>17</v>
      </c>
      <c r="B1972" s="20" t="s">
        <v>18</v>
      </c>
      <c r="C1972" s="55">
        <f t="shared" ref="C1972:D1974" si="1676">SUM(C2057,C2140,C2192,C2241,C2321,C2400,C2449,C2497,C2546,C2625,C2704,C2753,C2801,C2850)</f>
        <v>0</v>
      </c>
      <c r="D1972" s="55">
        <f t="shared" si="1676"/>
        <v>0</v>
      </c>
      <c r="E1972" s="55">
        <f t="shared" ref="E1972:E1974" si="1677">SUM(C1972,D1972)</f>
        <v>0</v>
      </c>
      <c r="F1972" s="55">
        <f t="shared" ref="F1972:H1972" si="1678">SUM(F2057,F2140,F2192,F2241,F2321,F2400,F2449,F2497,F2546,F2625,F2704,F2753,F2801,F2850)</f>
        <v>0</v>
      </c>
      <c r="G1972" s="55">
        <f t="shared" si="1678"/>
        <v>0</v>
      </c>
      <c r="H1972" s="95">
        <f t="shared" si="1678"/>
        <v>0</v>
      </c>
      <c r="I1972" s="100">
        <f t="shared" si="1645"/>
        <v>0</v>
      </c>
    </row>
    <row r="1973" spans="1:11" s="3" customFormat="1" ht="13.5" hidden="1" thickBot="1" x14ac:dyDescent="0.25">
      <c r="A1973" s="19" t="s">
        <v>19</v>
      </c>
      <c r="B1973" s="21" t="s">
        <v>20</v>
      </c>
      <c r="C1973" s="10">
        <f t="shared" si="1676"/>
        <v>0</v>
      </c>
      <c r="D1973" s="10">
        <f t="shared" si="1676"/>
        <v>0</v>
      </c>
      <c r="E1973" s="10">
        <f t="shared" si="1677"/>
        <v>0</v>
      </c>
      <c r="F1973" s="10">
        <f t="shared" ref="F1973:H1973" si="1679">SUM(F2058,F2141,F2193,F2242,F2322,F2401,F2450,F2498,F2547,F2626,F2705,F2754,F2802,F2851)</f>
        <v>0</v>
      </c>
      <c r="G1973" s="10">
        <f t="shared" si="1679"/>
        <v>0</v>
      </c>
      <c r="H1973" s="11">
        <f t="shared" si="1679"/>
        <v>0</v>
      </c>
      <c r="I1973" s="100">
        <f t="shared" si="1645"/>
        <v>0</v>
      </c>
    </row>
    <row r="1974" spans="1:11" ht="13.5" hidden="1" thickBot="1" x14ac:dyDescent="0.25">
      <c r="A1974" s="19" t="s">
        <v>21</v>
      </c>
      <c r="B1974" s="21" t="s">
        <v>22</v>
      </c>
      <c r="C1974" s="55">
        <f t="shared" si="1676"/>
        <v>0</v>
      </c>
      <c r="D1974" s="55">
        <f t="shared" si="1676"/>
        <v>0</v>
      </c>
      <c r="E1974" s="55">
        <f t="shared" si="1677"/>
        <v>0</v>
      </c>
      <c r="F1974" s="55">
        <f t="shared" ref="F1974:H1974" si="1680">SUM(F2059,F2142,F2194,F2243,F2323,F2402,F2451,F2499,F2548,F2627,F2706,F2755,F2803,F2852)</f>
        <v>0</v>
      </c>
      <c r="G1974" s="55">
        <f t="shared" si="1680"/>
        <v>0</v>
      </c>
      <c r="H1974" s="95">
        <f t="shared" si="1680"/>
        <v>0</v>
      </c>
      <c r="I1974" s="100">
        <f t="shared" si="1645"/>
        <v>0</v>
      </c>
    </row>
    <row r="1975" spans="1:11" ht="13.5" hidden="1" thickBot="1" x14ac:dyDescent="0.25">
      <c r="A1975" s="17" t="s">
        <v>23</v>
      </c>
      <c r="B1975" s="22" t="s">
        <v>24</v>
      </c>
      <c r="C1975" s="15">
        <f t="shared" ref="C1975" si="1681">SUM(C1976:C1978)</f>
        <v>0</v>
      </c>
      <c r="D1975" s="15">
        <f t="shared" ref="D1975:H1975" si="1682">SUM(D1976:D1978)</f>
        <v>0</v>
      </c>
      <c r="E1975" s="15">
        <f t="shared" si="1682"/>
        <v>0</v>
      </c>
      <c r="F1975" s="15">
        <f t="shared" si="1682"/>
        <v>0</v>
      </c>
      <c r="G1975" s="15">
        <f t="shared" si="1682"/>
        <v>0</v>
      </c>
      <c r="H1975" s="16">
        <f t="shared" si="1682"/>
        <v>0</v>
      </c>
      <c r="I1975" s="100">
        <f t="shared" si="1645"/>
        <v>0</v>
      </c>
    </row>
    <row r="1976" spans="1:11" ht="13.5" hidden="1" thickBot="1" x14ac:dyDescent="0.25">
      <c r="A1976" s="19" t="s">
        <v>17</v>
      </c>
      <c r="B1976" s="21" t="s">
        <v>25</v>
      </c>
      <c r="C1976" s="55">
        <f t="shared" ref="C1976:D1978" si="1683">SUM(C2061,C2144,C2196,C2245,C2325,C2404,C2453,C2501,C2550,C2629,C2708,C2757,C2805,C2854)</f>
        <v>0</v>
      </c>
      <c r="D1976" s="55">
        <f t="shared" si="1683"/>
        <v>0</v>
      </c>
      <c r="E1976" s="55">
        <f t="shared" ref="E1976:E1978" si="1684">SUM(C1976,D1976)</f>
        <v>0</v>
      </c>
      <c r="F1976" s="55">
        <f t="shared" ref="F1976:H1976" si="1685">SUM(F2061,F2144,F2196,F2245,F2325,F2404,F2453,F2501,F2550,F2629,F2708,F2757,F2805,F2854)</f>
        <v>0</v>
      </c>
      <c r="G1976" s="55">
        <f t="shared" si="1685"/>
        <v>0</v>
      </c>
      <c r="H1976" s="95">
        <f t="shared" si="1685"/>
        <v>0</v>
      </c>
      <c r="I1976" s="100">
        <f t="shared" si="1645"/>
        <v>0</v>
      </c>
    </row>
    <row r="1977" spans="1:11" s="3" customFormat="1" ht="13.5" hidden="1" thickBot="1" x14ac:dyDescent="0.25">
      <c r="A1977" s="19" t="s">
        <v>19</v>
      </c>
      <c r="B1977" s="21" t="s">
        <v>26</v>
      </c>
      <c r="C1977" s="10">
        <f t="shared" si="1683"/>
        <v>0</v>
      </c>
      <c r="D1977" s="10">
        <f t="shared" si="1683"/>
        <v>0</v>
      </c>
      <c r="E1977" s="10">
        <f t="shared" si="1684"/>
        <v>0</v>
      </c>
      <c r="F1977" s="10">
        <f t="shared" ref="F1977:H1977" si="1686">SUM(F2062,F2145,F2197,F2246,F2326,F2405,F2454,F2502,F2551,F2630,F2709,F2758,F2806,F2855)</f>
        <v>0</v>
      </c>
      <c r="G1977" s="10">
        <f t="shared" si="1686"/>
        <v>0</v>
      </c>
      <c r="H1977" s="11">
        <f t="shared" si="1686"/>
        <v>0</v>
      </c>
      <c r="I1977" s="100">
        <f t="shared" si="1645"/>
        <v>0</v>
      </c>
    </row>
    <row r="1978" spans="1:11" s="3" customFormat="1" ht="13.5" hidden="1" thickBot="1" x14ac:dyDescent="0.25">
      <c r="A1978" s="19" t="s">
        <v>21</v>
      </c>
      <c r="B1978" s="21" t="s">
        <v>27</v>
      </c>
      <c r="C1978" s="10">
        <f t="shared" si="1683"/>
        <v>0</v>
      </c>
      <c r="D1978" s="10">
        <f t="shared" si="1683"/>
        <v>0</v>
      </c>
      <c r="E1978" s="10">
        <f t="shared" si="1684"/>
        <v>0</v>
      </c>
      <c r="F1978" s="10">
        <f t="shared" ref="F1978:H1978" si="1687">SUM(F2063,F2146,F2198,F2247,F2327,F2406,F2455,F2503,F2552,F2631,F2710,F2759,F2807,F2856)</f>
        <v>0</v>
      </c>
      <c r="G1978" s="10">
        <f t="shared" si="1687"/>
        <v>0</v>
      </c>
      <c r="H1978" s="11">
        <f t="shared" si="1687"/>
        <v>0</v>
      </c>
      <c r="I1978" s="100">
        <f t="shared" si="1645"/>
        <v>0</v>
      </c>
    </row>
    <row r="1979" spans="1:11" s="3" customFormat="1" ht="13.5" hidden="1" thickBot="1" x14ac:dyDescent="0.25">
      <c r="A1979" s="17" t="s">
        <v>28</v>
      </c>
      <c r="B1979" s="22" t="s">
        <v>29</v>
      </c>
      <c r="C1979" s="15">
        <f t="shared" ref="C1979" si="1688">SUM(C1980:C1982)</f>
        <v>0</v>
      </c>
      <c r="D1979" s="15">
        <f t="shared" ref="D1979:H1979" si="1689">SUM(D1980:D1982)</f>
        <v>0</v>
      </c>
      <c r="E1979" s="15">
        <f t="shared" si="1689"/>
        <v>0</v>
      </c>
      <c r="F1979" s="15">
        <f t="shared" si="1689"/>
        <v>0</v>
      </c>
      <c r="G1979" s="15">
        <f t="shared" si="1689"/>
        <v>0</v>
      </c>
      <c r="H1979" s="16">
        <f t="shared" si="1689"/>
        <v>0</v>
      </c>
      <c r="I1979" s="100">
        <f t="shared" si="1645"/>
        <v>0</v>
      </c>
    </row>
    <row r="1980" spans="1:11" s="3" customFormat="1" ht="13.5" hidden="1" thickBot="1" x14ac:dyDescent="0.25">
      <c r="A1980" s="19" t="s">
        <v>17</v>
      </c>
      <c r="B1980" s="21" t="s">
        <v>30</v>
      </c>
      <c r="C1980" s="10">
        <f t="shared" ref="C1980:D1982" si="1690">SUM(C2065,C2148,C2200,C2249,C2329,C2408,C2457,C2505,C2554,C2633,C2712,C2761,C2809,C2858)</f>
        <v>0</v>
      </c>
      <c r="D1980" s="10">
        <f t="shared" si="1690"/>
        <v>0</v>
      </c>
      <c r="E1980" s="10">
        <f t="shared" ref="E1980:E1982" si="1691">SUM(C1980,D1980)</f>
        <v>0</v>
      </c>
      <c r="F1980" s="10">
        <f t="shared" ref="F1980:H1980" si="1692">SUM(F2065,F2148,F2200,F2249,F2329,F2408,F2457,F2505,F2554,F2633,F2712,F2761,F2809,F2858)</f>
        <v>0</v>
      </c>
      <c r="G1980" s="10">
        <f t="shared" si="1692"/>
        <v>0</v>
      </c>
      <c r="H1980" s="11">
        <f t="shared" si="1692"/>
        <v>0</v>
      </c>
      <c r="I1980" s="100">
        <f t="shared" si="1645"/>
        <v>0</v>
      </c>
    </row>
    <row r="1981" spans="1:11" s="3" customFormat="1" ht="13.5" hidden="1" thickBot="1" x14ac:dyDescent="0.25">
      <c r="A1981" s="19" t="s">
        <v>19</v>
      </c>
      <c r="B1981" s="21" t="s">
        <v>31</v>
      </c>
      <c r="C1981" s="10">
        <f t="shared" si="1690"/>
        <v>0</v>
      </c>
      <c r="D1981" s="10">
        <f t="shared" si="1690"/>
        <v>0</v>
      </c>
      <c r="E1981" s="10">
        <f t="shared" si="1691"/>
        <v>0</v>
      </c>
      <c r="F1981" s="10">
        <f t="shared" ref="F1981:H1981" si="1693">SUM(F2066,F2149,F2201,F2250,F2330,F2409,F2458,F2506,F2555,F2634,F2713,F2762,F2810,F2859)</f>
        <v>0</v>
      </c>
      <c r="G1981" s="10">
        <f t="shared" si="1693"/>
        <v>0</v>
      </c>
      <c r="H1981" s="11">
        <f t="shared" si="1693"/>
        <v>0</v>
      </c>
      <c r="I1981" s="100">
        <f t="shared" si="1645"/>
        <v>0</v>
      </c>
    </row>
    <row r="1982" spans="1:11" s="3" customFormat="1" ht="13.5" hidden="1" thickBot="1" x14ac:dyDescent="0.25">
      <c r="A1982" s="19" t="s">
        <v>21</v>
      </c>
      <c r="B1982" s="21" t="s">
        <v>32</v>
      </c>
      <c r="C1982" s="10">
        <f t="shared" si="1690"/>
        <v>0</v>
      </c>
      <c r="D1982" s="10">
        <f t="shared" si="1690"/>
        <v>0</v>
      </c>
      <c r="E1982" s="10">
        <f t="shared" si="1691"/>
        <v>0</v>
      </c>
      <c r="F1982" s="10">
        <f t="shared" ref="F1982:H1982" si="1694">SUM(F2067,F2150,F2202,F2251,F2331,F2410,F2459,F2507,F2556,F2635,F2714,F2763,F2811,F2860)</f>
        <v>0</v>
      </c>
      <c r="G1982" s="10">
        <f t="shared" si="1694"/>
        <v>0</v>
      </c>
      <c r="H1982" s="11">
        <f t="shared" si="1694"/>
        <v>0</v>
      </c>
      <c r="I1982" s="100">
        <f t="shared" si="1645"/>
        <v>0</v>
      </c>
    </row>
    <row r="1983" spans="1:11" s="3" customFormat="1" ht="13.5" hidden="1" thickBot="1" x14ac:dyDescent="0.25">
      <c r="A1983" s="23"/>
      <c r="B1983" s="24"/>
      <c r="C1983" s="10"/>
      <c r="D1983" s="45"/>
      <c r="E1983" s="10"/>
      <c r="F1983" s="10"/>
      <c r="G1983" s="10"/>
      <c r="H1983" s="11"/>
      <c r="I1983" s="100">
        <f t="shared" si="1645"/>
        <v>0</v>
      </c>
    </row>
    <row r="1984" spans="1:11" s="67" customFormat="1" ht="26.25" thickBot="1" x14ac:dyDescent="0.25">
      <c r="A1984" s="148" t="s">
        <v>156</v>
      </c>
      <c r="B1984" s="149"/>
      <c r="C1984" s="180">
        <f>SUM(C1985,C1992,C2015,C1989)</f>
        <v>0</v>
      </c>
      <c r="D1984" s="184">
        <f>SUM(D1985,D1992,D2015,D1989)</f>
        <v>5550.8</v>
      </c>
      <c r="E1984" s="181">
        <f>SUM(E1985,E1992,E2015,E1989)</f>
        <v>5550.8</v>
      </c>
      <c r="F1984" s="150">
        <f t="shared" ref="F1984:H1984" si="1695">SUM(F1985,F1992,F2015,F1989)</f>
        <v>0</v>
      </c>
      <c r="G1984" s="150">
        <f t="shared" si="1695"/>
        <v>0</v>
      </c>
      <c r="H1984" s="151">
        <f t="shared" si="1695"/>
        <v>0</v>
      </c>
      <c r="I1984" s="100">
        <f t="shared" si="1645"/>
        <v>5550.8</v>
      </c>
      <c r="K1984" s="100"/>
    </row>
    <row r="1985" spans="1:9" hidden="1" x14ac:dyDescent="0.2">
      <c r="A1985" s="29" t="s">
        <v>34</v>
      </c>
      <c r="B1985" s="30">
        <v>20</v>
      </c>
      <c r="C1985" s="15">
        <f t="shared" ref="C1985" si="1696">SUM(C1986:C1987)</f>
        <v>0</v>
      </c>
      <c r="D1985" s="183">
        <f t="shared" ref="D1985:H1985" si="1697">SUM(D1986:D1987)</f>
        <v>0</v>
      </c>
      <c r="E1985" s="15">
        <f t="shared" si="1697"/>
        <v>0</v>
      </c>
      <c r="F1985" s="15">
        <f t="shared" si="1697"/>
        <v>0</v>
      </c>
      <c r="G1985" s="15">
        <f t="shared" si="1697"/>
        <v>0</v>
      </c>
      <c r="H1985" s="16">
        <f t="shared" si="1697"/>
        <v>0</v>
      </c>
      <c r="I1985" s="100">
        <f t="shared" si="1645"/>
        <v>0</v>
      </c>
    </row>
    <row r="1986" spans="1:9" hidden="1" x14ac:dyDescent="0.2">
      <c r="A1986" s="19" t="s">
        <v>35</v>
      </c>
      <c r="B1986" s="143" t="s">
        <v>36</v>
      </c>
      <c r="C1986" s="55">
        <f t="shared" ref="C1986" si="1698">SUM(C2102)</f>
        <v>0</v>
      </c>
      <c r="D1986" s="55">
        <f t="shared" ref="D1986:H1986" si="1699">SUM(D2102)</f>
        <v>0</v>
      </c>
      <c r="E1986" s="55">
        <f t="shared" si="1699"/>
        <v>0</v>
      </c>
      <c r="F1986" s="55">
        <f t="shared" si="1699"/>
        <v>0</v>
      </c>
      <c r="G1986" s="55">
        <f t="shared" si="1699"/>
        <v>0</v>
      </c>
      <c r="H1986" s="95">
        <f t="shared" si="1699"/>
        <v>0</v>
      </c>
      <c r="I1986" s="100">
        <f t="shared" si="1645"/>
        <v>0</v>
      </c>
    </row>
    <row r="1987" spans="1:9" hidden="1" x14ac:dyDescent="0.2">
      <c r="A1987" s="19" t="s">
        <v>37</v>
      </c>
      <c r="B1987" s="143" t="s">
        <v>38</v>
      </c>
      <c r="C1987" s="55">
        <f>SUM(C2023,C2103,C2287,C2366,C2591,C2670)</f>
        <v>0</v>
      </c>
      <c r="D1987" s="55">
        <f>SUM(D2023,D2103,D2287,D2366,D2591,D2670)</f>
        <v>0</v>
      </c>
      <c r="E1987" s="55">
        <f>C1987+D1987</f>
        <v>0</v>
      </c>
      <c r="F1987" s="55">
        <f>SUM(F2023,F2103,F2287,F2366,F2591,F2670)</f>
        <v>0</v>
      </c>
      <c r="G1987" s="55">
        <f>SUM(G2023,G2103,G2287,G2366,G2591,G2670)</f>
        <v>0</v>
      </c>
      <c r="H1987" s="95">
        <f>SUM(H2023,H2103,H2287,H2366,H2591,H2670)</f>
        <v>0</v>
      </c>
      <c r="I1987" s="100">
        <f t="shared" si="1645"/>
        <v>0</v>
      </c>
    </row>
    <row r="1988" spans="1:9" s="3" customFormat="1" hidden="1" x14ac:dyDescent="0.2">
      <c r="A1988" s="19"/>
      <c r="B1988" s="20"/>
      <c r="C1988" s="10"/>
      <c r="D1988" s="10"/>
      <c r="E1988" s="10"/>
      <c r="F1988" s="10"/>
      <c r="G1988" s="10"/>
      <c r="H1988" s="11"/>
      <c r="I1988" s="100">
        <f t="shared" si="1645"/>
        <v>0</v>
      </c>
    </row>
    <row r="1989" spans="1:9" hidden="1" x14ac:dyDescent="0.2">
      <c r="A1989" s="29" t="s">
        <v>39</v>
      </c>
      <c r="B1989" s="30">
        <v>55</v>
      </c>
      <c r="C1989" s="15">
        <f t="shared" ref="C1989:H1989" si="1700">SUM(C1990:C1990)</f>
        <v>0</v>
      </c>
      <c r="D1989" s="15">
        <f t="shared" si="1700"/>
        <v>0</v>
      </c>
      <c r="E1989" s="15">
        <f t="shared" si="1700"/>
        <v>0</v>
      </c>
      <c r="F1989" s="15">
        <f t="shared" si="1700"/>
        <v>0</v>
      </c>
      <c r="G1989" s="15">
        <f t="shared" si="1700"/>
        <v>0</v>
      </c>
      <c r="H1989" s="16">
        <f t="shared" si="1700"/>
        <v>0</v>
      </c>
      <c r="I1989" s="100">
        <f t="shared" si="1645"/>
        <v>0</v>
      </c>
    </row>
    <row r="1990" spans="1:9" hidden="1" x14ac:dyDescent="0.2">
      <c r="A1990" s="19" t="s">
        <v>40</v>
      </c>
      <c r="B1990" s="143" t="s">
        <v>41</v>
      </c>
      <c r="C1990" s="55">
        <f>C2106</f>
        <v>0</v>
      </c>
      <c r="D1990" s="55">
        <f>D2106</f>
        <v>0</v>
      </c>
      <c r="E1990" s="55">
        <f>E2106</f>
        <v>0</v>
      </c>
      <c r="F1990" s="55"/>
      <c r="G1990" s="55"/>
      <c r="H1990" s="95"/>
      <c r="I1990" s="100">
        <f t="shared" si="1645"/>
        <v>0</v>
      </c>
    </row>
    <row r="1991" spans="1:9" s="3" customFormat="1" hidden="1" x14ac:dyDescent="0.2">
      <c r="A1991" s="19"/>
      <c r="B1991" s="20"/>
      <c r="C1991" s="10"/>
      <c r="D1991" s="10"/>
      <c r="E1991" s="10"/>
      <c r="F1991" s="10"/>
      <c r="G1991" s="10"/>
      <c r="H1991" s="11"/>
      <c r="I1991" s="100">
        <f t="shared" si="1645"/>
        <v>0</v>
      </c>
    </row>
    <row r="1992" spans="1:9" ht="25.5" x14ac:dyDescent="0.2">
      <c r="A1992" s="29" t="s">
        <v>141</v>
      </c>
      <c r="B1992" s="31">
        <v>56</v>
      </c>
      <c r="C1992" s="15">
        <f t="shared" ref="C1992" si="1701">SUM(C1993,C2000,C2007)</f>
        <v>0</v>
      </c>
      <c r="D1992" s="15">
        <f t="shared" ref="D1992:H1992" si="1702">SUM(D1993,D2000,D2007)</f>
        <v>5550.8</v>
      </c>
      <c r="E1992" s="15">
        <f t="shared" si="1702"/>
        <v>5550.8</v>
      </c>
      <c r="F1992" s="15">
        <f t="shared" si="1702"/>
        <v>0</v>
      </c>
      <c r="G1992" s="15">
        <f t="shared" si="1702"/>
        <v>0</v>
      </c>
      <c r="H1992" s="16">
        <f t="shared" si="1702"/>
        <v>0</v>
      </c>
      <c r="I1992" s="100">
        <f t="shared" si="1645"/>
        <v>5550.8</v>
      </c>
    </row>
    <row r="1993" spans="1:9" x14ac:dyDescent="0.2">
      <c r="A1993" s="29" t="s">
        <v>43</v>
      </c>
      <c r="B1993" s="32" t="s">
        <v>142</v>
      </c>
      <c r="C1993" s="15">
        <f t="shared" ref="C1993" si="1703">SUM(C1997,C1998,C1999)</f>
        <v>0</v>
      </c>
      <c r="D1993" s="15">
        <f t="shared" ref="D1993:H1993" si="1704">SUM(D1997,D1998,D1999)</f>
        <v>5550.8</v>
      </c>
      <c r="E1993" s="15">
        <f t="shared" si="1704"/>
        <v>5550.8</v>
      </c>
      <c r="F1993" s="15">
        <f t="shared" si="1704"/>
        <v>0</v>
      </c>
      <c r="G1993" s="15">
        <f t="shared" si="1704"/>
        <v>0</v>
      </c>
      <c r="H1993" s="16">
        <f t="shared" si="1704"/>
        <v>0</v>
      </c>
      <c r="I1993" s="100">
        <f t="shared" si="1645"/>
        <v>5550.8</v>
      </c>
    </row>
    <row r="1994" spans="1:9" s="3" customFormat="1" hidden="1" x14ac:dyDescent="0.2">
      <c r="A1994" s="33" t="s">
        <v>45</v>
      </c>
      <c r="B1994" s="34"/>
      <c r="C1994" s="15"/>
      <c r="D1994" s="15"/>
      <c r="E1994" s="15"/>
      <c r="F1994" s="15"/>
      <c r="G1994" s="15"/>
      <c r="H1994" s="16"/>
      <c r="I1994" s="100">
        <f t="shared" si="1645"/>
        <v>0</v>
      </c>
    </row>
    <row r="1995" spans="1:9" x14ac:dyDescent="0.2">
      <c r="A1995" s="33" t="s">
        <v>46</v>
      </c>
      <c r="B1995" s="34"/>
      <c r="C1995" s="15">
        <f t="shared" ref="C1995" si="1705">C1997+C1998+C1999-C1996</f>
        <v>0</v>
      </c>
      <c r="D1995" s="15">
        <f t="shared" ref="D1995:H1995" si="1706">D1997+D1998+D1999-D1996</f>
        <v>2650.1000000000004</v>
      </c>
      <c r="E1995" s="15">
        <f t="shared" si="1706"/>
        <v>2650.1000000000004</v>
      </c>
      <c r="F1995" s="15">
        <f t="shared" si="1706"/>
        <v>0</v>
      </c>
      <c r="G1995" s="15">
        <f t="shared" si="1706"/>
        <v>0</v>
      </c>
      <c r="H1995" s="16">
        <f t="shared" si="1706"/>
        <v>0</v>
      </c>
      <c r="I1995" s="100">
        <f t="shared" si="1645"/>
        <v>2650.1000000000004</v>
      </c>
    </row>
    <row r="1996" spans="1:9" x14ac:dyDescent="0.2">
      <c r="A1996" s="33" t="s">
        <v>47</v>
      </c>
      <c r="B1996" s="34"/>
      <c r="C1996" s="15">
        <f t="shared" ref="C1996:H1996" si="1707">SUM(C2029,C2112,C2293,C2372,C2597,C2676)</f>
        <v>0</v>
      </c>
      <c r="D1996" s="15">
        <f t="shared" si="1707"/>
        <v>2900.7</v>
      </c>
      <c r="E1996" s="15">
        <f t="shared" si="1707"/>
        <v>2900.7</v>
      </c>
      <c r="F1996" s="15">
        <f t="shared" si="1707"/>
        <v>0</v>
      </c>
      <c r="G1996" s="15">
        <f t="shared" si="1707"/>
        <v>0</v>
      </c>
      <c r="H1996" s="16">
        <f t="shared" si="1707"/>
        <v>0</v>
      </c>
      <c r="I1996" s="100">
        <f t="shared" si="1645"/>
        <v>2900.7</v>
      </c>
    </row>
    <row r="1997" spans="1:9" x14ac:dyDescent="0.2">
      <c r="A1997" s="8" t="s">
        <v>48</v>
      </c>
      <c r="B1997" s="144" t="s">
        <v>171</v>
      </c>
      <c r="C1997" s="55">
        <f t="shared" ref="C1997:D1999" si="1708">SUM(C2030,C2113,C2294,C2373,C2598,C2677)</f>
        <v>0</v>
      </c>
      <c r="D1997" s="55">
        <f t="shared" si="1708"/>
        <v>1110.2</v>
      </c>
      <c r="E1997" s="55">
        <f t="shared" ref="E1997:E1999" si="1709">C1997+D1997</f>
        <v>1110.2</v>
      </c>
      <c r="F1997" s="55">
        <f t="shared" ref="F1997:H1997" si="1710">SUM(F2030,F2113,F2294,F2373,F2598,F2677)</f>
        <v>0</v>
      </c>
      <c r="G1997" s="55">
        <f t="shared" si="1710"/>
        <v>0</v>
      </c>
      <c r="H1997" s="95">
        <f t="shared" si="1710"/>
        <v>0</v>
      </c>
      <c r="I1997" s="100">
        <f t="shared" si="1645"/>
        <v>1110.2</v>
      </c>
    </row>
    <row r="1998" spans="1:9" ht="13.5" thickBot="1" x14ac:dyDescent="0.25">
      <c r="A1998" s="8" t="s">
        <v>50</v>
      </c>
      <c r="B1998" s="144" t="s">
        <v>172</v>
      </c>
      <c r="C1998" s="55">
        <f t="shared" si="1708"/>
        <v>0</v>
      </c>
      <c r="D1998" s="55">
        <f t="shared" si="1708"/>
        <v>4440.6000000000004</v>
      </c>
      <c r="E1998" s="55">
        <f t="shared" si="1709"/>
        <v>4440.6000000000004</v>
      </c>
      <c r="F1998" s="55">
        <f t="shared" ref="F1998:H1998" si="1711">SUM(F2031,F2114,F2295,F2374,F2599,F2678)</f>
        <v>0</v>
      </c>
      <c r="G1998" s="55">
        <f t="shared" si="1711"/>
        <v>0</v>
      </c>
      <c r="H1998" s="95">
        <f t="shared" si="1711"/>
        <v>0</v>
      </c>
      <c r="I1998" s="100">
        <f t="shared" si="1645"/>
        <v>4440.6000000000004</v>
      </c>
    </row>
    <row r="1999" spans="1:9" ht="13.5" hidden="1" thickBot="1" x14ac:dyDescent="0.25">
      <c r="A1999" s="8" t="s">
        <v>52</v>
      </c>
      <c r="B1999" s="145" t="s">
        <v>145</v>
      </c>
      <c r="C1999" s="55">
        <f t="shared" si="1708"/>
        <v>0</v>
      </c>
      <c r="D1999" s="55">
        <f t="shared" si="1708"/>
        <v>0</v>
      </c>
      <c r="E1999" s="55">
        <f t="shared" si="1709"/>
        <v>0</v>
      </c>
      <c r="F1999" s="55">
        <f t="shared" ref="F1999:H1999" si="1712">SUM(F2032,F2115,F2296,F2375,F2600,F2679)</f>
        <v>0</v>
      </c>
      <c r="G1999" s="55">
        <f t="shared" si="1712"/>
        <v>0</v>
      </c>
      <c r="H1999" s="95">
        <f t="shared" si="1712"/>
        <v>0</v>
      </c>
      <c r="I1999" s="100">
        <f t="shared" ref="I1999:I2062" si="1713">SUM(E1999:H1999)</f>
        <v>0</v>
      </c>
    </row>
    <row r="2000" spans="1:9" ht="13.5" hidden="1" thickBot="1" x14ac:dyDescent="0.25">
      <c r="A2000" s="29" t="s">
        <v>54</v>
      </c>
      <c r="B2000" s="30" t="s">
        <v>55</v>
      </c>
      <c r="C2000" s="15">
        <f t="shared" ref="C2000" si="1714">SUM(C2004,C2005,C2006)</f>
        <v>0</v>
      </c>
      <c r="D2000" s="15">
        <f t="shared" ref="D2000:H2000" si="1715">SUM(D2004,D2005,D2006)</f>
        <v>0</v>
      </c>
      <c r="E2000" s="15">
        <f t="shared" si="1715"/>
        <v>0</v>
      </c>
      <c r="F2000" s="15">
        <f t="shared" si="1715"/>
        <v>0</v>
      </c>
      <c r="G2000" s="15">
        <f t="shared" si="1715"/>
        <v>0</v>
      </c>
      <c r="H2000" s="16">
        <f t="shared" si="1715"/>
        <v>0</v>
      </c>
      <c r="I2000" s="100">
        <f t="shared" si="1713"/>
        <v>0</v>
      </c>
    </row>
    <row r="2001" spans="1:9" s="3" customFormat="1" ht="13.5" hidden="1" thickBot="1" x14ac:dyDescent="0.25">
      <c r="A2001" s="35" t="s">
        <v>45</v>
      </c>
      <c r="B2001" s="30"/>
      <c r="C2001" s="15"/>
      <c r="D2001" s="15"/>
      <c r="E2001" s="15"/>
      <c r="F2001" s="15"/>
      <c r="G2001" s="15"/>
      <c r="H2001" s="16"/>
      <c r="I2001" s="100">
        <f t="shared" si="1713"/>
        <v>0</v>
      </c>
    </row>
    <row r="2002" spans="1:9" ht="13.5" hidden="1" thickBot="1" x14ac:dyDescent="0.25">
      <c r="A2002" s="33" t="s">
        <v>46</v>
      </c>
      <c r="B2002" s="34"/>
      <c r="C2002" s="15">
        <f t="shared" ref="C2002" si="1716">C2004+C2005+C2006-C2003</f>
        <v>0</v>
      </c>
      <c r="D2002" s="15">
        <f t="shared" ref="D2002:H2002" si="1717">D2004+D2005+D2006-D2003</f>
        <v>0</v>
      </c>
      <c r="E2002" s="15">
        <f t="shared" si="1717"/>
        <v>0</v>
      </c>
      <c r="F2002" s="15">
        <f t="shared" si="1717"/>
        <v>0</v>
      </c>
      <c r="G2002" s="15">
        <f t="shared" si="1717"/>
        <v>0</v>
      </c>
      <c r="H2002" s="16">
        <f t="shared" si="1717"/>
        <v>0</v>
      </c>
      <c r="I2002" s="100">
        <f t="shared" si="1713"/>
        <v>0</v>
      </c>
    </row>
    <row r="2003" spans="1:9" s="3" customFormat="1" ht="13.5" hidden="1" thickBot="1" x14ac:dyDescent="0.25">
      <c r="A2003" s="33" t="s">
        <v>47</v>
      </c>
      <c r="B2003" s="34"/>
      <c r="C2003" s="15">
        <f t="shared" ref="C2003:H2003" si="1718">SUM(C2036,C2119,C2300,C2379,C2604,C2683)</f>
        <v>0</v>
      </c>
      <c r="D2003" s="15">
        <f t="shared" si="1718"/>
        <v>0</v>
      </c>
      <c r="E2003" s="15">
        <f t="shared" si="1718"/>
        <v>0</v>
      </c>
      <c r="F2003" s="15">
        <f t="shared" si="1718"/>
        <v>0</v>
      </c>
      <c r="G2003" s="15">
        <f t="shared" si="1718"/>
        <v>0</v>
      </c>
      <c r="H2003" s="16">
        <f t="shared" si="1718"/>
        <v>0</v>
      </c>
      <c r="I2003" s="100">
        <f t="shared" si="1713"/>
        <v>0</v>
      </c>
    </row>
    <row r="2004" spans="1:9" ht="13.5" hidden="1" thickBot="1" x14ac:dyDescent="0.25">
      <c r="A2004" s="8" t="s">
        <v>48</v>
      </c>
      <c r="B2004" s="145" t="s">
        <v>56</v>
      </c>
      <c r="C2004" s="55">
        <f t="shared" ref="C2004:D2006" si="1719">SUM(C2037,C2120,C2301,C2380,C2605,C2684)</f>
        <v>0</v>
      </c>
      <c r="D2004" s="55">
        <f t="shared" si="1719"/>
        <v>0</v>
      </c>
      <c r="E2004" s="55">
        <f t="shared" ref="E2004:E2006" si="1720">C2004+D2004</f>
        <v>0</v>
      </c>
      <c r="F2004" s="55">
        <f t="shared" ref="F2004:H2004" si="1721">SUM(F2037,F2120,F2301,F2380,F2605,F2684)</f>
        <v>0</v>
      </c>
      <c r="G2004" s="55">
        <f t="shared" si="1721"/>
        <v>0</v>
      </c>
      <c r="H2004" s="95">
        <f t="shared" si="1721"/>
        <v>0</v>
      </c>
      <c r="I2004" s="100">
        <f t="shared" si="1713"/>
        <v>0</v>
      </c>
    </row>
    <row r="2005" spans="1:9" ht="13.5" hidden="1" thickBot="1" x14ac:dyDescent="0.25">
      <c r="A2005" s="8" t="s">
        <v>50</v>
      </c>
      <c r="B2005" s="145" t="s">
        <v>57</v>
      </c>
      <c r="C2005" s="55">
        <f t="shared" si="1719"/>
        <v>0</v>
      </c>
      <c r="D2005" s="55">
        <f t="shared" si="1719"/>
        <v>0</v>
      </c>
      <c r="E2005" s="55">
        <f t="shared" si="1720"/>
        <v>0</v>
      </c>
      <c r="F2005" s="55">
        <f t="shared" ref="F2005:H2005" si="1722">SUM(F2038,F2121,F2302,F2381,F2606,F2685)</f>
        <v>0</v>
      </c>
      <c r="G2005" s="55">
        <f t="shared" si="1722"/>
        <v>0</v>
      </c>
      <c r="H2005" s="95">
        <f t="shared" si="1722"/>
        <v>0</v>
      </c>
      <c r="I2005" s="100">
        <f t="shared" si="1713"/>
        <v>0</v>
      </c>
    </row>
    <row r="2006" spans="1:9" s="3" customFormat="1" ht="13.5" hidden="1" thickBot="1" x14ac:dyDescent="0.25">
      <c r="A2006" s="8" t="s">
        <v>52</v>
      </c>
      <c r="B2006" s="145" t="s">
        <v>58</v>
      </c>
      <c r="C2006" s="10">
        <f t="shared" si="1719"/>
        <v>0</v>
      </c>
      <c r="D2006" s="10">
        <f t="shared" si="1719"/>
        <v>0</v>
      </c>
      <c r="E2006" s="10">
        <f t="shared" si="1720"/>
        <v>0</v>
      </c>
      <c r="F2006" s="10">
        <f t="shared" ref="F2006:H2006" si="1723">SUM(F2039,F2122,F2303,F2382,F2607,F2686)</f>
        <v>0</v>
      </c>
      <c r="G2006" s="10">
        <f t="shared" si="1723"/>
        <v>0</v>
      </c>
      <c r="H2006" s="11">
        <f t="shared" si="1723"/>
        <v>0</v>
      </c>
      <c r="I2006" s="100">
        <f t="shared" si="1713"/>
        <v>0</v>
      </c>
    </row>
    <row r="2007" spans="1:9" ht="13.5" hidden="1" thickBot="1" x14ac:dyDescent="0.25">
      <c r="A2007" s="29" t="s">
        <v>59</v>
      </c>
      <c r="B2007" s="36" t="s">
        <v>60</v>
      </c>
      <c r="C2007" s="15">
        <f t="shared" ref="C2007" si="1724">SUM(C2011,C2012,C2013)</f>
        <v>0</v>
      </c>
      <c r="D2007" s="15">
        <f t="shared" ref="D2007:H2007" si="1725">SUM(D2011,D2012,D2013)</f>
        <v>0</v>
      </c>
      <c r="E2007" s="15">
        <f t="shared" si="1725"/>
        <v>0</v>
      </c>
      <c r="F2007" s="15">
        <f t="shared" si="1725"/>
        <v>0</v>
      </c>
      <c r="G2007" s="15">
        <f t="shared" si="1725"/>
        <v>0</v>
      </c>
      <c r="H2007" s="16">
        <f t="shared" si="1725"/>
        <v>0</v>
      </c>
      <c r="I2007" s="100">
        <f t="shared" si="1713"/>
        <v>0</v>
      </c>
    </row>
    <row r="2008" spans="1:9" s="3" customFormat="1" ht="13.5" hidden="1" thickBot="1" x14ac:dyDescent="0.25">
      <c r="A2008" s="35" t="s">
        <v>45</v>
      </c>
      <c r="B2008" s="36"/>
      <c r="C2008" s="15"/>
      <c r="D2008" s="15"/>
      <c r="E2008" s="15"/>
      <c r="F2008" s="15"/>
      <c r="G2008" s="15"/>
      <c r="H2008" s="16"/>
      <c r="I2008" s="100">
        <f t="shared" si="1713"/>
        <v>0</v>
      </c>
    </row>
    <row r="2009" spans="1:9" ht="13.5" hidden="1" thickBot="1" x14ac:dyDescent="0.25">
      <c r="A2009" s="33" t="s">
        <v>46</v>
      </c>
      <c r="B2009" s="34"/>
      <c r="C2009" s="15">
        <f t="shared" ref="C2009" si="1726">C2011+C2012+C2013-C2010</f>
        <v>0</v>
      </c>
      <c r="D2009" s="15">
        <f t="shared" ref="D2009:H2009" si="1727">D2011+D2012+D2013-D2010</f>
        <v>0</v>
      </c>
      <c r="E2009" s="15">
        <f t="shared" si="1727"/>
        <v>0</v>
      </c>
      <c r="F2009" s="15">
        <f t="shared" si="1727"/>
        <v>0</v>
      </c>
      <c r="G2009" s="15">
        <f t="shared" si="1727"/>
        <v>0</v>
      </c>
      <c r="H2009" s="16">
        <f t="shared" si="1727"/>
        <v>0</v>
      </c>
      <c r="I2009" s="100">
        <f t="shared" si="1713"/>
        <v>0</v>
      </c>
    </row>
    <row r="2010" spans="1:9" s="3" customFormat="1" ht="13.5" hidden="1" thickBot="1" x14ac:dyDescent="0.25">
      <c r="A2010" s="33" t="s">
        <v>47</v>
      </c>
      <c r="B2010" s="34"/>
      <c r="C2010" s="15">
        <f t="shared" ref="C2010:H2010" si="1728">SUM(C2043,C2126,C2307,C2386,C2611,C2690)</f>
        <v>0</v>
      </c>
      <c r="D2010" s="15">
        <f t="shared" si="1728"/>
        <v>0</v>
      </c>
      <c r="E2010" s="15">
        <f t="shared" si="1728"/>
        <v>0</v>
      </c>
      <c r="F2010" s="15">
        <f t="shared" si="1728"/>
        <v>0</v>
      </c>
      <c r="G2010" s="15">
        <f t="shared" si="1728"/>
        <v>0</v>
      </c>
      <c r="H2010" s="16">
        <f t="shared" si="1728"/>
        <v>0</v>
      </c>
      <c r="I2010" s="100">
        <f t="shared" si="1713"/>
        <v>0</v>
      </c>
    </row>
    <row r="2011" spans="1:9" ht="13.5" hidden="1" thickBot="1" x14ac:dyDescent="0.25">
      <c r="A2011" s="8" t="s">
        <v>48</v>
      </c>
      <c r="B2011" s="145" t="s">
        <v>61</v>
      </c>
      <c r="C2011" s="55">
        <f t="shared" ref="C2011:D2013" si="1729">SUM(C2044,C2127,C2308,C2387,C2612,C2691)</f>
        <v>0</v>
      </c>
      <c r="D2011" s="55">
        <f t="shared" si="1729"/>
        <v>0</v>
      </c>
      <c r="E2011" s="55">
        <f t="shared" ref="E2011:E2013" si="1730">C2011+D2011</f>
        <v>0</v>
      </c>
      <c r="F2011" s="55">
        <f t="shared" ref="F2011:H2011" si="1731">SUM(F2044,F2127,F2308,F2387,F2612,F2691)</f>
        <v>0</v>
      </c>
      <c r="G2011" s="55">
        <f t="shared" si="1731"/>
        <v>0</v>
      </c>
      <c r="H2011" s="95">
        <f t="shared" si="1731"/>
        <v>0</v>
      </c>
      <c r="I2011" s="100">
        <f t="shared" si="1713"/>
        <v>0</v>
      </c>
    </row>
    <row r="2012" spans="1:9" ht="13.5" hidden="1" thickBot="1" x14ac:dyDescent="0.25">
      <c r="A2012" s="8" t="s">
        <v>50</v>
      </c>
      <c r="B2012" s="145" t="s">
        <v>62</v>
      </c>
      <c r="C2012" s="55">
        <f t="shared" si="1729"/>
        <v>0</v>
      </c>
      <c r="D2012" s="55">
        <f t="shared" si="1729"/>
        <v>0</v>
      </c>
      <c r="E2012" s="55">
        <f t="shared" si="1730"/>
        <v>0</v>
      </c>
      <c r="F2012" s="55">
        <f t="shared" ref="F2012:H2012" si="1732">SUM(F2045,F2128,F2309,F2388,F2613,F2692)</f>
        <v>0</v>
      </c>
      <c r="G2012" s="55">
        <f t="shared" si="1732"/>
        <v>0</v>
      </c>
      <c r="H2012" s="95">
        <f t="shared" si="1732"/>
        <v>0</v>
      </c>
      <c r="I2012" s="100">
        <f t="shared" si="1713"/>
        <v>0</v>
      </c>
    </row>
    <row r="2013" spans="1:9" s="3" customFormat="1" ht="13.5" hidden="1" thickBot="1" x14ac:dyDescent="0.25">
      <c r="A2013" s="8" t="s">
        <v>52</v>
      </c>
      <c r="B2013" s="145" t="s">
        <v>63</v>
      </c>
      <c r="C2013" s="10">
        <f t="shared" si="1729"/>
        <v>0</v>
      </c>
      <c r="D2013" s="10">
        <f t="shared" si="1729"/>
        <v>0</v>
      </c>
      <c r="E2013" s="10">
        <f t="shared" si="1730"/>
        <v>0</v>
      </c>
      <c r="F2013" s="10">
        <f t="shared" ref="F2013:H2013" si="1733">SUM(F2046,F2129,F2310,F2389,F2614,F2693)</f>
        <v>0</v>
      </c>
      <c r="G2013" s="10">
        <f t="shared" si="1733"/>
        <v>0</v>
      </c>
      <c r="H2013" s="11">
        <f t="shared" si="1733"/>
        <v>0</v>
      </c>
      <c r="I2013" s="100">
        <f t="shared" si="1713"/>
        <v>0</v>
      </c>
    </row>
    <row r="2014" spans="1:9" s="3" customFormat="1" ht="13.5" hidden="1" thickBot="1" x14ac:dyDescent="0.25">
      <c r="A2014" s="37"/>
      <c r="B2014" s="24"/>
      <c r="C2014" s="10"/>
      <c r="D2014" s="10"/>
      <c r="E2014" s="10"/>
      <c r="F2014" s="10"/>
      <c r="G2014" s="10"/>
      <c r="H2014" s="11"/>
      <c r="I2014" s="100">
        <f t="shared" si="1713"/>
        <v>0</v>
      </c>
    </row>
    <row r="2015" spans="1:9" s="3" customFormat="1" ht="13.5" hidden="1" thickBot="1" x14ac:dyDescent="0.25">
      <c r="A2015" s="17" t="s">
        <v>64</v>
      </c>
      <c r="B2015" s="36" t="s">
        <v>65</v>
      </c>
      <c r="C2015" s="15">
        <f>SUM(C2048,C2131,C2312,C2391,C2616,C2695)</f>
        <v>0</v>
      </c>
      <c r="D2015" s="15">
        <f>SUM(D2048,D2131,D2312,D2391,D2616,D2695)</f>
        <v>0</v>
      </c>
      <c r="E2015" s="15">
        <f>C2015+D2015</f>
        <v>0</v>
      </c>
      <c r="F2015" s="15">
        <f>SUM(F2048,F2131,F2312,F2391,F2616,F2695)</f>
        <v>0</v>
      </c>
      <c r="G2015" s="15">
        <f>SUM(G2048,G2131,G2312,G2391,G2616,G2695)</f>
        <v>0</v>
      </c>
      <c r="H2015" s="16">
        <f>SUM(H2048,H2131,H2312,H2391,H2616,H2695)</f>
        <v>0</v>
      </c>
      <c r="I2015" s="100">
        <f t="shared" si="1713"/>
        <v>0</v>
      </c>
    </row>
    <row r="2016" spans="1:9" s="3" customFormat="1" ht="13.5" hidden="1" thickBot="1" x14ac:dyDescent="0.25">
      <c r="A2016" s="37"/>
      <c r="B2016" s="24"/>
      <c r="C2016" s="10"/>
      <c r="D2016" s="10"/>
      <c r="E2016" s="10"/>
      <c r="F2016" s="10"/>
      <c r="G2016" s="10"/>
      <c r="H2016" s="11"/>
      <c r="I2016" s="100">
        <f t="shared" si="1713"/>
        <v>0</v>
      </c>
    </row>
    <row r="2017" spans="1:9" s="3" customFormat="1" ht="13.5" hidden="1" thickBot="1" x14ac:dyDescent="0.25">
      <c r="A2017" s="17" t="s">
        <v>66</v>
      </c>
      <c r="B2017" s="36"/>
      <c r="C2017" s="15">
        <f t="shared" ref="C2017" si="1734">C1966-C1984</f>
        <v>0</v>
      </c>
      <c r="D2017" s="15">
        <f t="shared" ref="D2017:H2017" si="1735">D1966-D1984</f>
        <v>0</v>
      </c>
      <c r="E2017" s="15">
        <f t="shared" si="1735"/>
        <v>0</v>
      </c>
      <c r="F2017" s="15">
        <f t="shared" si="1735"/>
        <v>0</v>
      </c>
      <c r="G2017" s="15">
        <f t="shared" si="1735"/>
        <v>0</v>
      </c>
      <c r="H2017" s="16">
        <f t="shared" si="1735"/>
        <v>0</v>
      </c>
      <c r="I2017" s="100">
        <f t="shared" si="1713"/>
        <v>0</v>
      </c>
    </row>
    <row r="2018" spans="1:9" s="3" customFormat="1" ht="13.5" hidden="1" thickBot="1" x14ac:dyDescent="0.25">
      <c r="A2018" s="38"/>
      <c r="B2018" s="12"/>
      <c r="C2018" s="10"/>
      <c r="D2018" s="10"/>
      <c r="E2018" s="10"/>
      <c r="F2018" s="10"/>
      <c r="G2018" s="10"/>
      <c r="H2018" s="11"/>
      <c r="I2018" s="100">
        <f t="shared" si="1713"/>
        <v>0</v>
      </c>
    </row>
    <row r="2019" spans="1:9" s="3" customFormat="1" ht="13.5" hidden="1" thickBot="1" x14ac:dyDescent="0.25">
      <c r="A2019" s="23" t="s">
        <v>45</v>
      </c>
      <c r="B2019" s="24"/>
      <c r="C2019" s="10"/>
      <c r="D2019" s="10"/>
      <c r="E2019" s="10"/>
      <c r="F2019" s="10"/>
      <c r="G2019" s="10"/>
      <c r="H2019" s="11"/>
      <c r="I2019" s="100">
        <f t="shared" si="1713"/>
        <v>0</v>
      </c>
    </row>
    <row r="2020" spans="1:9" s="1" customFormat="1" ht="13.5" hidden="1" thickBot="1" x14ac:dyDescent="0.25">
      <c r="A2020" s="25" t="s">
        <v>67</v>
      </c>
      <c r="B2020" s="26" t="s">
        <v>68</v>
      </c>
      <c r="C2020" s="27">
        <f t="shared" ref="C2020" si="1736">SUM(C2050)</f>
        <v>0</v>
      </c>
      <c r="D2020" s="27">
        <f t="shared" ref="D2020:H2020" si="1737">SUM(D2050)</f>
        <v>0</v>
      </c>
      <c r="E2020" s="27">
        <f t="shared" si="1737"/>
        <v>0</v>
      </c>
      <c r="F2020" s="27">
        <f t="shared" si="1737"/>
        <v>0</v>
      </c>
      <c r="G2020" s="27">
        <f t="shared" si="1737"/>
        <v>0</v>
      </c>
      <c r="H2020" s="28">
        <f t="shared" si="1737"/>
        <v>0</v>
      </c>
      <c r="I2020" s="100">
        <f t="shared" si="1713"/>
        <v>0</v>
      </c>
    </row>
    <row r="2021" spans="1:9" s="3" customFormat="1" ht="13.5" hidden="1" thickBot="1" x14ac:dyDescent="0.25">
      <c r="A2021" s="39" t="s">
        <v>69</v>
      </c>
      <c r="B2021" s="40"/>
      <c r="C2021" s="41">
        <f t="shared" ref="C2021" si="1738">SUM(C2022,C2025,C2048)</f>
        <v>0</v>
      </c>
      <c r="D2021" s="41">
        <f t="shared" ref="D2021:H2021" si="1739">SUM(D2022,D2025,D2048)</f>
        <v>0</v>
      </c>
      <c r="E2021" s="41">
        <f t="shared" si="1739"/>
        <v>0</v>
      </c>
      <c r="F2021" s="41">
        <f t="shared" si="1739"/>
        <v>0</v>
      </c>
      <c r="G2021" s="41">
        <f t="shared" si="1739"/>
        <v>0</v>
      </c>
      <c r="H2021" s="42">
        <f t="shared" si="1739"/>
        <v>0</v>
      </c>
      <c r="I2021" s="100">
        <f t="shared" si="1713"/>
        <v>0</v>
      </c>
    </row>
    <row r="2022" spans="1:9" s="3" customFormat="1" ht="13.5" hidden="1" thickBot="1" x14ac:dyDescent="0.25">
      <c r="A2022" s="29" t="s">
        <v>34</v>
      </c>
      <c r="B2022" s="30">
        <v>20</v>
      </c>
      <c r="C2022" s="15">
        <f t="shared" ref="C2022:H2022" si="1740">SUM(C2023)</f>
        <v>0</v>
      </c>
      <c r="D2022" s="15">
        <f t="shared" si="1740"/>
        <v>0</v>
      </c>
      <c r="E2022" s="15">
        <f t="shared" si="1740"/>
        <v>0</v>
      </c>
      <c r="F2022" s="15">
        <f t="shared" si="1740"/>
        <v>0</v>
      </c>
      <c r="G2022" s="15">
        <f t="shared" si="1740"/>
        <v>0</v>
      </c>
      <c r="H2022" s="16">
        <f t="shared" si="1740"/>
        <v>0</v>
      </c>
      <c r="I2022" s="100">
        <f t="shared" si="1713"/>
        <v>0</v>
      </c>
    </row>
    <row r="2023" spans="1:9" s="3" customFormat="1" ht="13.5" hidden="1" thickBot="1" x14ac:dyDescent="0.25">
      <c r="A2023" s="19" t="s">
        <v>37</v>
      </c>
      <c r="B2023" s="143" t="s">
        <v>38</v>
      </c>
      <c r="C2023" s="10">
        <f>C2070</f>
        <v>0</v>
      </c>
      <c r="D2023" s="10">
        <f>D2070</f>
        <v>0</v>
      </c>
      <c r="E2023" s="10">
        <f>C2023+D2023</f>
        <v>0</v>
      </c>
      <c r="F2023" s="10">
        <f t="shared" ref="F2023:H2023" si="1741">F2070</f>
        <v>0</v>
      </c>
      <c r="G2023" s="10">
        <f t="shared" si="1741"/>
        <v>0</v>
      </c>
      <c r="H2023" s="11">
        <f t="shared" si="1741"/>
        <v>0</v>
      </c>
      <c r="I2023" s="100">
        <f t="shared" si="1713"/>
        <v>0</v>
      </c>
    </row>
    <row r="2024" spans="1:9" s="3" customFormat="1" ht="13.5" hidden="1" thickBot="1" x14ac:dyDescent="0.25">
      <c r="A2024" s="19"/>
      <c r="B2024" s="20"/>
      <c r="C2024" s="10"/>
      <c r="D2024" s="10"/>
      <c r="E2024" s="10"/>
      <c r="F2024" s="10"/>
      <c r="G2024" s="10"/>
      <c r="H2024" s="11"/>
      <c r="I2024" s="100">
        <f t="shared" si="1713"/>
        <v>0</v>
      </c>
    </row>
    <row r="2025" spans="1:9" s="3" customFormat="1" ht="26.25" hidden="1" thickBot="1" x14ac:dyDescent="0.25">
      <c r="A2025" s="29" t="s">
        <v>141</v>
      </c>
      <c r="B2025" s="31">
        <v>58</v>
      </c>
      <c r="C2025" s="15">
        <f t="shared" ref="C2025" si="1742">SUM(C2026,C2033,C2040)</f>
        <v>0</v>
      </c>
      <c r="D2025" s="15">
        <f t="shared" ref="D2025:H2025" si="1743">SUM(D2026,D2033,D2040)</f>
        <v>0</v>
      </c>
      <c r="E2025" s="15">
        <f t="shared" si="1743"/>
        <v>0</v>
      </c>
      <c r="F2025" s="15">
        <f t="shared" si="1743"/>
        <v>0</v>
      </c>
      <c r="G2025" s="15">
        <f t="shared" si="1743"/>
        <v>0</v>
      </c>
      <c r="H2025" s="16">
        <f t="shared" si="1743"/>
        <v>0</v>
      </c>
      <c r="I2025" s="100">
        <f t="shared" si="1713"/>
        <v>0</v>
      </c>
    </row>
    <row r="2026" spans="1:9" s="3" customFormat="1" ht="13.5" hidden="1" thickBot="1" x14ac:dyDescent="0.25">
      <c r="A2026" s="29" t="s">
        <v>43</v>
      </c>
      <c r="B2026" s="32" t="s">
        <v>142</v>
      </c>
      <c r="C2026" s="15">
        <f t="shared" ref="C2026" si="1744">SUM(C2030,C2031,C2032)</f>
        <v>0</v>
      </c>
      <c r="D2026" s="15">
        <f t="shared" ref="D2026:H2026" si="1745">SUM(D2030,D2031,D2032)</f>
        <v>0</v>
      </c>
      <c r="E2026" s="15">
        <f t="shared" si="1745"/>
        <v>0</v>
      </c>
      <c r="F2026" s="15">
        <f t="shared" si="1745"/>
        <v>0</v>
      </c>
      <c r="G2026" s="15">
        <f t="shared" si="1745"/>
        <v>0</v>
      </c>
      <c r="H2026" s="16">
        <f t="shared" si="1745"/>
        <v>0</v>
      </c>
      <c r="I2026" s="100">
        <f t="shared" si="1713"/>
        <v>0</v>
      </c>
    </row>
    <row r="2027" spans="1:9" s="3" customFormat="1" ht="13.5" hidden="1" thickBot="1" x14ac:dyDescent="0.25">
      <c r="A2027" s="33" t="s">
        <v>45</v>
      </c>
      <c r="B2027" s="34"/>
      <c r="C2027" s="15"/>
      <c r="D2027" s="15"/>
      <c r="E2027" s="15"/>
      <c r="F2027" s="15"/>
      <c r="G2027" s="15"/>
      <c r="H2027" s="16"/>
      <c r="I2027" s="100">
        <f t="shared" si="1713"/>
        <v>0</v>
      </c>
    </row>
    <row r="2028" spans="1:9" s="3" customFormat="1" ht="13.5" hidden="1" thickBot="1" x14ac:dyDescent="0.25">
      <c r="A2028" s="33" t="s">
        <v>46</v>
      </c>
      <c r="B2028" s="34"/>
      <c r="C2028" s="15">
        <f t="shared" ref="C2028" si="1746">C2030+C2031+C2032-C2029</f>
        <v>0</v>
      </c>
      <c r="D2028" s="15">
        <f t="shared" ref="D2028:H2028" si="1747">D2030+D2031+D2032-D2029</f>
        <v>0</v>
      </c>
      <c r="E2028" s="15">
        <f t="shared" si="1747"/>
        <v>0</v>
      </c>
      <c r="F2028" s="15">
        <f t="shared" si="1747"/>
        <v>0</v>
      </c>
      <c r="G2028" s="15">
        <f t="shared" si="1747"/>
        <v>0</v>
      </c>
      <c r="H2028" s="16">
        <f t="shared" si="1747"/>
        <v>0</v>
      </c>
      <c r="I2028" s="100">
        <f t="shared" si="1713"/>
        <v>0</v>
      </c>
    </row>
    <row r="2029" spans="1:9" s="3" customFormat="1" ht="13.5" hidden="1" thickBot="1" x14ac:dyDescent="0.25">
      <c r="A2029" s="33" t="s">
        <v>47</v>
      </c>
      <c r="B2029" s="34"/>
      <c r="C2029" s="15">
        <f t="shared" ref="C2029" si="1748">C2076</f>
        <v>0</v>
      </c>
      <c r="D2029" s="15">
        <f t="shared" ref="D2029:H2029" si="1749">D2076</f>
        <v>0</v>
      </c>
      <c r="E2029" s="15">
        <f t="shared" si="1749"/>
        <v>0</v>
      </c>
      <c r="F2029" s="15">
        <f t="shared" si="1749"/>
        <v>0</v>
      </c>
      <c r="G2029" s="15">
        <f t="shared" si="1749"/>
        <v>0</v>
      </c>
      <c r="H2029" s="16">
        <f t="shared" si="1749"/>
        <v>0</v>
      </c>
      <c r="I2029" s="100">
        <f t="shared" si="1713"/>
        <v>0</v>
      </c>
    </row>
    <row r="2030" spans="1:9" s="3" customFormat="1" ht="13.5" hidden="1" thickBot="1" x14ac:dyDescent="0.25">
      <c r="A2030" s="8" t="s">
        <v>48</v>
      </c>
      <c r="B2030" s="144" t="s">
        <v>143</v>
      </c>
      <c r="C2030" s="10">
        <f t="shared" ref="C2030" si="1750">C2077</f>
        <v>0</v>
      </c>
      <c r="D2030" s="10">
        <f t="shared" ref="D2030" si="1751">D2077</f>
        <v>0</v>
      </c>
      <c r="E2030" s="10">
        <f t="shared" ref="E2030:E2032" si="1752">C2030+D2030</f>
        <v>0</v>
      </c>
      <c r="F2030" s="10">
        <f t="shared" ref="F2030:H2030" si="1753">F2077</f>
        <v>0</v>
      </c>
      <c r="G2030" s="10">
        <f t="shared" si="1753"/>
        <v>0</v>
      </c>
      <c r="H2030" s="11">
        <f t="shared" si="1753"/>
        <v>0</v>
      </c>
      <c r="I2030" s="100">
        <f t="shared" si="1713"/>
        <v>0</v>
      </c>
    </row>
    <row r="2031" spans="1:9" s="3" customFormat="1" ht="13.5" hidden="1" thickBot="1" x14ac:dyDescent="0.25">
      <c r="A2031" s="8" t="s">
        <v>50</v>
      </c>
      <c r="B2031" s="144" t="s">
        <v>144</v>
      </c>
      <c r="C2031" s="10">
        <f t="shared" ref="C2031" si="1754">C2078</f>
        <v>0</v>
      </c>
      <c r="D2031" s="10">
        <f t="shared" ref="D2031" si="1755">D2078</f>
        <v>0</v>
      </c>
      <c r="E2031" s="10">
        <f t="shared" si="1752"/>
        <v>0</v>
      </c>
      <c r="F2031" s="10">
        <f t="shared" ref="F2031:H2031" si="1756">F2078</f>
        <v>0</v>
      </c>
      <c r="G2031" s="10">
        <f t="shared" si="1756"/>
        <v>0</v>
      </c>
      <c r="H2031" s="11">
        <f t="shared" si="1756"/>
        <v>0</v>
      </c>
      <c r="I2031" s="100">
        <f t="shared" si="1713"/>
        <v>0</v>
      </c>
    </row>
    <row r="2032" spans="1:9" s="3" customFormat="1" ht="13.5" hidden="1" thickBot="1" x14ac:dyDescent="0.25">
      <c r="A2032" s="8" t="s">
        <v>52</v>
      </c>
      <c r="B2032" s="145" t="s">
        <v>145</v>
      </c>
      <c r="C2032" s="10">
        <f t="shared" ref="C2032" si="1757">C2079</f>
        <v>0</v>
      </c>
      <c r="D2032" s="10">
        <f t="shared" ref="D2032" si="1758">D2079</f>
        <v>0</v>
      </c>
      <c r="E2032" s="10">
        <f t="shared" si="1752"/>
        <v>0</v>
      </c>
      <c r="F2032" s="10">
        <f t="shared" ref="F2032:H2032" si="1759">F2079</f>
        <v>0</v>
      </c>
      <c r="G2032" s="10">
        <f t="shared" si="1759"/>
        <v>0</v>
      </c>
      <c r="H2032" s="11">
        <f t="shared" si="1759"/>
        <v>0</v>
      </c>
      <c r="I2032" s="100">
        <f t="shared" si="1713"/>
        <v>0</v>
      </c>
    </row>
    <row r="2033" spans="1:9" s="3" customFormat="1" ht="13.5" hidden="1" thickBot="1" x14ac:dyDescent="0.25">
      <c r="A2033" s="29" t="s">
        <v>54</v>
      </c>
      <c r="B2033" s="30" t="s">
        <v>55</v>
      </c>
      <c r="C2033" s="15">
        <f t="shared" ref="C2033" si="1760">SUM(C2037,C2038,C2039)</f>
        <v>0</v>
      </c>
      <c r="D2033" s="15">
        <f t="shared" ref="D2033:H2033" si="1761">SUM(D2037,D2038,D2039)</f>
        <v>0</v>
      </c>
      <c r="E2033" s="15">
        <f t="shared" si="1761"/>
        <v>0</v>
      </c>
      <c r="F2033" s="15">
        <f t="shared" si="1761"/>
        <v>0</v>
      </c>
      <c r="G2033" s="15">
        <f t="shared" si="1761"/>
        <v>0</v>
      </c>
      <c r="H2033" s="16">
        <f t="shared" si="1761"/>
        <v>0</v>
      </c>
      <c r="I2033" s="100">
        <f t="shared" si="1713"/>
        <v>0</v>
      </c>
    </row>
    <row r="2034" spans="1:9" s="3" customFormat="1" ht="13.5" hidden="1" thickBot="1" x14ac:dyDescent="0.25">
      <c r="A2034" s="35" t="s">
        <v>45</v>
      </c>
      <c r="B2034" s="30"/>
      <c r="C2034" s="15"/>
      <c r="D2034" s="15"/>
      <c r="E2034" s="15"/>
      <c r="F2034" s="15"/>
      <c r="G2034" s="15"/>
      <c r="H2034" s="16"/>
      <c r="I2034" s="100">
        <f t="shared" si="1713"/>
        <v>0</v>
      </c>
    </row>
    <row r="2035" spans="1:9" s="3" customFormat="1" ht="13.5" hidden="1" thickBot="1" x14ac:dyDescent="0.25">
      <c r="A2035" s="33" t="s">
        <v>46</v>
      </c>
      <c r="B2035" s="34"/>
      <c r="C2035" s="15">
        <f t="shared" ref="C2035" si="1762">C2037+C2038+C2039-C2036</f>
        <v>0</v>
      </c>
      <c r="D2035" s="15">
        <f t="shared" ref="D2035:H2035" si="1763">D2037+D2038+D2039-D2036</f>
        <v>0</v>
      </c>
      <c r="E2035" s="15">
        <f t="shared" si="1763"/>
        <v>0</v>
      </c>
      <c r="F2035" s="15">
        <f t="shared" si="1763"/>
        <v>0</v>
      </c>
      <c r="G2035" s="15">
        <f t="shared" si="1763"/>
        <v>0</v>
      </c>
      <c r="H2035" s="16">
        <f t="shared" si="1763"/>
        <v>0</v>
      </c>
      <c r="I2035" s="100">
        <f t="shared" si="1713"/>
        <v>0</v>
      </c>
    </row>
    <row r="2036" spans="1:9" s="3" customFormat="1" ht="13.5" hidden="1" thickBot="1" x14ac:dyDescent="0.25">
      <c r="A2036" s="33" t="s">
        <v>47</v>
      </c>
      <c r="B2036" s="34"/>
      <c r="C2036" s="15">
        <f t="shared" ref="C2036" si="1764">C2083</f>
        <v>0</v>
      </c>
      <c r="D2036" s="15">
        <f t="shared" ref="D2036:H2036" si="1765">D2083</f>
        <v>0</v>
      </c>
      <c r="E2036" s="15">
        <f t="shared" si="1765"/>
        <v>0</v>
      </c>
      <c r="F2036" s="15">
        <f t="shared" si="1765"/>
        <v>0</v>
      </c>
      <c r="G2036" s="15">
        <f t="shared" si="1765"/>
        <v>0</v>
      </c>
      <c r="H2036" s="16">
        <f t="shared" si="1765"/>
        <v>0</v>
      </c>
      <c r="I2036" s="100">
        <f t="shared" si="1713"/>
        <v>0</v>
      </c>
    </row>
    <row r="2037" spans="1:9" s="3" customFormat="1" ht="13.5" hidden="1" thickBot="1" x14ac:dyDescent="0.25">
      <c r="A2037" s="8" t="s">
        <v>48</v>
      </c>
      <c r="B2037" s="145" t="s">
        <v>56</v>
      </c>
      <c r="C2037" s="10">
        <f t="shared" ref="C2037" si="1766">C2084</f>
        <v>0</v>
      </c>
      <c r="D2037" s="10">
        <f t="shared" ref="D2037" si="1767">D2084</f>
        <v>0</v>
      </c>
      <c r="E2037" s="10">
        <f t="shared" ref="E2037:E2039" si="1768">C2037+D2037</f>
        <v>0</v>
      </c>
      <c r="F2037" s="10">
        <f t="shared" ref="F2037:H2037" si="1769">F2084</f>
        <v>0</v>
      </c>
      <c r="G2037" s="10">
        <f t="shared" si="1769"/>
        <v>0</v>
      </c>
      <c r="H2037" s="11">
        <f t="shared" si="1769"/>
        <v>0</v>
      </c>
      <c r="I2037" s="100">
        <f t="shared" si="1713"/>
        <v>0</v>
      </c>
    </row>
    <row r="2038" spans="1:9" s="3" customFormat="1" ht="13.5" hidden="1" thickBot="1" x14ac:dyDescent="0.25">
      <c r="A2038" s="8" t="s">
        <v>50</v>
      </c>
      <c r="B2038" s="145" t="s">
        <v>57</v>
      </c>
      <c r="C2038" s="10">
        <f t="shared" ref="C2038" si="1770">C2085</f>
        <v>0</v>
      </c>
      <c r="D2038" s="10">
        <f t="shared" ref="D2038" si="1771">D2085</f>
        <v>0</v>
      </c>
      <c r="E2038" s="10">
        <f t="shared" si="1768"/>
        <v>0</v>
      </c>
      <c r="F2038" s="10">
        <f t="shared" ref="F2038:H2038" si="1772">F2085</f>
        <v>0</v>
      </c>
      <c r="G2038" s="10">
        <f t="shared" si="1772"/>
        <v>0</v>
      </c>
      <c r="H2038" s="11">
        <f t="shared" si="1772"/>
        <v>0</v>
      </c>
      <c r="I2038" s="100">
        <f t="shared" si="1713"/>
        <v>0</v>
      </c>
    </row>
    <row r="2039" spans="1:9" s="3" customFormat="1" ht="13.5" hidden="1" thickBot="1" x14ac:dyDescent="0.25">
      <c r="A2039" s="8" t="s">
        <v>52</v>
      </c>
      <c r="B2039" s="145" t="s">
        <v>58</v>
      </c>
      <c r="C2039" s="10">
        <f t="shared" ref="C2039" si="1773">C2086</f>
        <v>0</v>
      </c>
      <c r="D2039" s="10">
        <f t="shared" ref="D2039" si="1774">D2086</f>
        <v>0</v>
      </c>
      <c r="E2039" s="10">
        <f t="shared" si="1768"/>
        <v>0</v>
      </c>
      <c r="F2039" s="10">
        <f t="shared" ref="F2039:H2039" si="1775">F2086</f>
        <v>0</v>
      </c>
      <c r="G2039" s="10">
        <f t="shared" si="1775"/>
        <v>0</v>
      </c>
      <c r="H2039" s="11">
        <f t="shared" si="1775"/>
        <v>0</v>
      </c>
      <c r="I2039" s="100">
        <f t="shared" si="1713"/>
        <v>0</v>
      </c>
    </row>
    <row r="2040" spans="1:9" s="3" customFormat="1" ht="13.5" hidden="1" thickBot="1" x14ac:dyDescent="0.25">
      <c r="A2040" s="29" t="s">
        <v>59</v>
      </c>
      <c r="B2040" s="36" t="s">
        <v>60</v>
      </c>
      <c r="C2040" s="15">
        <f t="shared" ref="C2040" si="1776">SUM(C2044,C2045,C2046)</f>
        <v>0</v>
      </c>
      <c r="D2040" s="15">
        <f t="shared" ref="D2040:H2040" si="1777">SUM(D2044,D2045,D2046)</f>
        <v>0</v>
      </c>
      <c r="E2040" s="15">
        <f t="shared" si="1777"/>
        <v>0</v>
      </c>
      <c r="F2040" s="15">
        <f t="shared" si="1777"/>
        <v>0</v>
      </c>
      <c r="G2040" s="15">
        <f t="shared" si="1777"/>
        <v>0</v>
      </c>
      <c r="H2040" s="16">
        <f t="shared" si="1777"/>
        <v>0</v>
      </c>
      <c r="I2040" s="100">
        <f t="shared" si="1713"/>
        <v>0</v>
      </c>
    </row>
    <row r="2041" spans="1:9" s="3" customFormat="1" ht="13.5" hidden="1" thickBot="1" x14ac:dyDescent="0.25">
      <c r="A2041" s="35" t="s">
        <v>45</v>
      </c>
      <c r="B2041" s="36"/>
      <c r="C2041" s="15"/>
      <c r="D2041" s="15"/>
      <c r="E2041" s="15"/>
      <c r="F2041" s="15"/>
      <c r="G2041" s="15"/>
      <c r="H2041" s="16"/>
      <c r="I2041" s="100">
        <f t="shared" si="1713"/>
        <v>0</v>
      </c>
    </row>
    <row r="2042" spans="1:9" s="3" customFormat="1" ht="13.5" hidden="1" thickBot="1" x14ac:dyDescent="0.25">
      <c r="A2042" s="33" t="s">
        <v>46</v>
      </c>
      <c r="B2042" s="34"/>
      <c r="C2042" s="15">
        <f t="shared" ref="C2042" si="1778">C2044+C2045+C2046-C2043</f>
        <v>0</v>
      </c>
      <c r="D2042" s="15">
        <f t="shared" ref="D2042:H2042" si="1779">D2044+D2045+D2046-D2043</f>
        <v>0</v>
      </c>
      <c r="E2042" s="15">
        <f t="shared" si="1779"/>
        <v>0</v>
      </c>
      <c r="F2042" s="15">
        <f t="shared" si="1779"/>
        <v>0</v>
      </c>
      <c r="G2042" s="15">
        <f t="shared" si="1779"/>
        <v>0</v>
      </c>
      <c r="H2042" s="16">
        <f t="shared" si="1779"/>
        <v>0</v>
      </c>
      <c r="I2042" s="100">
        <f t="shared" si="1713"/>
        <v>0</v>
      </c>
    </row>
    <row r="2043" spans="1:9" s="3" customFormat="1" ht="13.5" hidden="1" thickBot="1" x14ac:dyDescent="0.25">
      <c r="A2043" s="33" t="s">
        <v>47</v>
      </c>
      <c r="B2043" s="34"/>
      <c r="C2043" s="15">
        <f t="shared" ref="C2043" si="1780">C2090</f>
        <v>0</v>
      </c>
      <c r="D2043" s="15">
        <f t="shared" ref="D2043:H2043" si="1781">D2090</f>
        <v>0</v>
      </c>
      <c r="E2043" s="15">
        <f t="shared" si="1781"/>
        <v>0</v>
      </c>
      <c r="F2043" s="15">
        <f t="shared" si="1781"/>
        <v>0</v>
      </c>
      <c r="G2043" s="15">
        <f t="shared" si="1781"/>
        <v>0</v>
      </c>
      <c r="H2043" s="16">
        <f t="shared" si="1781"/>
        <v>0</v>
      </c>
      <c r="I2043" s="100">
        <f t="shared" si="1713"/>
        <v>0</v>
      </c>
    </row>
    <row r="2044" spans="1:9" s="3" customFormat="1" ht="13.5" hidden="1" thickBot="1" x14ac:dyDescent="0.25">
      <c r="A2044" s="8" t="s">
        <v>48</v>
      </c>
      <c r="B2044" s="145" t="s">
        <v>61</v>
      </c>
      <c r="C2044" s="10">
        <f t="shared" ref="C2044" si="1782">C2091</f>
        <v>0</v>
      </c>
      <c r="D2044" s="10">
        <f t="shared" ref="D2044" si="1783">D2091</f>
        <v>0</v>
      </c>
      <c r="E2044" s="10">
        <f t="shared" ref="E2044:E2046" si="1784">C2044+D2044</f>
        <v>0</v>
      </c>
      <c r="F2044" s="10">
        <f t="shared" ref="F2044:H2044" si="1785">F2091</f>
        <v>0</v>
      </c>
      <c r="G2044" s="10">
        <f t="shared" si="1785"/>
        <v>0</v>
      </c>
      <c r="H2044" s="11">
        <f t="shared" si="1785"/>
        <v>0</v>
      </c>
      <c r="I2044" s="100">
        <f t="shared" si="1713"/>
        <v>0</v>
      </c>
    </row>
    <row r="2045" spans="1:9" s="3" customFormat="1" ht="13.5" hidden="1" thickBot="1" x14ac:dyDescent="0.25">
      <c r="A2045" s="8" t="s">
        <v>50</v>
      </c>
      <c r="B2045" s="145" t="s">
        <v>62</v>
      </c>
      <c r="C2045" s="10">
        <f t="shared" ref="C2045" si="1786">C2092</f>
        <v>0</v>
      </c>
      <c r="D2045" s="10">
        <f t="shared" ref="D2045" si="1787">D2092</f>
        <v>0</v>
      </c>
      <c r="E2045" s="10">
        <f t="shared" si="1784"/>
        <v>0</v>
      </c>
      <c r="F2045" s="10">
        <f t="shared" ref="F2045:H2045" si="1788">F2092</f>
        <v>0</v>
      </c>
      <c r="G2045" s="10">
        <f t="shared" si="1788"/>
        <v>0</v>
      </c>
      <c r="H2045" s="11">
        <f t="shared" si="1788"/>
        <v>0</v>
      </c>
      <c r="I2045" s="100">
        <f t="shared" si="1713"/>
        <v>0</v>
      </c>
    </row>
    <row r="2046" spans="1:9" s="3" customFormat="1" ht="13.5" hidden="1" thickBot="1" x14ac:dyDescent="0.25">
      <c r="A2046" s="8" t="s">
        <v>52</v>
      </c>
      <c r="B2046" s="145" t="s">
        <v>63</v>
      </c>
      <c r="C2046" s="10">
        <f t="shared" ref="C2046" si="1789">C2093</f>
        <v>0</v>
      </c>
      <c r="D2046" s="10">
        <f t="shared" ref="D2046" si="1790">D2093</f>
        <v>0</v>
      </c>
      <c r="E2046" s="10">
        <f t="shared" si="1784"/>
        <v>0</v>
      </c>
      <c r="F2046" s="10">
        <f t="shared" ref="F2046:H2046" si="1791">F2093</f>
        <v>0</v>
      </c>
      <c r="G2046" s="10">
        <f t="shared" si="1791"/>
        <v>0</v>
      </c>
      <c r="H2046" s="11">
        <f t="shared" si="1791"/>
        <v>0</v>
      </c>
      <c r="I2046" s="100">
        <f t="shared" si="1713"/>
        <v>0</v>
      </c>
    </row>
    <row r="2047" spans="1:9" s="3" customFormat="1" ht="13.5" hidden="1" thickBot="1" x14ac:dyDescent="0.25">
      <c r="A2047" s="37"/>
      <c r="B2047" s="24"/>
      <c r="C2047" s="10"/>
      <c r="D2047" s="10"/>
      <c r="E2047" s="10"/>
      <c r="F2047" s="10"/>
      <c r="G2047" s="10"/>
      <c r="H2047" s="11"/>
      <c r="I2047" s="100">
        <f t="shared" si="1713"/>
        <v>0</v>
      </c>
    </row>
    <row r="2048" spans="1:9" s="3" customFormat="1" ht="13.5" hidden="1" thickBot="1" x14ac:dyDescent="0.25">
      <c r="A2048" s="17" t="s">
        <v>64</v>
      </c>
      <c r="B2048" s="36" t="s">
        <v>65</v>
      </c>
      <c r="C2048" s="15">
        <f t="shared" ref="C2048:D2048" si="1792">C2095</f>
        <v>0</v>
      </c>
      <c r="D2048" s="15">
        <f t="shared" si="1792"/>
        <v>0</v>
      </c>
      <c r="E2048" s="15">
        <f>C2048+D2048</f>
        <v>0</v>
      </c>
      <c r="F2048" s="15">
        <f t="shared" ref="F2048:H2048" si="1793">F2095</f>
        <v>0</v>
      </c>
      <c r="G2048" s="15">
        <f t="shared" si="1793"/>
        <v>0</v>
      </c>
      <c r="H2048" s="16">
        <f t="shared" si="1793"/>
        <v>0</v>
      </c>
      <c r="I2048" s="100">
        <f t="shared" si="1713"/>
        <v>0</v>
      </c>
    </row>
    <row r="2049" spans="1:9" s="3" customFormat="1" ht="13.5" hidden="1" thickBot="1" x14ac:dyDescent="0.25">
      <c r="A2049" s="43"/>
      <c r="B2049" s="44"/>
      <c r="C2049" s="45"/>
      <c r="D2049" s="45"/>
      <c r="E2049" s="45"/>
      <c r="F2049" s="45"/>
      <c r="G2049" s="45"/>
      <c r="H2049" s="46"/>
      <c r="I2049" s="100">
        <f t="shared" si="1713"/>
        <v>0</v>
      </c>
    </row>
    <row r="2050" spans="1:9" s="1" customFormat="1" ht="26.25" hidden="1" thickBot="1" x14ac:dyDescent="0.25">
      <c r="A2050" s="47" t="s">
        <v>70</v>
      </c>
      <c r="B2050" s="48"/>
      <c r="C2050" s="49">
        <f t="shared" ref="C2050:H2050" si="1794">C2051</f>
        <v>0</v>
      </c>
      <c r="D2050" s="49">
        <f t="shared" si="1794"/>
        <v>0</v>
      </c>
      <c r="E2050" s="49">
        <f t="shared" si="1794"/>
        <v>0</v>
      </c>
      <c r="F2050" s="49">
        <f t="shared" si="1794"/>
        <v>0</v>
      </c>
      <c r="G2050" s="49">
        <f t="shared" si="1794"/>
        <v>0</v>
      </c>
      <c r="H2050" s="50">
        <f t="shared" si="1794"/>
        <v>0</v>
      </c>
      <c r="I2050" s="100">
        <f t="shared" si="1713"/>
        <v>0</v>
      </c>
    </row>
    <row r="2051" spans="1:9" s="2" customFormat="1" ht="13.5" hidden="1" thickBot="1" x14ac:dyDescent="0.25">
      <c r="A2051" s="51" t="s">
        <v>71</v>
      </c>
      <c r="B2051" s="52"/>
      <c r="C2051" s="53">
        <f t="shared" ref="C2051" si="1795">SUM(C2052,C2053,C2054,C2055)</f>
        <v>0</v>
      </c>
      <c r="D2051" s="53">
        <f t="shared" ref="D2051:H2051" si="1796">SUM(D2052,D2053,D2054,D2055)</f>
        <v>0</v>
      </c>
      <c r="E2051" s="53">
        <f t="shared" si="1796"/>
        <v>0</v>
      </c>
      <c r="F2051" s="53">
        <f t="shared" si="1796"/>
        <v>0</v>
      </c>
      <c r="G2051" s="53">
        <f t="shared" si="1796"/>
        <v>0</v>
      </c>
      <c r="H2051" s="54">
        <f t="shared" si="1796"/>
        <v>0</v>
      </c>
      <c r="I2051" s="100">
        <f t="shared" si="1713"/>
        <v>0</v>
      </c>
    </row>
    <row r="2052" spans="1:9" s="3" customFormat="1" ht="13.5" hidden="1" thickBot="1" x14ac:dyDescent="0.25">
      <c r="A2052" s="8" t="s">
        <v>72</v>
      </c>
      <c r="B2052" s="9"/>
      <c r="C2052" s="55"/>
      <c r="D2052" s="10"/>
      <c r="E2052" s="10">
        <f>SUM(C2052,D2052)</f>
        <v>0</v>
      </c>
      <c r="F2052" s="10"/>
      <c r="G2052" s="10"/>
      <c r="H2052" s="11"/>
      <c r="I2052" s="100">
        <f t="shared" si="1713"/>
        <v>0</v>
      </c>
    </row>
    <row r="2053" spans="1:9" s="3" customFormat="1" ht="26.25" hidden="1" thickBot="1" x14ac:dyDescent="0.25">
      <c r="A2053" s="8" t="s">
        <v>136</v>
      </c>
      <c r="B2053" s="12"/>
      <c r="C2053" s="10"/>
      <c r="D2053" s="10"/>
      <c r="E2053" s="10">
        <f t="shared" ref="E2053:E2054" si="1797">SUM(C2053,D2053)</f>
        <v>0</v>
      </c>
      <c r="F2053" s="10"/>
      <c r="G2053" s="10"/>
      <c r="H2053" s="11"/>
      <c r="I2053" s="100">
        <f t="shared" si="1713"/>
        <v>0</v>
      </c>
    </row>
    <row r="2054" spans="1:9" s="3" customFormat="1" ht="39" hidden="1" thickBot="1" x14ac:dyDescent="0.25">
      <c r="A2054" s="8" t="s">
        <v>12</v>
      </c>
      <c r="B2054" s="9">
        <v>420269</v>
      </c>
      <c r="C2054" s="10"/>
      <c r="D2054" s="10"/>
      <c r="E2054" s="10">
        <f t="shared" si="1797"/>
        <v>0</v>
      </c>
      <c r="F2054" s="10"/>
      <c r="G2054" s="10"/>
      <c r="H2054" s="11"/>
      <c r="I2054" s="100">
        <f t="shared" si="1713"/>
        <v>0</v>
      </c>
    </row>
    <row r="2055" spans="1:9" s="3" customFormat="1" ht="26.25" hidden="1" thickBot="1" x14ac:dyDescent="0.25">
      <c r="A2055" s="13" t="s">
        <v>13</v>
      </c>
      <c r="B2055" s="14" t="s">
        <v>14</v>
      </c>
      <c r="C2055" s="15">
        <f t="shared" ref="C2055" si="1798">SUM(C2056,C2060,C2064)</f>
        <v>0</v>
      </c>
      <c r="D2055" s="15">
        <f t="shared" ref="D2055:H2055" si="1799">SUM(D2056,D2060,D2064)</f>
        <v>0</v>
      </c>
      <c r="E2055" s="15">
        <f t="shared" si="1799"/>
        <v>0</v>
      </c>
      <c r="F2055" s="15">
        <f t="shared" si="1799"/>
        <v>0</v>
      </c>
      <c r="G2055" s="15">
        <f t="shared" si="1799"/>
        <v>0</v>
      </c>
      <c r="H2055" s="16">
        <f t="shared" si="1799"/>
        <v>0</v>
      </c>
      <c r="I2055" s="100">
        <f t="shared" si="1713"/>
        <v>0</v>
      </c>
    </row>
    <row r="2056" spans="1:9" s="3" customFormat="1" ht="13.5" hidden="1" thickBot="1" x14ac:dyDescent="0.25">
      <c r="A2056" s="17" t="s">
        <v>15</v>
      </c>
      <c r="B2056" s="18" t="s">
        <v>16</v>
      </c>
      <c r="C2056" s="15">
        <f t="shared" ref="C2056" si="1800">SUM(C2057:C2059)</f>
        <v>0</v>
      </c>
      <c r="D2056" s="15">
        <f t="shared" ref="D2056:H2056" si="1801">SUM(D2057:D2059)</f>
        <v>0</v>
      </c>
      <c r="E2056" s="15">
        <f t="shared" si="1801"/>
        <v>0</v>
      </c>
      <c r="F2056" s="15">
        <f t="shared" si="1801"/>
        <v>0</v>
      </c>
      <c r="G2056" s="15">
        <f t="shared" si="1801"/>
        <v>0</v>
      </c>
      <c r="H2056" s="16">
        <f t="shared" si="1801"/>
        <v>0</v>
      </c>
      <c r="I2056" s="100">
        <f t="shared" si="1713"/>
        <v>0</v>
      </c>
    </row>
    <row r="2057" spans="1:9" s="3" customFormat="1" ht="13.5" hidden="1" thickBot="1" x14ac:dyDescent="0.25">
      <c r="A2057" s="19" t="s">
        <v>17</v>
      </c>
      <c r="B2057" s="20" t="s">
        <v>18</v>
      </c>
      <c r="C2057" s="10"/>
      <c r="D2057" s="10"/>
      <c r="E2057" s="10">
        <f t="shared" ref="E2057:E2059" si="1802">SUM(C2057,D2057)</f>
        <v>0</v>
      </c>
      <c r="F2057" s="10"/>
      <c r="G2057" s="10"/>
      <c r="H2057" s="11"/>
      <c r="I2057" s="100">
        <f t="shared" si="1713"/>
        <v>0</v>
      </c>
    </row>
    <row r="2058" spans="1:9" s="3" customFormat="1" ht="13.5" hidden="1" thickBot="1" x14ac:dyDescent="0.25">
      <c r="A2058" s="19" t="s">
        <v>19</v>
      </c>
      <c r="B2058" s="21" t="s">
        <v>20</v>
      </c>
      <c r="C2058" s="10"/>
      <c r="D2058" s="10"/>
      <c r="E2058" s="10">
        <f t="shared" si="1802"/>
        <v>0</v>
      </c>
      <c r="F2058" s="10"/>
      <c r="G2058" s="10"/>
      <c r="H2058" s="11"/>
      <c r="I2058" s="100">
        <f t="shared" si="1713"/>
        <v>0</v>
      </c>
    </row>
    <row r="2059" spans="1:9" s="3" customFormat="1" ht="13.5" hidden="1" thickBot="1" x14ac:dyDescent="0.25">
      <c r="A2059" s="19" t="s">
        <v>21</v>
      </c>
      <c r="B2059" s="21" t="s">
        <v>22</v>
      </c>
      <c r="C2059" s="10"/>
      <c r="D2059" s="10"/>
      <c r="E2059" s="10">
        <f t="shared" si="1802"/>
        <v>0</v>
      </c>
      <c r="F2059" s="10"/>
      <c r="G2059" s="10"/>
      <c r="H2059" s="11"/>
      <c r="I2059" s="100">
        <f t="shared" si="1713"/>
        <v>0</v>
      </c>
    </row>
    <row r="2060" spans="1:9" s="3" customFormat="1" ht="13.5" hidden="1" thickBot="1" x14ac:dyDescent="0.25">
      <c r="A2060" s="17" t="s">
        <v>23</v>
      </c>
      <c r="B2060" s="22" t="s">
        <v>24</v>
      </c>
      <c r="C2060" s="15">
        <f t="shared" ref="C2060" si="1803">SUM(C2061:C2063)</f>
        <v>0</v>
      </c>
      <c r="D2060" s="15">
        <f t="shared" ref="D2060:H2060" si="1804">SUM(D2061:D2063)</f>
        <v>0</v>
      </c>
      <c r="E2060" s="15">
        <f t="shared" si="1804"/>
        <v>0</v>
      </c>
      <c r="F2060" s="15">
        <f t="shared" si="1804"/>
        <v>0</v>
      </c>
      <c r="G2060" s="15">
        <f t="shared" si="1804"/>
        <v>0</v>
      </c>
      <c r="H2060" s="16">
        <f t="shared" si="1804"/>
        <v>0</v>
      </c>
      <c r="I2060" s="100">
        <f t="shared" si="1713"/>
        <v>0</v>
      </c>
    </row>
    <row r="2061" spans="1:9" s="3" customFormat="1" ht="13.5" hidden="1" thickBot="1" x14ac:dyDescent="0.25">
      <c r="A2061" s="19" t="s">
        <v>17</v>
      </c>
      <c r="B2061" s="21" t="s">
        <v>25</v>
      </c>
      <c r="C2061" s="10"/>
      <c r="D2061" s="10"/>
      <c r="E2061" s="10">
        <f t="shared" ref="E2061:E2063" si="1805">SUM(C2061,D2061)</f>
        <v>0</v>
      </c>
      <c r="F2061" s="10"/>
      <c r="G2061" s="10"/>
      <c r="H2061" s="11"/>
      <c r="I2061" s="100">
        <f t="shared" si="1713"/>
        <v>0</v>
      </c>
    </row>
    <row r="2062" spans="1:9" s="3" customFormat="1" ht="13.5" hidden="1" thickBot="1" x14ac:dyDescent="0.25">
      <c r="A2062" s="19" t="s">
        <v>19</v>
      </c>
      <c r="B2062" s="21" t="s">
        <v>26</v>
      </c>
      <c r="C2062" s="10"/>
      <c r="D2062" s="10"/>
      <c r="E2062" s="10">
        <f t="shared" si="1805"/>
        <v>0</v>
      </c>
      <c r="F2062" s="10"/>
      <c r="G2062" s="10"/>
      <c r="H2062" s="11"/>
      <c r="I2062" s="100">
        <f t="shared" si="1713"/>
        <v>0</v>
      </c>
    </row>
    <row r="2063" spans="1:9" s="3" customFormat="1" ht="13.5" hidden="1" thickBot="1" x14ac:dyDescent="0.25">
      <c r="A2063" s="19" t="s">
        <v>21</v>
      </c>
      <c r="B2063" s="21" t="s">
        <v>27</v>
      </c>
      <c r="C2063" s="10"/>
      <c r="D2063" s="10"/>
      <c r="E2063" s="10">
        <f t="shared" si="1805"/>
        <v>0</v>
      </c>
      <c r="F2063" s="10"/>
      <c r="G2063" s="10"/>
      <c r="H2063" s="11"/>
      <c r="I2063" s="100">
        <f t="shared" ref="I2063:I2126" si="1806">SUM(E2063:H2063)</f>
        <v>0</v>
      </c>
    </row>
    <row r="2064" spans="1:9" s="3" customFormat="1" ht="13.5" hidden="1" thickBot="1" x14ac:dyDescent="0.25">
      <c r="A2064" s="17" t="s">
        <v>28</v>
      </c>
      <c r="B2064" s="22" t="s">
        <v>29</v>
      </c>
      <c r="C2064" s="15">
        <f t="shared" ref="C2064" si="1807">SUM(C2065:C2067)</f>
        <v>0</v>
      </c>
      <c r="D2064" s="15">
        <f t="shared" ref="D2064:H2064" si="1808">SUM(D2065:D2067)</f>
        <v>0</v>
      </c>
      <c r="E2064" s="15">
        <f t="shared" si="1808"/>
        <v>0</v>
      </c>
      <c r="F2064" s="15">
        <f t="shared" si="1808"/>
        <v>0</v>
      </c>
      <c r="G2064" s="15">
        <f t="shared" si="1808"/>
        <v>0</v>
      </c>
      <c r="H2064" s="16">
        <f t="shared" si="1808"/>
        <v>0</v>
      </c>
      <c r="I2064" s="100">
        <f t="shared" si="1806"/>
        <v>0</v>
      </c>
    </row>
    <row r="2065" spans="1:9" s="3" customFormat="1" ht="13.5" hidden="1" thickBot="1" x14ac:dyDescent="0.25">
      <c r="A2065" s="19" t="s">
        <v>17</v>
      </c>
      <c r="B2065" s="21" t="s">
        <v>30</v>
      </c>
      <c r="C2065" s="10"/>
      <c r="D2065" s="10"/>
      <c r="E2065" s="10">
        <f t="shared" ref="E2065:E2067" si="1809">SUM(C2065,D2065)</f>
        <v>0</v>
      </c>
      <c r="F2065" s="10"/>
      <c r="G2065" s="10"/>
      <c r="H2065" s="11"/>
      <c r="I2065" s="100">
        <f t="shared" si="1806"/>
        <v>0</v>
      </c>
    </row>
    <row r="2066" spans="1:9" s="3" customFormat="1" ht="13.5" hidden="1" thickBot="1" x14ac:dyDescent="0.25">
      <c r="A2066" s="19" t="s">
        <v>19</v>
      </c>
      <c r="B2066" s="21" t="s">
        <v>31</v>
      </c>
      <c r="C2066" s="10"/>
      <c r="D2066" s="10"/>
      <c r="E2066" s="10">
        <f t="shared" si="1809"/>
        <v>0</v>
      </c>
      <c r="F2066" s="10"/>
      <c r="G2066" s="10"/>
      <c r="H2066" s="11"/>
      <c r="I2066" s="100">
        <f t="shared" si="1806"/>
        <v>0</v>
      </c>
    </row>
    <row r="2067" spans="1:9" s="3" customFormat="1" ht="13.5" hidden="1" thickBot="1" x14ac:dyDescent="0.25">
      <c r="A2067" s="19" t="s">
        <v>21</v>
      </c>
      <c r="B2067" s="21" t="s">
        <v>32</v>
      </c>
      <c r="C2067" s="10"/>
      <c r="D2067" s="10"/>
      <c r="E2067" s="10">
        <f t="shared" si="1809"/>
        <v>0</v>
      </c>
      <c r="F2067" s="10"/>
      <c r="G2067" s="10"/>
      <c r="H2067" s="11"/>
      <c r="I2067" s="100">
        <f t="shared" si="1806"/>
        <v>0</v>
      </c>
    </row>
    <row r="2068" spans="1:9" s="2" customFormat="1" ht="13.5" hidden="1" thickBot="1" x14ac:dyDescent="0.25">
      <c r="A2068" s="56" t="s">
        <v>69</v>
      </c>
      <c r="B2068" s="57"/>
      <c r="C2068" s="58">
        <f t="shared" ref="C2068" si="1810">SUM(C2069,C2072,C2095)</f>
        <v>0</v>
      </c>
      <c r="D2068" s="58">
        <f t="shared" ref="D2068:H2068" si="1811">SUM(D2069,D2072,D2095)</f>
        <v>0</v>
      </c>
      <c r="E2068" s="58">
        <f t="shared" si="1811"/>
        <v>0</v>
      </c>
      <c r="F2068" s="58">
        <f t="shared" si="1811"/>
        <v>0</v>
      </c>
      <c r="G2068" s="58">
        <f t="shared" si="1811"/>
        <v>0</v>
      </c>
      <c r="H2068" s="59">
        <f t="shared" si="1811"/>
        <v>0</v>
      </c>
      <c r="I2068" s="100">
        <f t="shared" si="1806"/>
        <v>0</v>
      </c>
    </row>
    <row r="2069" spans="1:9" s="3" customFormat="1" ht="13.5" hidden="1" thickBot="1" x14ac:dyDescent="0.25">
      <c r="A2069" s="29" t="s">
        <v>34</v>
      </c>
      <c r="B2069" s="30">
        <v>20</v>
      </c>
      <c r="C2069" s="15">
        <f t="shared" ref="C2069:H2069" si="1812">SUM(C2070)</f>
        <v>0</v>
      </c>
      <c r="D2069" s="15">
        <f t="shared" si="1812"/>
        <v>0</v>
      </c>
      <c r="E2069" s="15">
        <f t="shared" si="1812"/>
        <v>0</v>
      </c>
      <c r="F2069" s="15">
        <f t="shared" si="1812"/>
        <v>0</v>
      </c>
      <c r="G2069" s="15">
        <f t="shared" si="1812"/>
        <v>0</v>
      </c>
      <c r="H2069" s="16">
        <f t="shared" si="1812"/>
        <v>0</v>
      </c>
      <c r="I2069" s="100">
        <f t="shared" si="1806"/>
        <v>0</v>
      </c>
    </row>
    <row r="2070" spans="1:9" s="3" customFormat="1" ht="13.5" hidden="1" thickBot="1" x14ac:dyDescent="0.25">
      <c r="A2070" s="19" t="s">
        <v>37</v>
      </c>
      <c r="B2070" s="143" t="s">
        <v>38</v>
      </c>
      <c r="C2070" s="10"/>
      <c r="D2070" s="10"/>
      <c r="E2070" s="10">
        <f>C2070+D2070</f>
        <v>0</v>
      </c>
      <c r="F2070" s="10"/>
      <c r="G2070" s="10"/>
      <c r="H2070" s="11"/>
      <c r="I2070" s="100">
        <f t="shared" si="1806"/>
        <v>0</v>
      </c>
    </row>
    <row r="2071" spans="1:9" s="3" customFormat="1" ht="13.5" hidden="1" thickBot="1" x14ac:dyDescent="0.25">
      <c r="A2071" s="19"/>
      <c r="B2071" s="20"/>
      <c r="C2071" s="10"/>
      <c r="D2071" s="10"/>
      <c r="E2071" s="10"/>
      <c r="F2071" s="10"/>
      <c r="G2071" s="10"/>
      <c r="H2071" s="11"/>
      <c r="I2071" s="100">
        <f t="shared" si="1806"/>
        <v>0</v>
      </c>
    </row>
    <row r="2072" spans="1:9" s="3" customFormat="1" ht="26.25" hidden="1" thickBot="1" x14ac:dyDescent="0.25">
      <c r="A2072" s="29" t="s">
        <v>141</v>
      </c>
      <c r="B2072" s="31">
        <v>58</v>
      </c>
      <c r="C2072" s="15">
        <f t="shared" ref="C2072" si="1813">SUM(C2073,C2080,C2087)</f>
        <v>0</v>
      </c>
      <c r="D2072" s="15">
        <f t="shared" ref="D2072:H2072" si="1814">SUM(D2073,D2080,D2087)</f>
        <v>0</v>
      </c>
      <c r="E2072" s="15">
        <f t="shared" si="1814"/>
        <v>0</v>
      </c>
      <c r="F2072" s="15">
        <f t="shared" si="1814"/>
        <v>0</v>
      </c>
      <c r="G2072" s="15">
        <f t="shared" si="1814"/>
        <v>0</v>
      </c>
      <c r="H2072" s="16">
        <f t="shared" si="1814"/>
        <v>0</v>
      </c>
      <c r="I2072" s="100">
        <f t="shared" si="1806"/>
        <v>0</v>
      </c>
    </row>
    <row r="2073" spans="1:9" s="3" customFormat="1" ht="13.5" hidden="1" thickBot="1" x14ac:dyDescent="0.25">
      <c r="A2073" s="29" t="s">
        <v>43</v>
      </c>
      <c r="B2073" s="32" t="s">
        <v>142</v>
      </c>
      <c r="C2073" s="15">
        <f t="shared" ref="C2073" si="1815">SUM(C2077,C2078,C2079)</f>
        <v>0</v>
      </c>
      <c r="D2073" s="15">
        <f t="shared" ref="D2073:H2073" si="1816">SUM(D2077,D2078,D2079)</f>
        <v>0</v>
      </c>
      <c r="E2073" s="15">
        <f t="shared" si="1816"/>
        <v>0</v>
      </c>
      <c r="F2073" s="15">
        <f t="shared" si="1816"/>
        <v>0</v>
      </c>
      <c r="G2073" s="15">
        <f t="shared" si="1816"/>
        <v>0</v>
      </c>
      <c r="H2073" s="16">
        <f t="shared" si="1816"/>
        <v>0</v>
      </c>
      <c r="I2073" s="100">
        <f t="shared" si="1806"/>
        <v>0</v>
      </c>
    </row>
    <row r="2074" spans="1:9" s="3" customFormat="1" ht="13.5" hidden="1" thickBot="1" x14ac:dyDescent="0.25">
      <c r="A2074" s="33" t="s">
        <v>45</v>
      </c>
      <c r="B2074" s="34"/>
      <c r="C2074" s="15"/>
      <c r="D2074" s="15"/>
      <c r="E2074" s="15"/>
      <c r="F2074" s="15"/>
      <c r="G2074" s="15"/>
      <c r="H2074" s="16"/>
      <c r="I2074" s="100">
        <f t="shared" si="1806"/>
        <v>0</v>
      </c>
    </row>
    <row r="2075" spans="1:9" s="3" customFormat="1" ht="13.5" hidden="1" thickBot="1" x14ac:dyDescent="0.25">
      <c r="A2075" s="33" t="s">
        <v>46</v>
      </c>
      <c r="B2075" s="34"/>
      <c r="C2075" s="15">
        <f t="shared" ref="C2075" si="1817">C2077+C2078+C2079-C2076</f>
        <v>0</v>
      </c>
      <c r="D2075" s="15">
        <f t="shared" ref="D2075:H2075" si="1818">D2077+D2078+D2079-D2076</f>
        <v>0</v>
      </c>
      <c r="E2075" s="15">
        <f t="shared" si="1818"/>
        <v>0</v>
      </c>
      <c r="F2075" s="15">
        <f t="shared" si="1818"/>
        <v>0</v>
      </c>
      <c r="G2075" s="15">
        <f t="shared" si="1818"/>
        <v>0</v>
      </c>
      <c r="H2075" s="16">
        <f t="shared" si="1818"/>
        <v>0</v>
      </c>
      <c r="I2075" s="100">
        <f t="shared" si="1806"/>
        <v>0</v>
      </c>
    </row>
    <row r="2076" spans="1:9" s="3" customFormat="1" ht="13.5" hidden="1" thickBot="1" x14ac:dyDescent="0.25">
      <c r="A2076" s="33" t="s">
        <v>47</v>
      </c>
      <c r="B2076" s="34"/>
      <c r="C2076" s="15"/>
      <c r="D2076" s="15"/>
      <c r="E2076" s="15"/>
      <c r="F2076" s="15"/>
      <c r="G2076" s="15"/>
      <c r="H2076" s="16"/>
      <c r="I2076" s="100">
        <f t="shared" si="1806"/>
        <v>0</v>
      </c>
    </row>
    <row r="2077" spans="1:9" s="3" customFormat="1" ht="13.5" hidden="1" thickBot="1" x14ac:dyDescent="0.25">
      <c r="A2077" s="8" t="s">
        <v>48</v>
      </c>
      <c r="B2077" s="144" t="s">
        <v>143</v>
      </c>
      <c r="C2077" s="10"/>
      <c r="D2077" s="10"/>
      <c r="E2077" s="10">
        <f t="shared" ref="E2077:E2079" si="1819">C2077+D2077</f>
        <v>0</v>
      </c>
      <c r="F2077" s="10"/>
      <c r="G2077" s="10"/>
      <c r="H2077" s="11"/>
      <c r="I2077" s="100">
        <f t="shared" si="1806"/>
        <v>0</v>
      </c>
    </row>
    <row r="2078" spans="1:9" s="3" customFormat="1" ht="13.5" hidden="1" thickBot="1" x14ac:dyDescent="0.25">
      <c r="A2078" s="8" t="s">
        <v>50</v>
      </c>
      <c r="B2078" s="144" t="s">
        <v>144</v>
      </c>
      <c r="C2078" s="10"/>
      <c r="D2078" s="10"/>
      <c r="E2078" s="10">
        <f t="shared" si="1819"/>
        <v>0</v>
      </c>
      <c r="F2078" s="10"/>
      <c r="G2078" s="10"/>
      <c r="H2078" s="11"/>
      <c r="I2078" s="100">
        <f t="shared" si="1806"/>
        <v>0</v>
      </c>
    </row>
    <row r="2079" spans="1:9" s="3" customFormat="1" ht="13.5" hidden="1" thickBot="1" x14ac:dyDescent="0.25">
      <c r="A2079" s="8" t="s">
        <v>52</v>
      </c>
      <c r="B2079" s="145" t="s">
        <v>145</v>
      </c>
      <c r="C2079" s="10"/>
      <c r="D2079" s="10"/>
      <c r="E2079" s="10">
        <f t="shared" si="1819"/>
        <v>0</v>
      </c>
      <c r="F2079" s="10"/>
      <c r="G2079" s="10"/>
      <c r="H2079" s="11"/>
      <c r="I2079" s="100">
        <f t="shared" si="1806"/>
        <v>0</v>
      </c>
    </row>
    <row r="2080" spans="1:9" s="3" customFormat="1" ht="13.5" hidden="1" thickBot="1" x14ac:dyDescent="0.25">
      <c r="A2080" s="29" t="s">
        <v>54</v>
      </c>
      <c r="B2080" s="30" t="s">
        <v>55</v>
      </c>
      <c r="C2080" s="15">
        <f t="shared" ref="C2080" si="1820">SUM(C2084,C2085,C2086)</f>
        <v>0</v>
      </c>
      <c r="D2080" s="15">
        <f t="shared" ref="D2080:H2080" si="1821">SUM(D2084,D2085,D2086)</f>
        <v>0</v>
      </c>
      <c r="E2080" s="15">
        <f t="shared" si="1821"/>
        <v>0</v>
      </c>
      <c r="F2080" s="15">
        <f t="shared" si="1821"/>
        <v>0</v>
      </c>
      <c r="G2080" s="15">
        <f t="shared" si="1821"/>
        <v>0</v>
      </c>
      <c r="H2080" s="16">
        <f t="shared" si="1821"/>
        <v>0</v>
      </c>
      <c r="I2080" s="100">
        <f t="shared" si="1806"/>
        <v>0</v>
      </c>
    </row>
    <row r="2081" spans="1:9" s="3" customFormat="1" ht="13.5" hidden="1" thickBot="1" x14ac:dyDescent="0.25">
      <c r="A2081" s="35" t="s">
        <v>45</v>
      </c>
      <c r="B2081" s="30"/>
      <c r="C2081" s="15"/>
      <c r="D2081" s="15"/>
      <c r="E2081" s="15"/>
      <c r="F2081" s="15"/>
      <c r="G2081" s="15"/>
      <c r="H2081" s="16"/>
      <c r="I2081" s="100">
        <f t="shared" si="1806"/>
        <v>0</v>
      </c>
    </row>
    <row r="2082" spans="1:9" s="3" customFormat="1" ht="13.5" hidden="1" thickBot="1" x14ac:dyDescent="0.25">
      <c r="A2082" s="33" t="s">
        <v>46</v>
      </c>
      <c r="B2082" s="34"/>
      <c r="C2082" s="15">
        <f t="shared" ref="C2082" si="1822">C2084+C2085+C2086-C2083</f>
        <v>0</v>
      </c>
      <c r="D2082" s="15">
        <f t="shared" ref="D2082:H2082" si="1823">D2084+D2085+D2086-D2083</f>
        <v>0</v>
      </c>
      <c r="E2082" s="15">
        <f t="shared" si="1823"/>
        <v>0</v>
      </c>
      <c r="F2082" s="15">
        <f t="shared" si="1823"/>
        <v>0</v>
      </c>
      <c r="G2082" s="15">
        <f t="shared" si="1823"/>
        <v>0</v>
      </c>
      <c r="H2082" s="16">
        <f t="shared" si="1823"/>
        <v>0</v>
      </c>
      <c r="I2082" s="100">
        <f t="shared" si="1806"/>
        <v>0</v>
      </c>
    </row>
    <row r="2083" spans="1:9" s="3" customFormat="1" ht="13.5" hidden="1" thickBot="1" x14ac:dyDescent="0.25">
      <c r="A2083" s="33" t="s">
        <v>47</v>
      </c>
      <c r="B2083" s="34"/>
      <c r="C2083" s="15"/>
      <c r="D2083" s="15"/>
      <c r="E2083" s="15">
        <f t="shared" ref="E2083:E2086" si="1824">C2083+D2083</f>
        <v>0</v>
      </c>
      <c r="F2083" s="15"/>
      <c r="G2083" s="15"/>
      <c r="H2083" s="16"/>
      <c r="I2083" s="100">
        <f t="shared" si="1806"/>
        <v>0</v>
      </c>
    </row>
    <row r="2084" spans="1:9" s="3" customFormat="1" ht="13.5" hidden="1" thickBot="1" x14ac:dyDescent="0.25">
      <c r="A2084" s="8" t="s">
        <v>48</v>
      </c>
      <c r="B2084" s="145" t="s">
        <v>56</v>
      </c>
      <c r="C2084" s="10"/>
      <c r="D2084" s="10"/>
      <c r="E2084" s="10">
        <f t="shared" si="1824"/>
        <v>0</v>
      </c>
      <c r="F2084" s="10"/>
      <c r="G2084" s="10"/>
      <c r="H2084" s="11"/>
      <c r="I2084" s="100">
        <f t="shared" si="1806"/>
        <v>0</v>
      </c>
    </row>
    <row r="2085" spans="1:9" s="3" customFormat="1" ht="13.5" hidden="1" thickBot="1" x14ac:dyDescent="0.25">
      <c r="A2085" s="8" t="s">
        <v>50</v>
      </c>
      <c r="B2085" s="145" t="s">
        <v>57</v>
      </c>
      <c r="C2085" s="10"/>
      <c r="D2085" s="10"/>
      <c r="E2085" s="10">
        <f t="shared" si="1824"/>
        <v>0</v>
      </c>
      <c r="F2085" s="10"/>
      <c r="G2085" s="10"/>
      <c r="H2085" s="11"/>
      <c r="I2085" s="100">
        <f t="shared" si="1806"/>
        <v>0</v>
      </c>
    </row>
    <row r="2086" spans="1:9" s="3" customFormat="1" ht="13.5" hidden="1" thickBot="1" x14ac:dyDescent="0.25">
      <c r="A2086" s="8" t="s">
        <v>52</v>
      </c>
      <c r="B2086" s="145" t="s">
        <v>58</v>
      </c>
      <c r="C2086" s="10"/>
      <c r="D2086" s="10"/>
      <c r="E2086" s="10">
        <f t="shared" si="1824"/>
        <v>0</v>
      </c>
      <c r="F2086" s="10"/>
      <c r="G2086" s="10"/>
      <c r="H2086" s="11"/>
      <c r="I2086" s="100">
        <f t="shared" si="1806"/>
        <v>0</v>
      </c>
    </row>
    <row r="2087" spans="1:9" s="3" customFormat="1" ht="13.5" hidden="1" thickBot="1" x14ac:dyDescent="0.25">
      <c r="A2087" s="29" t="s">
        <v>59</v>
      </c>
      <c r="B2087" s="36" t="s">
        <v>60</v>
      </c>
      <c r="C2087" s="15">
        <f t="shared" ref="C2087" si="1825">SUM(C2091,C2092,C2093)</f>
        <v>0</v>
      </c>
      <c r="D2087" s="15">
        <f t="shared" ref="D2087:H2087" si="1826">SUM(D2091,D2092,D2093)</f>
        <v>0</v>
      </c>
      <c r="E2087" s="15">
        <f t="shared" si="1826"/>
        <v>0</v>
      </c>
      <c r="F2087" s="15">
        <f t="shared" si="1826"/>
        <v>0</v>
      </c>
      <c r="G2087" s="15">
        <f t="shared" si="1826"/>
        <v>0</v>
      </c>
      <c r="H2087" s="16">
        <f t="shared" si="1826"/>
        <v>0</v>
      </c>
      <c r="I2087" s="100">
        <f t="shared" si="1806"/>
        <v>0</v>
      </c>
    </row>
    <row r="2088" spans="1:9" s="3" customFormat="1" ht="13.5" hidden="1" thickBot="1" x14ac:dyDescent="0.25">
      <c r="A2088" s="35" t="s">
        <v>45</v>
      </c>
      <c r="B2088" s="36"/>
      <c r="C2088" s="15"/>
      <c r="D2088" s="15"/>
      <c r="E2088" s="15"/>
      <c r="F2088" s="15"/>
      <c r="G2088" s="15"/>
      <c r="H2088" s="16"/>
      <c r="I2088" s="100">
        <f t="shared" si="1806"/>
        <v>0</v>
      </c>
    </row>
    <row r="2089" spans="1:9" s="3" customFormat="1" ht="13.5" hidden="1" thickBot="1" x14ac:dyDescent="0.25">
      <c r="A2089" s="33" t="s">
        <v>46</v>
      </c>
      <c r="B2089" s="34"/>
      <c r="C2089" s="15">
        <f t="shared" ref="C2089" si="1827">C2091+C2092+C2093-C2090</f>
        <v>0</v>
      </c>
      <c r="D2089" s="15">
        <f t="shared" ref="D2089:H2089" si="1828">D2091+D2092+D2093-D2090</f>
        <v>0</v>
      </c>
      <c r="E2089" s="15">
        <f t="shared" si="1828"/>
        <v>0</v>
      </c>
      <c r="F2089" s="15">
        <f t="shared" si="1828"/>
        <v>0</v>
      </c>
      <c r="G2089" s="15">
        <f t="shared" si="1828"/>
        <v>0</v>
      </c>
      <c r="H2089" s="16">
        <f t="shared" si="1828"/>
        <v>0</v>
      </c>
      <c r="I2089" s="100">
        <f t="shared" si="1806"/>
        <v>0</v>
      </c>
    </row>
    <row r="2090" spans="1:9" s="3" customFormat="1" ht="13.5" hidden="1" thickBot="1" x14ac:dyDescent="0.25">
      <c r="A2090" s="33" t="s">
        <v>47</v>
      </c>
      <c r="B2090" s="34"/>
      <c r="C2090" s="15"/>
      <c r="D2090" s="15"/>
      <c r="E2090" s="15"/>
      <c r="F2090" s="15"/>
      <c r="G2090" s="15"/>
      <c r="H2090" s="16"/>
      <c r="I2090" s="100">
        <f t="shared" si="1806"/>
        <v>0</v>
      </c>
    </row>
    <row r="2091" spans="1:9" s="3" customFormat="1" ht="13.5" hidden="1" thickBot="1" x14ac:dyDescent="0.25">
      <c r="A2091" s="8" t="s">
        <v>48</v>
      </c>
      <c r="B2091" s="145" t="s">
        <v>61</v>
      </c>
      <c r="C2091" s="10"/>
      <c r="D2091" s="10"/>
      <c r="E2091" s="10">
        <f t="shared" ref="E2091:E2093" si="1829">C2091+D2091</f>
        <v>0</v>
      </c>
      <c r="F2091" s="10"/>
      <c r="G2091" s="10"/>
      <c r="H2091" s="11"/>
      <c r="I2091" s="100">
        <f t="shared" si="1806"/>
        <v>0</v>
      </c>
    </row>
    <row r="2092" spans="1:9" s="3" customFormat="1" ht="13.5" hidden="1" thickBot="1" x14ac:dyDescent="0.25">
      <c r="A2092" s="8" t="s">
        <v>50</v>
      </c>
      <c r="B2092" s="145" t="s">
        <v>62</v>
      </c>
      <c r="C2092" s="10"/>
      <c r="D2092" s="10"/>
      <c r="E2092" s="10">
        <f t="shared" si="1829"/>
        <v>0</v>
      </c>
      <c r="F2092" s="10"/>
      <c r="G2092" s="10"/>
      <c r="H2092" s="11"/>
      <c r="I2092" s="100">
        <f t="shared" si="1806"/>
        <v>0</v>
      </c>
    </row>
    <row r="2093" spans="1:9" s="3" customFormat="1" ht="13.5" hidden="1" thickBot="1" x14ac:dyDescent="0.25">
      <c r="A2093" s="8" t="s">
        <v>52</v>
      </c>
      <c r="B2093" s="145" t="s">
        <v>63</v>
      </c>
      <c r="C2093" s="10"/>
      <c r="D2093" s="10"/>
      <c r="E2093" s="10">
        <f t="shared" si="1829"/>
        <v>0</v>
      </c>
      <c r="F2093" s="10"/>
      <c r="G2093" s="10"/>
      <c r="H2093" s="11"/>
      <c r="I2093" s="100">
        <f t="shared" si="1806"/>
        <v>0</v>
      </c>
    </row>
    <row r="2094" spans="1:9" s="3" customFormat="1" ht="13.5" hidden="1" thickBot="1" x14ac:dyDescent="0.25">
      <c r="A2094" s="37"/>
      <c r="B2094" s="24"/>
      <c r="C2094" s="10"/>
      <c r="D2094" s="10"/>
      <c r="E2094" s="10"/>
      <c r="F2094" s="10"/>
      <c r="G2094" s="10"/>
      <c r="H2094" s="11"/>
      <c r="I2094" s="100">
        <f t="shared" si="1806"/>
        <v>0</v>
      </c>
    </row>
    <row r="2095" spans="1:9" s="3" customFormat="1" ht="13.5" hidden="1" thickBot="1" x14ac:dyDescent="0.25">
      <c r="A2095" s="17" t="s">
        <v>64</v>
      </c>
      <c r="B2095" s="36" t="s">
        <v>65</v>
      </c>
      <c r="C2095" s="15"/>
      <c r="D2095" s="15"/>
      <c r="E2095" s="15">
        <f>C2095+D2095</f>
        <v>0</v>
      </c>
      <c r="F2095" s="15"/>
      <c r="G2095" s="15"/>
      <c r="H2095" s="16"/>
      <c r="I2095" s="100">
        <f t="shared" si="1806"/>
        <v>0</v>
      </c>
    </row>
    <row r="2096" spans="1:9" s="3" customFormat="1" ht="13.5" hidden="1" thickBot="1" x14ac:dyDescent="0.25">
      <c r="A2096" s="37"/>
      <c r="B2096" s="24"/>
      <c r="C2096" s="10"/>
      <c r="D2096" s="10"/>
      <c r="E2096" s="10"/>
      <c r="F2096" s="10"/>
      <c r="G2096" s="10"/>
      <c r="H2096" s="11"/>
      <c r="I2096" s="100">
        <f t="shared" si="1806"/>
        <v>0</v>
      </c>
    </row>
    <row r="2097" spans="1:9" s="3" customFormat="1" ht="13.5" hidden="1" thickBot="1" x14ac:dyDescent="0.25">
      <c r="A2097" s="17" t="s">
        <v>66</v>
      </c>
      <c r="B2097" s="36"/>
      <c r="C2097" s="15">
        <f t="shared" ref="C2097" si="1830">C2050-C2068</f>
        <v>0</v>
      </c>
      <c r="D2097" s="15">
        <f t="shared" ref="D2097:H2097" si="1831">D2050-D2068</f>
        <v>0</v>
      </c>
      <c r="E2097" s="15">
        <f t="shared" si="1831"/>
        <v>0</v>
      </c>
      <c r="F2097" s="15">
        <f t="shared" si="1831"/>
        <v>0</v>
      </c>
      <c r="G2097" s="15">
        <f t="shared" si="1831"/>
        <v>0</v>
      </c>
      <c r="H2097" s="16">
        <f t="shared" si="1831"/>
        <v>0</v>
      </c>
      <c r="I2097" s="100">
        <f t="shared" si="1806"/>
        <v>0</v>
      </c>
    </row>
    <row r="2098" spans="1:9" s="3" customFormat="1" ht="13.5" hidden="1" thickBot="1" x14ac:dyDescent="0.25">
      <c r="A2098" s="23"/>
      <c r="B2098" s="24"/>
      <c r="C2098" s="10"/>
      <c r="D2098" s="10"/>
      <c r="E2098" s="10"/>
      <c r="F2098" s="10"/>
      <c r="G2098" s="10"/>
      <c r="H2098" s="11"/>
      <c r="I2098" s="100">
        <f t="shared" si="1806"/>
        <v>0</v>
      </c>
    </row>
    <row r="2099" spans="1:9" s="67" customFormat="1" ht="13.5" hidden="1" thickBot="1" x14ac:dyDescent="0.25">
      <c r="A2099" s="96" t="s">
        <v>73</v>
      </c>
      <c r="B2099" s="97" t="s">
        <v>74</v>
      </c>
      <c r="C2099" s="98">
        <f t="shared" ref="C2099:H2099" si="1832">SUM(C2133,C2185,C2234)</f>
        <v>0</v>
      </c>
      <c r="D2099" s="98">
        <f t="shared" si="1832"/>
        <v>0</v>
      </c>
      <c r="E2099" s="98">
        <f t="shared" si="1832"/>
        <v>0</v>
      </c>
      <c r="F2099" s="98">
        <f t="shared" si="1832"/>
        <v>0</v>
      </c>
      <c r="G2099" s="98">
        <f t="shared" si="1832"/>
        <v>0</v>
      </c>
      <c r="H2099" s="99">
        <f t="shared" si="1832"/>
        <v>0</v>
      </c>
      <c r="I2099" s="100">
        <f t="shared" si="1806"/>
        <v>0</v>
      </c>
    </row>
    <row r="2100" spans="1:9" ht="13.5" hidden="1" thickBot="1" x14ac:dyDescent="0.25">
      <c r="A2100" s="101" t="s">
        <v>69</v>
      </c>
      <c r="B2100" s="102"/>
      <c r="C2100" s="103">
        <f>SUM(C2101,C2108,C2131,C2105)</f>
        <v>0</v>
      </c>
      <c r="D2100" s="103">
        <f>SUM(D2101,D2108,D2131,D2105)</f>
        <v>0</v>
      </c>
      <c r="E2100" s="103">
        <f t="shared" ref="E2100:H2100" si="1833">SUM(E2101,E2108,E2131,E2105)</f>
        <v>0</v>
      </c>
      <c r="F2100" s="103">
        <f t="shared" si="1833"/>
        <v>0</v>
      </c>
      <c r="G2100" s="103">
        <f t="shared" si="1833"/>
        <v>0</v>
      </c>
      <c r="H2100" s="104">
        <f t="shared" si="1833"/>
        <v>0</v>
      </c>
      <c r="I2100" s="100">
        <f t="shared" si="1806"/>
        <v>0</v>
      </c>
    </row>
    <row r="2101" spans="1:9" ht="13.5" hidden="1" thickBot="1" x14ac:dyDescent="0.25">
      <c r="A2101" s="29" t="s">
        <v>34</v>
      </c>
      <c r="B2101" s="30">
        <v>20</v>
      </c>
      <c r="C2101" s="15">
        <f t="shared" ref="C2101" si="1834">SUM(C2102:C2103)</f>
        <v>0</v>
      </c>
      <c r="D2101" s="15">
        <f t="shared" ref="D2101:H2101" si="1835">SUM(D2102:D2103)</f>
        <v>0</v>
      </c>
      <c r="E2101" s="15">
        <f t="shared" si="1835"/>
        <v>0</v>
      </c>
      <c r="F2101" s="15">
        <f t="shared" si="1835"/>
        <v>0</v>
      </c>
      <c r="G2101" s="15">
        <f t="shared" si="1835"/>
        <v>0</v>
      </c>
      <c r="H2101" s="16">
        <f t="shared" si="1835"/>
        <v>0</v>
      </c>
      <c r="I2101" s="100">
        <f t="shared" si="1806"/>
        <v>0</v>
      </c>
    </row>
    <row r="2102" spans="1:9" ht="13.5" hidden="1" thickBot="1" x14ac:dyDescent="0.25">
      <c r="A2102" s="19" t="s">
        <v>35</v>
      </c>
      <c r="B2102" s="143" t="s">
        <v>36</v>
      </c>
      <c r="C2102" s="55">
        <f t="shared" ref="C2102" si="1836">SUM(C2153)</f>
        <v>0</v>
      </c>
      <c r="D2102" s="55">
        <f t="shared" ref="D2102:H2102" si="1837">SUM(D2153)</f>
        <v>0</v>
      </c>
      <c r="E2102" s="55">
        <f t="shared" si="1837"/>
        <v>0</v>
      </c>
      <c r="F2102" s="55">
        <f t="shared" si="1837"/>
        <v>0</v>
      </c>
      <c r="G2102" s="55">
        <f t="shared" si="1837"/>
        <v>0</v>
      </c>
      <c r="H2102" s="95">
        <f t="shared" si="1837"/>
        <v>0</v>
      </c>
      <c r="I2102" s="100">
        <f t="shared" si="1806"/>
        <v>0</v>
      </c>
    </row>
    <row r="2103" spans="1:9" ht="13.5" hidden="1" thickBot="1" x14ac:dyDescent="0.25">
      <c r="A2103" s="19" t="s">
        <v>37</v>
      </c>
      <c r="B2103" s="143" t="s">
        <v>38</v>
      </c>
      <c r="C2103" s="55">
        <f t="shared" ref="C2103:H2103" si="1838">SUM(C2154,C2205,C2254)</f>
        <v>0</v>
      </c>
      <c r="D2103" s="55">
        <f t="shared" si="1838"/>
        <v>0</v>
      </c>
      <c r="E2103" s="55">
        <f t="shared" si="1838"/>
        <v>0</v>
      </c>
      <c r="F2103" s="55">
        <f t="shared" si="1838"/>
        <v>0</v>
      </c>
      <c r="G2103" s="55">
        <f t="shared" si="1838"/>
        <v>0</v>
      </c>
      <c r="H2103" s="95">
        <f t="shared" si="1838"/>
        <v>0</v>
      </c>
      <c r="I2103" s="100">
        <f t="shared" si="1806"/>
        <v>0</v>
      </c>
    </row>
    <row r="2104" spans="1:9" s="3" customFormat="1" ht="13.5" hidden="1" thickBot="1" x14ac:dyDescent="0.25">
      <c r="A2104" s="19"/>
      <c r="B2104" s="20"/>
      <c r="C2104" s="10"/>
      <c r="D2104" s="10"/>
      <c r="E2104" s="10"/>
      <c r="F2104" s="10"/>
      <c r="G2104" s="10"/>
      <c r="H2104" s="11"/>
      <c r="I2104" s="100">
        <f t="shared" si="1806"/>
        <v>0</v>
      </c>
    </row>
    <row r="2105" spans="1:9" ht="13.5" hidden="1" thickBot="1" x14ac:dyDescent="0.25">
      <c r="A2105" s="29" t="s">
        <v>39</v>
      </c>
      <c r="B2105" s="30">
        <v>55</v>
      </c>
      <c r="C2105" s="15">
        <f t="shared" ref="C2105:H2105" si="1839">SUM(C2106:C2106)</f>
        <v>0</v>
      </c>
      <c r="D2105" s="15">
        <f t="shared" si="1839"/>
        <v>0</v>
      </c>
      <c r="E2105" s="15">
        <f t="shared" si="1839"/>
        <v>0</v>
      </c>
      <c r="F2105" s="15">
        <f t="shared" si="1839"/>
        <v>0</v>
      </c>
      <c r="G2105" s="15">
        <f t="shared" si="1839"/>
        <v>0</v>
      </c>
      <c r="H2105" s="16">
        <f t="shared" si="1839"/>
        <v>0</v>
      </c>
      <c r="I2105" s="100">
        <f t="shared" si="1806"/>
        <v>0</v>
      </c>
    </row>
    <row r="2106" spans="1:9" ht="13.5" hidden="1" thickBot="1" x14ac:dyDescent="0.25">
      <c r="A2106" s="19" t="s">
        <v>40</v>
      </c>
      <c r="B2106" s="143" t="s">
        <v>41</v>
      </c>
      <c r="C2106" s="55">
        <f t="shared" ref="C2106" si="1840">C2157</f>
        <v>0</v>
      </c>
      <c r="D2106" s="55">
        <f t="shared" ref="D2106:E2106" si="1841">D2157</f>
        <v>0</v>
      </c>
      <c r="E2106" s="55">
        <f t="shared" si="1841"/>
        <v>0</v>
      </c>
      <c r="F2106" s="55"/>
      <c r="G2106" s="55"/>
      <c r="H2106" s="95"/>
      <c r="I2106" s="100">
        <f t="shared" si="1806"/>
        <v>0</v>
      </c>
    </row>
    <row r="2107" spans="1:9" s="3" customFormat="1" ht="13.5" hidden="1" thickBot="1" x14ac:dyDescent="0.25">
      <c r="A2107" s="19"/>
      <c r="B2107" s="20"/>
      <c r="C2107" s="10"/>
      <c r="D2107" s="10"/>
      <c r="E2107" s="10"/>
      <c r="F2107" s="10"/>
      <c r="G2107" s="10"/>
      <c r="H2107" s="11"/>
      <c r="I2107" s="100">
        <f t="shared" si="1806"/>
        <v>0</v>
      </c>
    </row>
    <row r="2108" spans="1:9" ht="26.25" hidden="1" thickBot="1" x14ac:dyDescent="0.25">
      <c r="A2108" s="29" t="s">
        <v>141</v>
      </c>
      <c r="B2108" s="31">
        <v>58</v>
      </c>
      <c r="C2108" s="15">
        <f t="shared" ref="C2108" si="1842">SUM(C2109,C2116,C2123)</f>
        <v>0</v>
      </c>
      <c r="D2108" s="15">
        <f t="shared" ref="D2108:H2108" si="1843">SUM(D2109,D2116,D2123)</f>
        <v>0</v>
      </c>
      <c r="E2108" s="15">
        <f t="shared" si="1843"/>
        <v>0</v>
      </c>
      <c r="F2108" s="15">
        <f t="shared" si="1843"/>
        <v>0</v>
      </c>
      <c r="G2108" s="15">
        <f t="shared" si="1843"/>
        <v>0</v>
      </c>
      <c r="H2108" s="16">
        <f t="shared" si="1843"/>
        <v>0</v>
      </c>
      <c r="I2108" s="100">
        <f t="shared" si="1806"/>
        <v>0</v>
      </c>
    </row>
    <row r="2109" spans="1:9" ht="13.5" hidden="1" thickBot="1" x14ac:dyDescent="0.25">
      <c r="A2109" s="29" t="s">
        <v>43</v>
      </c>
      <c r="B2109" s="32" t="s">
        <v>142</v>
      </c>
      <c r="C2109" s="15">
        <f t="shared" ref="C2109" si="1844">SUM(C2113,C2114,C2115)</f>
        <v>0</v>
      </c>
      <c r="D2109" s="15">
        <f t="shared" ref="D2109:H2109" si="1845">SUM(D2113,D2114,D2115)</f>
        <v>0</v>
      </c>
      <c r="E2109" s="15">
        <f t="shared" si="1845"/>
        <v>0</v>
      </c>
      <c r="F2109" s="15">
        <f t="shared" si="1845"/>
        <v>0</v>
      </c>
      <c r="G2109" s="15">
        <f t="shared" si="1845"/>
        <v>0</v>
      </c>
      <c r="H2109" s="16">
        <f t="shared" si="1845"/>
        <v>0</v>
      </c>
      <c r="I2109" s="100">
        <f t="shared" si="1806"/>
        <v>0</v>
      </c>
    </row>
    <row r="2110" spans="1:9" s="3" customFormat="1" ht="13.5" hidden="1" thickBot="1" x14ac:dyDescent="0.25">
      <c r="A2110" s="33" t="s">
        <v>45</v>
      </c>
      <c r="B2110" s="34"/>
      <c r="C2110" s="15"/>
      <c r="D2110" s="15"/>
      <c r="E2110" s="15"/>
      <c r="F2110" s="15"/>
      <c r="G2110" s="15"/>
      <c r="H2110" s="16"/>
      <c r="I2110" s="100">
        <f t="shared" si="1806"/>
        <v>0</v>
      </c>
    </row>
    <row r="2111" spans="1:9" ht="13.5" hidden="1" thickBot="1" x14ac:dyDescent="0.25">
      <c r="A2111" s="33" t="s">
        <v>46</v>
      </c>
      <c r="B2111" s="34"/>
      <c r="C2111" s="15">
        <f>C2113+C2114+C2115-C2112</f>
        <v>0</v>
      </c>
      <c r="D2111" s="15">
        <f>D2113+D2114+D2115-D2112</f>
        <v>0</v>
      </c>
      <c r="E2111" s="15">
        <f t="shared" ref="E2111:H2111" si="1846">E2113+E2114+E2115-E2112</f>
        <v>0</v>
      </c>
      <c r="F2111" s="15">
        <f t="shared" si="1846"/>
        <v>0</v>
      </c>
      <c r="G2111" s="15">
        <f t="shared" si="1846"/>
        <v>0</v>
      </c>
      <c r="H2111" s="16">
        <f t="shared" si="1846"/>
        <v>0</v>
      </c>
      <c r="I2111" s="100">
        <f t="shared" si="1806"/>
        <v>0</v>
      </c>
    </row>
    <row r="2112" spans="1:9" ht="13.5" hidden="1" thickBot="1" x14ac:dyDescent="0.25">
      <c r="A2112" s="33" t="s">
        <v>47</v>
      </c>
      <c r="B2112" s="34"/>
      <c r="C2112" s="15">
        <f>SUM(C2163,C2211,C2260)</f>
        <v>0</v>
      </c>
      <c r="D2112" s="15">
        <f>SUM(D2163,D2211,D2260)</f>
        <v>0</v>
      </c>
      <c r="E2112" s="15">
        <f t="shared" ref="E2112:H2112" si="1847">SUM(E2163,E2211,E2260)</f>
        <v>0</v>
      </c>
      <c r="F2112" s="15">
        <f t="shared" si="1847"/>
        <v>0</v>
      </c>
      <c r="G2112" s="15">
        <f t="shared" si="1847"/>
        <v>0</v>
      </c>
      <c r="H2112" s="16">
        <f t="shared" si="1847"/>
        <v>0</v>
      </c>
      <c r="I2112" s="100">
        <f t="shared" si="1806"/>
        <v>0</v>
      </c>
    </row>
    <row r="2113" spans="1:9" ht="13.5" hidden="1" thickBot="1" x14ac:dyDescent="0.25">
      <c r="A2113" s="8" t="s">
        <v>48</v>
      </c>
      <c r="B2113" s="144" t="s">
        <v>143</v>
      </c>
      <c r="C2113" s="55">
        <f t="shared" ref="C2113" si="1848">SUM(C2164,C2212,C2261)</f>
        <v>0</v>
      </c>
      <c r="D2113" s="55">
        <f t="shared" ref="D2113" si="1849">SUM(D2164,D2212,D2261)</f>
        <v>0</v>
      </c>
      <c r="E2113" s="55">
        <f t="shared" ref="E2113:E2115" si="1850">C2113+D2113</f>
        <v>0</v>
      </c>
      <c r="F2113" s="55">
        <f t="shared" ref="F2113:H2113" si="1851">SUM(F2164,F2212,F2261)</f>
        <v>0</v>
      </c>
      <c r="G2113" s="55">
        <f t="shared" si="1851"/>
        <v>0</v>
      </c>
      <c r="H2113" s="95">
        <f t="shared" si="1851"/>
        <v>0</v>
      </c>
      <c r="I2113" s="100">
        <f t="shared" si="1806"/>
        <v>0</v>
      </c>
    </row>
    <row r="2114" spans="1:9" ht="13.5" hidden="1" thickBot="1" x14ac:dyDescent="0.25">
      <c r="A2114" s="8" t="s">
        <v>50</v>
      </c>
      <c r="B2114" s="144" t="s">
        <v>144</v>
      </c>
      <c r="C2114" s="55">
        <f t="shared" ref="C2114" si="1852">SUM(C2165,C2213,C2262)</f>
        <v>0</v>
      </c>
      <c r="D2114" s="55">
        <f t="shared" ref="D2114" si="1853">SUM(D2165,D2213,D2262)</f>
        <v>0</v>
      </c>
      <c r="E2114" s="55">
        <f t="shared" si="1850"/>
        <v>0</v>
      </c>
      <c r="F2114" s="55">
        <f t="shared" ref="F2114:H2114" si="1854">SUM(F2165,F2213,F2262)</f>
        <v>0</v>
      </c>
      <c r="G2114" s="55">
        <f t="shared" si="1854"/>
        <v>0</v>
      </c>
      <c r="H2114" s="95">
        <f t="shared" si="1854"/>
        <v>0</v>
      </c>
      <c r="I2114" s="100">
        <f t="shared" si="1806"/>
        <v>0</v>
      </c>
    </row>
    <row r="2115" spans="1:9" ht="13.5" hidden="1" thickBot="1" x14ac:dyDescent="0.25">
      <c r="A2115" s="8" t="s">
        <v>52</v>
      </c>
      <c r="B2115" s="145" t="s">
        <v>145</v>
      </c>
      <c r="C2115" s="55">
        <f t="shared" ref="C2115" si="1855">SUM(C2166,C2214,C2263)</f>
        <v>0</v>
      </c>
      <c r="D2115" s="55">
        <f t="shared" ref="D2115" si="1856">SUM(D2166,D2214,D2263)</f>
        <v>0</v>
      </c>
      <c r="E2115" s="55">
        <f t="shared" si="1850"/>
        <v>0</v>
      </c>
      <c r="F2115" s="55">
        <f t="shared" ref="F2115:H2115" si="1857">SUM(F2166,F2214,F2263)</f>
        <v>0</v>
      </c>
      <c r="G2115" s="55">
        <f t="shared" si="1857"/>
        <v>0</v>
      </c>
      <c r="H2115" s="95">
        <f t="shared" si="1857"/>
        <v>0</v>
      </c>
      <c r="I2115" s="100">
        <f t="shared" si="1806"/>
        <v>0</v>
      </c>
    </row>
    <row r="2116" spans="1:9" s="3" customFormat="1" ht="13.5" hidden="1" thickBot="1" x14ac:dyDescent="0.25">
      <c r="A2116" s="29" t="s">
        <v>54</v>
      </c>
      <c r="B2116" s="30" t="s">
        <v>55</v>
      </c>
      <c r="C2116" s="15">
        <f t="shared" ref="C2116" si="1858">SUM(C2120,C2121,C2122)</f>
        <v>0</v>
      </c>
      <c r="D2116" s="15">
        <f t="shared" ref="D2116:H2116" si="1859">SUM(D2120,D2121,D2122)</f>
        <v>0</v>
      </c>
      <c r="E2116" s="15">
        <f t="shared" si="1859"/>
        <v>0</v>
      </c>
      <c r="F2116" s="15">
        <f t="shared" si="1859"/>
        <v>0</v>
      </c>
      <c r="G2116" s="15">
        <f t="shared" si="1859"/>
        <v>0</v>
      </c>
      <c r="H2116" s="16">
        <f t="shared" si="1859"/>
        <v>0</v>
      </c>
      <c r="I2116" s="100">
        <f t="shared" si="1806"/>
        <v>0</v>
      </c>
    </row>
    <row r="2117" spans="1:9" s="3" customFormat="1" ht="13.5" hidden="1" thickBot="1" x14ac:dyDescent="0.25">
      <c r="A2117" s="35" t="s">
        <v>45</v>
      </c>
      <c r="B2117" s="30"/>
      <c r="C2117" s="15"/>
      <c r="D2117" s="15"/>
      <c r="E2117" s="15"/>
      <c r="F2117" s="15"/>
      <c r="G2117" s="15"/>
      <c r="H2117" s="16"/>
      <c r="I2117" s="100">
        <f t="shared" si="1806"/>
        <v>0</v>
      </c>
    </row>
    <row r="2118" spans="1:9" s="3" customFormat="1" ht="13.5" hidden="1" thickBot="1" x14ac:dyDescent="0.25">
      <c r="A2118" s="33" t="s">
        <v>46</v>
      </c>
      <c r="B2118" s="34"/>
      <c r="C2118" s="15">
        <f t="shared" ref="C2118" si="1860">C2120+C2121+C2122-C2119</f>
        <v>0</v>
      </c>
      <c r="D2118" s="15">
        <f t="shared" ref="D2118:H2118" si="1861">D2120+D2121+D2122-D2119</f>
        <v>0</v>
      </c>
      <c r="E2118" s="15">
        <f t="shared" si="1861"/>
        <v>0</v>
      </c>
      <c r="F2118" s="15">
        <f t="shared" si="1861"/>
        <v>0</v>
      </c>
      <c r="G2118" s="15">
        <f t="shared" si="1861"/>
        <v>0</v>
      </c>
      <c r="H2118" s="16">
        <f t="shared" si="1861"/>
        <v>0</v>
      </c>
      <c r="I2118" s="100">
        <f t="shared" si="1806"/>
        <v>0</v>
      </c>
    </row>
    <row r="2119" spans="1:9" s="3" customFormat="1" ht="13.5" hidden="1" thickBot="1" x14ac:dyDescent="0.25">
      <c r="A2119" s="33" t="s">
        <v>47</v>
      </c>
      <c r="B2119" s="34"/>
      <c r="C2119" s="15">
        <f t="shared" ref="C2119" si="1862">SUM(C2170,C2218,C2267)</f>
        <v>0</v>
      </c>
      <c r="D2119" s="15">
        <f t="shared" ref="D2119:H2119" si="1863">SUM(D2170,D2218,D2267)</f>
        <v>0</v>
      </c>
      <c r="E2119" s="15">
        <f t="shared" si="1863"/>
        <v>0</v>
      </c>
      <c r="F2119" s="15">
        <f t="shared" si="1863"/>
        <v>0</v>
      </c>
      <c r="G2119" s="15">
        <f t="shared" si="1863"/>
        <v>0</v>
      </c>
      <c r="H2119" s="16">
        <f t="shared" si="1863"/>
        <v>0</v>
      </c>
      <c r="I2119" s="100">
        <f t="shared" si="1806"/>
        <v>0</v>
      </c>
    </row>
    <row r="2120" spans="1:9" s="3" customFormat="1" ht="13.5" hidden="1" thickBot="1" x14ac:dyDescent="0.25">
      <c r="A2120" s="8" t="s">
        <v>48</v>
      </c>
      <c r="B2120" s="145" t="s">
        <v>56</v>
      </c>
      <c r="C2120" s="10">
        <f t="shared" ref="C2120" si="1864">SUM(C2171,C2219,C2268)</f>
        <v>0</v>
      </c>
      <c r="D2120" s="10">
        <f t="shared" ref="D2120" si="1865">SUM(D2171,D2219,D2268)</f>
        <v>0</v>
      </c>
      <c r="E2120" s="10">
        <f t="shared" ref="E2120:E2122" si="1866">C2120+D2120</f>
        <v>0</v>
      </c>
      <c r="F2120" s="10">
        <f t="shared" ref="F2120:H2120" si="1867">SUM(F2171,F2219,F2268)</f>
        <v>0</v>
      </c>
      <c r="G2120" s="10">
        <f t="shared" si="1867"/>
        <v>0</v>
      </c>
      <c r="H2120" s="11">
        <f t="shared" si="1867"/>
        <v>0</v>
      </c>
      <c r="I2120" s="100">
        <f t="shared" si="1806"/>
        <v>0</v>
      </c>
    </row>
    <row r="2121" spans="1:9" s="3" customFormat="1" ht="13.5" hidden="1" thickBot="1" x14ac:dyDescent="0.25">
      <c r="A2121" s="8" t="s">
        <v>50</v>
      </c>
      <c r="B2121" s="145" t="s">
        <v>57</v>
      </c>
      <c r="C2121" s="10">
        <f t="shared" ref="C2121" si="1868">SUM(C2172,C2220,C2269)</f>
        <v>0</v>
      </c>
      <c r="D2121" s="10">
        <f t="shared" ref="D2121" si="1869">SUM(D2172,D2220,D2269)</f>
        <v>0</v>
      </c>
      <c r="E2121" s="10">
        <f t="shared" si="1866"/>
        <v>0</v>
      </c>
      <c r="F2121" s="10">
        <f t="shared" ref="F2121:H2121" si="1870">SUM(F2172,F2220,F2269)</f>
        <v>0</v>
      </c>
      <c r="G2121" s="10">
        <f t="shared" si="1870"/>
        <v>0</v>
      </c>
      <c r="H2121" s="11">
        <f t="shared" si="1870"/>
        <v>0</v>
      </c>
      <c r="I2121" s="100">
        <f t="shared" si="1806"/>
        <v>0</v>
      </c>
    </row>
    <row r="2122" spans="1:9" s="3" customFormat="1" ht="13.5" hidden="1" thickBot="1" x14ac:dyDescent="0.25">
      <c r="A2122" s="8" t="s">
        <v>52</v>
      </c>
      <c r="B2122" s="145" t="s">
        <v>58</v>
      </c>
      <c r="C2122" s="10">
        <f t="shared" ref="C2122" si="1871">SUM(C2173,C2221,C2270)</f>
        <v>0</v>
      </c>
      <c r="D2122" s="10">
        <f t="shared" ref="D2122" si="1872">SUM(D2173,D2221,D2270)</f>
        <v>0</v>
      </c>
      <c r="E2122" s="10">
        <f t="shared" si="1866"/>
        <v>0</v>
      </c>
      <c r="F2122" s="10">
        <f t="shared" ref="F2122:H2122" si="1873">SUM(F2173,F2221,F2270)</f>
        <v>0</v>
      </c>
      <c r="G2122" s="10">
        <f t="shared" si="1873"/>
        <v>0</v>
      </c>
      <c r="H2122" s="11">
        <f t="shared" si="1873"/>
        <v>0</v>
      </c>
      <c r="I2122" s="100">
        <f t="shared" si="1806"/>
        <v>0</v>
      </c>
    </row>
    <row r="2123" spans="1:9" s="3" customFormat="1" ht="13.5" hidden="1" thickBot="1" x14ac:dyDescent="0.25">
      <c r="A2123" s="29" t="s">
        <v>59</v>
      </c>
      <c r="B2123" s="36" t="s">
        <v>60</v>
      </c>
      <c r="C2123" s="15">
        <f t="shared" ref="C2123" si="1874">SUM(C2127,C2128,C2129)</f>
        <v>0</v>
      </c>
      <c r="D2123" s="15">
        <f t="shared" ref="D2123:H2123" si="1875">SUM(D2127,D2128,D2129)</f>
        <v>0</v>
      </c>
      <c r="E2123" s="15">
        <f t="shared" si="1875"/>
        <v>0</v>
      </c>
      <c r="F2123" s="15">
        <f t="shared" si="1875"/>
        <v>0</v>
      </c>
      <c r="G2123" s="15">
        <f t="shared" si="1875"/>
        <v>0</v>
      </c>
      <c r="H2123" s="16">
        <f t="shared" si="1875"/>
        <v>0</v>
      </c>
      <c r="I2123" s="100">
        <f t="shared" si="1806"/>
        <v>0</v>
      </c>
    </row>
    <row r="2124" spans="1:9" s="3" customFormat="1" ht="13.5" hidden="1" thickBot="1" x14ac:dyDescent="0.25">
      <c r="A2124" s="35" t="s">
        <v>45</v>
      </c>
      <c r="B2124" s="36"/>
      <c r="C2124" s="15"/>
      <c r="D2124" s="15"/>
      <c r="E2124" s="15"/>
      <c r="F2124" s="15"/>
      <c r="G2124" s="15"/>
      <c r="H2124" s="16"/>
      <c r="I2124" s="100">
        <f t="shared" si="1806"/>
        <v>0</v>
      </c>
    </row>
    <row r="2125" spans="1:9" s="3" customFormat="1" ht="13.5" hidden="1" thickBot="1" x14ac:dyDescent="0.25">
      <c r="A2125" s="33" t="s">
        <v>46</v>
      </c>
      <c r="B2125" s="34"/>
      <c r="C2125" s="15">
        <f t="shared" ref="C2125" si="1876">C2127+C2128+C2129-C2126</f>
        <v>0</v>
      </c>
      <c r="D2125" s="15">
        <f t="shared" ref="D2125:H2125" si="1877">D2127+D2128+D2129-D2126</f>
        <v>0</v>
      </c>
      <c r="E2125" s="15">
        <f t="shared" si="1877"/>
        <v>0</v>
      </c>
      <c r="F2125" s="15">
        <f t="shared" si="1877"/>
        <v>0</v>
      </c>
      <c r="G2125" s="15">
        <f t="shared" si="1877"/>
        <v>0</v>
      </c>
      <c r="H2125" s="16">
        <f t="shared" si="1877"/>
        <v>0</v>
      </c>
      <c r="I2125" s="100">
        <f t="shared" si="1806"/>
        <v>0</v>
      </c>
    </row>
    <row r="2126" spans="1:9" s="3" customFormat="1" ht="13.5" hidden="1" thickBot="1" x14ac:dyDescent="0.25">
      <c r="A2126" s="33" t="s">
        <v>47</v>
      </c>
      <c r="B2126" s="34"/>
      <c r="C2126" s="15">
        <f t="shared" ref="C2126" si="1878">SUM(C2177,C2225,C2274)</f>
        <v>0</v>
      </c>
      <c r="D2126" s="15">
        <f t="shared" ref="D2126:H2126" si="1879">SUM(D2177,D2225,D2274)</f>
        <v>0</v>
      </c>
      <c r="E2126" s="15">
        <f t="shared" si="1879"/>
        <v>0</v>
      </c>
      <c r="F2126" s="15">
        <f t="shared" si="1879"/>
        <v>0</v>
      </c>
      <c r="G2126" s="15">
        <f t="shared" si="1879"/>
        <v>0</v>
      </c>
      <c r="H2126" s="16">
        <f t="shared" si="1879"/>
        <v>0</v>
      </c>
      <c r="I2126" s="100">
        <f t="shared" si="1806"/>
        <v>0</v>
      </c>
    </row>
    <row r="2127" spans="1:9" s="3" customFormat="1" ht="13.5" hidden="1" thickBot="1" x14ac:dyDescent="0.25">
      <c r="A2127" s="8" t="s">
        <v>48</v>
      </c>
      <c r="B2127" s="145" t="s">
        <v>61</v>
      </c>
      <c r="C2127" s="10">
        <f t="shared" ref="C2127" si="1880">SUM(C2178,C2226,C2275)</f>
        <v>0</v>
      </c>
      <c r="D2127" s="10">
        <f t="shared" ref="D2127" si="1881">SUM(D2178,D2226,D2275)</f>
        <v>0</v>
      </c>
      <c r="E2127" s="10">
        <f t="shared" ref="E2127:E2129" si="1882">C2127+D2127</f>
        <v>0</v>
      </c>
      <c r="F2127" s="10">
        <f t="shared" ref="F2127:H2127" si="1883">SUM(F2178,F2226,F2275)</f>
        <v>0</v>
      </c>
      <c r="G2127" s="10">
        <f t="shared" si="1883"/>
        <v>0</v>
      </c>
      <c r="H2127" s="11">
        <f t="shared" si="1883"/>
        <v>0</v>
      </c>
      <c r="I2127" s="100">
        <f t="shared" ref="I2127:I2190" si="1884">SUM(E2127:H2127)</f>
        <v>0</v>
      </c>
    </row>
    <row r="2128" spans="1:9" s="3" customFormat="1" ht="13.5" hidden="1" thickBot="1" x14ac:dyDescent="0.25">
      <c r="A2128" s="8" t="s">
        <v>50</v>
      </c>
      <c r="B2128" s="145" t="s">
        <v>62</v>
      </c>
      <c r="C2128" s="10">
        <f t="shared" ref="C2128" si="1885">SUM(C2179,C2227,C2276)</f>
        <v>0</v>
      </c>
      <c r="D2128" s="10">
        <f t="shared" ref="D2128" si="1886">SUM(D2179,D2227,D2276)</f>
        <v>0</v>
      </c>
      <c r="E2128" s="10">
        <f t="shared" si="1882"/>
        <v>0</v>
      </c>
      <c r="F2128" s="10">
        <f t="shared" ref="F2128:H2128" si="1887">SUM(F2179,F2227,F2276)</f>
        <v>0</v>
      </c>
      <c r="G2128" s="10">
        <f t="shared" si="1887"/>
        <v>0</v>
      </c>
      <c r="H2128" s="11">
        <f t="shared" si="1887"/>
        <v>0</v>
      </c>
      <c r="I2128" s="100">
        <f t="shared" si="1884"/>
        <v>0</v>
      </c>
    </row>
    <row r="2129" spans="1:12" s="3" customFormat="1" ht="13.5" hidden="1" thickBot="1" x14ac:dyDescent="0.25">
      <c r="A2129" s="8" t="s">
        <v>52</v>
      </c>
      <c r="B2129" s="145" t="s">
        <v>63</v>
      </c>
      <c r="C2129" s="10">
        <f t="shared" ref="C2129" si="1888">SUM(C2180,C2228,C2277)</f>
        <v>0</v>
      </c>
      <c r="D2129" s="10">
        <f t="shared" ref="D2129" si="1889">SUM(D2180,D2228,D2277)</f>
        <v>0</v>
      </c>
      <c r="E2129" s="10">
        <f t="shared" si="1882"/>
        <v>0</v>
      </c>
      <c r="F2129" s="10">
        <f t="shared" ref="F2129:H2129" si="1890">SUM(F2180,F2228,F2277)</f>
        <v>0</v>
      </c>
      <c r="G2129" s="10">
        <f t="shared" si="1890"/>
        <v>0</v>
      </c>
      <c r="H2129" s="11">
        <f t="shared" si="1890"/>
        <v>0</v>
      </c>
      <c r="I2129" s="100">
        <f t="shared" si="1884"/>
        <v>0</v>
      </c>
    </row>
    <row r="2130" spans="1:12" s="3" customFormat="1" ht="13.5" hidden="1" thickBot="1" x14ac:dyDescent="0.25">
      <c r="A2130" s="37"/>
      <c r="B2130" s="24"/>
      <c r="C2130" s="10"/>
      <c r="D2130" s="10"/>
      <c r="E2130" s="10"/>
      <c r="F2130" s="10"/>
      <c r="G2130" s="10"/>
      <c r="H2130" s="11"/>
      <c r="I2130" s="100">
        <f t="shared" si="1884"/>
        <v>0</v>
      </c>
    </row>
    <row r="2131" spans="1:12" s="3" customFormat="1" ht="13.5" hidden="1" thickBot="1" x14ac:dyDescent="0.25">
      <c r="A2131" s="17" t="s">
        <v>64</v>
      </c>
      <c r="B2131" s="36" t="s">
        <v>65</v>
      </c>
      <c r="C2131" s="15">
        <f>SUM(C2182,C2230,C2279)</f>
        <v>0</v>
      </c>
      <c r="D2131" s="15">
        <f>SUM(D2182,D2230,D2279)</f>
        <v>0</v>
      </c>
      <c r="E2131" s="15">
        <f>C2131+D2131</f>
        <v>0</v>
      </c>
      <c r="F2131" s="15">
        <f>SUM(F2182,F2230,F2279)</f>
        <v>0</v>
      </c>
      <c r="G2131" s="15">
        <f>SUM(G2182,G2230,G2279)</f>
        <v>0</v>
      </c>
      <c r="H2131" s="16">
        <f>SUM(H2182,H2230,H2279)</f>
        <v>0</v>
      </c>
      <c r="I2131" s="100">
        <f t="shared" si="1884"/>
        <v>0</v>
      </c>
    </row>
    <row r="2132" spans="1:12" s="3" customFormat="1" ht="13.5" hidden="1" thickBot="1" x14ac:dyDescent="0.25">
      <c r="A2132" s="23"/>
      <c r="B2132" s="24"/>
      <c r="C2132" s="10"/>
      <c r="D2132" s="10"/>
      <c r="E2132" s="10"/>
      <c r="F2132" s="10"/>
      <c r="G2132" s="10"/>
      <c r="H2132" s="11"/>
      <c r="I2132" s="100">
        <f t="shared" si="1884"/>
        <v>0</v>
      </c>
    </row>
    <row r="2133" spans="1:12" s="67" customFormat="1" ht="26.25" hidden="1" thickBot="1" x14ac:dyDescent="0.25">
      <c r="A2133" s="105" t="s">
        <v>75</v>
      </c>
      <c r="B2133" s="106"/>
      <c r="C2133" s="107">
        <f t="shared" ref="C2133:H2133" si="1891">C2134</f>
        <v>0</v>
      </c>
      <c r="D2133" s="107">
        <f t="shared" si="1891"/>
        <v>0</v>
      </c>
      <c r="E2133" s="107">
        <f t="shared" si="1891"/>
        <v>0</v>
      </c>
      <c r="F2133" s="107">
        <f t="shared" si="1891"/>
        <v>0</v>
      </c>
      <c r="G2133" s="107">
        <f t="shared" si="1891"/>
        <v>0</v>
      </c>
      <c r="H2133" s="108">
        <f t="shared" si="1891"/>
        <v>0</v>
      </c>
      <c r="I2133" s="100">
        <f t="shared" si="1884"/>
        <v>0</v>
      </c>
    </row>
    <row r="2134" spans="1:12" s="68" customFormat="1" ht="13.5" hidden="1" thickBot="1" x14ac:dyDescent="0.25">
      <c r="A2134" s="109" t="s">
        <v>71</v>
      </c>
      <c r="B2134" s="110"/>
      <c r="C2134" s="111">
        <f t="shared" ref="C2134" si="1892">SUM(C2135,C2136,C2137,C2138)</f>
        <v>0</v>
      </c>
      <c r="D2134" s="111">
        <f t="shared" ref="D2134:H2134" si="1893">SUM(D2135,D2136,D2137,D2138)</f>
        <v>0</v>
      </c>
      <c r="E2134" s="111">
        <f t="shared" si="1893"/>
        <v>0</v>
      </c>
      <c r="F2134" s="111">
        <f t="shared" si="1893"/>
        <v>0</v>
      </c>
      <c r="G2134" s="111">
        <f t="shared" si="1893"/>
        <v>0</v>
      </c>
      <c r="H2134" s="112">
        <f t="shared" si="1893"/>
        <v>0</v>
      </c>
      <c r="I2134" s="100">
        <f t="shared" si="1884"/>
        <v>0</v>
      </c>
    </row>
    <row r="2135" spans="1:12" ht="13.5" hidden="1" thickBot="1" x14ac:dyDescent="0.25">
      <c r="A2135" s="8" t="s">
        <v>72</v>
      </c>
      <c r="B2135" s="9"/>
      <c r="C2135" s="55"/>
      <c r="D2135" s="55"/>
      <c r="E2135" s="55">
        <f>SUM(C2135,D2135)</f>
        <v>0</v>
      </c>
      <c r="F2135" s="55"/>
      <c r="G2135" s="55"/>
      <c r="H2135" s="95"/>
      <c r="I2135" s="100">
        <f t="shared" si="1884"/>
        <v>0</v>
      </c>
      <c r="K2135" s="69">
        <v>0.50529999999999997</v>
      </c>
    </row>
    <row r="2136" spans="1:12" s="3" customFormat="1" ht="26.25" hidden="1" thickBot="1" x14ac:dyDescent="0.25">
      <c r="A2136" s="8" t="s">
        <v>136</v>
      </c>
      <c r="B2136" s="12"/>
      <c r="C2136" s="10"/>
      <c r="D2136" s="10"/>
      <c r="E2136" s="10">
        <f t="shared" ref="E2136:E2137" si="1894">SUM(C2136,D2136)</f>
        <v>0</v>
      </c>
      <c r="F2136" s="10"/>
      <c r="G2136" s="10"/>
      <c r="H2136" s="11"/>
      <c r="I2136" s="100">
        <f t="shared" si="1884"/>
        <v>0</v>
      </c>
    </row>
    <row r="2137" spans="1:12" ht="39" hidden="1" thickBot="1" x14ac:dyDescent="0.25">
      <c r="A2137" s="8" t="s">
        <v>12</v>
      </c>
      <c r="B2137" s="9">
        <v>420269</v>
      </c>
      <c r="C2137" s="55"/>
      <c r="D2137" s="55"/>
      <c r="E2137" s="55">
        <f t="shared" si="1894"/>
        <v>0</v>
      </c>
      <c r="F2137" s="55"/>
      <c r="G2137" s="55"/>
      <c r="H2137" s="95"/>
      <c r="I2137" s="100">
        <f t="shared" si="1884"/>
        <v>0</v>
      </c>
      <c r="K2137" s="69">
        <v>6.5600000000000006E-2</v>
      </c>
      <c r="L2137" s="69">
        <f>K2137/(K2137+K2139)</f>
        <v>0.13260561956741462</v>
      </c>
    </row>
    <row r="2138" spans="1:12" ht="26.25" hidden="1" thickBot="1" x14ac:dyDescent="0.25">
      <c r="A2138" s="13" t="s">
        <v>13</v>
      </c>
      <c r="B2138" s="14" t="s">
        <v>14</v>
      </c>
      <c r="C2138" s="15">
        <f t="shared" ref="C2138" si="1895">SUM(C2139,C2143,C2147)</f>
        <v>0</v>
      </c>
      <c r="D2138" s="15">
        <f t="shared" ref="D2138:H2138" si="1896">SUM(D2139,D2143,D2147)</f>
        <v>0</v>
      </c>
      <c r="E2138" s="15">
        <f t="shared" si="1896"/>
        <v>0</v>
      </c>
      <c r="F2138" s="15">
        <f t="shared" si="1896"/>
        <v>0</v>
      </c>
      <c r="G2138" s="15">
        <f t="shared" si="1896"/>
        <v>0</v>
      </c>
      <c r="H2138" s="16">
        <f t="shared" si="1896"/>
        <v>0</v>
      </c>
      <c r="I2138" s="100">
        <f t="shared" si="1884"/>
        <v>0</v>
      </c>
    </row>
    <row r="2139" spans="1:12" ht="13.5" hidden="1" thickBot="1" x14ac:dyDescent="0.25">
      <c r="A2139" s="17" t="s">
        <v>15</v>
      </c>
      <c r="B2139" s="18" t="s">
        <v>16</v>
      </c>
      <c r="C2139" s="15">
        <f t="shared" ref="C2139" si="1897">SUM(C2140:C2142)</f>
        <v>0</v>
      </c>
      <c r="D2139" s="15">
        <f t="shared" ref="D2139:H2139" si="1898">SUM(D2140:D2142)</f>
        <v>0</v>
      </c>
      <c r="E2139" s="15">
        <f t="shared" si="1898"/>
        <v>0</v>
      </c>
      <c r="F2139" s="15">
        <f t="shared" si="1898"/>
        <v>0</v>
      </c>
      <c r="G2139" s="15">
        <f t="shared" si="1898"/>
        <v>0</v>
      </c>
      <c r="H2139" s="16">
        <f t="shared" si="1898"/>
        <v>0</v>
      </c>
      <c r="I2139" s="100">
        <f t="shared" si="1884"/>
        <v>0</v>
      </c>
      <c r="K2139" s="69">
        <v>0.42909999999999998</v>
      </c>
      <c r="L2139" s="69">
        <f>K2139/(K2137+K2139)</f>
        <v>0.86739438043258543</v>
      </c>
    </row>
    <row r="2140" spans="1:12" ht="13.5" hidden="1" thickBot="1" x14ac:dyDescent="0.25">
      <c r="A2140" s="19" t="s">
        <v>17</v>
      </c>
      <c r="B2140" s="20" t="s">
        <v>18</v>
      </c>
      <c r="C2140" s="55"/>
      <c r="D2140" s="55"/>
      <c r="E2140" s="55">
        <f t="shared" ref="E2140:E2142" si="1899">SUM(C2140,D2140)</f>
        <v>0</v>
      </c>
      <c r="F2140" s="55"/>
      <c r="G2140" s="55"/>
      <c r="H2140" s="95"/>
      <c r="I2140" s="100">
        <f t="shared" si="1884"/>
        <v>0</v>
      </c>
    </row>
    <row r="2141" spans="1:12" s="3" customFormat="1" ht="13.5" hidden="1" thickBot="1" x14ac:dyDescent="0.25">
      <c r="A2141" s="19" t="s">
        <v>19</v>
      </c>
      <c r="B2141" s="21" t="s">
        <v>20</v>
      </c>
      <c r="C2141" s="10"/>
      <c r="D2141" s="10"/>
      <c r="E2141" s="10">
        <f t="shared" si="1899"/>
        <v>0</v>
      </c>
      <c r="F2141" s="10"/>
      <c r="G2141" s="10"/>
      <c r="H2141" s="11"/>
      <c r="I2141" s="100">
        <f t="shared" si="1884"/>
        <v>0</v>
      </c>
    </row>
    <row r="2142" spans="1:12" s="3" customFormat="1" ht="13.5" hidden="1" thickBot="1" x14ac:dyDescent="0.25">
      <c r="A2142" s="19" t="s">
        <v>21</v>
      </c>
      <c r="B2142" s="21" t="s">
        <v>22</v>
      </c>
      <c r="C2142" s="10"/>
      <c r="D2142" s="10"/>
      <c r="E2142" s="10">
        <f t="shared" si="1899"/>
        <v>0</v>
      </c>
      <c r="F2142" s="10"/>
      <c r="G2142" s="10"/>
      <c r="H2142" s="11"/>
      <c r="I2142" s="100">
        <f t="shared" si="1884"/>
        <v>0</v>
      </c>
    </row>
    <row r="2143" spans="1:12" s="3" customFormat="1" ht="13.5" hidden="1" thickBot="1" x14ac:dyDescent="0.25">
      <c r="A2143" s="17" t="s">
        <v>23</v>
      </c>
      <c r="B2143" s="22" t="s">
        <v>24</v>
      </c>
      <c r="C2143" s="15">
        <f t="shared" ref="C2143" si="1900">SUM(C2144:C2146)</f>
        <v>0</v>
      </c>
      <c r="D2143" s="15">
        <f t="shared" ref="D2143:H2143" si="1901">SUM(D2144:D2146)</f>
        <v>0</v>
      </c>
      <c r="E2143" s="15">
        <f t="shared" si="1901"/>
        <v>0</v>
      </c>
      <c r="F2143" s="15">
        <f t="shared" si="1901"/>
        <v>0</v>
      </c>
      <c r="G2143" s="15">
        <f t="shared" si="1901"/>
        <v>0</v>
      </c>
      <c r="H2143" s="16">
        <f t="shared" si="1901"/>
        <v>0</v>
      </c>
      <c r="I2143" s="100">
        <f t="shared" si="1884"/>
        <v>0</v>
      </c>
    </row>
    <row r="2144" spans="1:12" s="3" customFormat="1" ht="13.5" hidden="1" thickBot="1" x14ac:dyDescent="0.25">
      <c r="A2144" s="19" t="s">
        <v>17</v>
      </c>
      <c r="B2144" s="21" t="s">
        <v>25</v>
      </c>
      <c r="C2144" s="10"/>
      <c r="D2144" s="10"/>
      <c r="E2144" s="10">
        <f t="shared" ref="E2144:E2146" si="1902">SUM(C2144,D2144)</f>
        <v>0</v>
      </c>
      <c r="F2144" s="10"/>
      <c r="G2144" s="10"/>
      <c r="H2144" s="11"/>
      <c r="I2144" s="100">
        <f t="shared" si="1884"/>
        <v>0</v>
      </c>
    </row>
    <row r="2145" spans="1:9" s="3" customFormat="1" ht="13.5" hidden="1" thickBot="1" x14ac:dyDescent="0.25">
      <c r="A2145" s="19" t="s">
        <v>19</v>
      </c>
      <c r="B2145" s="21" t="s">
        <v>26</v>
      </c>
      <c r="C2145" s="10"/>
      <c r="D2145" s="10"/>
      <c r="E2145" s="10">
        <f t="shared" si="1902"/>
        <v>0</v>
      </c>
      <c r="F2145" s="10"/>
      <c r="G2145" s="10"/>
      <c r="H2145" s="11"/>
      <c r="I2145" s="100">
        <f t="shared" si="1884"/>
        <v>0</v>
      </c>
    </row>
    <row r="2146" spans="1:9" s="3" customFormat="1" ht="13.5" hidden="1" thickBot="1" x14ac:dyDescent="0.25">
      <c r="A2146" s="19" t="s">
        <v>21</v>
      </c>
      <c r="B2146" s="21" t="s">
        <v>27</v>
      </c>
      <c r="C2146" s="10"/>
      <c r="D2146" s="10"/>
      <c r="E2146" s="10">
        <f t="shared" si="1902"/>
        <v>0</v>
      </c>
      <c r="F2146" s="10"/>
      <c r="G2146" s="10"/>
      <c r="H2146" s="11"/>
      <c r="I2146" s="100">
        <f t="shared" si="1884"/>
        <v>0</v>
      </c>
    </row>
    <row r="2147" spans="1:9" s="3" customFormat="1" ht="13.5" hidden="1" thickBot="1" x14ac:dyDescent="0.25">
      <c r="A2147" s="17" t="s">
        <v>28</v>
      </c>
      <c r="B2147" s="22" t="s">
        <v>29</v>
      </c>
      <c r="C2147" s="15">
        <f t="shared" ref="C2147" si="1903">SUM(C2148:C2150)</f>
        <v>0</v>
      </c>
      <c r="D2147" s="15">
        <f t="shared" ref="D2147:H2147" si="1904">SUM(D2148:D2150)</f>
        <v>0</v>
      </c>
      <c r="E2147" s="15">
        <f t="shared" si="1904"/>
        <v>0</v>
      </c>
      <c r="F2147" s="15">
        <f t="shared" si="1904"/>
        <v>0</v>
      </c>
      <c r="G2147" s="15">
        <f t="shared" si="1904"/>
        <v>0</v>
      </c>
      <c r="H2147" s="16">
        <f t="shared" si="1904"/>
        <v>0</v>
      </c>
      <c r="I2147" s="100">
        <f t="shared" si="1884"/>
        <v>0</v>
      </c>
    </row>
    <row r="2148" spans="1:9" s="3" customFormat="1" ht="13.5" hidden="1" thickBot="1" x14ac:dyDescent="0.25">
      <c r="A2148" s="19" t="s">
        <v>17</v>
      </c>
      <c r="B2148" s="21" t="s">
        <v>30</v>
      </c>
      <c r="C2148" s="10"/>
      <c r="D2148" s="10"/>
      <c r="E2148" s="10">
        <f t="shared" ref="E2148:E2150" si="1905">SUM(C2148,D2148)</f>
        <v>0</v>
      </c>
      <c r="F2148" s="10"/>
      <c r="G2148" s="10"/>
      <c r="H2148" s="11"/>
      <c r="I2148" s="100">
        <f t="shared" si="1884"/>
        <v>0</v>
      </c>
    </row>
    <row r="2149" spans="1:9" s="3" customFormat="1" ht="13.5" hidden="1" thickBot="1" x14ac:dyDescent="0.25">
      <c r="A2149" s="19" t="s">
        <v>19</v>
      </c>
      <c r="B2149" s="21" t="s">
        <v>31</v>
      </c>
      <c r="C2149" s="10"/>
      <c r="D2149" s="10"/>
      <c r="E2149" s="10">
        <f t="shared" si="1905"/>
        <v>0</v>
      </c>
      <c r="F2149" s="10"/>
      <c r="G2149" s="10"/>
      <c r="H2149" s="11"/>
      <c r="I2149" s="100">
        <f t="shared" si="1884"/>
        <v>0</v>
      </c>
    </row>
    <row r="2150" spans="1:9" s="3" customFormat="1" ht="13.5" hidden="1" thickBot="1" x14ac:dyDescent="0.25">
      <c r="A2150" s="19" t="s">
        <v>21</v>
      </c>
      <c r="B2150" s="21" t="s">
        <v>32</v>
      </c>
      <c r="C2150" s="10"/>
      <c r="D2150" s="10"/>
      <c r="E2150" s="10">
        <f t="shared" si="1905"/>
        <v>0</v>
      </c>
      <c r="F2150" s="10"/>
      <c r="G2150" s="10"/>
      <c r="H2150" s="11"/>
      <c r="I2150" s="100">
        <f t="shared" si="1884"/>
        <v>0</v>
      </c>
    </row>
    <row r="2151" spans="1:9" s="68" customFormat="1" ht="13.5" hidden="1" thickBot="1" x14ac:dyDescent="0.25">
      <c r="A2151" s="109" t="s">
        <v>76</v>
      </c>
      <c r="B2151" s="110"/>
      <c r="C2151" s="111">
        <f>SUM(C2152,C2159,C2182,C2156)</f>
        <v>0</v>
      </c>
      <c r="D2151" s="111">
        <f>SUM(D2152,D2159,D2182,D2156)</f>
        <v>0</v>
      </c>
      <c r="E2151" s="111">
        <f>SUM(E2152,E2159,E2182,E2156)</f>
        <v>0</v>
      </c>
      <c r="F2151" s="111">
        <f>SUM(F2152,F2159,F2182,F2156)</f>
        <v>0</v>
      </c>
      <c r="G2151" s="111">
        <f>SUM(G2152,G2159,G2182)</f>
        <v>0</v>
      </c>
      <c r="H2151" s="112">
        <f>SUM(H2152,H2159,H2182)</f>
        <v>0</v>
      </c>
      <c r="I2151" s="100">
        <f t="shared" si="1884"/>
        <v>0</v>
      </c>
    </row>
    <row r="2152" spans="1:9" ht="13.5" hidden="1" thickBot="1" x14ac:dyDescent="0.25">
      <c r="A2152" s="29" t="s">
        <v>34</v>
      </c>
      <c r="B2152" s="30">
        <v>20</v>
      </c>
      <c r="C2152" s="15">
        <f t="shared" ref="C2152" si="1906">SUM(C2153:C2154)</f>
        <v>0</v>
      </c>
      <c r="D2152" s="15">
        <f t="shared" ref="D2152:H2152" si="1907">SUM(D2153:D2154)</f>
        <v>0</v>
      </c>
      <c r="E2152" s="15">
        <f t="shared" si="1907"/>
        <v>0</v>
      </c>
      <c r="F2152" s="15">
        <f t="shared" si="1907"/>
        <v>0</v>
      </c>
      <c r="G2152" s="15">
        <f t="shared" si="1907"/>
        <v>0</v>
      </c>
      <c r="H2152" s="16">
        <f t="shared" si="1907"/>
        <v>0</v>
      </c>
      <c r="I2152" s="100">
        <f t="shared" si="1884"/>
        <v>0</v>
      </c>
    </row>
    <row r="2153" spans="1:9" ht="13.5" hidden="1" thickBot="1" x14ac:dyDescent="0.25">
      <c r="A2153" s="19" t="s">
        <v>35</v>
      </c>
      <c r="B2153" s="143" t="s">
        <v>36</v>
      </c>
      <c r="C2153" s="55"/>
      <c r="D2153" s="55"/>
      <c r="E2153" s="55">
        <f>C2153+D2153</f>
        <v>0</v>
      </c>
      <c r="F2153" s="55"/>
      <c r="G2153" s="55"/>
      <c r="H2153" s="95"/>
      <c r="I2153" s="100">
        <f t="shared" si="1884"/>
        <v>0</v>
      </c>
    </row>
    <row r="2154" spans="1:9" ht="13.5" hidden="1" thickBot="1" x14ac:dyDescent="0.25">
      <c r="A2154" s="19" t="s">
        <v>37</v>
      </c>
      <c r="B2154" s="143" t="s">
        <v>38</v>
      </c>
      <c r="C2154" s="55"/>
      <c r="D2154" s="55"/>
      <c r="E2154" s="55">
        <f>C2154+D2154</f>
        <v>0</v>
      </c>
      <c r="F2154" s="55"/>
      <c r="G2154" s="55"/>
      <c r="H2154" s="95"/>
      <c r="I2154" s="100">
        <f t="shared" si="1884"/>
        <v>0</v>
      </c>
    </row>
    <row r="2155" spans="1:9" s="3" customFormat="1" ht="13.5" hidden="1" thickBot="1" x14ac:dyDescent="0.25">
      <c r="A2155" s="19"/>
      <c r="B2155" s="20"/>
      <c r="C2155" s="10"/>
      <c r="D2155" s="10"/>
      <c r="E2155" s="10"/>
      <c r="F2155" s="10"/>
      <c r="G2155" s="10"/>
      <c r="H2155" s="11"/>
      <c r="I2155" s="100">
        <f t="shared" si="1884"/>
        <v>0</v>
      </c>
    </row>
    <row r="2156" spans="1:9" ht="13.5" hidden="1" thickBot="1" x14ac:dyDescent="0.25">
      <c r="A2156" s="29" t="s">
        <v>39</v>
      </c>
      <c r="B2156" s="30">
        <v>55</v>
      </c>
      <c r="C2156" s="15">
        <f t="shared" ref="C2156:H2156" si="1908">SUM(C2157:C2157)</f>
        <v>0</v>
      </c>
      <c r="D2156" s="15">
        <f t="shared" si="1908"/>
        <v>0</v>
      </c>
      <c r="E2156" s="15">
        <f t="shared" si="1908"/>
        <v>0</v>
      </c>
      <c r="F2156" s="15">
        <f t="shared" si="1908"/>
        <v>0</v>
      </c>
      <c r="G2156" s="15">
        <f t="shared" si="1908"/>
        <v>0</v>
      </c>
      <c r="H2156" s="16">
        <f t="shared" si="1908"/>
        <v>0</v>
      </c>
      <c r="I2156" s="100">
        <f t="shared" si="1884"/>
        <v>0</v>
      </c>
    </row>
    <row r="2157" spans="1:9" ht="13.5" hidden="1" thickBot="1" x14ac:dyDescent="0.25">
      <c r="A2157" s="19" t="s">
        <v>40</v>
      </c>
      <c r="B2157" s="143" t="s">
        <v>77</v>
      </c>
      <c r="C2157" s="55"/>
      <c r="D2157" s="55"/>
      <c r="E2157" s="55">
        <f>C2157+D2157</f>
        <v>0</v>
      </c>
      <c r="F2157" s="55"/>
      <c r="G2157" s="55"/>
      <c r="H2157" s="95"/>
      <c r="I2157" s="100">
        <f t="shared" si="1884"/>
        <v>0</v>
      </c>
    </row>
    <row r="2158" spans="1:9" s="3" customFormat="1" ht="13.5" hidden="1" thickBot="1" x14ac:dyDescent="0.25">
      <c r="A2158" s="19"/>
      <c r="B2158" s="20"/>
      <c r="C2158" s="10"/>
      <c r="D2158" s="10"/>
      <c r="E2158" s="10"/>
      <c r="F2158" s="10"/>
      <c r="G2158" s="10"/>
      <c r="H2158" s="11"/>
      <c r="I2158" s="100">
        <f t="shared" si="1884"/>
        <v>0</v>
      </c>
    </row>
    <row r="2159" spans="1:9" ht="26.25" hidden="1" thickBot="1" x14ac:dyDescent="0.25">
      <c r="A2159" s="29" t="s">
        <v>141</v>
      </c>
      <c r="B2159" s="31">
        <v>58</v>
      </c>
      <c r="C2159" s="15">
        <f t="shared" ref="C2159" si="1909">SUM(C2160,C2167,C2174)</f>
        <v>0</v>
      </c>
      <c r="D2159" s="15">
        <f t="shared" ref="D2159:H2159" si="1910">SUM(D2160,D2167,D2174)</f>
        <v>0</v>
      </c>
      <c r="E2159" s="15">
        <f t="shared" si="1910"/>
        <v>0</v>
      </c>
      <c r="F2159" s="15">
        <f t="shared" si="1910"/>
        <v>0</v>
      </c>
      <c r="G2159" s="15">
        <f t="shared" si="1910"/>
        <v>0</v>
      </c>
      <c r="H2159" s="16">
        <f t="shared" si="1910"/>
        <v>0</v>
      </c>
      <c r="I2159" s="100">
        <f t="shared" si="1884"/>
        <v>0</v>
      </c>
    </row>
    <row r="2160" spans="1:9" ht="13.5" hidden="1" thickBot="1" x14ac:dyDescent="0.25">
      <c r="A2160" s="29" t="s">
        <v>43</v>
      </c>
      <c r="B2160" s="32" t="s">
        <v>142</v>
      </c>
      <c r="C2160" s="15">
        <f t="shared" ref="C2160" si="1911">SUM(C2164,C2165,C2166)</f>
        <v>0</v>
      </c>
      <c r="D2160" s="15">
        <f t="shared" ref="D2160:H2160" si="1912">SUM(D2164,D2165,D2166)</f>
        <v>0</v>
      </c>
      <c r="E2160" s="15">
        <f t="shared" si="1912"/>
        <v>0</v>
      </c>
      <c r="F2160" s="15">
        <f t="shared" si="1912"/>
        <v>0</v>
      </c>
      <c r="G2160" s="15">
        <f t="shared" si="1912"/>
        <v>0</v>
      </c>
      <c r="H2160" s="16">
        <f t="shared" si="1912"/>
        <v>0</v>
      </c>
      <c r="I2160" s="100">
        <f t="shared" si="1884"/>
        <v>0</v>
      </c>
    </row>
    <row r="2161" spans="1:11" s="3" customFormat="1" ht="13.5" hidden="1" thickBot="1" x14ac:dyDescent="0.25">
      <c r="A2161" s="33" t="s">
        <v>45</v>
      </c>
      <c r="B2161" s="34"/>
      <c r="C2161" s="15"/>
      <c r="D2161" s="15"/>
      <c r="E2161" s="15"/>
      <c r="F2161" s="15"/>
      <c r="G2161" s="15"/>
      <c r="H2161" s="16"/>
      <c r="I2161" s="100">
        <f t="shared" si="1884"/>
        <v>0</v>
      </c>
    </row>
    <row r="2162" spans="1:11" s="3" customFormat="1" ht="13.5" hidden="1" thickBot="1" x14ac:dyDescent="0.25">
      <c r="A2162" s="33" t="s">
        <v>46</v>
      </c>
      <c r="B2162" s="34"/>
      <c r="C2162" s="15">
        <f t="shared" ref="C2162" si="1913">C2164+C2165+C2166-C2163</f>
        <v>0</v>
      </c>
      <c r="D2162" s="15">
        <f t="shared" ref="D2162:H2162" si="1914">D2164+D2165+D2166-D2163</f>
        <v>0</v>
      </c>
      <c r="E2162" s="15">
        <f t="shared" si="1914"/>
        <v>0</v>
      </c>
      <c r="F2162" s="15">
        <f t="shared" si="1914"/>
        <v>0</v>
      </c>
      <c r="G2162" s="15">
        <f t="shared" si="1914"/>
        <v>0</v>
      </c>
      <c r="H2162" s="16">
        <f t="shared" si="1914"/>
        <v>0</v>
      </c>
      <c r="I2162" s="100">
        <f t="shared" si="1884"/>
        <v>0</v>
      </c>
    </row>
    <row r="2163" spans="1:11" ht="13.5" hidden="1" thickBot="1" x14ac:dyDescent="0.25">
      <c r="A2163" s="33" t="s">
        <v>47</v>
      </c>
      <c r="B2163" s="34"/>
      <c r="C2163" s="15">
        <f>SUM(C2164:C2166)</f>
        <v>0</v>
      </c>
      <c r="D2163" s="15">
        <f>SUM(D2164:D2166)</f>
        <v>0</v>
      </c>
      <c r="E2163" s="15">
        <f>C2163+D2163</f>
        <v>0</v>
      </c>
      <c r="F2163" s="15"/>
      <c r="G2163" s="15"/>
      <c r="H2163" s="16"/>
      <c r="I2163" s="100">
        <f t="shared" si="1884"/>
        <v>0</v>
      </c>
    </row>
    <row r="2164" spans="1:11" ht="13.5" hidden="1" thickBot="1" x14ac:dyDescent="0.25">
      <c r="A2164" s="8" t="s">
        <v>48</v>
      </c>
      <c r="B2164" s="144" t="s">
        <v>143</v>
      </c>
      <c r="C2164" s="55"/>
      <c r="D2164" s="55"/>
      <c r="E2164" s="55">
        <f t="shared" ref="E2164:E2166" si="1915">C2164+D2164</f>
        <v>0</v>
      </c>
      <c r="F2164" s="55"/>
      <c r="G2164" s="55"/>
      <c r="H2164" s="95"/>
      <c r="I2164" s="100">
        <f t="shared" si="1884"/>
        <v>0</v>
      </c>
      <c r="J2164" s="69">
        <v>0.50529999999999997</v>
      </c>
      <c r="K2164" s="69">
        <v>6.5600000000000006E-2</v>
      </c>
    </row>
    <row r="2165" spans="1:11" ht="13.5" hidden="1" thickBot="1" x14ac:dyDescent="0.25">
      <c r="A2165" s="8" t="s">
        <v>50</v>
      </c>
      <c r="B2165" s="144" t="s">
        <v>144</v>
      </c>
      <c r="C2165" s="55"/>
      <c r="D2165" s="55"/>
      <c r="E2165" s="55">
        <f t="shared" si="1915"/>
        <v>0</v>
      </c>
      <c r="F2165" s="55"/>
      <c r="G2165" s="55"/>
      <c r="H2165" s="95"/>
      <c r="I2165" s="100">
        <f t="shared" si="1884"/>
        <v>0</v>
      </c>
      <c r="J2165" s="69">
        <v>0.42909999999999998</v>
      </c>
    </row>
    <row r="2166" spans="1:11" s="3" customFormat="1" ht="13.5" hidden="1" thickBot="1" x14ac:dyDescent="0.25">
      <c r="A2166" s="8" t="s">
        <v>52</v>
      </c>
      <c r="B2166" s="145" t="s">
        <v>145</v>
      </c>
      <c r="C2166" s="10"/>
      <c r="D2166" s="10"/>
      <c r="E2166" s="10">
        <f t="shared" si="1915"/>
        <v>0</v>
      </c>
      <c r="F2166" s="10"/>
      <c r="G2166" s="10"/>
      <c r="H2166" s="11"/>
      <c r="I2166" s="100">
        <f t="shared" si="1884"/>
        <v>0</v>
      </c>
    </row>
    <row r="2167" spans="1:11" s="3" customFormat="1" ht="13.5" hidden="1" thickBot="1" x14ac:dyDescent="0.25">
      <c r="A2167" s="29" t="s">
        <v>54</v>
      </c>
      <c r="B2167" s="30" t="s">
        <v>55</v>
      </c>
      <c r="C2167" s="15">
        <f t="shared" ref="C2167" si="1916">SUM(C2171,C2172,C2173)</f>
        <v>0</v>
      </c>
      <c r="D2167" s="15">
        <f t="shared" ref="D2167:H2167" si="1917">SUM(D2171,D2172,D2173)</f>
        <v>0</v>
      </c>
      <c r="E2167" s="15">
        <f t="shared" si="1917"/>
        <v>0</v>
      </c>
      <c r="F2167" s="15">
        <f t="shared" si="1917"/>
        <v>0</v>
      </c>
      <c r="G2167" s="15">
        <f t="shared" si="1917"/>
        <v>0</v>
      </c>
      <c r="H2167" s="16">
        <f t="shared" si="1917"/>
        <v>0</v>
      </c>
      <c r="I2167" s="100">
        <f t="shared" si="1884"/>
        <v>0</v>
      </c>
    </row>
    <row r="2168" spans="1:11" s="3" customFormat="1" ht="13.5" hidden="1" thickBot="1" x14ac:dyDescent="0.25">
      <c r="A2168" s="35" t="s">
        <v>45</v>
      </c>
      <c r="B2168" s="30"/>
      <c r="C2168" s="15"/>
      <c r="D2168" s="15"/>
      <c r="E2168" s="15"/>
      <c r="F2168" s="15"/>
      <c r="G2168" s="15"/>
      <c r="H2168" s="16"/>
      <c r="I2168" s="100">
        <f t="shared" si="1884"/>
        <v>0</v>
      </c>
    </row>
    <row r="2169" spans="1:11" s="3" customFormat="1" ht="13.5" hidden="1" thickBot="1" x14ac:dyDescent="0.25">
      <c r="A2169" s="33" t="s">
        <v>46</v>
      </c>
      <c r="B2169" s="34"/>
      <c r="C2169" s="15">
        <f t="shared" ref="C2169" si="1918">C2171+C2172+C2173-C2170</f>
        <v>0</v>
      </c>
      <c r="D2169" s="15">
        <f t="shared" ref="D2169:H2169" si="1919">D2171+D2172+D2173-D2170</f>
        <v>0</v>
      </c>
      <c r="E2169" s="15">
        <f t="shared" si="1919"/>
        <v>0</v>
      </c>
      <c r="F2169" s="15">
        <f t="shared" si="1919"/>
        <v>0</v>
      </c>
      <c r="G2169" s="15">
        <f t="shared" si="1919"/>
        <v>0</v>
      </c>
      <c r="H2169" s="16">
        <f t="shared" si="1919"/>
        <v>0</v>
      </c>
      <c r="I2169" s="100">
        <f t="shared" si="1884"/>
        <v>0</v>
      </c>
    </row>
    <row r="2170" spans="1:11" s="3" customFormat="1" ht="13.5" hidden="1" thickBot="1" x14ac:dyDescent="0.25">
      <c r="A2170" s="33" t="s">
        <v>47</v>
      </c>
      <c r="B2170" s="34"/>
      <c r="C2170" s="15"/>
      <c r="D2170" s="15"/>
      <c r="E2170" s="15"/>
      <c r="F2170" s="15"/>
      <c r="G2170" s="15"/>
      <c r="H2170" s="16"/>
      <c r="I2170" s="100">
        <f t="shared" si="1884"/>
        <v>0</v>
      </c>
    </row>
    <row r="2171" spans="1:11" s="3" customFormat="1" ht="13.5" hidden="1" thickBot="1" x14ac:dyDescent="0.25">
      <c r="A2171" s="8" t="s">
        <v>48</v>
      </c>
      <c r="B2171" s="145" t="s">
        <v>56</v>
      </c>
      <c r="C2171" s="10"/>
      <c r="D2171" s="10"/>
      <c r="E2171" s="10">
        <f t="shared" ref="E2171:E2173" si="1920">C2171+D2171</f>
        <v>0</v>
      </c>
      <c r="F2171" s="10"/>
      <c r="G2171" s="10"/>
      <c r="H2171" s="11"/>
      <c r="I2171" s="100">
        <f t="shared" si="1884"/>
        <v>0</v>
      </c>
    </row>
    <row r="2172" spans="1:11" s="3" customFormat="1" ht="13.5" hidden="1" thickBot="1" x14ac:dyDescent="0.25">
      <c r="A2172" s="8" t="s">
        <v>50</v>
      </c>
      <c r="B2172" s="145" t="s">
        <v>57</v>
      </c>
      <c r="C2172" s="10"/>
      <c r="D2172" s="10"/>
      <c r="E2172" s="10">
        <f t="shared" si="1920"/>
        <v>0</v>
      </c>
      <c r="F2172" s="10"/>
      <c r="G2172" s="10"/>
      <c r="H2172" s="11"/>
      <c r="I2172" s="100">
        <f t="shared" si="1884"/>
        <v>0</v>
      </c>
    </row>
    <row r="2173" spans="1:11" s="3" customFormat="1" ht="13.5" hidden="1" thickBot="1" x14ac:dyDescent="0.25">
      <c r="A2173" s="8" t="s">
        <v>52</v>
      </c>
      <c r="B2173" s="145" t="s">
        <v>58</v>
      </c>
      <c r="C2173" s="10"/>
      <c r="D2173" s="10"/>
      <c r="E2173" s="10">
        <f t="shared" si="1920"/>
        <v>0</v>
      </c>
      <c r="F2173" s="10"/>
      <c r="G2173" s="10"/>
      <c r="H2173" s="11"/>
      <c r="I2173" s="100">
        <f t="shared" si="1884"/>
        <v>0</v>
      </c>
    </row>
    <row r="2174" spans="1:11" s="3" customFormat="1" ht="13.5" hidden="1" thickBot="1" x14ac:dyDescent="0.25">
      <c r="A2174" s="29" t="s">
        <v>59</v>
      </c>
      <c r="B2174" s="36" t="s">
        <v>60</v>
      </c>
      <c r="C2174" s="15">
        <f t="shared" ref="C2174" si="1921">SUM(C2178,C2179,C2180)</f>
        <v>0</v>
      </c>
      <c r="D2174" s="15">
        <f t="shared" ref="D2174:H2174" si="1922">SUM(D2178,D2179,D2180)</f>
        <v>0</v>
      </c>
      <c r="E2174" s="15">
        <f t="shared" si="1922"/>
        <v>0</v>
      </c>
      <c r="F2174" s="15">
        <f t="shared" si="1922"/>
        <v>0</v>
      </c>
      <c r="G2174" s="15">
        <f t="shared" si="1922"/>
        <v>0</v>
      </c>
      <c r="H2174" s="16">
        <f t="shared" si="1922"/>
        <v>0</v>
      </c>
      <c r="I2174" s="100">
        <f t="shared" si="1884"/>
        <v>0</v>
      </c>
    </row>
    <row r="2175" spans="1:11" s="3" customFormat="1" ht="13.5" hidden="1" thickBot="1" x14ac:dyDescent="0.25">
      <c r="A2175" s="35" t="s">
        <v>45</v>
      </c>
      <c r="B2175" s="36"/>
      <c r="C2175" s="15"/>
      <c r="D2175" s="15"/>
      <c r="E2175" s="15"/>
      <c r="F2175" s="15"/>
      <c r="G2175" s="15"/>
      <c r="H2175" s="16"/>
      <c r="I2175" s="100">
        <f t="shared" si="1884"/>
        <v>0</v>
      </c>
    </row>
    <row r="2176" spans="1:11" s="3" customFormat="1" ht="13.5" hidden="1" thickBot="1" x14ac:dyDescent="0.25">
      <c r="A2176" s="33" t="s">
        <v>46</v>
      </c>
      <c r="B2176" s="34"/>
      <c r="C2176" s="15">
        <f t="shared" ref="C2176" si="1923">C2178+C2179+C2180-C2177</f>
        <v>0</v>
      </c>
      <c r="D2176" s="15">
        <f t="shared" ref="D2176:H2176" si="1924">D2178+D2179+D2180-D2177</f>
        <v>0</v>
      </c>
      <c r="E2176" s="15">
        <f t="shared" si="1924"/>
        <v>0</v>
      </c>
      <c r="F2176" s="15">
        <f t="shared" si="1924"/>
        <v>0</v>
      </c>
      <c r="G2176" s="15">
        <f t="shared" si="1924"/>
        <v>0</v>
      </c>
      <c r="H2176" s="16">
        <f t="shared" si="1924"/>
        <v>0</v>
      </c>
      <c r="I2176" s="100">
        <f t="shared" si="1884"/>
        <v>0</v>
      </c>
    </row>
    <row r="2177" spans="1:9" s="3" customFormat="1" ht="13.5" hidden="1" thickBot="1" x14ac:dyDescent="0.25">
      <c r="A2177" s="33" t="s">
        <v>47</v>
      </c>
      <c r="B2177" s="34"/>
      <c r="C2177" s="15"/>
      <c r="D2177" s="15"/>
      <c r="E2177" s="15"/>
      <c r="F2177" s="15"/>
      <c r="G2177" s="15"/>
      <c r="H2177" s="16"/>
      <c r="I2177" s="100">
        <f t="shared" si="1884"/>
        <v>0</v>
      </c>
    </row>
    <row r="2178" spans="1:9" s="3" customFormat="1" ht="13.5" hidden="1" thickBot="1" x14ac:dyDescent="0.25">
      <c r="A2178" s="8" t="s">
        <v>48</v>
      </c>
      <c r="B2178" s="145" t="s">
        <v>61</v>
      </c>
      <c r="C2178" s="10"/>
      <c r="D2178" s="10"/>
      <c r="E2178" s="10">
        <f t="shared" ref="E2178:E2180" si="1925">C2178+D2178</f>
        <v>0</v>
      </c>
      <c r="F2178" s="10"/>
      <c r="G2178" s="10"/>
      <c r="H2178" s="11"/>
      <c r="I2178" s="100">
        <f t="shared" si="1884"/>
        <v>0</v>
      </c>
    </row>
    <row r="2179" spans="1:9" s="3" customFormat="1" ht="13.5" hidden="1" thickBot="1" x14ac:dyDescent="0.25">
      <c r="A2179" s="8" t="s">
        <v>50</v>
      </c>
      <c r="B2179" s="145" t="s">
        <v>62</v>
      </c>
      <c r="C2179" s="10"/>
      <c r="D2179" s="10"/>
      <c r="E2179" s="10">
        <f t="shared" si="1925"/>
        <v>0</v>
      </c>
      <c r="F2179" s="10"/>
      <c r="G2179" s="10"/>
      <c r="H2179" s="11"/>
      <c r="I2179" s="100">
        <f t="shared" si="1884"/>
        <v>0</v>
      </c>
    </row>
    <row r="2180" spans="1:9" s="3" customFormat="1" ht="13.5" hidden="1" thickBot="1" x14ac:dyDescent="0.25">
      <c r="A2180" s="8" t="s">
        <v>52</v>
      </c>
      <c r="B2180" s="145" t="s">
        <v>63</v>
      </c>
      <c r="C2180" s="10"/>
      <c r="D2180" s="10"/>
      <c r="E2180" s="10">
        <f t="shared" si="1925"/>
        <v>0</v>
      </c>
      <c r="F2180" s="10"/>
      <c r="G2180" s="10"/>
      <c r="H2180" s="11"/>
      <c r="I2180" s="100">
        <f t="shared" si="1884"/>
        <v>0</v>
      </c>
    </row>
    <row r="2181" spans="1:9" s="3" customFormat="1" ht="13.5" hidden="1" thickBot="1" x14ac:dyDescent="0.25">
      <c r="A2181" s="37"/>
      <c r="B2181" s="24"/>
      <c r="C2181" s="10"/>
      <c r="D2181" s="10"/>
      <c r="E2181" s="10"/>
      <c r="F2181" s="10"/>
      <c r="G2181" s="10"/>
      <c r="H2181" s="11"/>
      <c r="I2181" s="100">
        <f t="shared" si="1884"/>
        <v>0</v>
      </c>
    </row>
    <row r="2182" spans="1:9" s="3" customFormat="1" ht="13.5" hidden="1" thickBot="1" x14ac:dyDescent="0.25">
      <c r="A2182" s="17" t="s">
        <v>64</v>
      </c>
      <c r="B2182" s="36" t="s">
        <v>65</v>
      </c>
      <c r="C2182" s="15"/>
      <c r="D2182" s="15"/>
      <c r="E2182" s="15">
        <f>C2182+D2182</f>
        <v>0</v>
      </c>
      <c r="F2182" s="15"/>
      <c r="G2182" s="15"/>
      <c r="H2182" s="16"/>
      <c r="I2182" s="100">
        <f t="shared" si="1884"/>
        <v>0</v>
      </c>
    </row>
    <row r="2183" spans="1:9" s="3" customFormat="1" ht="13.5" hidden="1" thickBot="1" x14ac:dyDescent="0.25">
      <c r="A2183" s="37"/>
      <c r="B2183" s="24"/>
      <c r="C2183" s="10"/>
      <c r="D2183" s="10"/>
      <c r="E2183" s="10"/>
      <c r="F2183" s="10"/>
      <c r="G2183" s="10"/>
      <c r="H2183" s="11"/>
      <c r="I2183" s="100">
        <f t="shared" si="1884"/>
        <v>0</v>
      </c>
    </row>
    <row r="2184" spans="1:9" s="3" customFormat="1" ht="13.5" hidden="1" thickBot="1" x14ac:dyDescent="0.25">
      <c r="A2184" s="17" t="s">
        <v>66</v>
      </c>
      <c r="B2184" s="36"/>
      <c r="C2184" s="15">
        <f t="shared" ref="C2184:H2184" si="1926">C2133-C2151</f>
        <v>0</v>
      </c>
      <c r="D2184" s="15">
        <f t="shared" si="1926"/>
        <v>0</v>
      </c>
      <c r="E2184" s="15">
        <f t="shared" si="1926"/>
        <v>0</v>
      </c>
      <c r="F2184" s="15">
        <f t="shared" si="1926"/>
        <v>0</v>
      </c>
      <c r="G2184" s="15">
        <f t="shared" si="1926"/>
        <v>0</v>
      </c>
      <c r="H2184" s="16">
        <f t="shared" si="1926"/>
        <v>0</v>
      </c>
      <c r="I2184" s="100">
        <f t="shared" si="1884"/>
        <v>0</v>
      </c>
    </row>
    <row r="2185" spans="1:9" s="67" customFormat="1" ht="26.25" hidden="1" thickBot="1" x14ac:dyDescent="0.25">
      <c r="A2185" s="105" t="s">
        <v>78</v>
      </c>
      <c r="B2185" s="106"/>
      <c r="C2185" s="107">
        <f>SUM(C2186)</f>
        <v>0</v>
      </c>
      <c r="D2185" s="107">
        <f>SUM(D2186)</f>
        <v>0</v>
      </c>
      <c r="E2185" s="107">
        <f t="shared" ref="E2185:H2185" si="1927">SUM(E2186)</f>
        <v>0</v>
      </c>
      <c r="F2185" s="107">
        <f t="shared" si="1927"/>
        <v>0</v>
      </c>
      <c r="G2185" s="107">
        <f t="shared" si="1927"/>
        <v>0</v>
      </c>
      <c r="H2185" s="108">
        <f t="shared" si="1927"/>
        <v>0</v>
      </c>
      <c r="I2185" s="100">
        <f t="shared" si="1884"/>
        <v>0</v>
      </c>
    </row>
    <row r="2186" spans="1:9" s="68" customFormat="1" ht="13.5" hidden="1" thickBot="1" x14ac:dyDescent="0.25">
      <c r="A2186" s="109" t="s">
        <v>71</v>
      </c>
      <c r="B2186" s="110"/>
      <c r="C2186" s="111">
        <f t="shared" ref="C2186" si="1928">SUM(C2187,C2188,C2189,C2190)</f>
        <v>0</v>
      </c>
      <c r="D2186" s="111">
        <f t="shared" ref="D2186:H2186" si="1929">SUM(D2187,D2188,D2189,D2190)</f>
        <v>0</v>
      </c>
      <c r="E2186" s="111">
        <f t="shared" si="1929"/>
        <v>0</v>
      </c>
      <c r="F2186" s="111">
        <f t="shared" si="1929"/>
        <v>0</v>
      </c>
      <c r="G2186" s="111">
        <f t="shared" si="1929"/>
        <v>0</v>
      </c>
      <c r="H2186" s="112">
        <f t="shared" si="1929"/>
        <v>0</v>
      </c>
      <c r="I2186" s="100">
        <f t="shared" si="1884"/>
        <v>0</v>
      </c>
    </row>
    <row r="2187" spans="1:9" s="138" customFormat="1" ht="26.25" hidden="1" thickBot="1" x14ac:dyDescent="0.25">
      <c r="A2187" s="139" t="s">
        <v>79</v>
      </c>
      <c r="B2187" s="140">
        <v>41070217</v>
      </c>
      <c r="C2187" s="133"/>
      <c r="D2187" s="133"/>
      <c r="E2187" s="133">
        <f>SUM(C2187,D2187)</f>
        <v>0</v>
      </c>
      <c r="F2187" s="133"/>
      <c r="G2187" s="133"/>
      <c r="H2187" s="141"/>
      <c r="I2187" s="100">
        <f t="shared" si="1884"/>
        <v>0</v>
      </c>
    </row>
    <row r="2188" spans="1:9" s="3" customFormat="1" ht="26.25" hidden="1" thickBot="1" x14ac:dyDescent="0.25">
      <c r="A2188" s="8" t="s">
        <v>136</v>
      </c>
      <c r="B2188" s="12"/>
      <c r="C2188" s="10"/>
      <c r="D2188" s="10"/>
      <c r="E2188" s="10">
        <f t="shared" ref="E2188:E2189" si="1930">SUM(C2188,D2188)</f>
        <v>0</v>
      </c>
      <c r="F2188" s="10"/>
      <c r="G2188" s="10"/>
      <c r="H2188" s="11"/>
      <c r="I2188" s="100">
        <f t="shared" si="1884"/>
        <v>0</v>
      </c>
    </row>
    <row r="2189" spans="1:9" s="3" customFormat="1" ht="39" hidden="1" thickBot="1" x14ac:dyDescent="0.25">
      <c r="A2189" s="8" t="s">
        <v>12</v>
      </c>
      <c r="B2189" s="9">
        <v>420269</v>
      </c>
      <c r="C2189" s="10"/>
      <c r="D2189" s="10"/>
      <c r="E2189" s="10">
        <f t="shared" si="1930"/>
        <v>0</v>
      </c>
      <c r="F2189" s="10"/>
      <c r="G2189" s="10"/>
      <c r="H2189" s="11"/>
      <c r="I2189" s="100">
        <f t="shared" si="1884"/>
        <v>0</v>
      </c>
    </row>
    <row r="2190" spans="1:9" ht="26.25" hidden="1" thickBot="1" x14ac:dyDescent="0.25">
      <c r="A2190" s="13" t="s">
        <v>13</v>
      </c>
      <c r="B2190" s="14" t="s">
        <v>14</v>
      </c>
      <c r="C2190" s="15">
        <f t="shared" ref="C2190" si="1931">SUM(C2191,C2195,C2199)</f>
        <v>0</v>
      </c>
      <c r="D2190" s="15">
        <f t="shared" ref="D2190:H2190" si="1932">SUM(D2191,D2195,D2199)</f>
        <v>0</v>
      </c>
      <c r="E2190" s="15">
        <f t="shared" si="1932"/>
        <v>0</v>
      </c>
      <c r="F2190" s="15">
        <f t="shared" si="1932"/>
        <v>0</v>
      </c>
      <c r="G2190" s="15">
        <f t="shared" si="1932"/>
        <v>0</v>
      </c>
      <c r="H2190" s="16">
        <f t="shared" si="1932"/>
        <v>0</v>
      </c>
      <c r="I2190" s="100">
        <f t="shared" si="1884"/>
        <v>0</v>
      </c>
    </row>
    <row r="2191" spans="1:9" ht="13.5" hidden="1" thickBot="1" x14ac:dyDescent="0.25">
      <c r="A2191" s="17" t="s">
        <v>15</v>
      </c>
      <c r="B2191" s="18" t="s">
        <v>16</v>
      </c>
      <c r="C2191" s="15">
        <f t="shared" ref="C2191" si="1933">SUM(C2192:C2194)</f>
        <v>0</v>
      </c>
      <c r="D2191" s="15">
        <f t="shared" ref="D2191:H2191" si="1934">SUM(D2192:D2194)</f>
        <v>0</v>
      </c>
      <c r="E2191" s="15">
        <f t="shared" si="1934"/>
        <v>0</v>
      </c>
      <c r="F2191" s="15">
        <f t="shared" si="1934"/>
        <v>0</v>
      </c>
      <c r="G2191" s="15">
        <f t="shared" si="1934"/>
        <v>0</v>
      </c>
      <c r="H2191" s="16">
        <f t="shared" si="1934"/>
        <v>0</v>
      </c>
      <c r="I2191" s="100">
        <f t="shared" ref="I2191:I2254" si="1935">SUM(E2191:H2191)</f>
        <v>0</v>
      </c>
    </row>
    <row r="2192" spans="1:9" s="3" customFormat="1" ht="13.5" hidden="1" thickBot="1" x14ac:dyDescent="0.25">
      <c r="A2192" s="19" t="s">
        <v>17</v>
      </c>
      <c r="B2192" s="20" t="s">
        <v>18</v>
      </c>
      <c r="C2192" s="10"/>
      <c r="D2192" s="10"/>
      <c r="E2192" s="10">
        <f t="shared" ref="E2192:E2194" si="1936">SUM(C2192,D2192)</f>
        <v>0</v>
      </c>
      <c r="F2192" s="10"/>
      <c r="G2192" s="10"/>
      <c r="H2192" s="11"/>
      <c r="I2192" s="100">
        <f t="shared" si="1935"/>
        <v>0</v>
      </c>
    </row>
    <row r="2193" spans="1:9" s="3" customFormat="1" ht="13.5" hidden="1" thickBot="1" x14ac:dyDescent="0.25">
      <c r="A2193" s="19" t="s">
        <v>19</v>
      </c>
      <c r="B2193" s="21" t="s">
        <v>20</v>
      </c>
      <c r="C2193" s="10"/>
      <c r="D2193" s="10"/>
      <c r="E2193" s="10">
        <f t="shared" si="1936"/>
        <v>0</v>
      </c>
      <c r="F2193" s="10"/>
      <c r="G2193" s="10"/>
      <c r="H2193" s="11"/>
      <c r="I2193" s="100">
        <f t="shared" si="1935"/>
        <v>0</v>
      </c>
    </row>
    <row r="2194" spans="1:9" ht="13.5" hidden="1" thickBot="1" x14ac:dyDescent="0.25">
      <c r="A2194" s="19" t="s">
        <v>21</v>
      </c>
      <c r="B2194" s="21" t="s">
        <v>22</v>
      </c>
      <c r="C2194" s="55"/>
      <c r="D2194" s="55"/>
      <c r="E2194" s="55">
        <f t="shared" si="1936"/>
        <v>0</v>
      </c>
      <c r="F2194" s="55"/>
      <c r="G2194" s="55"/>
      <c r="H2194" s="95"/>
      <c r="I2194" s="100">
        <f t="shared" si="1935"/>
        <v>0</v>
      </c>
    </row>
    <row r="2195" spans="1:9" s="3" customFormat="1" ht="13.5" hidden="1" thickBot="1" x14ac:dyDescent="0.25">
      <c r="A2195" s="17" t="s">
        <v>23</v>
      </c>
      <c r="B2195" s="22" t="s">
        <v>24</v>
      </c>
      <c r="C2195" s="15">
        <f t="shared" ref="C2195" si="1937">SUM(C2196:C2198)</f>
        <v>0</v>
      </c>
      <c r="D2195" s="15">
        <f t="shared" ref="D2195:H2195" si="1938">SUM(D2196:D2198)</f>
        <v>0</v>
      </c>
      <c r="E2195" s="15">
        <f t="shared" si="1938"/>
        <v>0</v>
      </c>
      <c r="F2195" s="15">
        <f t="shared" si="1938"/>
        <v>0</v>
      </c>
      <c r="G2195" s="15">
        <f t="shared" si="1938"/>
        <v>0</v>
      </c>
      <c r="H2195" s="16">
        <f t="shared" si="1938"/>
        <v>0</v>
      </c>
      <c r="I2195" s="100">
        <f t="shared" si="1935"/>
        <v>0</v>
      </c>
    </row>
    <row r="2196" spans="1:9" s="3" customFormat="1" ht="13.5" hidden="1" thickBot="1" x14ac:dyDescent="0.25">
      <c r="A2196" s="19" t="s">
        <v>17</v>
      </c>
      <c r="B2196" s="21" t="s">
        <v>25</v>
      </c>
      <c r="C2196" s="10"/>
      <c r="D2196" s="10"/>
      <c r="E2196" s="10">
        <f t="shared" ref="E2196:E2198" si="1939">SUM(C2196,D2196)</f>
        <v>0</v>
      </c>
      <c r="F2196" s="10"/>
      <c r="G2196" s="10"/>
      <c r="H2196" s="11"/>
      <c r="I2196" s="100">
        <f t="shared" si="1935"/>
        <v>0</v>
      </c>
    </row>
    <row r="2197" spans="1:9" s="3" customFormat="1" ht="13.5" hidden="1" thickBot="1" x14ac:dyDescent="0.25">
      <c r="A2197" s="19" t="s">
        <v>19</v>
      </c>
      <c r="B2197" s="21" t="s">
        <v>26</v>
      </c>
      <c r="C2197" s="10"/>
      <c r="D2197" s="10"/>
      <c r="E2197" s="10">
        <f t="shared" si="1939"/>
        <v>0</v>
      </c>
      <c r="F2197" s="10"/>
      <c r="G2197" s="10"/>
      <c r="H2197" s="11"/>
      <c r="I2197" s="100">
        <f t="shared" si="1935"/>
        <v>0</v>
      </c>
    </row>
    <row r="2198" spans="1:9" s="3" customFormat="1" ht="13.5" hidden="1" thickBot="1" x14ac:dyDescent="0.25">
      <c r="A2198" s="19" t="s">
        <v>21</v>
      </c>
      <c r="B2198" s="21" t="s">
        <v>27</v>
      </c>
      <c r="C2198" s="10"/>
      <c r="D2198" s="10"/>
      <c r="E2198" s="10">
        <f t="shared" si="1939"/>
        <v>0</v>
      </c>
      <c r="F2198" s="10"/>
      <c r="G2198" s="10"/>
      <c r="H2198" s="11"/>
      <c r="I2198" s="100">
        <f t="shared" si="1935"/>
        <v>0</v>
      </c>
    </row>
    <row r="2199" spans="1:9" s="3" customFormat="1" ht="13.5" hidden="1" thickBot="1" x14ac:dyDescent="0.25">
      <c r="A2199" s="17" t="s">
        <v>28</v>
      </c>
      <c r="B2199" s="22" t="s">
        <v>29</v>
      </c>
      <c r="C2199" s="15">
        <f t="shared" ref="C2199" si="1940">SUM(C2200:C2202)</f>
        <v>0</v>
      </c>
      <c r="D2199" s="15">
        <f t="shared" ref="D2199:H2199" si="1941">SUM(D2200:D2202)</f>
        <v>0</v>
      </c>
      <c r="E2199" s="15">
        <f t="shared" si="1941"/>
        <v>0</v>
      </c>
      <c r="F2199" s="15">
        <f t="shared" si="1941"/>
        <v>0</v>
      </c>
      <c r="G2199" s="15">
        <f t="shared" si="1941"/>
        <v>0</v>
      </c>
      <c r="H2199" s="16">
        <f t="shared" si="1941"/>
        <v>0</v>
      </c>
      <c r="I2199" s="100">
        <f t="shared" si="1935"/>
        <v>0</v>
      </c>
    </row>
    <row r="2200" spans="1:9" s="3" customFormat="1" ht="13.5" hidden="1" thickBot="1" x14ac:dyDescent="0.25">
      <c r="A2200" s="19" t="s">
        <v>17</v>
      </c>
      <c r="B2200" s="21" t="s">
        <v>30</v>
      </c>
      <c r="C2200" s="10"/>
      <c r="D2200" s="10"/>
      <c r="E2200" s="10">
        <f t="shared" ref="E2200:E2202" si="1942">SUM(C2200,D2200)</f>
        <v>0</v>
      </c>
      <c r="F2200" s="10"/>
      <c r="G2200" s="10"/>
      <c r="H2200" s="11"/>
      <c r="I2200" s="100">
        <f t="shared" si="1935"/>
        <v>0</v>
      </c>
    </row>
    <row r="2201" spans="1:9" s="3" customFormat="1" ht="13.5" hidden="1" thickBot="1" x14ac:dyDescent="0.25">
      <c r="A2201" s="19" t="s">
        <v>19</v>
      </c>
      <c r="B2201" s="21" t="s">
        <v>31</v>
      </c>
      <c r="C2201" s="10"/>
      <c r="D2201" s="10"/>
      <c r="E2201" s="10">
        <f t="shared" si="1942"/>
        <v>0</v>
      </c>
      <c r="F2201" s="10"/>
      <c r="G2201" s="10"/>
      <c r="H2201" s="11"/>
      <c r="I2201" s="100">
        <f t="shared" si="1935"/>
        <v>0</v>
      </c>
    </row>
    <row r="2202" spans="1:9" s="3" customFormat="1" ht="13.5" hidden="1" thickBot="1" x14ac:dyDescent="0.25">
      <c r="A2202" s="19" t="s">
        <v>21</v>
      </c>
      <c r="B2202" s="21" t="s">
        <v>32</v>
      </c>
      <c r="C2202" s="10"/>
      <c r="D2202" s="10"/>
      <c r="E2202" s="10">
        <f t="shared" si="1942"/>
        <v>0</v>
      </c>
      <c r="F2202" s="10"/>
      <c r="G2202" s="10"/>
      <c r="H2202" s="11"/>
      <c r="I2202" s="100">
        <f t="shared" si="1935"/>
        <v>0</v>
      </c>
    </row>
    <row r="2203" spans="1:9" s="68" customFormat="1" ht="13.5" hidden="1" thickBot="1" x14ac:dyDescent="0.25">
      <c r="A2203" s="109" t="s">
        <v>69</v>
      </c>
      <c r="B2203" s="110"/>
      <c r="C2203" s="111">
        <f t="shared" ref="C2203" si="1943">SUM(C2204,C2207,C2230)</f>
        <v>0</v>
      </c>
      <c r="D2203" s="111">
        <f t="shared" ref="D2203:H2203" si="1944">SUM(D2204,D2207,D2230)</f>
        <v>0</v>
      </c>
      <c r="E2203" s="111">
        <f t="shared" si="1944"/>
        <v>0</v>
      </c>
      <c r="F2203" s="111">
        <f t="shared" si="1944"/>
        <v>0</v>
      </c>
      <c r="G2203" s="111">
        <f t="shared" si="1944"/>
        <v>0</v>
      </c>
      <c r="H2203" s="112">
        <f t="shared" si="1944"/>
        <v>0</v>
      </c>
      <c r="I2203" s="100">
        <f t="shared" si="1935"/>
        <v>0</v>
      </c>
    </row>
    <row r="2204" spans="1:9" s="3" customFormat="1" ht="13.5" hidden="1" thickBot="1" x14ac:dyDescent="0.25">
      <c r="A2204" s="29" t="s">
        <v>34</v>
      </c>
      <c r="B2204" s="30">
        <v>20</v>
      </c>
      <c r="C2204" s="15">
        <f t="shared" ref="C2204:H2204" si="1945">SUM(C2205)</f>
        <v>0</v>
      </c>
      <c r="D2204" s="15">
        <f t="shared" si="1945"/>
        <v>0</v>
      </c>
      <c r="E2204" s="15">
        <f t="shared" si="1945"/>
        <v>0</v>
      </c>
      <c r="F2204" s="15">
        <f t="shared" si="1945"/>
        <v>0</v>
      </c>
      <c r="G2204" s="15">
        <f t="shared" si="1945"/>
        <v>0</v>
      </c>
      <c r="H2204" s="16">
        <f t="shared" si="1945"/>
        <v>0</v>
      </c>
      <c r="I2204" s="100">
        <f t="shared" si="1935"/>
        <v>0</v>
      </c>
    </row>
    <row r="2205" spans="1:9" s="3" customFormat="1" ht="13.5" hidden="1" thickBot="1" x14ac:dyDescent="0.25">
      <c r="A2205" s="19" t="s">
        <v>37</v>
      </c>
      <c r="B2205" s="143" t="s">
        <v>38</v>
      </c>
      <c r="C2205" s="10"/>
      <c r="D2205" s="10"/>
      <c r="E2205" s="10">
        <f>C2205+D2205</f>
        <v>0</v>
      </c>
      <c r="F2205" s="10"/>
      <c r="G2205" s="10"/>
      <c r="H2205" s="11"/>
      <c r="I2205" s="100">
        <f t="shared" si="1935"/>
        <v>0</v>
      </c>
    </row>
    <row r="2206" spans="1:9" s="3" customFormat="1" ht="13.5" hidden="1" thickBot="1" x14ac:dyDescent="0.25">
      <c r="A2206" s="19"/>
      <c r="B2206" s="20"/>
      <c r="C2206" s="10"/>
      <c r="D2206" s="10"/>
      <c r="E2206" s="10"/>
      <c r="F2206" s="10"/>
      <c r="G2206" s="10"/>
      <c r="H2206" s="11"/>
      <c r="I2206" s="100">
        <f t="shared" si="1935"/>
        <v>0</v>
      </c>
    </row>
    <row r="2207" spans="1:9" ht="26.25" hidden="1" thickBot="1" x14ac:dyDescent="0.25">
      <c r="A2207" s="29" t="s">
        <v>141</v>
      </c>
      <c r="B2207" s="31">
        <v>58</v>
      </c>
      <c r="C2207" s="15">
        <f t="shared" ref="C2207" si="1946">SUM(C2208,C2215,C2222)</f>
        <v>0</v>
      </c>
      <c r="D2207" s="15">
        <f t="shared" ref="D2207:H2207" si="1947">SUM(D2208,D2215,D2222)</f>
        <v>0</v>
      </c>
      <c r="E2207" s="15">
        <f t="shared" si="1947"/>
        <v>0</v>
      </c>
      <c r="F2207" s="15">
        <f t="shared" si="1947"/>
        <v>0</v>
      </c>
      <c r="G2207" s="15">
        <f t="shared" si="1947"/>
        <v>0</v>
      </c>
      <c r="H2207" s="16">
        <f t="shared" si="1947"/>
        <v>0</v>
      </c>
      <c r="I2207" s="100">
        <f t="shared" si="1935"/>
        <v>0</v>
      </c>
    </row>
    <row r="2208" spans="1:9" ht="13.5" hidden="1" thickBot="1" x14ac:dyDescent="0.25">
      <c r="A2208" s="29" t="s">
        <v>43</v>
      </c>
      <c r="B2208" s="32" t="s">
        <v>142</v>
      </c>
      <c r="C2208" s="15">
        <f t="shared" ref="C2208" si="1948">SUM(C2212,C2213,C2214)</f>
        <v>0</v>
      </c>
      <c r="D2208" s="15">
        <f t="shared" ref="D2208:H2208" si="1949">SUM(D2212,D2213,D2214)</f>
        <v>0</v>
      </c>
      <c r="E2208" s="15">
        <f t="shared" si="1949"/>
        <v>0</v>
      </c>
      <c r="F2208" s="15">
        <f t="shared" si="1949"/>
        <v>0</v>
      </c>
      <c r="G2208" s="15">
        <f t="shared" si="1949"/>
        <v>0</v>
      </c>
      <c r="H2208" s="16">
        <f t="shared" si="1949"/>
        <v>0</v>
      </c>
      <c r="I2208" s="100">
        <f t="shared" si="1935"/>
        <v>0</v>
      </c>
    </row>
    <row r="2209" spans="1:9" s="3" customFormat="1" ht="13.5" hidden="1" thickBot="1" x14ac:dyDescent="0.25">
      <c r="A2209" s="33" t="s">
        <v>45</v>
      </c>
      <c r="B2209" s="34"/>
      <c r="C2209" s="15"/>
      <c r="D2209" s="15"/>
      <c r="E2209" s="15"/>
      <c r="F2209" s="15"/>
      <c r="G2209" s="15"/>
      <c r="H2209" s="16"/>
      <c r="I2209" s="100">
        <f t="shared" si="1935"/>
        <v>0</v>
      </c>
    </row>
    <row r="2210" spans="1:9" ht="13.5" hidden="1" thickBot="1" x14ac:dyDescent="0.25">
      <c r="A2210" s="33" t="s">
        <v>46</v>
      </c>
      <c r="B2210" s="34"/>
      <c r="C2210" s="15">
        <f t="shared" ref="C2210" si="1950">C2212+C2213+C2214-C2211</f>
        <v>0</v>
      </c>
      <c r="D2210" s="15">
        <f t="shared" ref="D2210:H2210" si="1951">D2212+D2213+D2214-D2211</f>
        <v>0</v>
      </c>
      <c r="E2210" s="15">
        <f t="shared" si="1951"/>
        <v>0</v>
      </c>
      <c r="F2210" s="15">
        <f t="shared" si="1951"/>
        <v>0</v>
      </c>
      <c r="G2210" s="15">
        <f t="shared" si="1951"/>
        <v>0</v>
      </c>
      <c r="H2210" s="16">
        <f t="shared" si="1951"/>
        <v>0</v>
      </c>
      <c r="I2210" s="100">
        <f t="shared" si="1935"/>
        <v>0</v>
      </c>
    </row>
    <row r="2211" spans="1:9" ht="13.5" hidden="1" thickBot="1" x14ac:dyDescent="0.25">
      <c r="A2211" s="33" t="s">
        <v>47</v>
      </c>
      <c r="B2211" s="34"/>
      <c r="C2211" s="15"/>
      <c r="D2211" s="15"/>
      <c r="E2211" s="15">
        <f>C2211+D2211</f>
        <v>0</v>
      </c>
      <c r="F2211" s="15"/>
      <c r="G2211" s="15"/>
      <c r="H2211" s="16"/>
      <c r="I2211" s="100">
        <f t="shared" si="1935"/>
        <v>0</v>
      </c>
    </row>
    <row r="2212" spans="1:9" ht="13.5" hidden="1" thickBot="1" x14ac:dyDescent="0.25">
      <c r="A2212" s="8" t="s">
        <v>48</v>
      </c>
      <c r="B2212" s="144" t="s">
        <v>143</v>
      </c>
      <c r="C2212" s="55"/>
      <c r="D2212" s="55"/>
      <c r="E2212" s="55">
        <f t="shared" ref="E2212:E2214" si="1952">C2212+D2212</f>
        <v>0</v>
      </c>
      <c r="F2212" s="55"/>
      <c r="G2212" s="55"/>
      <c r="H2212" s="95"/>
      <c r="I2212" s="100">
        <f t="shared" si="1935"/>
        <v>0</v>
      </c>
    </row>
    <row r="2213" spans="1:9" ht="13.5" hidden="1" thickBot="1" x14ac:dyDescent="0.25">
      <c r="A2213" s="8" t="s">
        <v>50</v>
      </c>
      <c r="B2213" s="144" t="s">
        <v>144</v>
      </c>
      <c r="C2213" s="55"/>
      <c r="D2213" s="55"/>
      <c r="E2213" s="55">
        <f t="shared" si="1952"/>
        <v>0</v>
      </c>
      <c r="F2213" s="55"/>
      <c r="G2213" s="55"/>
      <c r="H2213" s="95"/>
      <c r="I2213" s="100">
        <f t="shared" si="1935"/>
        <v>0</v>
      </c>
    </row>
    <row r="2214" spans="1:9" ht="13.5" hidden="1" thickBot="1" x14ac:dyDescent="0.25">
      <c r="A2214" s="8" t="s">
        <v>52</v>
      </c>
      <c r="B2214" s="145" t="s">
        <v>145</v>
      </c>
      <c r="C2214" s="55"/>
      <c r="D2214" s="55"/>
      <c r="E2214" s="55">
        <f t="shared" si="1952"/>
        <v>0</v>
      </c>
      <c r="F2214" s="55"/>
      <c r="G2214" s="55"/>
      <c r="H2214" s="95"/>
      <c r="I2214" s="100">
        <f t="shared" si="1935"/>
        <v>0</v>
      </c>
    </row>
    <row r="2215" spans="1:9" s="3" customFormat="1" ht="13.5" hidden="1" thickBot="1" x14ac:dyDescent="0.25">
      <c r="A2215" s="29" t="s">
        <v>54</v>
      </c>
      <c r="B2215" s="30" t="s">
        <v>55</v>
      </c>
      <c r="C2215" s="15">
        <f t="shared" ref="C2215" si="1953">SUM(C2219,C2220,C2221)</f>
        <v>0</v>
      </c>
      <c r="D2215" s="15">
        <f t="shared" ref="D2215:H2215" si="1954">SUM(D2219,D2220,D2221)</f>
        <v>0</v>
      </c>
      <c r="E2215" s="15">
        <f t="shared" si="1954"/>
        <v>0</v>
      </c>
      <c r="F2215" s="15">
        <f t="shared" si="1954"/>
        <v>0</v>
      </c>
      <c r="G2215" s="15">
        <f t="shared" si="1954"/>
        <v>0</v>
      </c>
      <c r="H2215" s="16">
        <f t="shared" si="1954"/>
        <v>0</v>
      </c>
      <c r="I2215" s="100">
        <f t="shared" si="1935"/>
        <v>0</v>
      </c>
    </row>
    <row r="2216" spans="1:9" s="3" customFormat="1" ht="13.5" hidden="1" thickBot="1" x14ac:dyDescent="0.25">
      <c r="A2216" s="35" t="s">
        <v>45</v>
      </c>
      <c r="B2216" s="30"/>
      <c r="C2216" s="15"/>
      <c r="D2216" s="15"/>
      <c r="E2216" s="15"/>
      <c r="F2216" s="15"/>
      <c r="G2216" s="15"/>
      <c r="H2216" s="16"/>
      <c r="I2216" s="100">
        <f t="shared" si="1935"/>
        <v>0</v>
      </c>
    </row>
    <row r="2217" spans="1:9" s="3" customFormat="1" ht="13.5" hidden="1" thickBot="1" x14ac:dyDescent="0.25">
      <c r="A2217" s="33" t="s">
        <v>46</v>
      </c>
      <c r="B2217" s="34"/>
      <c r="C2217" s="15">
        <f t="shared" ref="C2217" si="1955">C2219+C2220+C2221-C2218</f>
        <v>0</v>
      </c>
      <c r="D2217" s="15">
        <f t="shared" ref="D2217:H2217" si="1956">D2219+D2220+D2221-D2218</f>
        <v>0</v>
      </c>
      <c r="E2217" s="15">
        <f t="shared" si="1956"/>
        <v>0</v>
      </c>
      <c r="F2217" s="15">
        <f t="shared" si="1956"/>
        <v>0</v>
      </c>
      <c r="G2217" s="15">
        <f t="shared" si="1956"/>
        <v>0</v>
      </c>
      <c r="H2217" s="16">
        <f t="shared" si="1956"/>
        <v>0</v>
      </c>
      <c r="I2217" s="100">
        <f t="shared" si="1935"/>
        <v>0</v>
      </c>
    </row>
    <row r="2218" spans="1:9" s="3" customFormat="1" ht="13.5" hidden="1" thickBot="1" x14ac:dyDescent="0.25">
      <c r="A2218" s="33" t="s">
        <v>47</v>
      </c>
      <c r="B2218" s="34"/>
      <c r="C2218" s="15"/>
      <c r="D2218" s="15"/>
      <c r="E2218" s="15"/>
      <c r="F2218" s="15"/>
      <c r="G2218" s="15"/>
      <c r="H2218" s="16"/>
      <c r="I2218" s="100">
        <f t="shared" si="1935"/>
        <v>0</v>
      </c>
    </row>
    <row r="2219" spans="1:9" s="3" customFormat="1" ht="13.5" hidden="1" thickBot="1" x14ac:dyDescent="0.25">
      <c r="A2219" s="8" t="s">
        <v>48</v>
      </c>
      <c r="B2219" s="145" t="s">
        <v>56</v>
      </c>
      <c r="C2219" s="10"/>
      <c r="D2219" s="10"/>
      <c r="E2219" s="10">
        <f t="shared" ref="E2219:E2221" si="1957">C2219+D2219</f>
        <v>0</v>
      </c>
      <c r="F2219" s="10"/>
      <c r="G2219" s="10"/>
      <c r="H2219" s="11"/>
      <c r="I2219" s="100">
        <f t="shared" si="1935"/>
        <v>0</v>
      </c>
    </row>
    <row r="2220" spans="1:9" s="3" customFormat="1" ht="13.5" hidden="1" thickBot="1" x14ac:dyDescent="0.25">
      <c r="A2220" s="8" t="s">
        <v>50</v>
      </c>
      <c r="B2220" s="145" t="s">
        <v>57</v>
      </c>
      <c r="C2220" s="10"/>
      <c r="D2220" s="10"/>
      <c r="E2220" s="10">
        <f t="shared" si="1957"/>
        <v>0</v>
      </c>
      <c r="F2220" s="10"/>
      <c r="G2220" s="10"/>
      <c r="H2220" s="11"/>
      <c r="I2220" s="100">
        <f t="shared" si="1935"/>
        <v>0</v>
      </c>
    </row>
    <row r="2221" spans="1:9" s="3" customFormat="1" ht="13.5" hidden="1" thickBot="1" x14ac:dyDescent="0.25">
      <c r="A2221" s="8" t="s">
        <v>52</v>
      </c>
      <c r="B2221" s="145" t="s">
        <v>58</v>
      </c>
      <c r="C2221" s="10"/>
      <c r="D2221" s="10"/>
      <c r="E2221" s="10">
        <f t="shared" si="1957"/>
        <v>0</v>
      </c>
      <c r="F2221" s="10"/>
      <c r="G2221" s="10"/>
      <c r="H2221" s="11"/>
      <c r="I2221" s="100">
        <f t="shared" si="1935"/>
        <v>0</v>
      </c>
    </row>
    <row r="2222" spans="1:9" s="3" customFormat="1" ht="13.5" hidden="1" thickBot="1" x14ac:dyDescent="0.25">
      <c r="A2222" s="29" t="s">
        <v>59</v>
      </c>
      <c r="B2222" s="36" t="s">
        <v>60</v>
      </c>
      <c r="C2222" s="15">
        <f t="shared" ref="C2222" si="1958">SUM(C2226,C2227,C2228)</f>
        <v>0</v>
      </c>
      <c r="D2222" s="15">
        <f t="shared" ref="D2222:H2222" si="1959">SUM(D2226,D2227,D2228)</f>
        <v>0</v>
      </c>
      <c r="E2222" s="15">
        <f t="shared" si="1959"/>
        <v>0</v>
      </c>
      <c r="F2222" s="15">
        <f t="shared" si="1959"/>
        <v>0</v>
      </c>
      <c r="G2222" s="15">
        <f t="shared" si="1959"/>
        <v>0</v>
      </c>
      <c r="H2222" s="16">
        <f t="shared" si="1959"/>
        <v>0</v>
      </c>
      <c r="I2222" s="100">
        <f t="shared" si="1935"/>
        <v>0</v>
      </c>
    </row>
    <row r="2223" spans="1:9" s="3" customFormat="1" ht="13.5" hidden="1" thickBot="1" x14ac:dyDescent="0.25">
      <c r="A2223" s="35" t="s">
        <v>45</v>
      </c>
      <c r="B2223" s="36"/>
      <c r="C2223" s="15"/>
      <c r="D2223" s="15"/>
      <c r="E2223" s="15"/>
      <c r="F2223" s="15"/>
      <c r="G2223" s="15"/>
      <c r="H2223" s="16"/>
      <c r="I2223" s="100">
        <f t="shared" si="1935"/>
        <v>0</v>
      </c>
    </row>
    <row r="2224" spans="1:9" s="3" customFormat="1" ht="13.5" hidden="1" thickBot="1" x14ac:dyDescent="0.25">
      <c r="A2224" s="33" t="s">
        <v>46</v>
      </c>
      <c r="B2224" s="34"/>
      <c r="C2224" s="15">
        <f t="shared" ref="C2224" si="1960">C2226+C2227+C2228-C2225</f>
        <v>0</v>
      </c>
      <c r="D2224" s="15">
        <f t="shared" ref="D2224:H2224" si="1961">D2226+D2227+D2228-D2225</f>
        <v>0</v>
      </c>
      <c r="E2224" s="15">
        <f t="shared" si="1961"/>
        <v>0</v>
      </c>
      <c r="F2224" s="15">
        <f t="shared" si="1961"/>
        <v>0</v>
      </c>
      <c r="G2224" s="15">
        <f t="shared" si="1961"/>
        <v>0</v>
      </c>
      <c r="H2224" s="16">
        <f t="shared" si="1961"/>
        <v>0</v>
      </c>
      <c r="I2224" s="100">
        <f t="shared" si="1935"/>
        <v>0</v>
      </c>
    </row>
    <row r="2225" spans="1:9" s="3" customFormat="1" ht="13.5" hidden="1" thickBot="1" x14ac:dyDescent="0.25">
      <c r="A2225" s="33" t="s">
        <v>47</v>
      </c>
      <c r="B2225" s="34"/>
      <c r="C2225" s="15"/>
      <c r="D2225" s="15"/>
      <c r="E2225" s="15"/>
      <c r="F2225" s="15"/>
      <c r="G2225" s="15"/>
      <c r="H2225" s="16"/>
      <c r="I2225" s="100">
        <f t="shared" si="1935"/>
        <v>0</v>
      </c>
    </row>
    <row r="2226" spans="1:9" s="3" customFormat="1" ht="13.5" hidden="1" thickBot="1" x14ac:dyDescent="0.25">
      <c r="A2226" s="8" t="s">
        <v>48</v>
      </c>
      <c r="B2226" s="145" t="s">
        <v>61</v>
      </c>
      <c r="C2226" s="10"/>
      <c r="D2226" s="10"/>
      <c r="E2226" s="10">
        <f t="shared" ref="E2226:E2228" si="1962">C2226+D2226</f>
        <v>0</v>
      </c>
      <c r="F2226" s="10"/>
      <c r="G2226" s="10"/>
      <c r="H2226" s="11"/>
      <c r="I2226" s="100">
        <f t="shared" si="1935"/>
        <v>0</v>
      </c>
    </row>
    <row r="2227" spans="1:9" s="3" customFormat="1" ht="13.5" hidden="1" thickBot="1" x14ac:dyDescent="0.25">
      <c r="A2227" s="8" t="s">
        <v>50</v>
      </c>
      <c r="B2227" s="145" t="s">
        <v>62</v>
      </c>
      <c r="C2227" s="10"/>
      <c r="D2227" s="10"/>
      <c r="E2227" s="10">
        <f t="shared" si="1962"/>
        <v>0</v>
      </c>
      <c r="F2227" s="10"/>
      <c r="G2227" s="10"/>
      <c r="H2227" s="11"/>
      <c r="I2227" s="100">
        <f t="shared" si="1935"/>
        <v>0</v>
      </c>
    </row>
    <row r="2228" spans="1:9" s="3" customFormat="1" ht="13.5" hidden="1" thickBot="1" x14ac:dyDescent="0.25">
      <c r="A2228" s="8" t="s">
        <v>52</v>
      </c>
      <c r="B2228" s="145" t="s">
        <v>63</v>
      </c>
      <c r="C2228" s="10"/>
      <c r="D2228" s="10"/>
      <c r="E2228" s="10">
        <f t="shared" si="1962"/>
        <v>0</v>
      </c>
      <c r="F2228" s="10"/>
      <c r="G2228" s="10"/>
      <c r="H2228" s="11"/>
      <c r="I2228" s="100">
        <f t="shared" si="1935"/>
        <v>0</v>
      </c>
    </row>
    <row r="2229" spans="1:9" s="3" customFormat="1" ht="13.5" hidden="1" thickBot="1" x14ac:dyDescent="0.25">
      <c r="A2229" s="37"/>
      <c r="B2229" s="24"/>
      <c r="C2229" s="10"/>
      <c r="D2229" s="10"/>
      <c r="E2229" s="10"/>
      <c r="F2229" s="10"/>
      <c r="G2229" s="10"/>
      <c r="H2229" s="11"/>
      <c r="I2229" s="100">
        <f t="shared" si="1935"/>
        <v>0</v>
      </c>
    </row>
    <row r="2230" spans="1:9" s="3" customFormat="1" ht="13.5" hidden="1" thickBot="1" x14ac:dyDescent="0.25">
      <c r="A2230" s="17" t="s">
        <v>64</v>
      </c>
      <c r="B2230" s="36" t="s">
        <v>65</v>
      </c>
      <c r="C2230" s="15"/>
      <c r="D2230" s="15"/>
      <c r="E2230" s="15">
        <f>C2230+D2230</f>
        <v>0</v>
      </c>
      <c r="F2230" s="15"/>
      <c r="G2230" s="15"/>
      <c r="H2230" s="16"/>
      <c r="I2230" s="100">
        <f t="shared" si="1935"/>
        <v>0</v>
      </c>
    </row>
    <row r="2231" spans="1:9" s="3" customFormat="1" ht="13.5" hidden="1" thickBot="1" x14ac:dyDescent="0.25">
      <c r="A2231" s="37"/>
      <c r="B2231" s="24"/>
      <c r="C2231" s="10"/>
      <c r="D2231" s="10"/>
      <c r="E2231" s="10"/>
      <c r="F2231" s="10"/>
      <c r="G2231" s="10"/>
      <c r="H2231" s="11"/>
      <c r="I2231" s="100">
        <f t="shared" si="1935"/>
        <v>0</v>
      </c>
    </row>
    <row r="2232" spans="1:9" s="3" customFormat="1" ht="13.5" hidden="1" thickBot="1" x14ac:dyDescent="0.25">
      <c r="A2232" s="17" t="s">
        <v>66</v>
      </c>
      <c r="B2232" s="36"/>
      <c r="C2232" s="15">
        <f t="shared" ref="C2232:H2232" si="1963">C2185-C2203</f>
        <v>0</v>
      </c>
      <c r="D2232" s="15">
        <f t="shared" si="1963"/>
        <v>0</v>
      </c>
      <c r="E2232" s="15">
        <f t="shared" si="1963"/>
        <v>0</v>
      </c>
      <c r="F2232" s="15">
        <f t="shared" si="1963"/>
        <v>0</v>
      </c>
      <c r="G2232" s="15">
        <f t="shared" si="1963"/>
        <v>0</v>
      </c>
      <c r="H2232" s="16">
        <f t="shared" si="1963"/>
        <v>0</v>
      </c>
      <c r="I2232" s="100">
        <f t="shared" si="1935"/>
        <v>0</v>
      </c>
    </row>
    <row r="2233" spans="1:9" s="3" customFormat="1" ht="13.5" hidden="1" thickBot="1" x14ac:dyDescent="0.25">
      <c r="A2233" s="23"/>
      <c r="B2233" s="24"/>
      <c r="C2233" s="10"/>
      <c r="D2233" s="10"/>
      <c r="E2233" s="10"/>
      <c r="F2233" s="10"/>
      <c r="G2233" s="10"/>
      <c r="H2233" s="11"/>
      <c r="I2233" s="100">
        <f t="shared" si="1935"/>
        <v>0</v>
      </c>
    </row>
    <row r="2234" spans="1:9" s="67" customFormat="1" ht="13.5" hidden="1" thickBot="1" x14ac:dyDescent="0.25">
      <c r="A2234" s="105" t="s">
        <v>80</v>
      </c>
      <c r="B2234" s="106"/>
      <c r="C2234" s="107">
        <f t="shared" ref="C2234:H2234" si="1964">C2235</f>
        <v>0</v>
      </c>
      <c r="D2234" s="107">
        <f t="shared" si="1964"/>
        <v>0</v>
      </c>
      <c r="E2234" s="107">
        <f t="shared" si="1964"/>
        <v>0</v>
      </c>
      <c r="F2234" s="107">
        <f t="shared" si="1964"/>
        <v>0</v>
      </c>
      <c r="G2234" s="107">
        <f t="shared" si="1964"/>
        <v>0</v>
      </c>
      <c r="H2234" s="108">
        <f t="shared" si="1964"/>
        <v>0</v>
      </c>
      <c r="I2234" s="100">
        <f t="shared" si="1935"/>
        <v>0</v>
      </c>
    </row>
    <row r="2235" spans="1:9" s="68" customFormat="1" ht="13.5" hidden="1" thickBot="1" x14ac:dyDescent="0.25">
      <c r="A2235" s="109" t="s">
        <v>71</v>
      </c>
      <c r="B2235" s="110"/>
      <c r="C2235" s="111">
        <f t="shared" ref="C2235" si="1965">SUM(C2236,C2237,C2238,C2239)</f>
        <v>0</v>
      </c>
      <c r="D2235" s="111">
        <f t="shared" ref="D2235:H2235" si="1966">SUM(D2236,D2237,D2238,D2239)</f>
        <v>0</v>
      </c>
      <c r="E2235" s="111">
        <f t="shared" si="1966"/>
        <v>0</v>
      </c>
      <c r="F2235" s="111">
        <f t="shared" si="1966"/>
        <v>0</v>
      </c>
      <c r="G2235" s="111">
        <f t="shared" si="1966"/>
        <v>0</v>
      </c>
      <c r="H2235" s="112">
        <f t="shared" si="1966"/>
        <v>0</v>
      </c>
      <c r="I2235" s="100">
        <f t="shared" si="1935"/>
        <v>0</v>
      </c>
    </row>
    <row r="2236" spans="1:9" ht="13.5" hidden="1" thickBot="1" x14ac:dyDescent="0.25">
      <c r="A2236" s="8" t="s">
        <v>72</v>
      </c>
      <c r="B2236" s="9"/>
      <c r="C2236" s="55"/>
      <c r="D2236" s="55"/>
      <c r="E2236" s="55">
        <f>SUM(C2236,D2236)</f>
        <v>0</v>
      </c>
      <c r="F2236" s="55"/>
      <c r="G2236" s="55"/>
      <c r="H2236" s="95"/>
      <c r="I2236" s="100">
        <f t="shared" si="1935"/>
        <v>0</v>
      </c>
    </row>
    <row r="2237" spans="1:9" s="3" customFormat="1" ht="26.25" hidden="1" thickBot="1" x14ac:dyDescent="0.25">
      <c r="A2237" s="8" t="s">
        <v>136</v>
      </c>
      <c r="B2237" s="12"/>
      <c r="C2237" s="10"/>
      <c r="D2237" s="10"/>
      <c r="E2237" s="10">
        <f t="shared" ref="E2237:E2238" si="1967">SUM(C2237,D2237)</f>
        <v>0</v>
      </c>
      <c r="F2237" s="10"/>
      <c r="G2237" s="10"/>
      <c r="H2237" s="11"/>
      <c r="I2237" s="100">
        <f t="shared" si="1935"/>
        <v>0</v>
      </c>
    </row>
    <row r="2238" spans="1:9" s="3" customFormat="1" ht="39" hidden="1" thickBot="1" x14ac:dyDescent="0.25">
      <c r="A2238" s="8" t="s">
        <v>12</v>
      </c>
      <c r="B2238" s="9">
        <v>420269</v>
      </c>
      <c r="C2238" s="10"/>
      <c r="D2238" s="10"/>
      <c r="E2238" s="10">
        <f t="shared" si="1967"/>
        <v>0</v>
      </c>
      <c r="F2238" s="10"/>
      <c r="G2238" s="10"/>
      <c r="H2238" s="11"/>
      <c r="I2238" s="100">
        <f t="shared" si="1935"/>
        <v>0</v>
      </c>
    </row>
    <row r="2239" spans="1:9" s="3" customFormat="1" ht="26.25" hidden="1" thickBot="1" x14ac:dyDescent="0.25">
      <c r="A2239" s="13" t="s">
        <v>13</v>
      </c>
      <c r="B2239" s="14" t="s">
        <v>14</v>
      </c>
      <c r="C2239" s="15">
        <f t="shared" ref="C2239" si="1968">SUM(C2240,C2244,C2248)</f>
        <v>0</v>
      </c>
      <c r="D2239" s="15">
        <f t="shared" ref="D2239:H2239" si="1969">SUM(D2240,D2244,D2248)</f>
        <v>0</v>
      </c>
      <c r="E2239" s="15">
        <f t="shared" si="1969"/>
        <v>0</v>
      </c>
      <c r="F2239" s="15">
        <f t="shared" si="1969"/>
        <v>0</v>
      </c>
      <c r="G2239" s="15">
        <f t="shared" si="1969"/>
        <v>0</v>
      </c>
      <c r="H2239" s="16">
        <f t="shared" si="1969"/>
        <v>0</v>
      </c>
      <c r="I2239" s="100">
        <f t="shared" si="1935"/>
        <v>0</v>
      </c>
    </row>
    <row r="2240" spans="1:9" s="3" customFormat="1" ht="13.5" hidden="1" thickBot="1" x14ac:dyDescent="0.25">
      <c r="A2240" s="17" t="s">
        <v>15</v>
      </c>
      <c r="B2240" s="18" t="s">
        <v>16</v>
      </c>
      <c r="C2240" s="15">
        <f t="shared" ref="C2240" si="1970">SUM(C2241:C2243)</f>
        <v>0</v>
      </c>
      <c r="D2240" s="15">
        <f t="shared" ref="D2240:H2240" si="1971">SUM(D2241:D2243)</f>
        <v>0</v>
      </c>
      <c r="E2240" s="15">
        <f t="shared" si="1971"/>
        <v>0</v>
      </c>
      <c r="F2240" s="15">
        <f t="shared" si="1971"/>
        <v>0</v>
      </c>
      <c r="G2240" s="15">
        <f t="shared" si="1971"/>
        <v>0</v>
      </c>
      <c r="H2240" s="16">
        <f t="shared" si="1971"/>
        <v>0</v>
      </c>
      <c r="I2240" s="100">
        <f t="shared" si="1935"/>
        <v>0</v>
      </c>
    </row>
    <row r="2241" spans="1:9" s="3" customFormat="1" ht="13.5" hidden="1" thickBot="1" x14ac:dyDescent="0.25">
      <c r="A2241" s="19" t="s">
        <v>17</v>
      </c>
      <c r="B2241" s="20" t="s">
        <v>18</v>
      </c>
      <c r="C2241" s="10"/>
      <c r="D2241" s="10"/>
      <c r="E2241" s="10">
        <f t="shared" ref="E2241:E2243" si="1972">SUM(C2241,D2241)</f>
        <v>0</v>
      </c>
      <c r="F2241" s="10"/>
      <c r="G2241" s="10"/>
      <c r="H2241" s="11"/>
      <c r="I2241" s="100">
        <f t="shared" si="1935"/>
        <v>0</v>
      </c>
    </row>
    <row r="2242" spans="1:9" s="3" customFormat="1" ht="13.5" hidden="1" thickBot="1" x14ac:dyDescent="0.25">
      <c r="A2242" s="19" t="s">
        <v>19</v>
      </c>
      <c r="B2242" s="21" t="s">
        <v>20</v>
      </c>
      <c r="C2242" s="10"/>
      <c r="D2242" s="10"/>
      <c r="E2242" s="10">
        <f t="shared" si="1972"/>
        <v>0</v>
      </c>
      <c r="F2242" s="10"/>
      <c r="G2242" s="10"/>
      <c r="H2242" s="11"/>
      <c r="I2242" s="100">
        <f t="shared" si="1935"/>
        <v>0</v>
      </c>
    </row>
    <row r="2243" spans="1:9" s="3" customFormat="1" ht="13.5" hidden="1" thickBot="1" x14ac:dyDescent="0.25">
      <c r="A2243" s="19" t="s">
        <v>21</v>
      </c>
      <c r="B2243" s="21" t="s">
        <v>22</v>
      </c>
      <c r="C2243" s="10"/>
      <c r="D2243" s="10"/>
      <c r="E2243" s="10">
        <f t="shared" si="1972"/>
        <v>0</v>
      </c>
      <c r="F2243" s="10"/>
      <c r="G2243" s="10"/>
      <c r="H2243" s="11"/>
      <c r="I2243" s="100">
        <f t="shared" si="1935"/>
        <v>0</v>
      </c>
    </row>
    <row r="2244" spans="1:9" s="3" customFormat="1" ht="13.5" hidden="1" thickBot="1" x14ac:dyDescent="0.25">
      <c r="A2244" s="17" t="s">
        <v>23</v>
      </c>
      <c r="B2244" s="22" t="s">
        <v>24</v>
      </c>
      <c r="C2244" s="15">
        <f t="shared" ref="C2244" si="1973">SUM(C2245:C2247)</f>
        <v>0</v>
      </c>
      <c r="D2244" s="15">
        <f t="shared" ref="D2244:H2244" si="1974">SUM(D2245:D2247)</f>
        <v>0</v>
      </c>
      <c r="E2244" s="15">
        <f t="shared" si="1974"/>
        <v>0</v>
      </c>
      <c r="F2244" s="15">
        <f t="shared" si="1974"/>
        <v>0</v>
      </c>
      <c r="G2244" s="15">
        <f t="shared" si="1974"/>
        <v>0</v>
      </c>
      <c r="H2244" s="16">
        <f t="shared" si="1974"/>
        <v>0</v>
      </c>
      <c r="I2244" s="100">
        <f t="shared" si="1935"/>
        <v>0</v>
      </c>
    </row>
    <row r="2245" spans="1:9" s="3" customFormat="1" ht="13.5" hidden="1" thickBot="1" x14ac:dyDescent="0.25">
      <c r="A2245" s="19" t="s">
        <v>17</v>
      </c>
      <c r="B2245" s="21" t="s">
        <v>25</v>
      </c>
      <c r="C2245" s="10"/>
      <c r="D2245" s="10"/>
      <c r="E2245" s="10">
        <f t="shared" ref="E2245:E2247" si="1975">SUM(C2245,D2245)</f>
        <v>0</v>
      </c>
      <c r="F2245" s="10"/>
      <c r="G2245" s="10"/>
      <c r="H2245" s="11"/>
      <c r="I2245" s="100">
        <f t="shared" si="1935"/>
        <v>0</v>
      </c>
    </row>
    <row r="2246" spans="1:9" s="3" customFormat="1" ht="13.5" hidden="1" thickBot="1" x14ac:dyDescent="0.25">
      <c r="A2246" s="19" t="s">
        <v>19</v>
      </c>
      <c r="B2246" s="21" t="s">
        <v>26</v>
      </c>
      <c r="C2246" s="10"/>
      <c r="D2246" s="10"/>
      <c r="E2246" s="10">
        <f t="shared" si="1975"/>
        <v>0</v>
      </c>
      <c r="F2246" s="10"/>
      <c r="G2246" s="10"/>
      <c r="H2246" s="11"/>
      <c r="I2246" s="100">
        <f t="shared" si="1935"/>
        <v>0</v>
      </c>
    </row>
    <row r="2247" spans="1:9" s="3" customFormat="1" ht="13.5" hidden="1" thickBot="1" x14ac:dyDescent="0.25">
      <c r="A2247" s="19" t="s">
        <v>21</v>
      </c>
      <c r="B2247" s="21" t="s">
        <v>27</v>
      </c>
      <c r="C2247" s="10"/>
      <c r="D2247" s="10"/>
      <c r="E2247" s="10">
        <f t="shared" si="1975"/>
        <v>0</v>
      </c>
      <c r="F2247" s="10"/>
      <c r="G2247" s="10"/>
      <c r="H2247" s="11"/>
      <c r="I2247" s="100">
        <f t="shared" si="1935"/>
        <v>0</v>
      </c>
    </row>
    <row r="2248" spans="1:9" s="3" customFormat="1" ht="13.5" hidden="1" thickBot="1" x14ac:dyDescent="0.25">
      <c r="A2248" s="17" t="s">
        <v>28</v>
      </c>
      <c r="B2248" s="22" t="s">
        <v>29</v>
      </c>
      <c r="C2248" s="15">
        <f t="shared" ref="C2248" si="1976">SUM(C2249:C2251)</f>
        <v>0</v>
      </c>
      <c r="D2248" s="15">
        <f t="shared" ref="D2248:H2248" si="1977">SUM(D2249:D2251)</f>
        <v>0</v>
      </c>
      <c r="E2248" s="15">
        <f t="shared" si="1977"/>
        <v>0</v>
      </c>
      <c r="F2248" s="15">
        <f t="shared" si="1977"/>
        <v>0</v>
      </c>
      <c r="G2248" s="15">
        <f t="shared" si="1977"/>
        <v>0</v>
      </c>
      <c r="H2248" s="16">
        <f t="shared" si="1977"/>
        <v>0</v>
      </c>
      <c r="I2248" s="100">
        <f t="shared" si="1935"/>
        <v>0</v>
      </c>
    </row>
    <row r="2249" spans="1:9" s="3" customFormat="1" ht="13.5" hidden="1" thickBot="1" x14ac:dyDescent="0.25">
      <c r="A2249" s="19" t="s">
        <v>17</v>
      </c>
      <c r="B2249" s="21" t="s">
        <v>30</v>
      </c>
      <c r="C2249" s="10"/>
      <c r="D2249" s="10"/>
      <c r="E2249" s="10">
        <f t="shared" ref="E2249:E2251" si="1978">SUM(C2249,D2249)</f>
        <v>0</v>
      </c>
      <c r="F2249" s="10"/>
      <c r="G2249" s="10"/>
      <c r="H2249" s="11"/>
      <c r="I2249" s="100">
        <f t="shared" si="1935"/>
        <v>0</v>
      </c>
    </row>
    <row r="2250" spans="1:9" s="3" customFormat="1" ht="13.5" hidden="1" thickBot="1" x14ac:dyDescent="0.25">
      <c r="A2250" s="19" t="s">
        <v>19</v>
      </c>
      <c r="B2250" s="21" t="s">
        <v>31</v>
      </c>
      <c r="C2250" s="10"/>
      <c r="D2250" s="10"/>
      <c r="E2250" s="10">
        <f t="shared" si="1978"/>
        <v>0</v>
      </c>
      <c r="F2250" s="10"/>
      <c r="G2250" s="10"/>
      <c r="H2250" s="11"/>
      <c r="I2250" s="100">
        <f t="shared" si="1935"/>
        <v>0</v>
      </c>
    </row>
    <row r="2251" spans="1:9" s="3" customFormat="1" ht="13.5" hidden="1" thickBot="1" x14ac:dyDescent="0.25">
      <c r="A2251" s="19" t="s">
        <v>21</v>
      </c>
      <c r="B2251" s="21" t="s">
        <v>32</v>
      </c>
      <c r="C2251" s="10"/>
      <c r="D2251" s="10"/>
      <c r="E2251" s="10">
        <f t="shared" si="1978"/>
        <v>0</v>
      </c>
      <c r="F2251" s="10"/>
      <c r="G2251" s="10"/>
      <c r="H2251" s="11"/>
      <c r="I2251" s="100">
        <f t="shared" si="1935"/>
        <v>0</v>
      </c>
    </row>
    <row r="2252" spans="1:9" s="68" customFormat="1" ht="13.5" hidden="1" thickBot="1" x14ac:dyDescent="0.25">
      <c r="A2252" s="109" t="s">
        <v>69</v>
      </c>
      <c r="B2252" s="110"/>
      <c r="C2252" s="111">
        <f t="shared" ref="C2252" si="1979">SUM(C2253,C2256,C2279)</f>
        <v>0</v>
      </c>
      <c r="D2252" s="111">
        <f t="shared" ref="D2252:H2252" si="1980">SUM(D2253,D2256,D2279)</f>
        <v>0</v>
      </c>
      <c r="E2252" s="111">
        <f t="shared" si="1980"/>
        <v>0</v>
      </c>
      <c r="F2252" s="111">
        <f t="shared" si="1980"/>
        <v>0</v>
      </c>
      <c r="G2252" s="111">
        <f t="shared" si="1980"/>
        <v>0</v>
      </c>
      <c r="H2252" s="112">
        <f t="shared" si="1980"/>
        <v>0</v>
      </c>
      <c r="I2252" s="100">
        <f t="shared" si="1935"/>
        <v>0</v>
      </c>
    </row>
    <row r="2253" spans="1:9" ht="13.5" hidden="1" thickBot="1" x14ac:dyDescent="0.25">
      <c r="A2253" s="29" t="s">
        <v>34</v>
      </c>
      <c r="B2253" s="30">
        <v>20</v>
      </c>
      <c r="C2253" s="15">
        <f t="shared" ref="C2253:H2253" si="1981">SUM(C2254)</f>
        <v>0</v>
      </c>
      <c r="D2253" s="15">
        <f t="shared" si="1981"/>
        <v>0</v>
      </c>
      <c r="E2253" s="15">
        <f t="shared" si="1981"/>
        <v>0</v>
      </c>
      <c r="F2253" s="15">
        <f t="shared" si="1981"/>
        <v>0</v>
      </c>
      <c r="G2253" s="15">
        <f t="shared" si="1981"/>
        <v>0</v>
      </c>
      <c r="H2253" s="16">
        <f t="shared" si="1981"/>
        <v>0</v>
      </c>
      <c r="I2253" s="100">
        <f t="shared" si="1935"/>
        <v>0</v>
      </c>
    </row>
    <row r="2254" spans="1:9" ht="13.5" hidden="1" thickBot="1" x14ac:dyDescent="0.25">
      <c r="A2254" s="19" t="s">
        <v>37</v>
      </c>
      <c r="B2254" s="143" t="s">
        <v>38</v>
      </c>
      <c r="C2254" s="55"/>
      <c r="D2254" s="55"/>
      <c r="E2254" s="55">
        <f>C2254+D2254</f>
        <v>0</v>
      </c>
      <c r="F2254" s="55"/>
      <c r="G2254" s="55"/>
      <c r="H2254" s="95"/>
      <c r="I2254" s="100">
        <f t="shared" si="1935"/>
        <v>0</v>
      </c>
    </row>
    <row r="2255" spans="1:9" s="3" customFormat="1" ht="13.5" hidden="1" thickBot="1" x14ac:dyDescent="0.25">
      <c r="A2255" s="19"/>
      <c r="B2255" s="20"/>
      <c r="C2255" s="10"/>
      <c r="D2255" s="10"/>
      <c r="E2255" s="10"/>
      <c r="F2255" s="10"/>
      <c r="G2255" s="10"/>
      <c r="H2255" s="11"/>
      <c r="I2255" s="100">
        <f t="shared" ref="I2255:I2318" si="1982">SUM(E2255:H2255)</f>
        <v>0</v>
      </c>
    </row>
    <row r="2256" spans="1:9" ht="26.25" hidden="1" thickBot="1" x14ac:dyDescent="0.25">
      <c r="A2256" s="29" t="s">
        <v>141</v>
      </c>
      <c r="B2256" s="31">
        <v>58</v>
      </c>
      <c r="C2256" s="15">
        <f t="shared" ref="C2256" si="1983">SUM(C2257,C2264,C2271)</f>
        <v>0</v>
      </c>
      <c r="D2256" s="15">
        <f t="shared" ref="D2256:H2256" si="1984">SUM(D2257,D2264,D2271)</f>
        <v>0</v>
      </c>
      <c r="E2256" s="15">
        <f t="shared" si="1984"/>
        <v>0</v>
      </c>
      <c r="F2256" s="15">
        <f t="shared" si="1984"/>
        <v>0</v>
      </c>
      <c r="G2256" s="15">
        <f t="shared" si="1984"/>
        <v>0</v>
      </c>
      <c r="H2256" s="16">
        <f t="shared" si="1984"/>
        <v>0</v>
      </c>
      <c r="I2256" s="100">
        <f t="shared" si="1982"/>
        <v>0</v>
      </c>
    </row>
    <row r="2257" spans="1:11" ht="13.5" hidden="1" thickBot="1" x14ac:dyDescent="0.25">
      <c r="A2257" s="29" t="s">
        <v>43</v>
      </c>
      <c r="B2257" s="32" t="s">
        <v>142</v>
      </c>
      <c r="C2257" s="15">
        <f t="shared" ref="C2257" si="1985">SUM(C2261,C2262,C2263)</f>
        <v>0</v>
      </c>
      <c r="D2257" s="15">
        <f t="shared" ref="D2257:H2257" si="1986">SUM(D2261,D2262,D2263)</f>
        <v>0</v>
      </c>
      <c r="E2257" s="15">
        <f t="shared" si="1986"/>
        <v>0</v>
      </c>
      <c r="F2257" s="15">
        <f t="shared" si="1986"/>
        <v>0</v>
      </c>
      <c r="G2257" s="15">
        <f t="shared" si="1986"/>
        <v>0</v>
      </c>
      <c r="H2257" s="16">
        <f t="shared" si="1986"/>
        <v>0</v>
      </c>
      <c r="I2257" s="100">
        <f t="shared" si="1982"/>
        <v>0</v>
      </c>
    </row>
    <row r="2258" spans="1:11" s="3" customFormat="1" ht="13.5" hidden="1" thickBot="1" x14ac:dyDescent="0.25">
      <c r="A2258" s="33" t="s">
        <v>45</v>
      </c>
      <c r="B2258" s="34"/>
      <c r="C2258" s="15"/>
      <c r="D2258" s="15"/>
      <c r="E2258" s="15"/>
      <c r="F2258" s="15"/>
      <c r="G2258" s="15"/>
      <c r="H2258" s="16"/>
      <c r="I2258" s="100">
        <f t="shared" si="1982"/>
        <v>0</v>
      </c>
    </row>
    <row r="2259" spans="1:11" ht="13.5" hidden="1" thickBot="1" x14ac:dyDescent="0.25">
      <c r="A2259" s="33" t="s">
        <v>46</v>
      </c>
      <c r="B2259" s="34"/>
      <c r="C2259" s="15">
        <f t="shared" ref="C2259" si="1987">C2261+C2262+C2263-C2260</f>
        <v>0</v>
      </c>
      <c r="D2259" s="15">
        <f t="shared" ref="D2259:H2259" si="1988">D2261+D2262+D2263-D2260</f>
        <v>0</v>
      </c>
      <c r="E2259" s="15">
        <f t="shared" si="1988"/>
        <v>0</v>
      </c>
      <c r="F2259" s="15">
        <f t="shared" si="1988"/>
        <v>0</v>
      </c>
      <c r="G2259" s="15">
        <f t="shared" si="1988"/>
        <v>0</v>
      </c>
      <c r="H2259" s="16">
        <f t="shared" si="1988"/>
        <v>0</v>
      </c>
      <c r="I2259" s="100">
        <f t="shared" si="1982"/>
        <v>0</v>
      </c>
    </row>
    <row r="2260" spans="1:11" s="3" customFormat="1" ht="13.5" hidden="1" thickBot="1" x14ac:dyDescent="0.25">
      <c r="A2260" s="33" t="s">
        <v>47</v>
      </c>
      <c r="B2260" s="34"/>
      <c r="C2260" s="15"/>
      <c r="D2260" s="15"/>
      <c r="E2260" s="15">
        <f t="shared" ref="E2260:E2263" si="1989">C2260+D2260</f>
        <v>0</v>
      </c>
      <c r="F2260" s="15"/>
      <c r="G2260" s="15"/>
      <c r="H2260" s="16"/>
      <c r="I2260" s="100">
        <f t="shared" si="1982"/>
        <v>0</v>
      </c>
    </row>
    <row r="2261" spans="1:11" ht="13.5" hidden="1" thickBot="1" x14ac:dyDescent="0.25">
      <c r="A2261" s="8" t="s">
        <v>48</v>
      </c>
      <c r="B2261" s="144" t="s">
        <v>143</v>
      </c>
      <c r="C2261" s="55"/>
      <c r="D2261" s="55"/>
      <c r="E2261" s="55">
        <f t="shared" si="1989"/>
        <v>0</v>
      </c>
      <c r="F2261" s="55"/>
      <c r="G2261" s="55"/>
      <c r="H2261" s="95"/>
      <c r="I2261" s="100">
        <f t="shared" si="1982"/>
        <v>0</v>
      </c>
      <c r="J2261" s="69">
        <v>0.02</v>
      </c>
      <c r="K2261" s="69">
        <v>0.13</v>
      </c>
    </row>
    <row r="2262" spans="1:11" ht="13.5" hidden="1" thickBot="1" x14ac:dyDescent="0.25">
      <c r="A2262" s="8" t="s">
        <v>50</v>
      </c>
      <c r="B2262" s="144" t="s">
        <v>144</v>
      </c>
      <c r="C2262" s="55"/>
      <c r="D2262" s="55"/>
      <c r="E2262" s="55">
        <f t="shared" si="1989"/>
        <v>0</v>
      </c>
      <c r="F2262" s="55"/>
      <c r="G2262" s="55"/>
      <c r="H2262" s="95"/>
      <c r="I2262" s="100">
        <f t="shared" si="1982"/>
        <v>0</v>
      </c>
      <c r="J2262" s="69">
        <v>0.85</v>
      </c>
    </row>
    <row r="2263" spans="1:11" s="3" customFormat="1" ht="13.5" hidden="1" thickBot="1" x14ac:dyDescent="0.25">
      <c r="A2263" s="8" t="s">
        <v>52</v>
      </c>
      <c r="B2263" s="145" t="s">
        <v>145</v>
      </c>
      <c r="C2263" s="10"/>
      <c r="D2263" s="10"/>
      <c r="E2263" s="10">
        <f t="shared" si="1989"/>
        <v>0</v>
      </c>
      <c r="F2263" s="10"/>
      <c r="G2263" s="10"/>
      <c r="H2263" s="11"/>
      <c r="I2263" s="100">
        <f t="shared" si="1982"/>
        <v>0</v>
      </c>
    </row>
    <row r="2264" spans="1:11" s="3" customFormat="1" ht="13.5" hidden="1" thickBot="1" x14ac:dyDescent="0.25">
      <c r="A2264" s="29" t="s">
        <v>54</v>
      </c>
      <c r="B2264" s="30" t="s">
        <v>55</v>
      </c>
      <c r="C2264" s="15">
        <f t="shared" ref="C2264" si="1990">SUM(C2268,C2269,C2270)</f>
        <v>0</v>
      </c>
      <c r="D2264" s="15">
        <f t="shared" ref="D2264:H2264" si="1991">SUM(D2268,D2269,D2270)</f>
        <v>0</v>
      </c>
      <c r="E2264" s="15">
        <f t="shared" si="1991"/>
        <v>0</v>
      </c>
      <c r="F2264" s="15">
        <f t="shared" si="1991"/>
        <v>0</v>
      </c>
      <c r="G2264" s="15">
        <f t="shared" si="1991"/>
        <v>0</v>
      </c>
      <c r="H2264" s="16">
        <f t="shared" si="1991"/>
        <v>0</v>
      </c>
      <c r="I2264" s="100">
        <f t="shared" si="1982"/>
        <v>0</v>
      </c>
    </row>
    <row r="2265" spans="1:11" s="3" customFormat="1" ht="13.5" hidden="1" thickBot="1" x14ac:dyDescent="0.25">
      <c r="A2265" s="35" t="s">
        <v>45</v>
      </c>
      <c r="B2265" s="30"/>
      <c r="C2265" s="15"/>
      <c r="D2265" s="15"/>
      <c r="E2265" s="15"/>
      <c r="F2265" s="15"/>
      <c r="G2265" s="15"/>
      <c r="H2265" s="16"/>
      <c r="I2265" s="100">
        <f t="shared" si="1982"/>
        <v>0</v>
      </c>
    </row>
    <row r="2266" spans="1:11" s="3" customFormat="1" ht="13.5" hidden="1" thickBot="1" x14ac:dyDescent="0.25">
      <c r="A2266" s="33" t="s">
        <v>46</v>
      </c>
      <c r="B2266" s="34"/>
      <c r="C2266" s="15">
        <f t="shared" ref="C2266" si="1992">C2268+C2269+C2270-C2267</f>
        <v>0</v>
      </c>
      <c r="D2266" s="15">
        <f t="shared" ref="D2266:H2266" si="1993">D2268+D2269+D2270-D2267</f>
        <v>0</v>
      </c>
      <c r="E2266" s="15">
        <f t="shared" si="1993"/>
        <v>0</v>
      </c>
      <c r="F2266" s="15">
        <f t="shared" si="1993"/>
        <v>0</v>
      </c>
      <c r="G2266" s="15">
        <f t="shared" si="1993"/>
        <v>0</v>
      </c>
      <c r="H2266" s="16">
        <f t="shared" si="1993"/>
        <v>0</v>
      </c>
      <c r="I2266" s="100">
        <f t="shared" si="1982"/>
        <v>0</v>
      </c>
    </row>
    <row r="2267" spans="1:11" s="3" customFormat="1" ht="13.5" hidden="1" thickBot="1" x14ac:dyDescent="0.25">
      <c r="A2267" s="33" t="s">
        <v>47</v>
      </c>
      <c r="B2267" s="34"/>
      <c r="C2267" s="15"/>
      <c r="D2267" s="15"/>
      <c r="E2267" s="15">
        <f t="shared" ref="E2267:E2270" si="1994">C2267+D2267</f>
        <v>0</v>
      </c>
      <c r="F2267" s="15"/>
      <c r="G2267" s="15"/>
      <c r="H2267" s="16"/>
      <c r="I2267" s="100">
        <f t="shared" si="1982"/>
        <v>0</v>
      </c>
    </row>
    <row r="2268" spans="1:11" s="3" customFormat="1" ht="13.5" hidden="1" thickBot="1" x14ac:dyDescent="0.25">
      <c r="A2268" s="8" t="s">
        <v>48</v>
      </c>
      <c r="B2268" s="145" t="s">
        <v>56</v>
      </c>
      <c r="C2268" s="10"/>
      <c r="D2268" s="10"/>
      <c r="E2268" s="10">
        <f t="shared" si="1994"/>
        <v>0</v>
      </c>
      <c r="F2268" s="10"/>
      <c r="G2268" s="10"/>
      <c r="H2268" s="11"/>
      <c r="I2268" s="100">
        <f t="shared" si="1982"/>
        <v>0</v>
      </c>
    </row>
    <row r="2269" spans="1:11" s="3" customFormat="1" ht="13.5" hidden="1" thickBot="1" x14ac:dyDescent="0.25">
      <c r="A2269" s="8" t="s">
        <v>50</v>
      </c>
      <c r="B2269" s="145" t="s">
        <v>57</v>
      </c>
      <c r="C2269" s="10"/>
      <c r="D2269" s="10"/>
      <c r="E2269" s="10">
        <f t="shared" si="1994"/>
        <v>0</v>
      </c>
      <c r="F2269" s="10"/>
      <c r="G2269" s="10"/>
      <c r="H2269" s="11"/>
      <c r="I2269" s="100">
        <f t="shared" si="1982"/>
        <v>0</v>
      </c>
    </row>
    <row r="2270" spans="1:11" s="3" customFormat="1" ht="13.5" hidden="1" thickBot="1" x14ac:dyDescent="0.25">
      <c r="A2270" s="8" t="s">
        <v>52</v>
      </c>
      <c r="B2270" s="145" t="s">
        <v>58</v>
      </c>
      <c r="C2270" s="10"/>
      <c r="D2270" s="10"/>
      <c r="E2270" s="10">
        <f t="shared" si="1994"/>
        <v>0</v>
      </c>
      <c r="F2270" s="10"/>
      <c r="G2270" s="10"/>
      <c r="H2270" s="11"/>
      <c r="I2270" s="100">
        <f t="shared" si="1982"/>
        <v>0</v>
      </c>
    </row>
    <row r="2271" spans="1:11" s="3" customFormat="1" ht="13.5" hidden="1" thickBot="1" x14ac:dyDescent="0.25">
      <c r="A2271" s="29" t="s">
        <v>59</v>
      </c>
      <c r="B2271" s="36" t="s">
        <v>60</v>
      </c>
      <c r="C2271" s="15">
        <f t="shared" ref="C2271" si="1995">SUM(C2275,C2276,C2277)</f>
        <v>0</v>
      </c>
      <c r="D2271" s="15">
        <f t="shared" ref="D2271:H2271" si="1996">SUM(D2275,D2276,D2277)</f>
        <v>0</v>
      </c>
      <c r="E2271" s="15">
        <f t="shared" si="1996"/>
        <v>0</v>
      </c>
      <c r="F2271" s="15">
        <f t="shared" si="1996"/>
        <v>0</v>
      </c>
      <c r="G2271" s="15">
        <f t="shared" si="1996"/>
        <v>0</v>
      </c>
      <c r="H2271" s="16">
        <f t="shared" si="1996"/>
        <v>0</v>
      </c>
      <c r="I2271" s="100">
        <f t="shared" si="1982"/>
        <v>0</v>
      </c>
    </row>
    <row r="2272" spans="1:11" s="3" customFormat="1" ht="13.5" hidden="1" thickBot="1" x14ac:dyDescent="0.25">
      <c r="A2272" s="35" t="s">
        <v>45</v>
      </c>
      <c r="B2272" s="36"/>
      <c r="C2272" s="15"/>
      <c r="D2272" s="15"/>
      <c r="E2272" s="15"/>
      <c r="F2272" s="15"/>
      <c r="G2272" s="15"/>
      <c r="H2272" s="16"/>
      <c r="I2272" s="100">
        <f t="shared" si="1982"/>
        <v>0</v>
      </c>
    </row>
    <row r="2273" spans="1:9" s="3" customFormat="1" ht="13.5" hidden="1" thickBot="1" x14ac:dyDescent="0.25">
      <c r="A2273" s="33" t="s">
        <v>46</v>
      </c>
      <c r="B2273" s="34"/>
      <c r="C2273" s="15">
        <f t="shared" ref="C2273" si="1997">C2275+C2276+C2277-C2274</f>
        <v>0</v>
      </c>
      <c r="D2273" s="15">
        <f t="shared" ref="D2273:H2273" si="1998">D2275+D2276+D2277-D2274</f>
        <v>0</v>
      </c>
      <c r="E2273" s="15">
        <f t="shared" si="1998"/>
        <v>0</v>
      </c>
      <c r="F2273" s="15">
        <f t="shared" si="1998"/>
        <v>0</v>
      </c>
      <c r="G2273" s="15">
        <f t="shared" si="1998"/>
        <v>0</v>
      </c>
      <c r="H2273" s="16">
        <f t="shared" si="1998"/>
        <v>0</v>
      </c>
      <c r="I2273" s="100">
        <f t="shared" si="1982"/>
        <v>0</v>
      </c>
    </row>
    <row r="2274" spans="1:9" s="3" customFormat="1" ht="13.5" hidden="1" thickBot="1" x14ac:dyDescent="0.25">
      <c r="A2274" s="33" t="s">
        <v>47</v>
      </c>
      <c r="B2274" s="34"/>
      <c r="C2274" s="15"/>
      <c r="D2274" s="15"/>
      <c r="E2274" s="15">
        <f t="shared" ref="E2274:E2277" si="1999">C2274+D2274</f>
        <v>0</v>
      </c>
      <c r="F2274" s="15"/>
      <c r="G2274" s="15"/>
      <c r="H2274" s="16"/>
      <c r="I2274" s="100">
        <f t="shared" si="1982"/>
        <v>0</v>
      </c>
    </row>
    <row r="2275" spans="1:9" s="3" customFormat="1" ht="13.5" hidden="1" thickBot="1" x14ac:dyDescent="0.25">
      <c r="A2275" s="8" t="s">
        <v>48</v>
      </c>
      <c r="B2275" s="145" t="s">
        <v>61</v>
      </c>
      <c r="C2275" s="10"/>
      <c r="D2275" s="10"/>
      <c r="E2275" s="10">
        <f t="shared" si="1999"/>
        <v>0</v>
      </c>
      <c r="F2275" s="10"/>
      <c r="G2275" s="10"/>
      <c r="H2275" s="11"/>
      <c r="I2275" s="100">
        <f t="shared" si="1982"/>
        <v>0</v>
      </c>
    </row>
    <row r="2276" spans="1:9" s="3" customFormat="1" ht="13.5" hidden="1" thickBot="1" x14ac:dyDescent="0.25">
      <c r="A2276" s="8" t="s">
        <v>50</v>
      </c>
      <c r="B2276" s="145" t="s">
        <v>62</v>
      </c>
      <c r="C2276" s="10"/>
      <c r="D2276" s="10"/>
      <c r="E2276" s="10">
        <f t="shared" si="1999"/>
        <v>0</v>
      </c>
      <c r="F2276" s="10"/>
      <c r="G2276" s="10"/>
      <c r="H2276" s="11"/>
      <c r="I2276" s="100">
        <f t="shared" si="1982"/>
        <v>0</v>
      </c>
    </row>
    <row r="2277" spans="1:9" s="3" customFormat="1" ht="13.5" hidden="1" thickBot="1" x14ac:dyDescent="0.25">
      <c r="A2277" s="8" t="s">
        <v>52</v>
      </c>
      <c r="B2277" s="145" t="s">
        <v>63</v>
      </c>
      <c r="C2277" s="10"/>
      <c r="D2277" s="10"/>
      <c r="E2277" s="10">
        <f t="shared" si="1999"/>
        <v>0</v>
      </c>
      <c r="F2277" s="10"/>
      <c r="G2277" s="10"/>
      <c r="H2277" s="11"/>
      <c r="I2277" s="100">
        <f t="shared" si="1982"/>
        <v>0</v>
      </c>
    </row>
    <row r="2278" spans="1:9" s="3" customFormat="1" ht="13.5" hidden="1" thickBot="1" x14ac:dyDescent="0.25">
      <c r="A2278" s="37"/>
      <c r="B2278" s="24"/>
      <c r="C2278" s="10"/>
      <c r="D2278" s="10"/>
      <c r="E2278" s="10"/>
      <c r="F2278" s="10"/>
      <c r="G2278" s="10"/>
      <c r="H2278" s="11"/>
      <c r="I2278" s="100">
        <f t="shared" si="1982"/>
        <v>0</v>
      </c>
    </row>
    <row r="2279" spans="1:9" s="3" customFormat="1" ht="13.5" hidden="1" thickBot="1" x14ac:dyDescent="0.25">
      <c r="A2279" s="17" t="s">
        <v>64</v>
      </c>
      <c r="B2279" s="36" t="s">
        <v>65</v>
      </c>
      <c r="C2279" s="15"/>
      <c r="D2279" s="15"/>
      <c r="E2279" s="15">
        <f>C2279+D2279</f>
        <v>0</v>
      </c>
      <c r="F2279" s="15"/>
      <c r="G2279" s="15"/>
      <c r="H2279" s="16"/>
      <c r="I2279" s="100">
        <f t="shared" si="1982"/>
        <v>0</v>
      </c>
    </row>
    <row r="2280" spans="1:9" s="3" customFormat="1" ht="13.5" hidden="1" thickBot="1" x14ac:dyDescent="0.25">
      <c r="A2280" s="37"/>
      <c r="B2280" s="24"/>
      <c r="C2280" s="10"/>
      <c r="D2280" s="10"/>
      <c r="E2280" s="10"/>
      <c r="F2280" s="10"/>
      <c r="G2280" s="10"/>
      <c r="H2280" s="11"/>
      <c r="I2280" s="100">
        <f t="shared" si="1982"/>
        <v>0</v>
      </c>
    </row>
    <row r="2281" spans="1:9" s="3" customFormat="1" ht="13.5" hidden="1" thickBot="1" x14ac:dyDescent="0.25">
      <c r="A2281" s="17" t="s">
        <v>66</v>
      </c>
      <c r="B2281" s="36"/>
      <c r="C2281" s="15">
        <f t="shared" ref="C2281" si="2000">C2234-C2252</f>
        <v>0</v>
      </c>
      <c r="D2281" s="15">
        <f t="shared" ref="D2281:H2281" si="2001">D2234-D2252</f>
        <v>0</v>
      </c>
      <c r="E2281" s="15">
        <f t="shared" si="2001"/>
        <v>0</v>
      </c>
      <c r="F2281" s="15">
        <f t="shared" si="2001"/>
        <v>0</v>
      </c>
      <c r="G2281" s="15">
        <f t="shared" si="2001"/>
        <v>0</v>
      </c>
      <c r="H2281" s="16">
        <f t="shared" si="2001"/>
        <v>0</v>
      </c>
      <c r="I2281" s="100">
        <f t="shared" si="1982"/>
        <v>0</v>
      </c>
    </row>
    <row r="2282" spans="1:9" s="3" customFormat="1" ht="13.5" hidden="1" thickBot="1" x14ac:dyDescent="0.25">
      <c r="A2282" s="23"/>
      <c r="B2282" s="24"/>
      <c r="C2282" s="10"/>
      <c r="D2282" s="10"/>
      <c r="E2282" s="10"/>
      <c r="F2282" s="10"/>
      <c r="G2282" s="10"/>
      <c r="H2282" s="11"/>
      <c r="I2282" s="100">
        <f t="shared" si="1982"/>
        <v>0</v>
      </c>
    </row>
    <row r="2283" spans="1:9" s="3" customFormat="1" ht="13.5" hidden="1" thickBot="1" x14ac:dyDescent="0.25">
      <c r="A2283" s="43"/>
      <c r="B2283" s="44"/>
      <c r="C2283" s="45"/>
      <c r="D2283" s="45"/>
      <c r="E2283" s="45"/>
      <c r="F2283" s="45"/>
      <c r="G2283" s="45"/>
      <c r="H2283" s="46"/>
      <c r="I2283" s="100">
        <f t="shared" si="1982"/>
        <v>0</v>
      </c>
    </row>
    <row r="2284" spans="1:9" s="67" customFormat="1" ht="13.5" thickBot="1" x14ac:dyDescent="0.25">
      <c r="A2284" s="204" t="s">
        <v>81</v>
      </c>
      <c r="B2284" s="205" t="s">
        <v>82</v>
      </c>
      <c r="C2284" s="206">
        <f t="shared" ref="C2284" si="2002">SUM(C2314)</f>
        <v>0</v>
      </c>
      <c r="D2284" s="206">
        <f t="shared" ref="D2284:H2284" si="2003">SUM(D2314)</f>
        <v>5550.8</v>
      </c>
      <c r="E2284" s="206">
        <f t="shared" si="2003"/>
        <v>5550.8</v>
      </c>
      <c r="F2284" s="206">
        <f t="shared" si="2003"/>
        <v>0</v>
      </c>
      <c r="G2284" s="206">
        <f t="shared" si="2003"/>
        <v>0</v>
      </c>
      <c r="H2284" s="207">
        <f t="shared" si="2003"/>
        <v>0</v>
      </c>
      <c r="I2284" s="100">
        <f t="shared" si="1982"/>
        <v>5550.8</v>
      </c>
    </row>
    <row r="2285" spans="1:9" hidden="1" x14ac:dyDescent="0.2">
      <c r="A2285" s="200" t="s">
        <v>69</v>
      </c>
      <c r="B2285" s="201"/>
      <c r="C2285" s="202">
        <f t="shared" ref="C2285" si="2004">SUM(C2286,C2289,C2312)</f>
        <v>0</v>
      </c>
      <c r="D2285" s="202">
        <f t="shared" ref="D2285:H2285" si="2005">SUM(D2286,D2289,D2312)</f>
        <v>5550.8</v>
      </c>
      <c r="E2285" s="202">
        <f t="shared" si="2005"/>
        <v>5550.8</v>
      </c>
      <c r="F2285" s="202">
        <f t="shared" si="2005"/>
        <v>0</v>
      </c>
      <c r="G2285" s="202">
        <f t="shared" si="2005"/>
        <v>0</v>
      </c>
      <c r="H2285" s="203">
        <f t="shared" si="2005"/>
        <v>0</v>
      </c>
      <c r="I2285" s="100"/>
    </row>
    <row r="2286" spans="1:9" hidden="1" x14ac:dyDescent="0.2">
      <c r="A2286" s="29" t="s">
        <v>34</v>
      </c>
      <c r="B2286" s="30">
        <v>20</v>
      </c>
      <c r="C2286" s="15">
        <f t="shared" ref="C2286:H2286" si="2006">SUM(C2287)</f>
        <v>0</v>
      </c>
      <c r="D2286" s="15">
        <f t="shared" si="2006"/>
        <v>0</v>
      </c>
      <c r="E2286" s="15">
        <f t="shared" si="2006"/>
        <v>0</v>
      </c>
      <c r="F2286" s="15">
        <f t="shared" si="2006"/>
        <v>0</v>
      </c>
      <c r="G2286" s="15">
        <f t="shared" si="2006"/>
        <v>0</v>
      </c>
      <c r="H2286" s="16">
        <f t="shared" si="2006"/>
        <v>0</v>
      </c>
      <c r="I2286" s="100">
        <f t="shared" si="1982"/>
        <v>0</v>
      </c>
    </row>
    <row r="2287" spans="1:9" hidden="1" x14ac:dyDescent="0.2">
      <c r="A2287" s="19" t="s">
        <v>37</v>
      </c>
      <c r="B2287" s="143" t="s">
        <v>38</v>
      </c>
      <c r="C2287" s="55">
        <f>C2334</f>
        <v>0</v>
      </c>
      <c r="D2287" s="55">
        <f>D2334</f>
        <v>0</v>
      </c>
      <c r="E2287" s="55">
        <f>C2287+D2287</f>
        <v>0</v>
      </c>
      <c r="F2287" s="55">
        <f t="shared" ref="F2287:H2287" si="2007">F2334</f>
        <v>0</v>
      </c>
      <c r="G2287" s="55">
        <f t="shared" si="2007"/>
        <v>0</v>
      </c>
      <c r="H2287" s="95">
        <f t="shared" si="2007"/>
        <v>0</v>
      </c>
      <c r="I2287" s="100">
        <f t="shared" si="1982"/>
        <v>0</v>
      </c>
    </row>
    <row r="2288" spans="1:9" s="3" customFormat="1" hidden="1" x14ac:dyDescent="0.2">
      <c r="A2288" s="19"/>
      <c r="B2288" s="20"/>
      <c r="C2288" s="10"/>
      <c r="D2288" s="10"/>
      <c r="E2288" s="10"/>
      <c r="F2288" s="10"/>
      <c r="G2288" s="10"/>
      <c r="H2288" s="11"/>
      <c r="I2288" s="100">
        <f t="shared" si="1982"/>
        <v>0</v>
      </c>
    </row>
    <row r="2289" spans="1:9" ht="25.5" hidden="1" x14ac:dyDescent="0.2">
      <c r="A2289" s="29" t="s">
        <v>141</v>
      </c>
      <c r="B2289" s="31">
        <v>56</v>
      </c>
      <c r="C2289" s="15">
        <f t="shared" ref="C2289" si="2008">SUM(C2290,C2297,C2304)</f>
        <v>0</v>
      </c>
      <c r="D2289" s="15">
        <f t="shared" ref="D2289:H2289" si="2009">SUM(D2290,D2297,D2304)</f>
        <v>5550.8</v>
      </c>
      <c r="E2289" s="15">
        <f t="shared" si="2009"/>
        <v>5550.8</v>
      </c>
      <c r="F2289" s="15">
        <f t="shared" si="2009"/>
        <v>0</v>
      </c>
      <c r="G2289" s="15">
        <f t="shared" si="2009"/>
        <v>0</v>
      </c>
      <c r="H2289" s="16">
        <f t="shared" si="2009"/>
        <v>0</v>
      </c>
      <c r="I2289" s="100"/>
    </row>
    <row r="2290" spans="1:9" hidden="1" x14ac:dyDescent="0.2">
      <c r="A2290" s="29" t="s">
        <v>43</v>
      </c>
      <c r="B2290" s="32" t="s">
        <v>142</v>
      </c>
      <c r="C2290" s="15">
        <f t="shared" ref="C2290" si="2010">SUM(C2294,C2295,C2296)</f>
        <v>0</v>
      </c>
      <c r="D2290" s="15">
        <f t="shared" ref="D2290:H2290" si="2011">SUM(D2294,D2295,D2296)</f>
        <v>5550.8</v>
      </c>
      <c r="E2290" s="15">
        <f t="shared" si="2011"/>
        <v>5550.8</v>
      </c>
      <c r="F2290" s="15">
        <f t="shared" si="2011"/>
        <v>0</v>
      </c>
      <c r="G2290" s="15">
        <f t="shared" si="2011"/>
        <v>0</v>
      </c>
      <c r="H2290" s="16">
        <f t="shared" si="2011"/>
        <v>0</v>
      </c>
      <c r="I2290" s="100"/>
    </row>
    <row r="2291" spans="1:9" s="3" customFormat="1" hidden="1" x14ac:dyDescent="0.2">
      <c r="A2291" s="33" t="s">
        <v>45</v>
      </c>
      <c r="B2291" s="34"/>
      <c r="C2291" s="15"/>
      <c r="D2291" s="15"/>
      <c r="E2291" s="15"/>
      <c r="F2291" s="15"/>
      <c r="G2291" s="15"/>
      <c r="H2291" s="16"/>
      <c r="I2291" s="100">
        <f t="shared" si="1982"/>
        <v>0</v>
      </c>
    </row>
    <row r="2292" spans="1:9" s="3" customFormat="1" hidden="1" x14ac:dyDescent="0.2">
      <c r="A2292" s="33" t="s">
        <v>46</v>
      </c>
      <c r="B2292" s="34"/>
      <c r="C2292" s="15">
        <f t="shared" ref="C2292" si="2012">C2294+C2295+C2296-C2293</f>
        <v>0</v>
      </c>
      <c r="D2292" s="15">
        <f t="shared" ref="D2292:H2292" si="2013">D2294+D2295+D2296-D2293</f>
        <v>2650.1000000000004</v>
      </c>
      <c r="E2292" s="15">
        <f t="shared" si="2013"/>
        <v>2650.1000000000004</v>
      </c>
      <c r="F2292" s="15">
        <f t="shared" si="2013"/>
        <v>0</v>
      </c>
      <c r="G2292" s="15">
        <f t="shared" si="2013"/>
        <v>0</v>
      </c>
      <c r="H2292" s="16">
        <f t="shared" si="2013"/>
        <v>0</v>
      </c>
      <c r="I2292" s="100"/>
    </row>
    <row r="2293" spans="1:9" hidden="1" x14ac:dyDescent="0.2">
      <c r="A2293" s="33" t="s">
        <v>47</v>
      </c>
      <c r="B2293" s="34"/>
      <c r="C2293" s="15">
        <f t="shared" ref="C2293" si="2014">C2340</f>
        <v>0</v>
      </c>
      <c r="D2293" s="15">
        <f t="shared" ref="D2293:H2293" si="2015">D2340</f>
        <v>2900.7</v>
      </c>
      <c r="E2293" s="15">
        <f t="shared" si="2015"/>
        <v>2900.7</v>
      </c>
      <c r="F2293" s="15">
        <f t="shared" si="2015"/>
        <v>0</v>
      </c>
      <c r="G2293" s="15">
        <f t="shared" si="2015"/>
        <v>0</v>
      </c>
      <c r="H2293" s="16">
        <f t="shared" si="2015"/>
        <v>0</v>
      </c>
      <c r="I2293" s="100"/>
    </row>
    <row r="2294" spans="1:9" hidden="1" x14ac:dyDescent="0.2">
      <c r="A2294" s="8" t="s">
        <v>48</v>
      </c>
      <c r="B2294" s="144" t="s">
        <v>143</v>
      </c>
      <c r="C2294" s="55">
        <f t="shared" ref="C2294" si="2016">C2341</f>
        <v>0</v>
      </c>
      <c r="D2294" s="55">
        <f t="shared" ref="D2294" si="2017">D2341</f>
        <v>1110.2</v>
      </c>
      <c r="E2294" s="55">
        <f t="shared" ref="E2294:E2296" si="2018">C2294+D2294</f>
        <v>1110.2</v>
      </c>
      <c r="F2294" s="55">
        <f>F2341</f>
        <v>0</v>
      </c>
      <c r="G2294" s="55">
        <f>G2341</f>
        <v>0</v>
      </c>
      <c r="H2294" s="95">
        <f>H2341</f>
        <v>0</v>
      </c>
      <c r="I2294" s="100"/>
    </row>
    <row r="2295" spans="1:9" hidden="1" x14ac:dyDescent="0.2">
      <c r="A2295" s="8" t="s">
        <v>50</v>
      </c>
      <c r="B2295" s="144" t="s">
        <v>144</v>
      </c>
      <c r="C2295" s="55">
        <f t="shared" ref="C2295" si="2019">C2342</f>
        <v>0</v>
      </c>
      <c r="D2295" s="55">
        <f t="shared" ref="D2295" si="2020">D2342</f>
        <v>4440.6000000000004</v>
      </c>
      <c r="E2295" s="55">
        <f t="shared" si="2018"/>
        <v>4440.6000000000004</v>
      </c>
      <c r="F2295" s="55">
        <f t="shared" ref="F2295:H2295" si="2021">F2342</f>
        <v>0</v>
      </c>
      <c r="G2295" s="55">
        <f t="shared" si="2021"/>
        <v>0</v>
      </c>
      <c r="H2295" s="95">
        <f t="shared" si="2021"/>
        <v>0</v>
      </c>
      <c r="I2295" s="100"/>
    </row>
    <row r="2296" spans="1:9" s="3" customFormat="1" hidden="1" x14ac:dyDescent="0.2">
      <c r="A2296" s="8" t="s">
        <v>52</v>
      </c>
      <c r="B2296" s="145" t="s">
        <v>145</v>
      </c>
      <c r="C2296" s="10">
        <f t="shared" ref="C2296" si="2022">C2343</f>
        <v>0</v>
      </c>
      <c r="D2296" s="10">
        <f t="shared" ref="D2296" si="2023">D2343</f>
        <v>0</v>
      </c>
      <c r="E2296" s="10">
        <f t="shared" si="2018"/>
        <v>0</v>
      </c>
      <c r="F2296" s="10">
        <f t="shared" ref="F2296:H2296" si="2024">F2343</f>
        <v>0</v>
      </c>
      <c r="G2296" s="10">
        <f t="shared" si="2024"/>
        <v>0</v>
      </c>
      <c r="H2296" s="11">
        <f t="shared" si="2024"/>
        <v>0</v>
      </c>
      <c r="I2296" s="100">
        <f t="shared" si="1982"/>
        <v>0</v>
      </c>
    </row>
    <row r="2297" spans="1:9" s="3" customFormat="1" hidden="1" x14ac:dyDescent="0.2">
      <c r="A2297" s="29" t="s">
        <v>54</v>
      </c>
      <c r="B2297" s="30" t="s">
        <v>55</v>
      </c>
      <c r="C2297" s="15">
        <f t="shared" ref="C2297" si="2025">SUM(C2301,C2302,C2303)</f>
        <v>0</v>
      </c>
      <c r="D2297" s="15">
        <f t="shared" ref="D2297:H2297" si="2026">SUM(D2301,D2302,D2303)</f>
        <v>0</v>
      </c>
      <c r="E2297" s="15">
        <f t="shared" si="2026"/>
        <v>0</v>
      </c>
      <c r="F2297" s="15">
        <f t="shared" si="2026"/>
        <v>0</v>
      </c>
      <c r="G2297" s="15">
        <f t="shared" si="2026"/>
        <v>0</v>
      </c>
      <c r="H2297" s="16">
        <f t="shared" si="2026"/>
        <v>0</v>
      </c>
      <c r="I2297" s="100">
        <f t="shared" si="1982"/>
        <v>0</v>
      </c>
    </row>
    <row r="2298" spans="1:9" s="3" customFormat="1" hidden="1" x14ac:dyDescent="0.2">
      <c r="A2298" s="35" t="s">
        <v>45</v>
      </c>
      <c r="B2298" s="30"/>
      <c r="C2298" s="15"/>
      <c r="D2298" s="15"/>
      <c r="E2298" s="15"/>
      <c r="F2298" s="15"/>
      <c r="G2298" s="15"/>
      <c r="H2298" s="16"/>
      <c r="I2298" s="100">
        <f t="shared" si="1982"/>
        <v>0</v>
      </c>
    </row>
    <row r="2299" spans="1:9" s="3" customFormat="1" hidden="1" x14ac:dyDescent="0.2">
      <c r="A2299" s="33" t="s">
        <v>46</v>
      </c>
      <c r="B2299" s="34"/>
      <c r="C2299" s="15">
        <f t="shared" ref="C2299" si="2027">C2301+C2302+C2303-C2300</f>
        <v>0</v>
      </c>
      <c r="D2299" s="15">
        <f t="shared" ref="D2299:H2299" si="2028">D2301+D2302+D2303-D2300</f>
        <v>0</v>
      </c>
      <c r="E2299" s="15">
        <f t="shared" si="2028"/>
        <v>0</v>
      </c>
      <c r="F2299" s="15">
        <f t="shared" si="2028"/>
        <v>0</v>
      </c>
      <c r="G2299" s="15">
        <f t="shared" si="2028"/>
        <v>0</v>
      </c>
      <c r="H2299" s="16">
        <f t="shared" si="2028"/>
        <v>0</v>
      </c>
      <c r="I2299" s="100">
        <f t="shared" si="1982"/>
        <v>0</v>
      </c>
    </row>
    <row r="2300" spans="1:9" s="3" customFormat="1" hidden="1" x14ac:dyDescent="0.2">
      <c r="A2300" s="33" t="s">
        <v>47</v>
      </c>
      <c r="B2300" s="34"/>
      <c r="C2300" s="15">
        <f t="shared" ref="C2300" si="2029">C2347</f>
        <v>0</v>
      </c>
      <c r="D2300" s="15">
        <f t="shared" ref="D2300:H2300" si="2030">D2347</f>
        <v>0</v>
      </c>
      <c r="E2300" s="15">
        <f t="shared" si="2030"/>
        <v>0</v>
      </c>
      <c r="F2300" s="15">
        <f t="shared" si="2030"/>
        <v>0</v>
      </c>
      <c r="G2300" s="15">
        <f t="shared" si="2030"/>
        <v>0</v>
      </c>
      <c r="H2300" s="16">
        <f t="shared" si="2030"/>
        <v>0</v>
      </c>
      <c r="I2300" s="100">
        <f t="shared" si="1982"/>
        <v>0</v>
      </c>
    </row>
    <row r="2301" spans="1:9" s="3" customFormat="1" hidden="1" x14ac:dyDescent="0.2">
      <c r="A2301" s="8" t="s">
        <v>48</v>
      </c>
      <c r="B2301" s="145" t="s">
        <v>56</v>
      </c>
      <c r="C2301" s="10">
        <f t="shared" ref="C2301" si="2031">C2348</f>
        <v>0</v>
      </c>
      <c r="D2301" s="10">
        <f t="shared" ref="D2301" si="2032">D2348</f>
        <v>0</v>
      </c>
      <c r="E2301" s="10">
        <f t="shared" ref="E2301:E2303" si="2033">C2301+D2301</f>
        <v>0</v>
      </c>
      <c r="F2301" s="10">
        <f t="shared" ref="F2301:H2301" si="2034">F2348</f>
        <v>0</v>
      </c>
      <c r="G2301" s="10">
        <f t="shared" si="2034"/>
        <v>0</v>
      </c>
      <c r="H2301" s="11">
        <f t="shared" si="2034"/>
        <v>0</v>
      </c>
      <c r="I2301" s="100">
        <f t="shared" si="1982"/>
        <v>0</v>
      </c>
    </row>
    <row r="2302" spans="1:9" s="3" customFormat="1" hidden="1" x14ac:dyDescent="0.2">
      <c r="A2302" s="8" t="s">
        <v>50</v>
      </c>
      <c r="B2302" s="145" t="s">
        <v>57</v>
      </c>
      <c r="C2302" s="10">
        <f t="shared" ref="C2302" si="2035">C2349</f>
        <v>0</v>
      </c>
      <c r="D2302" s="10">
        <f t="shared" ref="D2302" si="2036">D2349</f>
        <v>0</v>
      </c>
      <c r="E2302" s="10">
        <f t="shared" si="2033"/>
        <v>0</v>
      </c>
      <c r="F2302" s="10">
        <f t="shared" ref="F2302:H2302" si="2037">F2349</f>
        <v>0</v>
      </c>
      <c r="G2302" s="10">
        <f t="shared" si="2037"/>
        <v>0</v>
      </c>
      <c r="H2302" s="11">
        <f t="shared" si="2037"/>
        <v>0</v>
      </c>
      <c r="I2302" s="100">
        <f t="shared" si="1982"/>
        <v>0</v>
      </c>
    </row>
    <row r="2303" spans="1:9" s="3" customFormat="1" hidden="1" x14ac:dyDescent="0.2">
      <c r="A2303" s="8" t="s">
        <v>52</v>
      </c>
      <c r="B2303" s="145" t="s">
        <v>58</v>
      </c>
      <c r="C2303" s="10">
        <f t="shared" ref="C2303" si="2038">C2350</f>
        <v>0</v>
      </c>
      <c r="D2303" s="10">
        <f t="shared" ref="D2303" si="2039">D2350</f>
        <v>0</v>
      </c>
      <c r="E2303" s="10">
        <f t="shared" si="2033"/>
        <v>0</v>
      </c>
      <c r="F2303" s="10">
        <f t="shared" ref="F2303:H2303" si="2040">F2350</f>
        <v>0</v>
      </c>
      <c r="G2303" s="10">
        <f t="shared" si="2040"/>
        <v>0</v>
      </c>
      <c r="H2303" s="11">
        <f t="shared" si="2040"/>
        <v>0</v>
      </c>
      <c r="I2303" s="100">
        <f t="shared" si="1982"/>
        <v>0</v>
      </c>
    </row>
    <row r="2304" spans="1:9" s="3" customFormat="1" hidden="1" x14ac:dyDescent="0.2">
      <c r="A2304" s="29" t="s">
        <v>59</v>
      </c>
      <c r="B2304" s="36" t="s">
        <v>60</v>
      </c>
      <c r="C2304" s="15">
        <f t="shared" ref="C2304" si="2041">SUM(C2308,C2309,C2310)</f>
        <v>0</v>
      </c>
      <c r="D2304" s="15">
        <f t="shared" ref="D2304:H2304" si="2042">SUM(D2308,D2309,D2310)</f>
        <v>0</v>
      </c>
      <c r="E2304" s="15">
        <f t="shared" si="2042"/>
        <v>0</v>
      </c>
      <c r="F2304" s="15">
        <f t="shared" si="2042"/>
        <v>0</v>
      </c>
      <c r="G2304" s="15">
        <f t="shared" si="2042"/>
        <v>0</v>
      </c>
      <c r="H2304" s="16">
        <f t="shared" si="2042"/>
        <v>0</v>
      </c>
      <c r="I2304" s="100">
        <f t="shared" si="1982"/>
        <v>0</v>
      </c>
    </row>
    <row r="2305" spans="1:11" s="3" customFormat="1" hidden="1" x14ac:dyDescent="0.2">
      <c r="A2305" s="35" t="s">
        <v>45</v>
      </c>
      <c r="B2305" s="36"/>
      <c r="C2305" s="15"/>
      <c r="D2305" s="15"/>
      <c r="E2305" s="15"/>
      <c r="F2305" s="15"/>
      <c r="G2305" s="15"/>
      <c r="H2305" s="16"/>
      <c r="I2305" s="100">
        <f t="shared" si="1982"/>
        <v>0</v>
      </c>
    </row>
    <row r="2306" spans="1:11" s="3" customFormat="1" hidden="1" x14ac:dyDescent="0.2">
      <c r="A2306" s="33" t="s">
        <v>46</v>
      </c>
      <c r="B2306" s="34"/>
      <c r="C2306" s="15">
        <f t="shared" ref="C2306" si="2043">C2308+C2309+C2310-C2307</f>
        <v>0</v>
      </c>
      <c r="D2306" s="15">
        <f t="shared" ref="D2306:H2306" si="2044">D2308+D2309+D2310-D2307</f>
        <v>0</v>
      </c>
      <c r="E2306" s="15">
        <f t="shared" si="2044"/>
        <v>0</v>
      </c>
      <c r="F2306" s="15">
        <f t="shared" si="2044"/>
        <v>0</v>
      </c>
      <c r="G2306" s="15">
        <f t="shared" si="2044"/>
        <v>0</v>
      </c>
      <c r="H2306" s="16">
        <f t="shared" si="2044"/>
        <v>0</v>
      </c>
      <c r="I2306" s="100">
        <f t="shared" si="1982"/>
        <v>0</v>
      </c>
    </row>
    <row r="2307" spans="1:11" s="3" customFormat="1" hidden="1" x14ac:dyDescent="0.2">
      <c r="A2307" s="33" t="s">
        <v>47</v>
      </c>
      <c r="B2307" s="34"/>
      <c r="C2307" s="15">
        <f t="shared" ref="C2307" si="2045">C2354</f>
        <v>0</v>
      </c>
      <c r="D2307" s="15">
        <f t="shared" ref="D2307:H2307" si="2046">D2354</f>
        <v>0</v>
      </c>
      <c r="E2307" s="15">
        <f t="shared" si="2046"/>
        <v>0</v>
      </c>
      <c r="F2307" s="15">
        <f t="shared" si="2046"/>
        <v>0</v>
      </c>
      <c r="G2307" s="15">
        <f t="shared" si="2046"/>
        <v>0</v>
      </c>
      <c r="H2307" s="16">
        <f t="shared" si="2046"/>
        <v>0</v>
      </c>
      <c r="I2307" s="100">
        <f t="shared" si="1982"/>
        <v>0</v>
      </c>
    </row>
    <row r="2308" spans="1:11" s="3" customFormat="1" hidden="1" x14ac:dyDescent="0.2">
      <c r="A2308" s="8" t="s">
        <v>48</v>
      </c>
      <c r="B2308" s="145" t="s">
        <v>61</v>
      </c>
      <c r="C2308" s="10">
        <f t="shared" ref="C2308" si="2047">C2355</f>
        <v>0</v>
      </c>
      <c r="D2308" s="10">
        <f t="shared" ref="D2308" si="2048">D2355</f>
        <v>0</v>
      </c>
      <c r="E2308" s="10">
        <f t="shared" ref="E2308:E2310" si="2049">C2308+D2308</f>
        <v>0</v>
      </c>
      <c r="F2308" s="10">
        <f t="shared" ref="F2308:H2308" si="2050">F2355</f>
        <v>0</v>
      </c>
      <c r="G2308" s="10">
        <f t="shared" si="2050"/>
        <v>0</v>
      </c>
      <c r="H2308" s="11">
        <f t="shared" si="2050"/>
        <v>0</v>
      </c>
      <c r="I2308" s="100">
        <f t="shared" si="1982"/>
        <v>0</v>
      </c>
    </row>
    <row r="2309" spans="1:11" s="3" customFormat="1" hidden="1" x14ac:dyDescent="0.2">
      <c r="A2309" s="8" t="s">
        <v>50</v>
      </c>
      <c r="B2309" s="145" t="s">
        <v>62</v>
      </c>
      <c r="C2309" s="10">
        <f t="shared" ref="C2309" si="2051">C2356</f>
        <v>0</v>
      </c>
      <c r="D2309" s="10">
        <f t="shared" ref="D2309" si="2052">D2356</f>
        <v>0</v>
      </c>
      <c r="E2309" s="10">
        <f t="shared" si="2049"/>
        <v>0</v>
      </c>
      <c r="F2309" s="10">
        <f t="shared" ref="F2309:H2309" si="2053">F2356</f>
        <v>0</v>
      </c>
      <c r="G2309" s="10">
        <f t="shared" si="2053"/>
        <v>0</v>
      </c>
      <c r="H2309" s="11">
        <f t="shared" si="2053"/>
        <v>0</v>
      </c>
      <c r="I2309" s="100">
        <f t="shared" si="1982"/>
        <v>0</v>
      </c>
    </row>
    <row r="2310" spans="1:11" s="3" customFormat="1" hidden="1" x14ac:dyDescent="0.2">
      <c r="A2310" s="8" t="s">
        <v>52</v>
      </c>
      <c r="B2310" s="145" t="s">
        <v>63</v>
      </c>
      <c r="C2310" s="10">
        <f t="shared" ref="C2310" si="2054">C2357</f>
        <v>0</v>
      </c>
      <c r="D2310" s="10">
        <f t="shared" ref="D2310" si="2055">D2357</f>
        <v>0</v>
      </c>
      <c r="E2310" s="10">
        <f t="shared" si="2049"/>
        <v>0</v>
      </c>
      <c r="F2310" s="10">
        <f t="shared" ref="F2310:H2310" si="2056">F2357</f>
        <v>0</v>
      </c>
      <c r="G2310" s="10">
        <f t="shared" si="2056"/>
        <v>0</v>
      </c>
      <c r="H2310" s="11">
        <f t="shared" si="2056"/>
        <v>0</v>
      </c>
      <c r="I2310" s="100">
        <f t="shared" si="1982"/>
        <v>0</v>
      </c>
    </row>
    <row r="2311" spans="1:11" s="3" customFormat="1" hidden="1" x14ac:dyDescent="0.2">
      <c r="A2311" s="37"/>
      <c r="B2311" s="24"/>
      <c r="C2311" s="10"/>
      <c r="D2311" s="10"/>
      <c r="E2311" s="10"/>
      <c r="F2311" s="10"/>
      <c r="G2311" s="10"/>
      <c r="H2311" s="11"/>
      <c r="I2311" s="100">
        <f t="shared" si="1982"/>
        <v>0</v>
      </c>
    </row>
    <row r="2312" spans="1:11" s="3" customFormat="1" hidden="1" x14ac:dyDescent="0.2">
      <c r="A2312" s="17" t="s">
        <v>64</v>
      </c>
      <c r="B2312" s="36" t="s">
        <v>65</v>
      </c>
      <c r="C2312" s="15">
        <f t="shared" ref="C2312:D2312" si="2057">C2359</f>
        <v>0</v>
      </c>
      <c r="D2312" s="15">
        <f t="shared" si="2057"/>
        <v>0</v>
      </c>
      <c r="E2312" s="15">
        <f>C2312+D2312</f>
        <v>0</v>
      </c>
      <c r="F2312" s="15">
        <f t="shared" ref="F2312:H2312" si="2058">F2359</f>
        <v>0</v>
      </c>
      <c r="G2312" s="15">
        <f t="shared" si="2058"/>
        <v>0</v>
      </c>
      <c r="H2312" s="16">
        <f t="shared" si="2058"/>
        <v>0</v>
      </c>
      <c r="I2312" s="100">
        <f t="shared" si="1982"/>
        <v>0</v>
      </c>
    </row>
    <row r="2313" spans="1:11" s="3" customFormat="1" hidden="1" x14ac:dyDescent="0.2">
      <c r="A2313" s="23"/>
      <c r="B2313" s="24"/>
      <c r="C2313" s="10"/>
      <c r="D2313" s="10"/>
      <c r="E2313" s="10"/>
      <c r="F2313" s="10"/>
      <c r="G2313" s="10"/>
      <c r="H2313" s="11"/>
      <c r="I2313" s="100">
        <f t="shared" si="1982"/>
        <v>0</v>
      </c>
    </row>
    <row r="2314" spans="1:11" s="67" customFormat="1" ht="38.25" x14ac:dyDescent="0.2">
      <c r="A2314" s="105" t="s">
        <v>151</v>
      </c>
      <c r="B2314" s="106"/>
      <c r="C2314" s="107">
        <f t="shared" ref="C2314:H2314" si="2059">C2315</f>
        <v>0</v>
      </c>
      <c r="D2314" s="107">
        <f t="shared" si="2059"/>
        <v>5550.8</v>
      </c>
      <c r="E2314" s="107">
        <f t="shared" si="2059"/>
        <v>5550.8</v>
      </c>
      <c r="F2314" s="107">
        <f t="shared" si="2059"/>
        <v>0</v>
      </c>
      <c r="G2314" s="107">
        <f t="shared" si="2059"/>
        <v>0</v>
      </c>
      <c r="H2314" s="108">
        <f t="shared" si="2059"/>
        <v>0</v>
      </c>
      <c r="I2314" s="100">
        <f t="shared" si="1982"/>
        <v>5550.8</v>
      </c>
    </row>
    <row r="2315" spans="1:11" s="175" customFormat="1" hidden="1" x14ac:dyDescent="0.2">
      <c r="A2315" s="176" t="s">
        <v>71</v>
      </c>
      <c r="B2315" s="177"/>
      <c r="C2315" s="178">
        <f t="shared" ref="C2315" si="2060">SUM(C2316,C2317,C2318,C2319)</f>
        <v>0</v>
      </c>
      <c r="D2315" s="178">
        <f t="shared" ref="D2315:H2315" si="2061">SUM(D2316,D2317,D2318,D2319)</f>
        <v>5550.8</v>
      </c>
      <c r="E2315" s="178">
        <f t="shared" si="2061"/>
        <v>5550.8</v>
      </c>
      <c r="F2315" s="178">
        <f t="shared" si="2061"/>
        <v>0</v>
      </c>
      <c r="G2315" s="178">
        <f t="shared" si="2061"/>
        <v>0</v>
      </c>
      <c r="H2315" s="179">
        <f t="shared" si="2061"/>
        <v>0</v>
      </c>
      <c r="I2315" s="164">
        <v>0</v>
      </c>
    </row>
    <row r="2316" spans="1:11" ht="25.5" hidden="1" x14ac:dyDescent="0.2">
      <c r="A2316" s="139" t="s">
        <v>79</v>
      </c>
      <c r="B2316" s="140">
        <v>41070217</v>
      </c>
      <c r="C2316" s="55"/>
      <c r="D2316" s="55"/>
      <c r="E2316" s="55">
        <f>SUM(C2316,D2316)</f>
        <v>0</v>
      </c>
      <c r="F2316" s="55"/>
      <c r="G2316" s="55"/>
      <c r="H2316" s="95"/>
      <c r="I2316" s="100">
        <f t="shared" si="1982"/>
        <v>0</v>
      </c>
      <c r="K2316" s="69">
        <v>2.5899999999999999E-2</v>
      </c>
    </row>
    <row r="2317" spans="1:11" s="138" customFormat="1" ht="25.5" hidden="1" x14ac:dyDescent="0.2">
      <c r="A2317" s="139" t="s">
        <v>136</v>
      </c>
      <c r="B2317" s="163" t="s">
        <v>165</v>
      </c>
      <c r="C2317" s="133"/>
      <c r="D2317" s="133">
        <v>5550.8</v>
      </c>
      <c r="E2317" s="133">
        <f t="shared" ref="E2317:E2318" si="2062">SUM(C2317,D2317)</f>
        <v>5550.8</v>
      </c>
      <c r="F2317" s="133"/>
      <c r="G2317" s="133"/>
      <c r="H2317" s="141"/>
      <c r="I2317" s="164">
        <v>0</v>
      </c>
    </row>
    <row r="2318" spans="1:11" s="3" customFormat="1" ht="38.25" hidden="1" x14ac:dyDescent="0.2">
      <c r="A2318" s="8" t="s">
        <v>12</v>
      </c>
      <c r="B2318" s="9">
        <v>420269</v>
      </c>
      <c r="C2318" s="10"/>
      <c r="D2318" s="10"/>
      <c r="E2318" s="10">
        <f t="shared" si="2062"/>
        <v>0</v>
      </c>
      <c r="F2318" s="10"/>
      <c r="G2318" s="10"/>
      <c r="H2318" s="11"/>
      <c r="I2318" s="100">
        <f t="shared" si="1982"/>
        <v>0</v>
      </c>
      <c r="K2318" s="3">
        <v>0.12920000000000001</v>
      </c>
    </row>
    <row r="2319" spans="1:11" ht="25.5" hidden="1" x14ac:dyDescent="0.2">
      <c r="A2319" s="13" t="s">
        <v>13</v>
      </c>
      <c r="B2319" s="14" t="s">
        <v>14</v>
      </c>
      <c r="C2319" s="15">
        <f t="shared" ref="C2319" si="2063">SUM(C2320,C2324,C2328)</f>
        <v>0</v>
      </c>
      <c r="D2319" s="15">
        <f t="shared" ref="D2319:H2319" si="2064">SUM(D2320,D2324,D2328)</f>
        <v>0</v>
      </c>
      <c r="E2319" s="15">
        <f t="shared" si="2064"/>
        <v>0</v>
      </c>
      <c r="F2319" s="15">
        <f t="shared" si="2064"/>
        <v>0</v>
      </c>
      <c r="G2319" s="15">
        <f t="shared" si="2064"/>
        <v>0</v>
      </c>
      <c r="H2319" s="16">
        <f t="shared" si="2064"/>
        <v>0</v>
      </c>
      <c r="I2319" s="100">
        <f t="shared" ref="I2319:I2382" si="2065">SUM(E2319:H2319)</f>
        <v>0</v>
      </c>
    </row>
    <row r="2320" spans="1:11" hidden="1" x14ac:dyDescent="0.2">
      <c r="A2320" s="17" t="s">
        <v>15</v>
      </c>
      <c r="B2320" s="18" t="s">
        <v>16</v>
      </c>
      <c r="C2320" s="15">
        <f t="shared" ref="C2320" si="2066">SUM(C2321:C2323)</f>
        <v>0</v>
      </c>
      <c r="D2320" s="15">
        <f t="shared" ref="D2320:H2320" si="2067">SUM(D2321:D2323)</f>
        <v>0</v>
      </c>
      <c r="E2320" s="15">
        <f t="shared" si="2067"/>
        <v>0</v>
      </c>
      <c r="F2320" s="15">
        <f t="shared" si="2067"/>
        <v>0</v>
      </c>
      <c r="G2320" s="15">
        <f t="shared" si="2067"/>
        <v>0</v>
      </c>
      <c r="H2320" s="16">
        <f t="shared" si="2067"/>
        <v>0</v>
      </c>
      <c r="I2320" s="100">
        <f t="shared" si="2065"/>
        <v>0</v>
      </c>
      <c r="K2320" s="69">
        <v>0.84489999999999998</v>
      </c>
    </row>
    <row r="2321" spans="1:9" hidden="1" x14ac:dyDescent="0.2">
      <c r="A2321" s="19" t="s">
        <v>17</v>
      </c>
      <c r="B2321" s="20" t="s">
        <v>18</v>
      </c>
      <c r="C2321" s="55"/>
      <c r="D2321" s="55"/>
      <c r="E2321" s="55">
        <f t="shared" ref="E2321:E2323" si="2068">SUM(C2321,D2321)</f>
        <v>0</v>
      </c>
      <c r="F2321" s="55"/>
      <c r="G2321" s="55"/>
      <c r="H2321" s="95"/>
      <c r="I2321" s="100">
        <f t="shared" si="2065"/>
        <v>0</v>
      </c>
    </row>
    <row r="2322" spans="1:9" s="3" customFormat="1" hidden="1" x14ac:dyDescent="0.2">
      <c r="A2322" s="19" t="s">
        <v>19</v>
      </c>
      <c r="B2322" s="21" t="s">
        <v>20</v>
      </c>
      <c r="C2322" s="10"/>
      <c r="D2322" s="10"/>
      <c r="E2322" s="10">
        <f t="shared" si="2068"/>
        <v>0</v>
      </c>
      <c r="F2322" s="10"/>
      <c r="G2322" s="10"/>
      <c r="H2322" s="11"/>
      <c r="I2322" s="100">
        <f t="shared" si="2065"/>
        <v>0</v>
      </c>
    </row>
    <row r="2323" spans="1:9" s="3" customFormat="1" hidden="1" x14ac:dyDescent="0.2">
      <c r="A2323" s="19" t="s">
        <v>21</v>
      </c>
      <c r="B2323" s="21" t="s">
        <v>22</v>
      </c>
      <c r="C2323" s="10"/>
      <c r="D2323" s="10"/>
      <c r="E2323" s="10">
        <f t="shared" si="2068"/>
        <v>0</v>
      </c>
      <c r="F2323" s="10"/>
      <c r="G2323" s="10"/>
      <c r="H2323" s="11"/>
      <c r="I2323" s="100">
        <f t="shared" si="2065"/>
        <v>0</v>
      </c>
    </row>
    <row r="2324" spans="1:9" s="3" customFormat="1" hidden="1" x14ac:dyDescent="0.2">
      <c r="A2324" s="17" t="s">
        <v>23</v>
      </c>
      <c r="B2324" s="22" t="s">
        <v>24</v>
      </c>
      <c r="C2324" s="15">
        <f t="shared" ref="C2324" si="2069">SUM(C2325:C2327)</f>
        <v>0</v>
      </c>
      <c r="D2324" s="15">
        <f t="shared" ref="D2324:H2324" si="2070">SUM(D2325:D2327)</f>
        <v>0</v>
      </c>
      <c r="E2324" s="15">
        <f t="shared" si="2070"/>
        <v>0</v>
      </c>
      <c r="F2324" s="15">
        <f t="shared" si="2070"/>
        <v>0</v>
      </c>
      <c r="G2324" s="15">
        <f t="shared" si="2070"/>
        <v>0</v>
      </c>
      <c r="H2324" s="16">
        <f t="shared" si="2070"/>
        <v>0</v>
      </c>
      <c r="I2324" s="100">
        <f t="shared" si="2065"/>
        <v>0</v>
      </c>
    </row>
    <row r="2325" spans="1:9" s="3" customFormat="1" hidden="1" x14ac:dyDescent="0.2">
      <c r="A2325" s="19" t="s">
        <v>17</v>
      </c>
      <c r="B2325" s="21" t="s">
        <v>25</v>
      </c>
      <c r="C2325" s="10"/>
      <c r="D2325" s="10"/>
      <c r="E2325" s="10">
        <f t="shared" ref="E2325:E2327" si="2071">SUM(C2325,D2325)</f>
        <v>0</v>
      </c>
      <c r="F2325" s="10"/>
      <c r="G2325" s="10"/>
      <c r="H2325" s="11"/>
      <c r="I2325" s="100">
        <f t="shared" si="2065"/>
        <v>0</v>
      </c>
    </row>
    <row r="2326" spans="1:9" s="3" customFormat="1" hidden="1" x14ac:dyDescent="0.2">
      <c r="A2326" s="19" t="s">
        <v>19</v>
      </c>
      <c r="B2326" s="21" t="s">
        <v>26</v>
      </c>
      <c r="C2326" s="10"/>
      <c r="D2326" s="10"/>
      <c r="E2326" s="10">
        <f t="shared" si="2071"/>
        <v>0</v>
      </c>
      <c r="F2326" s="10"/>
      <c r="G2326" s="10"/>
      <c r="H2326" s="11"/>
      <c r="I2326" s="100">
        <f t="shared" si="2065"/>
        <v>0</v>
      </c>
    </row>
    <row r="2327" spans="1:9" s="3" customFormat="1" hidden="1" x14ac:dyDescent="0.2">
      <c r="A2327" s="19" t="s">
        <v>21</v>
      </c>
      <c r="B2327" s="21" t="s">
        <v>27</v>
      </c>
      <c r="C2327" s="10"/>
      <c r="D2327" s="10"/>
      <c r="E2327" s="10">
        <f t="shared" si="2071"/>
        <v>0</v>
      </c>
      <c r="F2327" s="10"/>
      <c r="G2327" s="10"/>
      <c r="H2327" s="11"/>
      <c r="I2327" s="100">
        <f t="shared" si="2065"/>
        <v>0</v>
      </c>
    </row>
    <row r="2328" spans="1:9" s="3" customFormat="1" hidden="1" x14ac:dyDescent="0.2">
      <c r="A2328" s="17" t="s">
        <v>28</v>
      </c>
      <c r="B2328" s="22" t="s">
        <v>29</v>
      </c>
      <c r="C2328" s="15">
        <f t="shared" ref="C2328" si="2072">SUM(C2329:C2331)</f>
        <v>0</v>
      </c>
      <c r="D2328" s="15">
        <f t="shared" ref="D2328:H2328" si="2073">SUM(D2329:D2331)</f>
        <v>0</v>
      </c>
      <c r="E2328" s="15">
        <f t="shared" si="2073"/>
        <v>0</v>
      </c>
      <c r="F2328" s="15">
        <f t="shared" si="2073"/>
        <v>0</v>
      </c>
      <c r="G2328" s="15">
        <f t="shared" si="2073"/>
        <v>0</v>
      </c>
      <c r="H2328" s="16">
        <f t="shared" si="2073"/>
        <v>0</v>
      </c>
      <c r="I2328" s="100">
        <f t="shared" si="2065"/>
        <v>0</v>
      </c>
    </row>
    <row r="2329" spans="1:9" s="3" customFormat="1" hidden="1" x14ac:dyDescent="0.2">
      <c r="A2329" s="19" t="s">
        <v>17</v>
      </c>
      <c r="B2329" s="21" t="s">
        <v>30</v>
      </c>
      <c r="C2329" s="10"/>
      <c r="D2329" s="10"/>
      <c r="E2329" s="10">
        <f t="shared" ref="E2329:E2331" si="2074">SUM(C2329,D2329)</f>
        <v>0</v>
      </c>
      <c r="F2329" s="10"/>
      <c r="G2329" s="10"/>
      <c r="H2329" s="11"/>
      <c r="I2329" s="100">
        <f t="shared" si="2065"/>
        <v>0</v>
      </c>
    </row>
    <row r="2330" spans="1:9" s="3" customFormat="1" hidden="1" x14ac:dyDescent="0.2">
      <c r="A2330" s="19" t="s">
        <v>19</v>
      </c>
      <c r="B2330" s="21" t="s">
        <v>31</v>
      </c>
      <c r="C2330" s="10"/>
      <c r="D2330" s="10"/>
      <c r="E2330" s="10">
        <f t="shared" si="2074"/>
        <v>0</v>
      </c>
      <c r="F2330" s="10"/>
      <c r="G2330" s="10"/>
      <c r="H2330" s="11"/>
      <c r="I2330" s="100">
        <f t="shared" si="2065"/>
        <v>0</v>
      </c>
    </row>
    <row r="2331" spans="1:9" s="3" customFormat="1" hidden="1" x14ac:dyDescent="0.2">
      <c r="A2331" s="19" t="s">
        <v>21</v>
      </c>
      <c r="B2331" s="21" t="s">
        <v>32</v>
      </c>
      <c r="C2331" s="10"/>
      <c r="D2331" s="10"/>
      <c r="E2331" s="10">
        <f t="shared" si="2074"/>
        <v>0</v>
      </c>
      <c r="F2331" s="10"/>
      <c r="G2331" s="10"/>
      <c r="H2331" s="11"/>
      <c r="I2331" s="100">
        <f t="shared" si="2065"/>
        <v>0</v>
      </c>
    </row>
    <row r="2332" spans="1:9" s="68" customFormat="1" x14ac:dyDescent="0.2">
      <c r="A2332" s="109" t="s">
        <v>69</v>
      </c>
      <c r="B2332" s="110"/>
      <c r="C2332" s="111">
        <f t="shared" ref="C2332" si="2075">SUM(C2333,C2336,C2359)</f>
        <v>0</v>
      </c>
      <c r="D2332" s="111">
        <f t="shared" ref="D2332:H2332" si="2076">SUM(D2333,D2336,D2359)</f>
        <v>5550.8</v>
      </c>
      <c r="E2332" s="111">
        <f t="shared" si="2076"/>
        <v>5550.8</v>
      </c>
      <c r="F2332" s="111">
        <f t="shared" si="2076"/>
        <v>0</v>
      </c>
      <c r="G2332" s="111">
        <f t="shared" si="2076"/>
        <v>0</v>
      </c>
      <c r="H2332" s="112">
        <f t="shared" si="2076"/>
        <v>0</v>
      </c>
      <c r="I2332" s="100">
        <f t="shared" si="2065"/>
        <v>5550.8</v>
      </c>
    </row>
    <row r="2333" spans="1:9" hidden="1" x14ac:dyDescent="0.2">
      <c r="A2333" s="29" t="s">
        <v>34</v>
      </c>
      <c r="B2333" s="30">
        <v>20</v>
      </c>
      <c r="C2333" s="15">
        <f t="shared" ref="C2333:H2333" si="2077">SUM(C2334)</f>
        <v>0</v>
      </c>
      <c r="D2333" s="15">
        <f t="shared" si="2077"/>
        <v>0</v>
      </c>
      <c r="E2333" s="15">
        <f t="shared" si="2077"/>
        <v>0</v>
      </c>
      <c r="F2333" s="15">
        <f t="shared" si="2077"/>
        <v>0</v>
      </c>
      <c r="G2333" s="15">
        <f t="shared" si="2077"/>
        <v>0</v>
      </c>
      <c r="H2333" s="16">
        <f t="shared" si="2077"/>
        <v>0</v>
      </c>
      <c r="I2333" s="100">
        <f t="shared" si="2065"/>
        <v>0</v>
      </c>
    </row>
    <row r="2334" spans="1:9" hidden="1" x14ac:dyDescent="0.2">
      <c r="A2334" s="19" t="s">
        <v>37</v>
      </c>
      <c r="B2334" s="143" t="s">
        <v>38</v>
      </c>
      <c r="C2334" s="55"/>
      <c r="D2334" s="55"/>
      <c r="E2334" s="55">
        <f>C2334+D2334</f>
        <v>0</v>
      </c>
      <c r="F2334" s="55"/>
      <c r="G2334" s="55"/>
      <c r="H2334" s="95"/>
      <c r="I2334" s="100">
        <f t="shared" si="2065"/>
        <v>0</v>
      </c>
    </row>
    <row r="2335" spans="1:9" s="3" customFormat="1" hidden="1" x14ac:dyDescent="0.2">
      <c r="A2335" s="19"/>
      <c r="B2335" s="20"/>
      <c r="C2335" s="10"/>
      <c r="D2335" s="10"/>
      <c r="E2335" s="10"/>
      <c r="F2335" s="10"/>
      <c r="G2335" s="10"/>
      <c r="H2335" s="11"/>
      <c r="I2335" s="100">
        <f t="shared" si="2065"/>
        <v>0</v>
      </c>
    </row>
    <row r="2336" spans="1:9" ht="25.5" x14ac:dyDescent="0.2">
      <c r="A2336" s="29" t="s">
        <v>141</v>
      </c>
      <c r="B2336" s="31">
        <v>56</v>
      </c>
      <c r="C2336" s="15">
        <f t="shared" ref="C2336" si="2078">SUM(C2337,C2344,C2351)</f>
        <v>0</v>
      </c>
      <c r="D2336" s="15">
        <f t="shared" ref="D2336:H2336" si="2079">SUM(D2337,D2344,D2351)</f>
        <v>5550.8</v>
      </c>
      <c r="E2336" s="15">
        <f t="shared" si="2079"/>
        <v>5550.8</v>
      </c>
      <c r="F2336" s="15">
        <f t="shared" si="2079"/>
        <v>0</v>
      </c>
      <c r="G2336" s="15">
        <f t="shared" si="2079"/>
        <v>0</v>
      </c>
      <c r="H2336" s="16">
        <f t="shared" si="2079"/>
        <v>0</v>
      </c>
      <c r="I2336" s="100">
        <f t="shared" si="2065"/>
        <v>5550.8</v>
      </c>
    </row>
    <row r="2337" spans="1:11" x14ac:dyDescent="0.2">
      <c r="A2337" s="29" t="s">
        <v>43</v>
      </c>
      <c r="B2337" s="32" t="s">
        <v>142</v>
      </c>
      <c r="C2337" s="15">
        <f t="shared" ref="C2337" si="2080">SUM(C2341,C2342,C2343)</f>
        <v>0</v>
      </c>
      <c r="D2337" s="15">
        <f t="shared" ref="D2337:H2337" si="2081">SUM(D2341,D2342,D2343)</f>
        <v>5550.8</v>
      </c>
      <c r="E2337" s="15">
        <f t="shared" si="2081"/>
        <v>5550.8</v>
      </c>
      <c r="F2337" s="15">
        <f t="shared" si="2081"/>
        <v>0</v>
      </c>
      <c r="G2337" s="15">
        <f t="shared" si="2081"/>
        <v>0</v>
      </c>
      <c r="H2337" s="16">
        <f t="shared" si="2081"/>
        <v>0</v>
      </c>
      <c r="I2337" s="100">
        <f t="shared" si="2065"/>
        <v>5550.8</v>
      </c>
    </row>
    <row r="2338" spans="1:11" s="3" customFormat="1" hidden="1" x14ac:dyDescent="0.2">
      <c r="A2338" s="33" t="s">
        <v>45</v>
      </c>
      <c r="B2338" s="34"/>
      <c r="C2338" s="15"/>
      <c r="D2338" s="15"/>
      <c r="E2338" s="15"/>
      <c r="F2338" s="15"/>
      <c r="G2338" s="15"/>
      <c r="H2338" s="16"/>
      <c r="I2338" s="100">
        <f t="shared" si="2065"/>
        <v>0</v>
      </c>
    </row>
    <row r="2339" spans="1:11" s="3" customFormat="1" x14ac:dyDescent="0.2">
      <c r="A2339" s="33" t="s">
        <v>46</v>
      </c>
      <c r="B2339" s="34"/>
      <c r="C2339" s="15">
        <f t="shared" ref="C2339" si="2082">C2341+C2342+C2343-C2340</f>
        <v>0</v>
      </c>
      <c r="D2339" s="15">
        <f t="shared" ref="D2339:H2339" si="2083">D2341+D2342+D2343-D2340</f>
        <v>2650.1000000000004</v>
      </c>
      <c r="E2339" s="15">
        <f t="shared" si="2083"/>
        <v>2650.1000000000004</v>
      </c>
      <c r="F2339" s="15">
        <f t="shared" si="2083"/>
        <v>0</v>
      </c>
      <c r="G2339" s="15">
        <f t="shared" si="2083"/>
        <v>0</v>
      </c>
      <c r="H2339" s="16">
        <f t="shared" si="2083"/>
        <v>0</v>
      </c>
      <c r="I2339" s="100">
        <f t="shared" si="2065"/>
        <v>2650.1000000000004</v>
      </c>
    </row>
    <row r="2340" spans="1:11" x14ac:dyDescent="0.2">
      <c r="A2340" s="33" t="s">
        <v>47</v>
      </c>
      <c r="B2340" s="34"/>
      <c r="C2340" s="15"/>
      <c r="D2340" s="15">
        <v>2900.7</v>
      </c>
      <c r="E2340" s="15">
        <f t="shared" ref="E2340:E2343" si="2084">C2340+D2340</f>
        <v>2900.7</v>
      </c>
      <c r="F2340" s="15"/>
      <c r="G2340" s="15"/>
      <c r="H2340" s="16"/>
      <c r="I2340" s="100">
        <f t="shared" si="2065"/>
        <v>2900.7</v>
      </c>
    </row>
    <row r="2341" spans="1:11" x14ac:dyDescent="0.2">
      <c r="A2341" s="8" t="s">
        <v>48</v>
      </c>
      <c r="B2341" s="144" t="s">
        <v>143</v>
      </c>
      <c r="C2341" s="55"/>
      <c r="D2341" s="55">
        <f>ROUND(5550.8*0.2,1)</f>
        <v>1110.2</v>
      </c>
      <c r="E2341" s="55">
        <f t="shared" si="2084"/>
        <v>1110.2</v>
      </c>
      <c r="F2341" s="55"/>
      <c r="G2341" s="55"/>
      <c r="H2341" s="95"/>
      <c r="I2341" s="100">
        <f t="shared" si="2065"/>
        <v>1110.2</v>
      </c>
      <c r="J2341" s="69">
        <v>2.5899999999999999E-2</v>
      </c>
      <c r="K2341" s="69">
        <v>0.12920000000000001</v>
      </c>
    </row>
    <row r="2342" spans="1:11" ht="13.5" thickBot="1" x14ac:dyDescent="0.25">
      <c r="A2342" s="8" t="s">
        <v>50</v>
      </c>
      <c r="B2342" s="144" t="s">
        <v>144</v>
      </c>
      <c r="C2342" s="55"/>
      <c r="D2342" s="55">
        <f>ROUND(5550.8*0.8,1)</f>
        <v>4440.6000000000004</v>
      </c>
      <c r="E2342" s="55">
        <f t="shared" si="2084"/>
        <v>4440.6000000000004</v>
      </c>
      <c r="F2342" s="55"/>
      <c r="G2342" s="55"/>
      <c r="H2342" s="95"/>
      <c r="I2342" s="100">
        <f t="shared" si="2065"/>
        <v>4440.6000000000004</v>
      </c>
      <c r="J2342" s="69">
        <v>0.84489999999999998</v>
      </c>
    </row>
    <row r="2343" spans="1:11" s="3" customFormat="1" ht="13.5" hidden="1" thickBot="1" x14ac:dyDescent="0.25">
      <c r="A2343" s="8" t="s">
        <v>52</v>
      </c>
      <c r="B2343" s="145" t="s">
        <v>145</v>
      </c>
      <c r="C2343" s="10"/>
      <c r="D2343" s="10"/>
      <c r="E2343" s="10">
        <f t="shared" si="2084"/>
        <v>0</v>
      </c>
      <c r="F2343" s="10"/>
      <c r="G2343" s="10"/>
      <c r="H2343" s="11"/>
      <c r="I2343" s="100">
        <f t="shared" si="2065"/>
        <v>0</v>
      </c>
    </row>
    <row r="2344" spans="1:11" s="3" customFormat="1" ht="13.5" hidden="1" thickBot="1" x14ac:dyDescent="0.25">
      <c r="A2344" s="29" t="s">
        <v>54</v>
      </c>
      <c r="B2344" s="30" t="s">
        <v>55</v>
      </c>
      <c r="C2344" s="15">
        <f t="shared" ref="C2344" si="2085">SUM(C2348,C2349,C2350)</f>
        <v>0</v>
      </c>
      <c r="D2344" s="15">
        <f t="shared" ref="D2344:H2344" si="2086">SUM(D2348,D2349,D2350)</f>
        <v>0</v>
      </c>
      <c r="E2344" s="15">
        <f t="shared" si="2086"/>
        <v>0</v>
      </c>
      <c r="F2344" s="15">
        <f t="shared" si="2086"/>
        <v>0</v>
      </c>
      <c r="G2344" s="15">
        <f t="shared" si="2086"/>
        <v>0</v>
      </c>
      <c r="H2344" s="16">
        <f t="shared" si="2086"/>
        <v>0</v>
      </c>
      <c r="I2344" s="100">
        <f t="shared" si="2065"/>
        <v>0</v>
      </c>
    </row>
    <row r="2345" spans="1:11" s="3" customFormat="1" ht="13.5" hidden="1" thickBot="1" x14ac:dyDescent="0.25">
      <c r="A2345" s="35" t="s">
        <v>45</v>
      </c>
      <c r="B2345" s="30"/>
      <c r="C2345" s="15"/>
      <c r="D2345" s="15"/>
      <c r="E2345" s="15"/>
      <c r="F2345" s="15"/>
      <c r="G2345" s="15"/>
      <c r="H2345" s="16"/>
      <c r="I2345" s="100">
        <f t="shared" si="2065"/>
        <v>0</v>
      </c>
    </row>
    <row r="2346" spans="1:11" s="3" customFormat="1" ht="13.5" hidden="1" thickBot="1" x14ac:dyDescent="0.25">
      <c r="A2346" s="33" t="s">
        <v>46</v>
      </c>
      <c r="B2346" s="34"/>
      <c r="C2346" s="15">
        <f t="shared" ref="C2346" si="2087">C2348+C2349+C2350-C2347</f>
        <v>0</v>
      </c>
      <c r="D2346" s="15">
        <f t="shared" ref="D2346:H2346" si="2088">D2348+D2349+D2350-D2347</f>
        <v>0</v>
      </c>
      <c r="E2346" s="15">
        <f t="shared" si="2088"/>
        <v>0</v>
      </c>
      <c r="F2346" s="15">
        <f t="shared" si="2088"/>
        <v>0</v>
      </c>
      <c r="G2346" s="15">
        <f t="shared" si="2088"/>
        <v>0</v>
      </c>
      <c r="H2346" s="16">
        <f t="shared" si="2088"/>
        <v>0</v>
      </c>
      <c r="I2346" s="100">
        <f t="shared" si="2065"/>
        <v>0</v>
      </c>
    </row>
    <row r="2347" spans="1:11" s="3" customFormat="1" ht="13.5" hidden="1" thickBot="1" x14ac:dyDescent="0.25">
      <c r="A2347" s="33" t="s">
        <v>47</v>
      </c>
      <c r="B2347" s="34"/>
      <c r="C2347" s="15"/>
      <c r="D2347" s="15"/>
      <c r="E2347" s="15">
        <f t="shared" ref="E2347:E2350" si="2089">C2347+D2347</f>
        <v>0</v>
      </c>
      <c r="F2347" s="15"/>
      <c r="G2347" s="15"/>
      <c r="H2347" s="16"/>
      <c r="I2347" s="100">
        <f t="shared" si="2065"/>
        <v>0</v>
      </c>
    </row>
    <row r="2348" spans="1:11" s="3" customFormat="1" ht="13.5" hidden="1" thickBot="1" x14ac:dyDescent="0.25">
      <c r="A2348" s="8" t="s">
        <v>48</v>
      </c>
      <c r="B2348" s="145" t="s">
        <v>56</v>
      </c>
      <c r="C2348" s="10"/>
      <c r="D2348" s="10"/>
      <c r="E2348" s="10">
        <f t="shared" si="2089"/>
        <v>0</v>
      </c>
      <c r="F2348" s="10"/>
      <c r="G2348" s="10"/>
      <c r="H2348" s="11"/>
      <c r="I2348" s="100">
        <f t="shared" si="2065"/>
        <v>0</v>
      </c>
    </row>
    <row r="2349" spans="1:11" s="3" customFormat="1" ht="13.5" hidden="1" thickBot="1" x14ac:dyDescent="0.25">
      <c r="A2349" s="8" t="s">
        <v>50</v>
      </c>
      <c r="B2349" s="145" t="s">
        <v>57</v>
      </c>
      <c r="C2349" s="10"/>
      <c r="D2349" s="10"/>
      <c r="E2349" s="10">
        <f t="shared" si="2089"/>
        <v>0</v>
      </c>
      <c r="F2349" s="10"/>
      <c r="G2349" s="10"/>
      <c r="H2349" s="11"/>
      <c r="I2349" s="100">
        <f t="shared" si="2065"/>
        <v>0</v>
      </c>
    </row>
    <row r="2350" spans="1:11" s="3" customFormat="1" ht="13.5" hidden="1" thickBot="1" x14ac:dyDescent="0.25">
      <c r="A2350" s="8" t="s">
        <v>52</v>
      </c>
      <c r="B2350" s="145" t="s">
        <v>58</v>
      </c>
      <c r="C2350" s="10"/>
      <c r="D2350" s="10"/>
      <c r="E2350" s="10">
        <f t="shared" si="2089"/>
        <v>0</v>
      </c>
      <c r="F2350" s="10"/>
      <c r="G2350" s="10"/>
      <c r="H2350" s="11"/>
      <c r="I2350" s="100">
        <f t="shared" si="2065"/>
        <v>0</v>
      </c>
    </row>
    <row r="2351" spans="1:11" s="3" customFormat="1" ht="13.5" hidden="1" thickBot="1" x14ac:dyDescent="0.25">
      <c r="A2351" s="29" t="s">
        <v>59</v>
      </c>
      <c r="B2351" s="36" t="s">
        <v>60</v>
      </c>
      <c r="C2351" s="15">
        <f t="shared" ref="C2351" si="2090">SUM(C2355,C2356,C2357)</f>
        <v>0</v>
      </c>
      <c r="D2351" s="15">
        <f t="shared" ref="D2351:H2351" si="2091">SUM(D2355,D2356,D2357)</f>
        <v>0</v>
      </c>
      <c r="E2351" s="15">
        <f t="shared" si="2091"/>
        <v>0</v>
      </c>
      <c r="F2351" s="15">
        <f t="shared" si="2091"/>
        <v>0</v>
      </c>
      <c r="G2351" s="15">
        <f t="shared" si="2091"/>
        <v>0</v>
      </c>
      <c r="H2351" s="16">
        <f t="shared" si="2091"/>
        <v>0</v>
      </c>
      <c r="I2351" s="100">
        <f t="shared" si="2065"/>
        <v>0</v>
      </c>
    </row>
    <row r="2352" spans="1:11" s="3" customFormat="1" ht="13.5" hidden="1" thickBot="1" x14ac:dyDescent="0.25">
      <c r="A2352" s="35" t="s">
        <v>45</v>
      </c>
      <c r="B2352" s="36"/>
      <c r="C2352" s="15"/>
      <c r="D2352" s="15"/>
      <c r="E2352" s="15"/>
      <c r="F2352" s="15"/>
      <c r="G2352" s="15"/>
      <c r="H2352" s="16"/>
      <c r="I2352" s="100">
        <f t="shared" si="2065"/>
        <v>0</v>
      </c>
    </row>
    <row r="2353" spans="1:9" s="3" customFormat="1" ht="13.5" hidden="1" thickBot="1" x14ac:dyDescent="0.25">
      <c r="A2353" s="33" t="s">
        <v>46</v>
      </c>
      <c r="B2353" s="34"/>
      <c r="C2353" s="15">
        <f t="shared" ref="C2353" si="2092">C2355+C2356+C2357-C2354</f>
        <v>0</v>
      </c>
      <c r="D2353" s="15">
        <f t="shared" ref="D2353:H2353" si="2093">D2355+D2356+D2357-D2354</f>
        <v>0</v>
      </c>
      <c r="E2353" s="15">
        <f t="shared" si="2093"/>
        <v>0</v>
      </c>
      <c r="F2353" s="15">
        <f t="shared" si="2093"/>
        <v>0</v>
      </c>
      <c r="G2353" s="15">
        <f t="shared" si="2093"/>
        <v>0</v>
      </c>
      <c r="H2353" s="16">
        <f t="shared" si="2093"/>
        <v>0</v>
      </c>
      <c r="I2353" s="100">
        <f t="shared" si="2065"/>
        <v>0</v>
      </c>
    </row>
    <row r="2354" spans="1:9" s="3" customFormat="1" ht="13.5" hidden="1" thickBot="1" x14ac:dyDescent="0.25">
      <c r="A2354" s="33" t="s">
        <v>47</v>
      </c>
      <c r="B2354" s="34"/>
      <c r="C2354" s="15"/>
      <c r="D2354" s="15"/>
      <c r="E2354" s="15">
        <f t="shared" ref="E2354:E2357" si="2094">C2354+D2354</f>
        <v>0</v>
      </c>
      <c r="F2354" s="15"/>
      <c r="G2354" s="15"/>
      <c r="H2354" s="16"/>
      <c r="I2354" s="100">
        <f t="shared" si="2065"/>
        <v>0</v>
      </c>
    </row>
    <row r="2355" spans="1:9" s="3" customFormat="1" ht="13.5" hidden="1" thickBot="1" x14ac:dyDescent="0.25">
      <c r="A2355" s="8" t="s">
        <v>48</v>
      </c>
      <c r="B2355" s="145" t="s">
        <v>61</v>
      </c>
      <c r="C2355" s="10"/>
      <c r="D2355" s="10"/>
      <c r="E2355" s="10">
        <f t="shared" si="2094"/>
        <v>0</v>
      </c>
      <c r="F2355" s="10"/>
      <c r="G2355" s="10"/>
      <c r="H2355" s="11"/>
      <c r="I2355" s="100">
        <f t="shared" si="2065"/>
        <v>0</v>
      </c>
    </row>
    <row r="2356" spans="1:9" s="3" customFormat="1" ht="13.5" hidden="1" thickBot="1" x14ac:dyDescent="0.25">
      <c r="A2356" s="8" t="s">
        <v>50</v>
      </c>
      <c r="B2356" s="145" t="s">
        <v>62</v>
      </c>
      <c r="C2356" s="10"/>
      <c r="D2356" s="10"/>
      <c r="E2356" s="10">
        <f t="shared" si="2094"/>
        <v>0</v>
      </c>
      <c r="F2356" s="10"/>
      <c r="G2356" s="10"/>
      <c r="H2356" s="11"/>
      <c r="I2356" s="100">
        <f t="shared" si="2065"/>
        <v>0</v>
      </c>
    </row>
    <row r="2357" spans="1:9" s="3" customFormat="1" ht="13.5" hidden="1" thickBot="1" x14ac:dyDescent="0.25">
      <c r="A2357" s="8" t="s">
        <v>52</v>
      </c>
      <c r="B2357" s="145" t="s">
        <v>63</v>
      </c>
      <c r="C2357" s="10"/>
      <c r="D2357" s="10"/>
      <c r="E2357" s="10">
        <f t="shared" si="2094"/>
        <v>0</v>
      </c>
      <c r="F2357" s="10"/>
      <c r="G2357" s="10"/>
      <c r="H2357" s="11"/>
      <c r="I2357" s="100">
        <f t="shared" si="2065"/>
        <v>0</v>
      </c>
    </row>
    <row r="2358" spans="1:9" s="3" customFormat="1" ht="13.5" hidden="1" thickBot="1" x14ac:dyDescent="0.25">
      <c r="A2358" s="37"/>
      <c r="B2358" s="24"/>
      <c r="C2358" s="10"/>
      <c r="D2358" s="10"/>
      <c r="E2358" s="10"/>
      <c r="F2358" s="10"/>
      <c r="G2358" s="10"/>
      <c r="H2358" s="11"/>
      <c r="I2358" s="100">
        <f t="shared" si="2065"/>
        <v>0</v>
      </c>
    </row>
    <row r="2359" spans="1:9" s="3" customFormat="1" ht="13.5" hidden="1" thickBot="1" x14ac:dyDescent="0.25">
      <c r="A2359" s="17" t="s">
        <v>64</v>
      </c>
      <c r="B2359" s="36" t="s">
        <v>65</v>
      </c>
      <c r="C2359" s="15"/>
      <c r="D2359" s="15"/>
      <c r="E2359" s="15">
        <f>C2359+D2359</f>
        <v>0</v>
      </c>
      <c r="F2359" s="15"/>
      <c r="G2359" s="15"/>
      <c r="H2359" s="16"/>
      <c r="I2359" s="100">
        <f t="shared" si="2065"/>
        <v>0</v>
      </c>
    </row>
    <row r="2360" spans="1:9" s="3" customFormat="1" ht="13.5" hidden="1" thickBot="1" x14ac:dyDescent="0.25">
      <c r="A2360" s="37"/>
      <c r="B2360" s="24"/>
      <c r="C2360" s="10"/>
      <c r="D2360" s="10"/>
      <c r="E2360" s="10"/>
      <c r="F2360" s="10"/>
      <c r="G2360" s="10"/>
      <c r="H2360" s="11"/>
      <c r="I2360" s="100">
        <f t="shared" si="2065"/>
        <v>0</v>
      </c>
    </row>
    <row r="2361" spans="1:9" s="3" customFormat="1" ht="13.5" hidden="1" thickBot="1" x14ac:dyDescent="0.25">
      <c r="A2361" s="17" t="s">
        <v>66</v>
      </c>
      <c r="B2361" s="36"/>
      <c r="C2361" s="15">
        <f t="shared" ref="C2361" si="2095">C2314-C2332</f>
        <v>0</v>
      </c>
      <c r="D2361" s="15">
        <f t="shared" ref="D2361:H2361" si="2096">D2314-D2332</f>
        <v>0</v>
      </c>
      <c r="E2361" s="15">
        <f t="shared" si="2096"/>
        <v>0</v>
      </c>
      <c r="F2361" s="15">
        <f t="shared" si="2096"/>
        <v>0</v>
      </c>
      <c r="G2361" s="15">
        <f t="shared" si="2096"/>
        <v>0</v>
      </c>
      <c r="H2361" s="16">
        <f t="shared" si="2096"/>
        <v>0</v>
      </c>
      <c r="I2361" s="100">
        <f t="shared" si="2065"/>
        <v>0</v>
      </c>
    </row>
    <row r="2362" spans="1:9" s="3" customFormat="1" ht="13.5" hidden="1" thickBot="1" x14ac:dyDescent="0.25">
      <c r="A2362" s="23"/>
      <c r="B2362" s="24"/>
      <c r="C2362" s="10"/>
      <c r="D2362" s="10"/>
      <c r="E2362" s="10"/>
      <c r="F2362" s="10"/>
      <c r="G2362" s="10"/>
      <c r="H2362" s="11"/>
      <c r="I2362" s="100">
        <f t="shared" si="2065"/>
        <v>0</v>
      </c>
    </row>
    <row r="2363" spans="1:9" ht="13.5" hidden="1" thickBot="1" x14ac:dyDescent="0.25">
      <c r="A2363" s="113" t="s">
        <v>84</v>
      </c>
      <c r="B2363" s="114" t="s">
        <v>85</v>
      </c>
      <c r="C2363" s="115">
        <f t="shared" ref="C2363" si="2097">SUM(C2393,C2442,C2490,C2539)</f>
        <v>0</v>
      </c>
      <c r="D2363" s="115">
        <f t="shared" ref="D2363:H2363" si="2098">SUM(D2393,D2442,D2490,D2539)</f>
        <v>0</v>
      </c>
      <c r="E2363" s="115">
        <f t="shared" si="2098"/>
        <v>0</v>
      </c>
      <c r="F2363" s="115">
        <f t="shared" si="2098"/>
        <v>0</v>
      </c>
      <c r="G2363" s="115">
        <f t="shared" si="2098"/>
        <v>0</v>
      </c>
      <c r="H2363" s="116">
        <f t="shared" si="2098"/>
        <v>0</v>
      </c>
      <c r="I2363" s="100">
        <f t="shared" si="2065"/>
        <v>0</v>
      </c>
    </row>
    <row r="2364" spans="1:9" ht="13.5" hidden="1" thickBot="1" x14ac:dyDescent="0.25">
      <c r="A2364" s="101" t="s">
        <v>86</v>
      </c>
      <c r="B2364" s="102"/>
      <c r="C2364" s="103">
        <f t="shared" ref="C2364" si="2099">SUM(C2365,C2368,C2391)</f>
        <v>0</v>
      </c>
      <c r="D2364" s="103">
        <f t="shared" ref="D2364:H2364" si="2100">SUM(D2365,D2368,D2391)</f>
        <v>0</v>
      </c>
      <c r="E2364" s="103">
        <f t="shared" si="2100"/>
        <v>0</v>
      </c>
      <c r="F2364" s="103">
        <f t="shared" si="2100"/>
        <v>0</v>
      </c>
      <c r="G2364" s="103">
        <f t="shared" si="2100"/>
        <v>0</v>
      </c>
      <c r="H2364" s="104">
        <f t="shared" si="2100"/>
        <v>0</v>
      </c>
      <c r="I2364" s="100">
        <f t="shared" si="2065"/>
        <v>0</v>
      </c>
    </row>
    <row r="2365" spans="1:9" s="3" customFormat="1" ht="13.5" hidden="1" thickBot="1" x14ac:dyDescent="0.25">
      <c r="A2365" s="29" t="s">
        <v>34</v>
      </c>
      <c r="B2365" s="30">
        <v>20</v>
      </c>
      <c r="C2365" s="15">
        <f t="shared" ref="C2365:H2365" si="2101">SUM(C2366)</f>
        <v>0</v>
      </c>
      <c r="D2365" s="15">
        <f t="shared" si="2101"/>
        <v>0</v>
      </c>
      <c r="E2365" s="15">
        <f t="shared" si="2101"/>
        <v>0</v>
      </c>
      <c r="F2365" s="15">
        <f t="shared" si="2101"/>
        <v>0</v>
      </c>
      <c r="G2365" s="15">
        <f t="shared" si="2101"/>
        <v>0</v>
      </c>
      <c r="H2365" s="16">
        <f t="shared" si="2101"/>
        <v>0</v>
      </c>
      <c r="I2365" s="100">
        <f t="shared" si="2065"/>
        <v>0</v>
      </c>
    </row>
    <row r="2366" spans="1:9" s="3" customFormat="1" ht="13.5" hidden="1" thickBot="1" x14ac:dyDescent="0.25">
      <c r="A2366" s="19" t="s">
        <v>37</v>
      </c>
      <c r="B2366" s="143" t="s">
        <v>38</v>
      </c>
      <c r="C2366" s="10">
        <f>SUM(C2413,C2462,C2510,C2559)</f>
        <v>0</v>
      </c>
      <c r="D2366" s="10">
        <f>SUM(D2413,D2462,D2510,D2559)</f>
        <v>0</v>
      </c>
      <c r="E2366" s="10">
        <f>C2366+D2366</f>
        <v>0</v>
      </c>
      <c r="F2366" s="10">
        <f>SUM(F2413,F2462,F2510,F2559)</f>
        <v>0</v>
      </c>
      <c r="G2366" s="10">
        <f>SUM(G2413,G2462,G2510,G2559)</f>
        <v>0</v>
      </c>
      <c r="H2366" s="11">
        <f>SUM(H2413,H2462,H2510,H2559)</f>
        <v>0</v>
      </c>
      <c r="I2366" s="100">
        <f t="shared" si="2065"/>
        <v>0</v>
      </c>
    </row>
    <row r="2367" spans="1:9" s="3" customFormat="1" ht="13.5" hidden="1" thickBot="1" x14ac:dyDescent="0.25">
      <c r="A2367" s="19"/>
      <c r="B2367" s="20"/>
      <c r="C2367" s="10"/>
      <c r="D2367" s="10"/>
      <c r="E2367" s="10"/>
      <c r="F2367" s="10"/>
      <c r="G2367" s="10"/>
      <c r="H2367" s="11"/>
      <c r="I2367" s="100">
        <f t="shared" si="2065"/>
        <v>0</v>
      </c>
    </row>
    <row r="2368" spans="1:9" ht="26.25" hidden="1" thickBot="1" x14ac:dyDescent="0.25">
      <c r="A2368" s="29" t="s">
        <v>141</v>
      </c>
      <c r="B2368" s="31">
        <v>58</v>
      </c>
      <c r="C2368" s="15">
        <f t="shared" ref="C2368" si="2102">SUM(C2369,C2376,C2383)</f>
        <v>0</v>
      </c>
      <c r="D2368" s="15">
        <f t="shared" ref="D2368:H2368" si="2103">SUM(D2369,D2376,D2383)</f>
        <v>0</v>
      </c>
      <c r="E2368" s="15">
        <f t="shared" si="2103"/>
        <v>0</v>
      </c>
      <c r="F2368" s="15">
        <f t="shared" si="2103"/>
        <v>0</v>
      </c>
      <c r="G2368" s="15">
        <f t="shared" si="2103"/>
        <v>0</v>
      </c>
      <c r="H2368" s="16">
        <f t="shared" si="2103"/>
        <v>0</v>
      </c>
      <c r="I2368" s="100">
        <f t="shared" si="2065"/>
        <v>0</v>
      </c>
    </row>
    <row r="2369" spans="1:9" ht="13.5" hidden="1" thickBot="1" x14ac:dyDescent="0.25">
      <c r="A2369" s="29" t="s">
        <v>43</v>
      </c>
      <c r="B2369" s="32" t="s">
        <v>142</v>
      </c>
      <c r="C2369" s="15">
        <f t="shared" ref="C2369" si="2104">SUM(C2373,C2374,C2375)</f>
        <v>0</v>
      </c>
      <c r="D2369" s="15">
        <f t="shared" ref="D2369:H2369" si="2105">SUM(D2373,D2374,D2375)</f>
        <v>0</v>
      </c>
      <c r="E2369" s="15">
        <f t="shared" si="2105"/>
        <v>0</v>
      </c>
      <c r="F2369" s="15">
        <f t="shared" si="2105"/>
        <v>0</v>
      </c>
      <c r="G2369" s="15">
        <f t="shared" si="2105"/>
        <v>0</v>
      </c>
      <c r="H2369" s="16">
        <f t="shared" si="2105"/>
        <v>0</v>
      </c>
      <c r="I2369" s="100">
        <f t="shared" si="2065"/>
        <v>0</v>
      </c>
    </row>
    <row r="2370" spans="1:9" s="3" customFormat="1" ht="13.5" hidden="1" thickBot="1" x14ac:dyDescent="0.25">
      <c r="A2370" s="33" t="s">
        <v>45</v>
      </c>
      <c r="B2370" s="34"/>
      <c r="C2370" s="15"/>
      <c r="D2370" s="15"/>
      <c r="E2370" s="15"/>
      <c r="F2370" s="15"/>
      <c r="G2370" s="15"/>
      <c r="H2370" s="16"/>
      <c r="I2370" s="100">
        <f t="shared" si="2065"/>
        <v>0</v>
      </c>
    </row>
    <row r="2371" spans="1:9" s="3" customFormat="1" ht="13.5" hidden="1" thickBot="1" x14ac:dyDescent="0.25">
      <c r="A2371" s="33" t="s">
        <v>46</v>
      </c>
      <c r="B2371" s="34"/>
      <c r="C2371" s="15">
        <f t="shared" ref="C2371" si="2106">C2373+C2374+C2375-C2372</f>
        <v>0</v>
      </c>
      <c r="D2371" s="15">
        <f t="shared" ref="D2371:H2371" si="2107">D2373+D2374+D2375-D2372</f>
        <v>0</v>
      </c>
      <c r="E2371" s="15">
        <f t="shared" si="2107"/>
        <v>0</v>
      </c>
      <c r="F2371" s="15">
        <f t="shared" si="2107"/>
        <v>0</v>
      </c>
      <c r="G2371" s="15">
        <f t="shared" si="2107"/>
        <v>0</v>
      </c>
      <c r="H2371" s="16">
        <f t="shared" si="2107"/>
        <v>0</v>
      </c>
      <c r="I2371" s="100">
        <f t="shared" si="2065"/>
        <v>0</v>
      </c>
    </row>
    <row r="2372" spans="1:9" ht="13.5" hidden="1" thickBot="1" x14ac:dyDescent="0.25">
      <c r="A2372" s="33" t="s">
        <v>47</v>
      </c>
      <c r="B2372" s="34"/>
      <c r="C2372" s="15">
        <f t="shared" ref="C2372" si="2108">SUM(C2419,C2468,C2516,C2565)</f>
        <v>0</v>
      </c>
      <c r="D2372" s="15">
        <f t="shared" ref="D2372:H2372" si="2109">SUM(D2419,D2468,D2516,D2565)</f>
        <v>0</v>
      </c>
      <c r="E2372" s="15">
        <f t="shared" si="2109"/>
        <v>0</v>
      </c>
      <c r="F2372" s="15">
        <f t="shared" si="2109"/>
        <v>0</v>
      </c>
      <c r="G2372" s="15">
        <f t="shared" si="2109"/>
        <v>0</v>
      </c>
      <c r="H2372" s="16">
        <f t="shared" si="2109"/>
        <v>0</v>
      </c>
      <c r="I2372" s="100">
        <f t="shared" si="2065"/>
        <v>0</v>
      </c>
    </row>
    <row r="2373" spans="1:9" ht="13.5" hidden="1" thickBot="1" x14ac:dyDescent="0.25">
      <c r="A2373" s="8" t="s">
        <v>48</v>
      </c>
      <c r="B2373" s="144" t="s">
        <v>143</v>
      </c>
      <c r="C2373" s="55">
        <f t="shared" ref="C2373" si="2110">SUM(C2420,C2469,C2517,C2566)</f>
        <v>0</v>
      </c>
      <c r="D2373" s="55">
        <f t="shared" ref="D2373" si="2111">SUM(D2420,D2469,D2517,D2566)</f>
        <v>0</v>
      </c>
      <c r="E2373" s="55">
        <f t="shared" ref="E2373:E2375" si="2112">C2373+D2373</f>
        <v>0</v>
      </c>
      <c r="F2373" s="55">
        <f t="shared" ref="F2373:H2373" si="2113">SUM(F2420,F2469,F2517,F2566)</f>
        <v>0</v>
      </c>
      <c r="G2373" s="55">
        <f t="shared" si="2113"/>
        <v>0</v>
      </c>
      <c r="H2373" s="95">
        <f t="shared" si="2113"/>
        <v>0</v>
      </c>
      <c r="I2373" s="100">
        <f t="shared" si="2065"/>
        <v>0</v>
      </c>
    </row>
    <row r="2374" spans="1:9" ht="13.5" hidden="1" thickBot="1" x14ac:dyDescent="0.25">
      <c r="A2374" s="8" t="s">
        <v>50</v>
      </c>
      <c r="B2374" s="144" t="s">
        <v>144</v>
      </c>
      <c r="C2374" s="55">
        <f t="shared" ref="C2374" si="2114">SUM(C2421,C2470,C2518,C2567)</f>
        <v>0</v>
      </c>
      <c r="D2374" s="55">
        <f t="shared" ref="D2374" si="2115">SUM(D2421,D2470,D2518,D2567)</f>
        <v>0</v>
      </c>
      <c r="E2374" s="55">
        <f t="shared" si="2112"/>
        <v>0</v>
      </c>
      <c r="F2374" s="55">
        <f t="shared" ref="F2374:H2374" si="2116">SUM(F2421,F2470,F2518,F2567)</f>
        <v>0</v>
      </c>
      <c r="G2374" s="55">
        <f t="shared" si="2116"/>
        <v>0</v>
      </c>
      <c r="H2374" s="95">
        <f t="shared" si="2116"/>
        <v>0</v>
      </c>
      <c r="I2374" s="100">
        <f t="shared" si="2065"/>
        <v>0</v>
      </c>
    </row>
    <row r="2375" spans="1:9" s="3" customFormat="1" ht="13.5" hidden="1" thickBot="1" x14ac:dyDescent="0.25">
      <c r="A2375" s="8" t="s">
        <v>52</v>
      </c>
      <c r="B2375" s="145" t="s">
        <v>145</v>
      </c>
      <c r="C2375" s="10">
        <f t="shared" ref="C2375" si="2117">SUM(C2422,C2471,C2519,C2568)</f>
        <v>0</v>
      </c>
      <c r="D2375" s="10">
        <f t="shared" ref="D2375" si="2118">SUM(D2422,D2471,D2519,D2568)</f>
        <v>0</v>
      </c>
      <c r="E2375" s="10">
        <f t="shared" si="2112"/>
        <v>0</v>
      </c>
      <c r="F2375" s="10">
        <f t="shared" ref="F2375:H2375" si="2119">SUM(F2422,F2471,F2519,F2568)</f>
        <v>0</v>
      </c>
      <c r="G2375" s="10">
        <f t="shared" si="2119"/>
        <v>0</v>
      </c>
      <c r="H2375" s="11">
        <f t="shared" si="2119"/>
        <v>0</v>
      </c>
      <c r="I2375" s="100">
        <f t="shared" si="2065"/>
        <v>0</v>
      </c>
    </row>
    <row r="2376" spans="1:9" ht="13.5" hidden="1" thickBot="1" x14ac:dyDescent="0.25">
      <c r="A2376" s="29" t="s">
        <v>54</v>
      </c>
      <c r="B2376" s="30" t="s">
        <v>55</v>
      </c>
      <c r="C2376" s="15">
        <f t="shared" ref="C2376" si="2120">SUM(C2380,C2381,C2382)</f>
        <v>0</v>
      </c>
      <c r="D2376" s="15">
        <f t="shared" ref="D2376:H2376" si="2121">SUM(D2380,D2381,D2382)</f>
        <v>0</v>
      </c>
      <c r="E2376" s="15">
        <f t="shared" si="2121"/>
        <v>0</v>
      </c>
      <c r="F2376" s="15">
        <f t="shared" si="2121"/>
        <v>0</v>
      </c>
      <c r="G2376" s="15">
        <f t="shared" si="2121"/>
        <v>0</v>
      </c>
      <c r="H2376" s="16">
        <f t="shared" si="2121"/>
        <v>0</v>
      </c>
      <c r="I2376" s="100">
        <f t="shared" si="2065"/>
        <v>0</v>
      </c>
    </row>
    <row r="2377" spans="1:9" s="3" customFormat="1" ht="13.5" hidden="1" thickBot="1" x14ac:dyDescent="0.25">
      <c r="A2377" s="35" t="s">
        <v>45</v>
      </c>
      <c r="B2377" s="30"/>
      <c r="C2377" s="15"/>
      <c r="D2377" s="15"/>
      <c r="E2377" s="15"/>
      <c r="F2377" s="15"/>
      <c r="G2377" s="15"/>
      <c r="H2377" s="16"/>
      <c r="I2377" s="100">
        <f t="shared" si="2065"/>
        <v>0</v>
      </c>
    </row>
    <row r="2378" spans="1:9" ht="13.5" hidden="1" thickBot="1" x14ac:dyDescent="0.25">
      <c r="A2378" s="33" t="s">
        <v>46</v>
      </c>
      <c r="B2378" s="34"/>
      <c r="C2378" s="15">
        <f t="shared" ref="C2378" si="2122">C2380+C2381+C2382-C2379</f>
        <v>0</v>
      </c>
      <c r="D2378" s="15">
        <f t="shared" ref="D2378:H2378" si="2123">D2380+D2381+D2382-D2379</f>
        <v>0</v>
      </c>
      <c r="E2378" s="15">
        <f t="shared" si="2123"/>
        <v>0</v>
      </c>
      <c r="F2378" s="15">
        <f t="shared" si="2123"/>
        <v>0</v>
      </c>
      <c r="G2378" s="15">
        <f t="shared" si="2123"/>
        <v>0</v>
      </c>
      <c r="H2378" s="16">
        <f t="shared" si="2123"/>
        <v>0</v>
      </c>
      <c r="I2378" s="100">
        <f t="shared" si="2065"/>
        <v>0</v>
      </c>
    </row>
    <row r="2379" spans="1:9" s="3" customFormat="1" ht="13.5" hidden="1" thickBot="1" x14ac:dyDescent="0.25">
      <c r="A2379" s="33" t="s">
        <v>47</v>
      </c>
      <c r="B2379" s="34"/>
      <c r="C2379" s="15">
        <f t="shared" ref="C2379" si="2124">SUM(C2426,C2475,C2523,C2572)</f>
        <v>0</v>
      </c>
      <c r="D2379" s="15">
        <f t="shared" ref="D2379:H2379" si="2125">SUM(D2426,D2475,D2523,D2572)</f>
        <v>0</v>
      </c>
      <c r="E2379" s="15">
        <f t="shared" si="2125"/>
        <v>0</v>
      </c>
      <c r="F2379" s="15">
        <f t="shared" si="2125"/>
        <v>0</v>
      </c>
      <c r="G2379" s="15">
        <f t="shared" si="2125"/>
        <v>0</v>
      </c>
      <c r="H2379" s="16">
        <f t="shared" si="2125"/>
        <v>0</v>
      </c>
      <c r="I2379" s="100">
        <f t="shared" si="2065"/>
        <v>0</v>
      </c>
    </row>
    <row r="2380" spans="1:9" ht="13.5" hidden="1" thickBot="1" x14ac:dyDescent="0.25">
      <c r="A2380" s="8" t="s">
        <v>48</v>
      </c>
      <c r="B2380" s="145" t="s">
        <v>56</v>
      </c>
      <c r="C2380" s="55">
        <f t="shared" ref="C2380" si="2126">SUM(C2427,C2476,C2524,C2573)</f>
        <v>0</v>
      </c>
      <c r="D2380" s="55">
        <f t="shared" ref="D2380" si="2127">SUM(D2427,D2476,D2524,D2573)</f>
        <v>0</v>
      </c>
      <c r="E2380" s="55">
        <f t="shared" ref="E2380:E2382" si="2128">C2380+D2380</f>
        <v>0</v>
      </c>
      <c r="F2380" s="55">
        <f t="shared" ref="F2380:H2380" si="2129">SUM(F2427,F2476,F2524,F2573)</f>
        <v>0</v>
      </c>
      <c r="G2380" s="55">
        <f t="shared" si="2129"/>
        <v>0</v>
      </c>
      <c r="H2380" s="95">
        <f t="shared" si="2129"/>
        <v>0</v>
      </c>
      <c r="I2380" s="100">
        <f t="shared" si="2065"/>
        <v>0</v>
      </c>
    </row>
    <row r="2381" spans="1:9" ht="13.5" hidden="1" thickBot="1" x14ac:dyDescent="0.25">
      <c r="A2381" s="8" t="s">
        <v>50</v>
      </c>
      <c r="B2381" s="145" t="s">
        <v>57</v>
      </c>
      <c r="C2381" s="55">
        <f t="shared" ref="C2381" si="2130">SUM(C2428,C2477,C2525,C2574)</f>
        <v>0</v>
      </c>
      <c r="D2381" s="55">
        <f t="shared" ref="D2381" si="2131">SUM(D2428,D2477,D2525,D2574)</f>
        <v>0</v>
      </c>
      <c r="E2381" s="55">
        <f t="shared" si="2128"/>
        <v>0</v>
      </c>
      <c r="F2381" s="55">
        <f t="shared" ref="F2381:H2381" si="2132">SUM(F2428,F2477,F2525,F2574)</f>
        <v>0</v>
      </c>
      <c r="G2381" s="55">
        <f t="shared" si="2132"/>
        <v>0</v>
      </c>
      <c r="H2381" s="95">
        <f t="shared" si="2132"/>
        <v>0</v>
      </c>
      <c r="I2381" s="100">
        <f t="shared" si="2065"/>
        <v>0</v>
      </c>
    </row>
    <row r="2382" spans="1:9" s="3" customFormat="1" ht="13.5" hidden="1" thickBot="1" x14ac:dyDescent="0.25">
      <c r="A2382" s="8" t="s">
        <v>52</v>
      </c>
      <c r="B2382" s="145" t="s">
        <v>58</v>
      </c>
      <c r="C2382" s="10">
        <f t="shared" ref="C2382" si="2133">SUM(C2429,C2478,C2526,C2575)</f>
        <v>0</v>
      </c>
      <c r="D2382" s="10">
        <f t="shared" ref="D2382" si="2134">SUM(D2429,D2478,D2526,D2575)</f>
        <v>0</v>
      </c>
      <c r="E2382" s="10">
        <f t="shared" si="2128"/>
        <v>0</v>
      </c>
      <c r="F2382" s="10">
        <f t="shared" ref="F2382:H2382" si="2135">SUM(F2429,F2478,F2526,F2575)</f>
        <v>0</v>
      </c>
      <c r="G2382" s="10">
        <f t="shared" si="2135"/>
        <v>0</v>
      </c>
      <c r="H2382" s="11">
        <f t="shared" si="2135"/>
        <v>0</v>
      </c>
      <c r="I2382" s="100">
        <f t="shared" si="2065"/>
        <v>0</v>
      </c>
    </row>
    <row r="2383" spans="1:9" s="3" customFormat="1" ht="13.5" hidden="1" thickBot="1" x14ac:dyDescent="0.25">
      <c r="A2383" s="29" t="s">
        <v>59</v>
      </c>
      <c r="B2383" s="36" t="s">
        <v>60</v>
      </c>
      <c r="C2383" s="15">
        <f t="shared" ref="C2383" si="2136">SUM(C2387,C2388,C2389)</f>
        <v>0</v>
      </c>
      <c r="D2383" s="15">
        <f t="shared" ref="D2383:H2383" si="2137">SUM(D2387,D2388,D2389)</f>
        <v>0</v>
      </c>
      <c r="E2383" s="15">
        <f t="shared" si="2137"/>
        <v>0</v>
      </c>
      <c r="F2383" s="15">
        <f t="shared" si="2137"/>
        <v>0</v>
      </c>
      <c r="G2383" s="15">
        <f t="shared" si="2137"/>
        <v>0</v>
      </c>
      <c r="H2383" s="16">
        <f t="shared" si="2137"/>
        <v>0</v>
      </c>
      <c r="I2383" s="100">
        <f t="shared" ref="I2383:I2446" si="2138">SUM(E2383:H2383)</f>
        <v>0</v>
      </c>
    </row>
    <row r="2384" spans="1:9" s="3" customFormat="1" ht="13.5" hidden="1" thickBot="1" x14ac:dyDescent="0.25">
      <c r="A2384" s="35" t="s">
        <v>45</v>
      </c>
      <c r="B2384" s="36"/>
      <c r="C2384" s="15"/>
      <c r="D2384" s="15"/>
      <c r="E2384" s="15"/>
      <c r="F2384" s="15"/>
      <c r="G2384" s="15"/>
      <c r="H2384" s="16"/>
      <c r="I2384" s="100">
        <f t="shared" si="2138"/>
        <v>0</v>
      </c>
    </row>
    <row r="2385" spans="1:11" s="3" customFormat="1" ht="13.5" hidden="1" thickBot="1" x14ac:dyDescent="0.25">
      <c r="A2385" s="33" t="s">
        <v>46</v>
      </c>
      <c r="B2385" s="34"/>
      <c r="C2385" s="15">
        <f t="shared" ref="C2385" si="2139">C2387+C2388+C2389-C2386</f>
        <v>0</v>
      </c>
      <c r="D2385" s="15">
        <f t="shared" ref="D2385:H2385" si="2140">D2387+D2388+D2389-D2386</f>
        <v>0</v>
      </c>
      <c r="E2385" s="15">
        <f t="shared" si="2140"/>
        <v>0</v>
      </c>
      <c r="F2385" s="15">
        <f t="shared" si="2140"/>
        <v>0</v>
      </c>
      <c r="G2385" s="15">
        <f t="shared" si="2140"/>
        <v>0</v>
      </c>
      <c r="H2385" s="16">
        <f t="shared" si="2140"/>
        <v>0</v>
      </c>
      <c r="I2385" s="100">
        <f t="shared" si="2138"/>
        <v>0</v>
      </c>
    </row>
    <row r="2386" spans="1:11" s="3" customFormat="1" ht="13.5" hidden="1" thickBot="1" x14ac:dyDescent="0.25">
      <c r="A2386" s="33" t="s">
        <v>47</v>
      </c>
      <c r="B2386" s="34"/>
      <c r="C2386" s="15">
        <f t="shared" ref="C2386" si="2141">SUM(C2433,C2482,C2530,C2579)</f>
        <v>0</v>
      </c>
      <c r="D2386" s="15">
        <f t="shared" ref="D2386:H2386" si="2142">SUM(D2433,D2482,D2530,D2579)</f>
        <v>0</v>
      </c>
      <c r="E2386" s="15">
        <f t="shared" si="2142"/>
        <v>0</v>
      </c>
      <c r="F2386" s="15">
        <f t="shared" si="2142"/>
        <v>0</v>
      </c>
      <c r="G2386" s="15">
        <f t="shared" si="2142"/>
        <v>0</v>
      </c>
      <c r="H2386" s="16">
        <f t="shared" si="2142"/>
        <v>0</v>
      </c>
      <c r="I2386" s="100">
        <f t="shared" si="2138"/>
        <v>0</v>
      </c>
    </row>
    <row r="2387" spans="1:11" s="3" customFormat="1" ht="13.5" hidden="1" thickBot="1" x14ac:dyDescent="0.25">
      <c r="A2387" s="8" t="s">
        <v>48</v>
      </c>
      <c r="B2387" s="145" t="s">
        <v>61</v>
      </c>
      <c r="C2387" s="10">
        <f t="shared" ref="C2387" si="2143">SUM(C2434,C2483,C2531,C2580)</f>
        <v>0</v>
      </c>
      <c r="D2387" s="10">
        <f t="shared" ref="D2387" si="2144">SUM(D2434,D2483,D2531,D2580)</f>
        <v>0</v>
      </c>
      <c r="E2387" s="10">
        <f t="shared" ref="E2387:E2389" si="2145">C2387+D2387</f>
        <v>0</v>
      </c>
      <c r="F2387" s="10">
        <f t="shared" ref="F2387:H2387" si="2146">SUM(F2434,F2483,F2531,F2580)</f>
        <v>0</v>
      </c>
      <c r="G2387" s="10">
        <f t="shared" si="2146"/>
        <v>0</v>
      </c>
      <c r="H2387" s="11">
        <f t="shared" si="2146"/>
        <v>0</v>
      </c>
      <c r="I2387" s="100">
        <f t="shared" si="2138"/>
        <v>0</v>
      </c>
    </row>
    <row r="2388" spans="1:11" s="3" customFormat="1" ht="13.5" hidden="1" thickBot="1" x14ac:dyDescent="0.25">
      <c r="A2388" s="8" t="s">
        <v>50</v>
      </c>
      <c r="B2388" s="145" t="s">
        <v>62</v>
      </c>
      <c r="C2388" s="10">
        <f t="shared" ref="C2388" si="2147">SUM(C2435,C2484,C2532,C2581)</f>
        <v>0</v>
      </c>
      <c r="D2388" s="10">
        <f t="shared" ref="D2388" si="2148">SUM(D2435,D2484,D2532,D2581)</f>
        <v>0</v>
      </c>
      <c r="E2388" s="10">
        <f t="shared" si="2145"/>
        <v>0</v>
      </c>
      <c r="F2388" s="10">
        <f t="shared" ref="F2388:H2388" si="2149">SUM(F2435,F2484,F2532,F2581)</f>
        <v>0</v>
      </c>
      <c r="G2388" s="10">
        <f t="shared" si="2149"/>
        <v>0</v>
      </c>
      <c r="H2388" s="11">
        <f t="shared" si="2149"/>
        <v>0</v>
      </c>
      <c r="I2388" s="100">
        <f t="shared" si="2138"/>
        <v>0</v>
      </c>
    </row>
    <row r="2389" spans="1:11" s="3" customFormat="1" ht="13.5" hidden="1" thickBot="1" x14ac:dyDescent="0.25">
      <c r="A2389" s="8" t="s">
        <v>52</v>
      </c>
      <c r="B2389" s="145" t="s">
        <v>63</v>
      </c>
      <c r="C2389" s="10">
        <f t="shared" ref="C2389" si="2150">SUM(C2436,C2485,C2533,C2582)</f>
        <v>0</v>
      </c>
      <c r="D2389" s="10">
        <f t="shared" ref="D2389" si="2151">SUM(D2436,D2485,D2533,D2582)</f>
        <v>0</v>
      </c>
      <c r="E2389" s="10">
        <f t="shared" si="2145"/>
        <v>0</v>
      </c>
      <c r="F2389" s="10">
        <f t="shared" ref="F2389:H2389" si="2152">SUM(F2436,F2485,F2533,F2582)</f>
        <v>0</v>
      </c>
      <c r="G2389" s="10">
        <f t="shared" si="2152"/>
        <v>0</v>
      </c>
      <c r="H2389" s="11">
        <f t="shared" si="2152"/>
        <v>0</v>
      </c>
      <c r="I2389" s="100">
        <f t="shared" si="2138"/>
        <v>0</v>
      </c>
    </row>
    <row r="2390" spans="1:11" s="3" customFormat="1" ht="13.5" hidden="1" thickBot="1" x14ac:dyDescent="0.25">
      <c r="A2390" s="37"/>
      <c r="B2390" s="24"/>
      <c r="C2390" s="10"/>
      <c r="D2390" s="10"/>
      <c r="E2390" s="10"/>
      <c r="F2390" s="10"/>
      <c r="G2390" s="10"/>
      <c r="H2390" s="11"/>
      <c r="I2390" s="100">
        <f t="shared" si="2138"/>
        <v>0</v>
      </c>
    </row>
    <row r="2391" spans="1:11" s="3" customFormat="1" ht="13.5" hidden="1" thickBot="1" x14ac:dyDescent="0.25">
      <c r="A2391" s="17" t="s">
        <v>64</v>
      </c>
      <c r="B2391" s="36" t="s">
        <v>65</v>
      </c>
      <c r="C2391" s="15">
        <f>SUM(C2438,C2487,C2535,C2584)</f>
        <v>0</v>
      </c>
      <c r="D2391" s="15">
        <f>SUM(D2438,D2487,D2535,D2584)</f>
        <v>0</v>
      </c>
      <c r="E2391" s="15">
        <f>C2391+D2391</f>
        <v>0</v>
      </c>
      <c r="F2391" s="15">
        <f>SUM(F2438,F2487,F2535,F2584)</f>
        <v>0</v>
      </c>
      <c r="G2391" s="15">
        <f>SUM(G2438,G2487,G2535,G2584)</f>
        <v>0</v>
      </c>
      <c r="H2391" s="16">
        <f>SUM(H2438,H2487,H2535,H2584)</f>
        <v>0</v>
      </c>
      <c r="I2391" s="100">
        <f t="shared" si="2138"/>
        <v>0</v>
      </c>
    </row>
    <row r="2392" spans="1:11" s="3" customFormat="1" ht="13.5" hidden="1" thickBot="1" x14ac:dyDescent="0.25">
      <c r="A2392" s="23"/>
      <c r="B2392" s="24"/>
      <c r="C2392" s="10"/>
      <c r="D2392" s="10"/>
      <c r="E2392" s="10"/>
      <c r="F2392" s="10"/>
      <c r="G2392" s="10"/>
      <c r="H2392" s="11"/>
      <c r="I2392" s="100">
        <f t="shared" si="2138"/>
        <v>0</v>
      </c>
    </row>
    <row r="2393" spans="1:11" s="67" customFormat="1" ht="26.25" hidden="1" thickBot="1" x14ac:dyDescent="0.25">
      <c r="A2393" s="105" t="s">
        <v>87</v>
      </c>
      <c r="B2393" s="106"/>
      <c r="C2393" s="107">
        <f t="shared" ref="C2393:H2393" si="2153">C2394</f>
        <v>0</v>
      </c>
      <c r="D2393" s="107">
        <f t="shared" si="2153"/>
        <v>0</v>
      </c>
      <c r="E2393" s="107">
        <f t="shared" si="2153"/>
        <v>0</v>
      </c>
      <c r="F2393" s="107">
        <f t="shared" si="2153"/>
        <v>0</v>
      </c>
      <c r="G2393" s="107">
        <f t="shared" si="2153"/>
        <v>0</v>
      </c>
      <c r="H2393" s="108">
        <f t="shared" si="2153"/>
        <v>0</v>
      </c>
      <c r="I2393" s="100">
        <f t="shared" si="2138"/>
        <v>0</v>
      </c>
    </row>
    <row r="2394" spans="1:11" ht="13.5" hidden="1" thickBot="1" x14ac:dyDescent="0.25">
      <c r="A2394" s="101" t="s">
        <v>71</v>
      </c>
      <c r="B2394" s="102"/>
      <c r="C2394" s="103">
        <f t="shared" ref="C2394" si="2154">SUM(C2395,C2396,C2397,C2398)</f>
        <v>0</v>
      </c>
      <c r="D2394" s="103">
        <f t="shared" ref="D2394:H2394" si="2155">SUM(D2395,D2396,D2397,D2398)</f>
        <v>0</v>
      </c>
      <c r="E2394" s="103">
        <f t="shared" si="2155"/>
        <v>0</v>
      </c>
      <c r="F2394" s="103">
        <f t="shared" si="2155"/>
        <v>0</v>
      </c>
      <c r="G2394" s="103">
        <f t="shared" si="2155"/>
        <v>0</v>
      </c>
      <c r="H2394" s="104">
        <f t="shared" si="2155"/>
        <v>0</v>
      </c>
      <c r="I2394" s="100">
        <f t="shared" si="2138"/>
        <v>0</v>
      </c>
    </row>
    <row r="2395" spans="1:11" ht="13.5" hidden="1" thickBot="1" x14ac:dyDescent="0.25">
      <c r="A2395" s="8" t="s">
        <v>72</v>
      </c>
      <c r="B2395" s="9"/>
      <c r="C2395" s="55"/>
      <c r="D2395" s="55"/>
      <c r="E2395" s="55">
        <f t="shared" ref="E2395:E2397" si="2156">C2395+D2395</f>
        <v>0</v>
      </c>
      <c r="F2395" s="55"/>
      <c r="G2395" s="55"/>
      <c r="H2395" s="95"/>
      <c r="I2395" s="100">
        <f t="shared" si="2138"/>
        <v>0</v>
      </c>
    </row>
    <row r="2396" spans="1:11" s="3" customFormat="1" ht="26.25" hidden="1" thickBot="1" x14ac:dyDescent="0.25">
      <c r="A2396" s="8" t="s">
        <v>136</v>
      </c>
      <c r="B2396" s="12"/>
      <c r="C2396" s="10"/>
      <c r="D2396" s="10"/>
      <c r="E2396" s="10">
        <f t="shared" si="2156"/>
        <v>0</v>
      </c>
      <c r="F2396" s="10"/>
      <c r="G2396" s="10"/>
      <c r="H2396" s="11"/>
      <c r="I2396" s="100">
        <f t="shared" si="2138"/>
        <v>0</v>
      </c>
      <c r="J2396" s="3">
        <v>0.98</v>
      </c>
    </row>
    <row r="2397" spans="1:11" ht="39" hidden="1" thickBot="1" x14ac:dyDescent="0.25">
      <c r="A2397" s="8" t="s">
        <v>12</v>
      </c>
      <c r="B2397" s="9">
        <v>420269</v>
      </c>
      <c r="C2397" s="55"/>
      <c r="D2397" s="55"/>
      <c r="E2397" s="55">
        <f t="shared" si="2156"/>
        <v>0</v>
      </c>
      <c r="F2397" s="55"/>
      <c r="G2397" s="55"/>
      <c r="H2397" s="95"/>
      <c r="I2397" s="100">
        <f t="shared" si="2138"/>
        <v>0</v>
      </c>
      <c r="J2397" s="69">
        <v>0.13</v>
      </c>
      <c r="K2397" s="69">
        <f>J2397/J2396</f>
        <v>0.1326530612244898</v>
      </c>
    </row>
    <row r="2398" spans="1:11" ht="26.25" hidden="1" thickBot="1" x14ac:dyDescent="0.25">
      <c r="A2398" s="13" t="s">
        <v>13</v>
      </c>
      <c r="B2398" s="14" t="s">
        <v>14</v>
      </c>
      <c r="C2398" s="15">
        <f t="shared" ref="C2398" si="2157">SUM(C2399,C2403,C2407)</f>
        <v>0</v>
      </c>
      <c r="D2398" s="15">
        <f t="shared" ref="D2398:H2398" si="2158">SUM(D2399,D2403,D2407)</f>
        <v>0</v>
      </c>
      <c r="E2398" s="15">
        <f t="shared" si="2158"/>
        <v>0</v>
      </c>
      <c r="F2398" s="15">
        <f t="shared" si="2158"/>
        <v>0</v>
      </c>
      <c r="G2398" s="15">
        <f t="shared" si="2158"/>
        <v>0</v>
      </c>
      <c r="H2398" s="16">
        <f t="shared" si="2158"/>
        <v>0</v>
      </c>
      <c r="I2398" s="100">
        <f t="shared" si="2138"/>
        <v>0</v>
      </c>
    </row>
    <row r="2399" spans="1:11" ht="13.5" hidden="1" thickBot="1" x14ac:dyDescent="0.25">
      <c r="A2399" s="17" t="s">
        <v>15</v>
      </c>
      <c r="B2399" s="18" t="s">
        <v>16</v>
      </c>
      <c r="C2399" s="15">
        <f t="shared" ref="C2399" si="2159">SUM(C2400:C2402)</f>
        <v>0</v>
      </c>
      <c r="D2399" s="15">
        <f t="shared" ref="D2399:H2399" si="2160">SUM(D2400:D2402)</f>
        <v>0</v>
      </c>
      <c r="E2399" s="15">
        <f t="shared" si="2160"/>
        <v>0</v>
      </c>
      <c r="F2399" s="15">
        <f t="shared" si="2160"/>
        <v>0</v>
      </c>
      <c r="G2399" s="15">
        <f t="shared" si="2160"/>
        <v>0</v>
      </c>
      <c r="H2399" s="16">
        <f t="shared" si="2160"/>
        <v>0</v>
      </c>
      <c r="I2399" s="100">
        <f t="shared" si="2138"/>
        <v>0</v>
      </c>
    </row>
    <row r="2400" spans="1:11" ht="13.5" hidden="1" thickBot="1" x14ac:dyDescent="0.25">
      <c r="A2400" s="19" t="s">
        <v>17</v>
      </c>
      <c r="B2400" s="20" t="s">
        <v>18</v>
      </c>
      <c r="C2400" s="55"/>
      <c r="D2400" s="55"/>
      <c r="E2400" s="55">
        <f t="shared" ref="E2400:E2402" si="2161">C2400+D2400</f>
        <v>0</v>
      </c>
      <c r="F2400" s="55"/>
      <c r="G2400" s="55"/>
      <c r="H2400" s="95"/>
      <c r="I2400" s="100">
        <f t="shared" si="2138"/>
        <v>0</v>
      </c>
      <c r="J2400" s="69">
        <v>0.85</v>
      </c>
      <c r="K2400" s="69">
        <f>J2400/J2396</f>
        <v>0.86734693877551017</v>
      </c>
    </row>
    <row r="2401" spans="1:11" s="3" customFormat="1" ht="13.5" hidden="1" thickBot="1" x14ac:dyDescent="0.25">
      <c r="A2401" s="19" t="s">
        <v>19</v>
      </c>
      <c r="B2401" s="21" t="s">
        <v>20</v>
      </c>
      <c r="C2401" s="10"/>
      <c r="D2401" s="10"/>
      <c r="E2401" s="10">
        <f t="shared" si="2161"/>
        <v>0</v>
      </c>
      <c r="F2401" s="10"/>
      <c r="G2401" s="10"/>
      <c r="H2401" s="11"/>
      <c r="I2401" s="100">
        <f t="shared" si="2138"/>
        <v>0</v>
      </c>
    </row>
    <row r="2402" spans="1:11" s="3" customFormat="1" ht="13.5" hidden="1" thickBot="1" x14ac:dyDescent="0.25">
      <c r="A2402" s="19" t="s">
        <v>21</v>
      </c>
      <c r="B2402" s="21" t="s">
        <v>22</v>
      </c>
      <c r="C2402" s="10"/>
      <c r="D2402" s="10"/>
      <c r="E2402" s="10">
        <f t="shared" si="2161"/>
        <v>0</v>
      </c>
      <c r="F2402" s="10"/>
      <c r="G2402" s="10"/>
      <c r="H2402" s="11"/>
      <c r="I2402" s="100">
        <f t="shared" si="2138"/>
        <v>0</v>
      </c>
    </row>
    <row r="2403" spans="1:11" s="3" customFormat="1" ht="13.5" hidden="1" thickBot="1" x14ac:dyDescent="0.25">
      <c r="A2403" s="17" t="s">
        <v>23</v>
      </c>
      <c r="B2403" s="22" t="s">
        <v>24</v>
      </c>
      <c r="C2403" s="15">
        <f t="shared" ref="C2403" si="2162">SUM(C2404:C2406)</f>
        <v>0</v>
      </c>
      <c r="D2403" s="15">
        <f t="shared" ref="D2403:H2403" si="2163">SUM(D2404:D2406)</f>
        <v>0</v>
      </c>
      <c r="E2403" s="15">
        <f t="shared" si="2163"/>
        <v>0</v>
      </c>
      <c r="F2403" s="15">
        <f t="shared" si="2163"/>
        <v>0</v>
      </c>
      <c r="G2403" s="15">
        <f t="shared" si="2163"/>
        <v>0</v>
      </c>
      <c r="H2403" s="16">
        <f t="shared" si="2163"/>
        <v>0</v>
      </c>
      <c r="I2403" s="100">
        <f t="shared" si="2138"/>
        <v>0</v>
      </c>
    </row>
    <row r="2404" spans="1:11" s="3" customFormat="1" ht="13.5" hidden="1" thickBot="1" x14ac:dyDescent="0.25">
      <c r="A2404" s="19" t="s">
        <v>17</v>
      </c>
      <c r="B2404" s="21" t="s">
        <v>25</v>
      </c>
      <c r="C2404" s="10"/>
      <c r="D2404" s="10"/>
      <c r="E2404" s="10">
        <f t="shared" ref="E2404:E2406" si="2164">C2404+D2404</f>
        <v>0</v>
      </c>
      <c r="F2404" s="10"/>
      <c r="G2404" s="10"/>
      <c r="H2404" s="11"/>
      <c r="I2404" s="100">
        <f t="shared" si="2138"/>
        <v>0</v>
      </c>
      <c r="J2404" s="3">
        <v>0.85</v>
      </c>
      <c r="K2404" s="3">
        <f>J2404/J2396</f>
        <v>0.86734693877551017</v>
      </c>
    </row>
    <row r="2405" spans="1:11" s="3" customFormat="1" ht="13.5" hidden="1" thickBot="1" x14ac:dyDescent="0.25">
      <c r="A2405" s="19" t="s">
        <v>19</v>
      </c>
      <c r="B2405" s="21" t="s">
        <v>26</v>
      </c>
      <c r="C2405" s="10"/>
      <c r="D2405" s="10"/>
      <c r="E2405" s="10">
        <f t="shared" si="2164"/>
        <v>0</v>
      </c>
      <c r="F2405" s="10"/>
      <c r="G2405" s="10"/>
      <c r="H2405" s="11"/>
      <c r="I2405" s="100">
        <f t="shared" si="2138"/>
        <v>0</v>
      </c>
    </row>
    <row r="2406" spans="1:11" s="3" customFormat="1" ht="13.5" hidden="1" thickBot="1" x14ac:dyDescent="0.25">
      <c r="A2406" s="19" t="s">
        <v>21</v>
      </c>
      <c r="B2406" s="21" t="s">
        <v>27</v>
      </c>
      <c r="C2406" s="10"/>
      <c r="D2406" s="10"/>
      <c r="E2406" s="10">
        <f t="shared" si="2164"/>
        <v>0</v>
      </c>
      <c r="F2406" s="10"/>
      <c r="G2406" s="10"/>
      <c r="H2406" s="11"/>
      <c r="I2406" s="100">
        <f t="shared" si="2138"/>
        <v>0</v>
      </c>
    </row>
    <row r="2407" spans="1:11" s="3" customFormat="1" ht="13.5" hidden="1" thickBot="1" x14ac:dyDescent="0.25">
      <c r="A2407" s="17" t="s">
        <v>28</v>
      </c>
      <c r="B2407" s="22" t="s">
        <v>29</v>
      </c>
      <c r="C2407" s="15">
        <v>0</v>
      </c>
      <c r="D2407" s="15">
        <v>0</v>
      </c>
      <c r="E2407" s="15">
        <v>0</v>
      </c>
      <c r="F2407" s="15">
        <v>0</v>
      </c>
      <c r="G2407" s="15">
        <v>0</v>
      </c>
      <c r="H2407" s="16">
        <v>0</v>
      </c>
      <c r="I2407" s="100">
        <f t="shared" si="2138"/>
        <v>0</v>
      </c>
    </row>
    <row r="2408" spans="1:11" s="3" customFormat="1" ht="13.5" hidden="1" thickBot="1" x14ac:dyDescent="0.25">
      <c r="A2408" s="19" t="s">
        <v>17</v>
      </c>
      <c r="B2408" s="21" t="s">
        <v>30</v>
      </c>
      <c r="C2408" s="10"/>
      <c r="D2408" s="10"/>
      <c r="E2408" s="10">
        <f t="shared" ref="E2408:E2410" si="2165">C2408+D2408</f>
        <v>0</v>
      </c>
      <c r="F2408" s="10"/>
      <c r="G2408" s="10"/>
      <c r="H2408" s="11"/>
      <c r="I2408" s="100">
        <f t="shared" si="2138"/>
        <v>0</v>
      </c>
    </row>
    <row r="2409" spans="1:11" s="3" customFormat="1" ht="13.5" hidden="1" thickBot="1" x14ac:dyDescent="0.25">
      <c r="A2409" s="19" t="s">
        <v>19</v>
      </c>
      <c r="B2409" s="21" t="s">
        <v>31</v>
      </c>
      <c r="C2409" s="10"/>
      <c r="D2409" s="10"/>
      <c r="E2409" s="10">
        <f t="shared" si="2165"/>
        <v>0</v>
      </c>
      <c r="F2409" s="10"/>
      <c r="G2409" s="10"/>
      <c r="H2409" s="11"/>
      <c r="I2409" s="100">
        <f t="shared" si="2138"/>
        <v>0</v>
      </c>
    </row>
    <row r="2410" spans="1:11" s="3" customFormat="1" ht="13.5" hidden="1" thickBot="1" x14ac:dyDescent="0.25">
      <c r="A2410" s="19" t="s">
        <v>21</v>
      </c>
      <c r="B2410" s="21" t="s">
        <v>32</v>
      </c>
      <c r="C2410" s="10"/>
      <c r="D2410" s="10"/>
      <c r="E2410" s="10">
        <f t="shared" si="2165"/>
        <v>0</v>
      </c>
      <c r="F2410" s="10"/>
      <c r="G2410" s="10"/>
      <c r="H2410" s="11"/>
      <c r="I2410" s="100">
        <f t="shared" si="2138"/>
        <v>0</v>
      </c>
    </row>
    <row r="2411" spans="1:11" ht="13.5" hidden="1" thickBot="1" x14ac:dyDescent="0.25">
      <c r="A2411" s="101" t="s">
        <v>69</v>
      </c>
      <c r="B2411" s="102"/>
      <c r="C2411" s="103">
        <f t="shared" ref="C2411" si="2166">SUM(C2412,C2415,C2438)</f>
        <v>0</v>
      </c>
      <c r="D2411" s="103">
        <f t="shared" ref="D2411:H2411" si="2167">SUM(D2412,D2415,D2438)</f>
        <v>0</v>
      </c>
      <c r="E2411" s="103">
        <f t="shared" si="2167"/>
        <v>0</v>
      </c>
      <c r="F2411" s="103">
        <f t="shared" si="2167"/>
        <v>0</v>
      </c>
      <c r="G2411" s="103">
        <f t="shared" si="2167"/>
        <v>0</v>
      </c>
      <c r="H2411" s="104">
        <f t="shared" si="2167"/>
        <v>0</v>
      </c>
      <c r="I2411" s="100">
        <f t="shared" si="2138"/>
        <v>0</v>
      </c>
    </row>
    <row r="2412" spans="1:11" s="3" customFormat="1" ht="13.5" hidden="1" thickBot="1" x14ac:dyDescent="0.25">
      <c r="A2412" s="29" t="s">
        <v>34</v>
      </c>
      <c r="B2412" s="30">
        <v>20</v>
      </c>
      <c r="C2412" s="15">
        <f t="shared" ref="C2412:H2412" si="2168">SUM(C2413)</f>
        <v>0</v>
      </c>
      <c r="D2412" s="15">
        <f t="shared" si="2168"/>
        <v>0</v>
      </c>
      <c r="E2412" s="15">
        <f t="shared" si="2168"/>
        <v>0</v>
      </c>
      <c r="F2412" s="15">
        <f t="shared" si="2168"/>
        <v>0</v>
      </c>
      <c r="G2412" s="15">
        <f t="shared" si="2168"/>
        <v>0</v>
      </c>
      <c r="H2412" s="16">
        <f t="shared" si="2168"/>
        <v>0</v>
      </c>
      <c r="I2412" s="100">
        <f t="shared" si="2138"/>
        <v>0</v>
      </c>
    </row>
    <row r="2413" spans="1:11" s="3" customFormat="1" ht="13.5" hidden="1" thickBot="1" x14ac:dyDescent="0.25">
      <c r="A2413" s="19" t="s">
        <v>37</v>
      </c>
      <c r="B2413" s="143" t="s">
        <v>38</v>
      </c>
      <c r="C2413" s="10"/>
      <c r="D2413" s="10"/>
      <c r="E2413" s="10">
        <f>C2413+D2413</f>
        <v>0</v>
      </c>
      <c r="F2413" s="10"/>
      <c r="G2413" s="10"/>
      <c r="H2413" s="11"/>
      <c r="I2413" s="100">
        <f t="shared" si="2138"/>
        <v>0</v>
      </c>
    </row>
    <row r="2414" spans="1:11" s="3" customFormat="1" ht="13.5" hidden="1" thickBot="1" x14ac:dyDescent="0.25">
      <c r="A2414" s="19"/>
      <c r="B2414" s="20"/>
      <c r="C2414" s="10"/>
      <c r="D2414" s="10"/>
      <c r="E2414" s="10"/>
      <c r="F2414" s="10"/>
      <c r="G2414" s="10"/>
      <c r="H2414" s="11"/>
      <c r="I2414" s="100">
        <f t="shared" si="2138"/>
        <v>0</v>
      </c>
    </row>
    <row r="2415" spans="1:11" ht="26.25" hidden="1" thickBot="1" x14ac:dyDescent="0.25">
      <c r="A2415" s="29" t="s">
        <v>141</v>
      </c>
      <c r="B2415" s="31">
        <v>58</v>
      </c>
      <c r="C2415" s="15">
        <f t="shared" ref="C2415" si="2169">SUM(C2416,C2423,C2430)</f>
        <v>0</v>
      </c>
      <c r="D2415" s="15">
        <f t="shared" ref="D2415:H2415" si="2170">SUM(D2416,D2423,D2430)</f>
        <v>0</v>
      </c>
      <c r="E2415" s="15">
        <f t="shared" si="2170"/>
        <v>0</v>
      </c>
      <c r="F2415" s="15">
        <f t="shared" si="2170"/>
        <v>0</v>
      </c>
      <c r="G2415" s="15">
        <f t="shared" si="2170"/>
        <v>0</v>
      </c>
      <c r="H2415" s="16">
        <f t="shared" si="2170"/>
        <v>0</v>
      </c>
      <c r="I2415" s="100">
        <f t="shared" si="2138"/>
        <v>0</v>
      </c>
    </row>
    <row r="2416" spans="1:11" ht="13.5" hidden="1" thickBot="1" x14ac:dyDescent="0.25">
      <c r="A2416" s="29" t="s">
        <v>43</v>
      </c>
      <c r="B2416" s="32" t="s">
        <v>142</v>
      </c>
      <c r="C2416" s="15">
        <f t="shared" ref="C2416" si="2171">SUM(C2420,C2421,C2422)</f>
        <v>0</v>
      </c>
      <c r="D2416" s="15">
        <f t="shared" ref="D2416:H2416" si="2172">SUM(D2420,D2421,D2422)</f>
        <v>0</v>
      </c>
      <c r="E2416" s="15">
        <f t="shared" si="2172"/>
        <v>0</v>
      </c>
      <c r="F2416" s="15">
        <f t="shared" si="2172"/>
        <v>0</v>
      </c>
      <c r="G2416" s="15">
        <f t="shared" si="2172"/>
        <v>0</v>
      </c>
      <c r="H2416" s="16">
        <f t="shared" si="2172"/>
        <v>0</v>
      </c>
      <c r="I2416" s="100">
        <f t="shared" si="2138"/>
        <v>0</v>
      </c>
    </row>
    <row r="2417" spans="1:11" s="3" customFormat="1" ht="13.5" hidden="1" thickBot="1" x14ac:dyDescent="0.25">
      <c r="A2417" s="33" t="s">
        <v>45</v>
      </c>
      <c r="B2417" s="34"/>
      <c r="C2417" s="15"/>
      <c r="D2417" s="15"/>
      <c r="E2417" s="15"/>
      <c r="F2417" s="15"/>
      <c r="G2417" s="15"/>
      <c r="H2417" s="16"/>
      <c r="I2417" s="100">
        <f t="shared" si="2138"/>
        <v>0</v>
      </c>
    </row>
    <row r="2418" spans="1:11" s="3" customFormat="1" ht="13.5" hidden="1" thickBot="1" x14ac:dyDescent="0.25">
      <c r="A2418" s="33" t="s">
        <v>46</v>
      </c>
      <c r="B2418" s="34"/>
      <c r="C2418" s="15">
        <f t="shared" ref="C2418" si="2173">C2420+C2421+C2422-C2419</f>
        <v>0</v>
      </c>
      <c r="D2418" s="15">
        <f t="shared" ref="D2418:H2418" si="2174">D2420+D2421+D2422-D2419</f>
        <v>0</v>
      </c>
      <c r="E2418" s="15">
        <f t="shared" si="2174"/>
        <v>0</v>
      </c>
      <c r="F2418" s="15">
        <f t="shared" si="2174"/>
        <v>0</v>
      </c>
      <c r="G2418" s="15">
        <f t="shared" si="2174"/>
        <v>0</v>
      </c>
      <c r="H2418" s="16">
        <f t="shared" si="2174"/>
        <v>0</v>
      </c>
      <c r="I2418" s="100">
        <f t="shared" si="2138"/>
        <v>0</v>
      </c>
    </row>
    <row r="2419" spans="1:11" ht="13.5" hidden="1" thickBot="1" x14ac:dyDescent="0.25">
      <c r="A2419" s="33" t="s">
        <v>47</v>
      </c>
      <c r="B2419" s="34"/>
      <c r="C2419" s="15"/>
      <c r="D2419" s="15"/>
      <c r="E2419" s="15">
        <f t="shared" ref="E2419:E2422" si="2175">C2419+D2419</f>
        <v>0</v>
      </c>
      <c r="F2419" s="15"/>
      <c r="G2419" s="15"/>
      <c r="H2419" s="16"/>
      <c r="I2419" s="100">
        <f t="shared" si="2138"/>
        <v>0</v>
      </c>
    </row>
    <row r="2420" spans="1:11" ht="13.5" hidden="1" thickBot="1" x14ac:dyDescent="0.25">
      <c r="A2420" s="8" t="s">
        <v>48</v>
      </c>
      <c r="B2420" s="144" t="s">
        <v>143</v>
      </c>
      <c r="C2420" s="55"/>
      <c r="D2420" s="55"/>
      <c r="E2420" s="55">
        <f t="shared" si="2175"/>
        <v>0</v>
      </c>
      <c r="F2420" s="55"/>
      <c r="G2420" s="55"/>
      <c r="H2420" s="95"/>
      <c r="I2420" s="100">
        <f t="shared" si="2138"/>
        <v>0</v>
      </c>
      <c r="K2420" s="69">
        <v>0.15</v>
      </c>
    </row>
    <row r="2421" spans="1:11" ht="13.5" hidden="1" thickBot="1" x14ac:dyDescent="0.25">
      <c r="A2421" s="8" t="s">
        <v>50</v>
      </c>
      <c r="B2421" s="144" t="s">
        <v>144</v>
      </c>
      <c r="C2421" s="55"/>
      <c r="D2421" s="55"/>
      <c r="E2421" s="55">
        <f t="shared" si="2175"/>
        <v>0</v>
      </c>
      <c r="F2421" s="55"/>
      <c r="G2421" s="55"/>
      <c r="H2421" s="95"/>
      <c r="I2421" s="100">
        <f t="shared" si="2138"/>
        <v>0</v>
      </c>
      <c r="K2421" s="69">
        <v>0.85</v>
      </c>
    </row>
    <row r="2422" spans="1:11" s="3" customFormat="1" ht="13.5" hidden="1" thickBot="1" x14ac:dyDescent="0.25">
      <c r="A2422" s="8" t="s">
        <v>52</v>
      </c>
      <c r="B2422" s="145" t="s">
        <v>145</v>
      </c>
      <c r="C2422" s="10"/>
      <c r="D2422" s="10"/>
      <c r="E2422" s="10">
        <f t="shared" si="2175"/>
        <v>0</v>
      </c>
      <c r="F2422" s="10"/>
      <c r="G2422" s="10"/>
      <c r="H2422" s="11"/>
      <c r="I2422" s="100">
        <f t="shared" si="2138"/>
        <v>0</v>
      </c>
    </row>
    <row r="2423" spans="1:11" s="3" customFormat="1" ht="13.5" hidden="1" thickBot="1" x14ac:dyDescent="0.25">
      <c r="A2423" s="29" t="s">
        <v>54</v>
      </c>
      <c r="B2423" s="30" t="s">
        <v>55</v>
      </c>
      <c r="C2423" s="15">
        <f t="shared" ref="C2423" si="2176">SUM(C2427,C2428,C2429)</f>
        <v>0</v>
      </c>
      <c r="D2423" s="15">
        <f t="shared" ref="D2423:H2423" si="2177">SUM(D2427,D2428,D2429)</f>
        <v>0</v>
      </c>
      <c r="E2423" s="15">
        <f t="shared" si="2177"/>
        <v>0</v>
      </c>
      <c r="F2423" s="15">
        <f t="shared" si="2177"/>
        <v>0</v>
      </c>
      <c r="G2423" s="15">
        <f t="shared" si="2177"/>
        <v>0</v>
      </c>
      <c r="H2423" s="16">
        <f t="shared" si="2177"/>
        <v>0</v>
      </c>
      <c r="I2423" s="100">
        <f t="shared" si="2138"/>
        <v>0</v>
      </c>
    </row>
    <row r="2424" spans="1:11" s="3" customFormat="1" ht="13.5" hidden="1" thickBot="1" x14ac:dyDescent="0.25">
      <c r="A2424" s="35" t="s">
        <v>45</v>
      </c>
      <c r="B2424" s="30"/>
      <c r="C2424" s="15"/>
      <c r="D2424" s="15"/>
      <c r="E2424" s="15"/>
      <c r="F2424" s="15"/>
      <c r="G2424" s="15"/>
      <c r="H2424" s="16"/>
      <c r="I2424" s="100">
        <f t="shared" si="2138"/>
        <v>0</v>
      </c>
    </row>
    <row r="2425" spans="1:11" s="3" customFormat="1" ht="13.5" hidden="1" thickBot="1" x14ac:dyDescent="0.25">
      <c r="A2425" s="33" t="s">
        <v>46</v>
      </c>
      <c r="B2425" s="34"/>
      <c r="C2425" s="15">
        <f t="shared" ref="C2425" si="2178">C2427+C2428+C2429-C2426</f>
        <v>0</v>
      </c>
      <c r="D2425" s="15">
        <f t="shared" ref="D2425:H2425" si="2179">D2427+D2428+D2429-D2426</f>
        <v>0</v>
      </c>
      <c r="E2425" s="15">
        <f t="shared" si="2179"/>
        <v>0</v>
      </c>
      <c r="F2425" s="15">
        <f t="shared" si="2179"/>
        <v>0</v>
      </c>
      <c r="G2425" s="15">
        <f t="shared" si="2179"/>
        <v>0</v>
      </c>
      <c r="H2425" s="16">
        <f t="shared" si="2179"/>
        <v>0</v>
      </c>
      <c r="I2425" s="100">
        <f t="shared" si="2138"/>
        <v>0</v>
      </c>
    </row>
    <row r="2426" spans="1:11" s="3" customFormat="1" ht="13.5" hidden="1" thickBot="1" x14ac:dyDescent="0.25">
      <c r="A2426" s="33" t="s">
        <v>47</v>
      </c>
      <c r="B2426" s="34"/>
      <c r="C2426" s="15"/>
      <c r="D2426" s="15"/>
      <c r="E2426" s="15">
        <f t="shared" ref="E2426:E2429" si="2180">C2426+D2426</f>
        <v>0</v>
      </c>
      <c r="F2426" s="15"/>
      <c r="G2426" s="15"/>
      <c r="H2426" s="16"/>
      <c r="I2426" s="100">
        <f t="shared" si="2138"/>
        <v>0</v>
      </c>
    </row>
    <row r="2427" spans="1:11" s="3" customFormat="1" ht="13.5" hidden="1" thickBot="1" x14ac:dyDescent="0.25">
      <c r="A2427" s="8" t="s">
        <v>48</v>
      </c>
      <c r="B2427" s="145" t="s">
        <v>56</v>
      </c>
      <c r="C2427" s="10"/>
      <c r="D2427" s="10"/>
      <c r="E2427" s="10">
        <f t="shared" si="2180"/>
        <v>0</v>
      </c>
      <c r="F2427" s="10"/>
      <c r="G2427" s="10"/>
      <c r="H2427" s="11"/>
      <c r="I2427" s="100">
        <f t="shared" si="2138"/>
        <v>0</v>
      </c>
      <c r="K2427" s="3">
        <v>0.15</v>
      </c>
    </row>
    <row r="2428" spans="1:11" s="3" customFormat="1" ht="13.5" hidden="1" thickBot="1" x14ac:dyDescent="0.25">
      <c r="A2428" s="8" t="s">
        <v>50</v>
      </c>
      <c r="B2428" s="145" t="s">
        <v>57</v>
      </c>
      <c r="C2428" s="10"/>
      <c r="D2428" s="10"/>
      <c r="E2428" s="10">
        <f t="shared" si="2180"/>
        <v>0</v>
      </c>
      <c r="F2428" s="10"/>
      <c r="G2428" s="10"/>
      <c r="H2428" s="11"/>
      <c r="I2428" s="100">
        <f t="shared" si="2138"/>
        <v>0</v>
      </c>
      <c r="K2428" s="3">
        <v>0.85</v>
      </c>
    </row>
    <row r="2429" spans="1:11" s="3" customFormat="1" ht="13.5" hidden="1" thickBot="1" x14ac:dyDescent="0.25">
      <c r="A2429" s="8" t="s">
        <v>52</v>
      </c>
      <c r="B2429" s="145" t="s">
        <v>58</v>
      </c>
      <c r="C2429" s="10"/>
      <c r="D2429" s="10"/>
      <c r="E2429" s="10">
        <f t="shared" si="2180"/>
        <v>0</v>
      </c>
      <c r="F2429" s="10"/>
      <c r="G2429" s="10"/>
      <c r="H2429" s="11"/>
      <c r="I2429" s="100">
        <f t="shared" si="2138"/>
        <v>0</v>
      </c>
    </row>
    <row r="2430" spans="1:11" s="3" customFormat="1" ht="13.5" hidden="1" thickBot="1" x14ac:dyDescent="0.25">
      <c r="A2430" s="29" t="s">
        <v>59</v>
      </c>
      <c r="B2430" s="36" t="s">
        <v>60</v>
      </c>
      <c r="C2430" s="15">
        <f t="shared" ref="C2430" si="2181">SUM(C2434,C2435,C2436)</f>
        <v>0</v>
      </c>
      <c r="D2430" s="15">
        <f t="shared" ref="D2430:H2430" si="2182">SUM(D2434,D2435,D2436)</f>
        <v>0</v>
      </c>
      <c r="E2430" s="15">
        <f t="shared" si="2182"/>
        <v>0</v>
      </c>
      <c r="F2430" s="15">
        <f t="shared" si="2182"/>
        <v>0</v>
      </c>
      <c r="G2430" s="15">
        <f t="shared" si="2182"/>
        <v>0</v>
      </c>
      <c r="H2430" s="16">
        <f t="shared" si="2182"/>
        <v>0</v>
      </c>
      <c r="I2430" s="100">
        <f t="shared" si="2138"/>
        <v>0</v>
      </c>
    </row>
    <row r="2431" spans="1:11" s="3" customFormat="1" ht="13.5" hidden="1" thickBot="1" x14ac:dyDescent="0.25">
      <c r="A2431" s="35" t="s">
        <v>45</v>
      </c>
      <c r="B2431" s="36"/>
      <c r="C2431" s="15"/>
      <c r="D2431" s="15"/>
      <c r="E2431" s="15"/>
      <c r="F2431" s="15"/>
      <c r="G2431" s="15"/>
      <c r="H2431" s="16"/>
      <c r="I2431" s="100">
        <f t="shared" si="2138"/>
        <v>0</v>
      </c>
    </row>
    <row r="2432" spans="1:11" s="3" customFormat="1" ht="13.5" hidden="1" thickBot="1" x14ac:dyDescent="0.25">
      <c r="A2432" s="33" t="s">
        <v>46</v>
      </c>
      <c r="B2432" s="34"/>
      <c r="C2432" s="15">
        <f t="shared" ref="C2432" si="2183">C2434+C2435+C2436-C2433</f>
        <v>0</v>
      </c>
      <c r="D2432" s="15">
        <f t="shared" ref="D2432:H2432" si="2184">D2434+D2435+D2436-D2433</f>
        <v>0</v>
      </c>
      <c r="E2432" s="15">
        <f t="shared" si="2184"/>
        <v>0</v>
      </c>
      <c r="F2432" s="15">
        <f t="shared" si="2184"/>
        <v>0</v>
      </c>
      <c r="G2432" s="15">
        <f t="shared" si="2184"/>
        <v>0</v>
      </c>
      <c r="H2432" s="16">
        <f t="shared" si="2184"/>
        <v>0</v>
      </c>
      <c r="I2432" s="100">
        <f t="shared" si="2138"/>
        <v>0</v>
      </c>
    </row>
    <row r="2433" spans="1:11" s="3" customFormat="1" ht="13.5" hidden="1" thickBot="1" x14ac:dyDescent="0.25">
      <c r="A2433" s="33" t="s">
        <v>47</v>
      </c>
      <c r="B2433" s="34"/>
      <c r="C2433" s="15"/>
      <c r="D2433" s="15"/>
      <c r="E2433" s="15">
        <f t="shared" ref="E2433:E2436" si="2185">C2433+D2433</f>
        <v>0</v>
      </c>
      <c r="F2433" s="15"/>
      <c r="G2433" s="15"/>
      <c r="H2433" s="16"/>
      <c r="I2433" s="100">
        <f t="shared" si="2138"/>
        <v>0</v>
      </c>
    </row>
    <row r="2434" spans="1:11" s="3" customFormat="1" ht="13.5" hidden="1" thickBot="1" x14ac:dyDescent="0.25">
      <c r="A2434" s="8" t="s">
        <v>48</v>
      </c>
      <c r="B2434" s="145" t="s">
        <v>61</v>
      </c>
      <c r="C2434" s="10"/>
      <c r="D2434" s="10"/>
      <c r="E2434" s="10">
        <f t="shared" si="2185"/>
        <v>0</v>
      </c>
      <c r="F2434" s="10"/>
      <c r="G2434" s="10"/>
      <c r="H2434" s="11"/>
      <c r="I2434" s="100">
        <f t="shared" si="2138"/>
        <v>0</v>
      </c>
      <c r="K2434" s="3">
        <v>0.15</v>
      </c>
    </row>
    <row r="2435" spans="1:11" s="3" customFormat="1" ht="13.5" hidden="1" thickBot="1" x14ac:dyDescent="0.25">
      <c r="A2435" s="8" t="s">
        <v>50</v>
      </c>
      <c r="B2435" s="145" t="s">
        <v>62</v>
      </c>
      <c r="C2435" s="10"/>
      <c r="D2435" s="10"/>
      <c r="E2435" s="10">
        <f t="shared" si="2185"/>
        <v>0</v>
      </c>
      <c r="F2435" s="10"/>
      <c r="G2435" s="10"/>
      <c r="H2435" s="11"/>
      <c r="I2435" s="100">
        <f t="shared" si="2138"/>
        <v>0</v>
      </c>
      <c r="K2435" s="3">
        <v>0.85</v>
      </c>
    </row>
    <row r="2436" spans="1:11" s="3" customFormat="1" ht="13.5" hidden="1" thickBot="1" x14ac:dyDescent="0.25">
      <c r="A2436" s="8" t="s">
        <v>52</v>
      </c>
      <c r="B2436" s="145" t="s">
        <v>63</v>
      </c>
      <c r="C2436" s="10"/>
      <c r="D2436" s="10"/>
      <c r="E2436" s="10">
        <f t="shared" si="2185"/>
        <v>0</v>
      </c>
      <c r="F2436" s="10"/>
      <c r="G2436" s="10"/>
      <c r="H2436" s="11"/>
      <c r="I2436" s="100">
        <f t="shared" si="2138"/>
        <v>0</v>
      </c>
    </row>
    <row r="2437" spans="1:11" s="3" customFormat="1" ht="13.5" hidden="1" thickBot="1" x14ac:dyDescent="0.25">
      <c r="A2437" s="37"/>
      <c r="B2437" s="24"/>
      <c r="C2437" s="10"/>
      <c r="D2437" s="10"/>
      <c r="E2437" s="10"/>
      <c r="F2437" s="10"/>
      <c r="G2437" s="10"/>
      <c r="H2437" s="11"/>
      <c r="I2437" s="100">
        <f t="shared" si="2138"/>
        <v>0</v>
      </c>
    </row>
    <row r="2438" spans="1:11" s="3" customFormat="1" ht="13.5" hidden="1" thickBot="1" x14ac:dyDescent="0.25">
      <c r="A2438" s="17" t="s">
        <v>64</v>
      </c>
      <c r="B2438" s="36" t="s">
        <v>65</v>
      </c>
      <c r="C2438" s="15"/>
      <c r="D2438" s="15"/>
      <c r="E2438" s="15">
        <f>C2438+D2438</f>
        <v>0</v>
      </c>
      <c r="F2438" s="15"/>
      <c r="G2438" s="15"/>
      <c r="H2438" s="16"/>
      <c r="I2438" s="100">
        <f t="shared" si="2138"/>
        <v>0</v>
      </c>
    </row>
    <row r="2439" spans="1:11" s="3" customFormat="1" ht="13.5" hidden="1" thickBot="1" x14ac:dyDescent="0.25">
      <c r="A2439" s="37"/>
      <c r="B2439" s="24"/>
      <c r="C2439" s="10"/>
      <c r="D2439" s="10"/>
      <c r="E2439" s="10"/>
      <c r="F2439" s="10"/>
      <c r="G2439" s="10"/>
      <c r="H2439" s="11"/>
      <c r="I2439" s="100">
        <f t="shared" si="2138"/>
        <v>0</v>
      </c>
    </row>
    <row r="2440" spans="1:11" s="3" customFormat="1" ht="13.5" hidden="1" thickBot="1" x14ac:dyDescent="0.25">
      <c r="A2440" s="17" t="s">
        <v>66</v>
      </c>
      <c r="B2440" s="36"/>
      <c r="C2440" s="15">
        <f t="shared" ref="C2440" si="2186">C2393-C2411</f>
        <v>0</v>
      </c>
      <c r="D2440" s="15">
        <f t="shared" ref="D2440:H2440" si="2187">D2393-D2411</f>
        <v>0</v>
      </c>
      <c r="E2440" s="15">
        <f t="shared" si="2187"/>
        <v>0</v>
      </c>
      <c r="F2440" s="15">
        <f t="shared" si="2187"/>
        <v>0</v>
      </c>
      <c r="G2440" s="15">
        <f t="shared" si="2187"/>
        <v>0</v>
      </c>
      <c r="H2440" s="16">
        <f t="shared" si="2187"/>
        <v>0</v>
      </c>
      <c r="I2440" s="100">
        <f t="shared" si="2138"/>
        <v>0</v>
      </c>
    </row>
    <row r="2441" spans="1:11" s="3" customFormat="1" ht="13.5" hidden="1" thickBot="1" x14ac:dyDescent="0.25">
      <c r="A2441" s="23"/>
      <c r="B2441" s="24"/>
      <c r="C2441" s="10"/>
      <c r="D2441" s="10"/>
      <c r="E2441" s="10"/>
      <c r="F2441" s="10"/>
      <c r="G2441" s="10"/>
      <c r="H2441" s="11"/>
      <c r="I2441" s="100">
        <f t="shared" si="2138"/>
        <v>0</v>
      </c>
    </row>
    <row r="2442" spans="1:11" s="67" customFormat="1" ht="26.25" hidden="1" thickBot="1" x14ac:dyDescent="0.25">
      <c r="A2442" s="105" t="s">
        <v>88</v>
      </c>
      <c r="B2442" s="106"/>
      <c r="C2442" s="107">
        <f t="shared" ref="C2442:H2442" si="2188">C2443</f>
        <v>0</v>
      </c>
      <c r="D2442" s="107">
        <f t="shared" si="2188"/>
        <v>0</v>
      </c>
      <c r="E2442" s="107">
        <f t="shared" si="2188"/>
        <v>0</v>
      </c>
      <c r="F2442" s="107">
        <f t="shared" si="2188"/>
        <v>0</v>
      </c>
      <c r="G2442" s="107">
        <f t="shared" si="2188"/>
        <v>0</v>
      </c>
      <c r="H2442" s="108">
        <f t="shared" si="2188"/>
        <v>0</v>
      </c>
      <c r="I2442" s="100">
        <f t="shared" si="2138"/>
        <v>0</v>
      </c>
    </row>
    <row r="2443" spans="1:11" ht="13.5" hidden="1" thickBot="1" x14ac:dyDescent="0.25">
      <c r="A2443" s="101" t="s">
        <v>71</v>
      </c>
      <c r="B2443" s="102"/>
      <c r="C2443" s="103">
        <f t="shared" ref="C2443" si="2189">SUM(C2444,C2445,C2446,C2447)</f>
        <v>0</v>
      </c>
      <c r="D2443" s="103">
        <f t="shared" ref="D2443:H2443" si="2190">SUM(D2444,D2445,D2446,D2447)</f>
        <v>0</v>
      </c>
      <c r="E2443" s="103">
        <f t="shared" si="2190"/>
        <v>0</v>
      </c>
      <c r="F2443" s="103">
        <f t="shared" si="2190"/>
        <v>0</v>
      </c>
      <c r="G2443" s="103">
        <f t="shared" si="2190"/>
        <v>0</v>
      </c>
      <c r="H2443" s="104">
        <f t="shared" si="2190"/>
        <v>0</v>
      </c>
      <c r="I2443" s="100">
        <f t="shared" si="2138"/>
        <v>0</v>
      </c>
    </row>
    <row r="2444" spans="1:11" ht="13.5" hidden="1" thickBot="1" x14ac:dyDescent="0.25">
      <c r="A2444" s="8" t="s">
        <v>72</v>
      </c>
      <c r="B2444" s="9"/>
      <c r="C2444" s="55"/>
      <c r="D2444" s="55"/>
      <c r="E2444" s="55">
        <f t="shared" ref="E2444:E2446" si="2191">C2444+D2444</f>
        <v>0</v>
      </c>
      <c r="F2444" s="55"/>
      <c r="G2444" s="55"/>
      <c r="H2444" s="95"/>
      <c r="I2444" s="100">
        <f t="shared" si="2138"/>
        <v>0</v>
      </c>
    </row>
    <row r="2445" spans="1:11" s="3" customFormat="1" ht="26.25" hidden="1" thickBot="1" x14ac:dyDescent="0.25">
      <c r="A2445" s="8" t="s">
        <v>136</v>
      </c>
      <c r="B2445" s="12"/>
      <c r="C2445" s="10"/>
      <c r="D2445" s="10"/>
      <c r="E2445" s="10">
        <f t="shared" si="2191"/>
        <v>0</v>
      </c>
      <c r="F2445" s="10"/>
      <c r="G2445" s="10"/>
      <c r="H2445" s="11"/>
      <c r="I2445" s="100">
        <f t="shared" si="2138"/>
        <v>0</v>
      </c>
      <c r="J2445" s="3">
        <v>0.98</v>
      </c>
    </row>
    <row r="2446" spans="1:11" ht="39" hidden="1" thickBot="1" x14ac:dyDescent="0.25">
      <c r="A2446" s="8" t="s">
        <v>12</v>
      </c>
      <c r="B2446" s="9">
        <v>420269</v>
      </c>
      <c r="C2446" s="55"/>
      <c r="D2446" s="55"/>
      <c r="E2446" s="55">
        <f t="shared" si="2191"/>
        <v>0</v>
      </c>
      <c r="F2446" s="55"/>
      <c r="G2446" s="55"/>
      <c r="H2446" s="95"/>
      <c r="I2446" s="100">
        <f t="shared" si="2138"/>
        <v>0</v>
      </c>
      <c r="J2446" s="69">
        <v>0.13</v>
      </c>
      <c r="K2446" s="69">
        <f>J2446/J2445</f>
        <v>0.1326530612244898</v>
      </c>
    </row>
    <row r="2447" spans="1:11" ht="26.25" hidden="1" thickBot="1" x14ac:dyDescent="0.25">
      <c r="A2447" s="13" t="s">
        <v>13</v>
      </c>
      <c r="B2447" s="14" t="s">
        <v>14</v>
      </c>
      <c r="C2447" s="15">
        <f t="shared" ref="C2447" si="2192">SUM(C2448,C2452,C2456)</f>
        <v>0</v>
      </c>
      <c r="D2447" s="15">
        <f t="shared" ref="D2447:H2447" si="2193">SUM(D2448,D2452,D2456)</f>
        <v>0</v>
      </c>
      <c r="E2447" s="15">
        <f t="shared" si="2193"/>
        <v>0</v>
      </c>
      <c r="F2447" s="15">
        <f t="shared" si="2193"/>
        <v>0</v>
      </c>
      <c r="G2447" s="15">
        <f t="shared" si="2193"/>
        <v>0</v>
      </c>
      <c r="H2447" s="16">
        <f t="shared" si="2193"/>
        <v>0</v>
      </c>
      <c r="I2447" s="100">
        <f t="shared" ref="I2447:I2510" si="2194">SUM(E2447:H2447)</f>
        <v>0</v>
      </c>
    </row>
    <row r="2448" spans="1:11" s="3" customFormat="1" ht="13.5" hidden="1" thickBot="1" x14ac:dyDescent="0.25">
      <c r="A2448" s="17" t="s">
        <v>15</v>
      </c>
      <c r="B2448" s="18" t="s">
        <v>16</v>
      </c>
      <c r="C2448" s="15">
        <f t="shared" ref="C2448" si="2195">SUM(C2449:C2451)</f>
        <v>0</v>
      </c>
      <c r="D2448" s="15">
        <f t="shared" ref="D2448:H2448" si="2196">SUM(D2449:D2451)</f>
        <v>0</v>
      </c>
      <c r="E2448" s="15">
        <f t="shared" si="2196"/>
        <v>0</v>
      </c>
      <c r="F2448" s="15">
        <f t="shared" si="2196"/>
        <v>0</v>
      </c>
      <c r="G2448" s="15">
        <f t="shared" si="2196"/>
        <v>0</v>
      </c>
      <c r="H2448" s="16">
        <f t="shared" si="2196"/>
        <v>0</v>
      </c>
      <c r="I2448" s="100">
        <f t="shared" si="2194"/>
        <v>0</v>
      </c>
    </row>
    <row r="2449" spans="1:11" s="3" customFormat="1" ht="13.5" hidden="1" thickBot="1" x14ac:dyDescent="0.25">
      <c r="A2449" s="19" t="s">
        <v>17</v>
      </c>
      <c r="B2449" s="20" t="s">
        <v>18</v>
      </c>
      <c r="C2449" s="10"/>
      <c r="D2449" s="10"/>
      <c r="E2449" s="10">
        <f t="shared" ref="E2449:E2451" si="2197">C2449+D2449</f>
        <v>0</v>
      </c>
      <c r="F2449" s="10"/>
      <c r="G2449" s="10"/>
      <c r="H2449" s="11"/>
      <c r="I2449" s="100">
        <f t="shared" si="2194"/>
        <v>0</v>
      </c>
    </row>
    <row r="2450" spans="1:11" s="3" customFormat="1" ht="13.5" hidden="1" thickBot="1" x14ac:dyDescent="0.25">
      <c r="A2450" s="19" t="s">
        <v>19</v>
      </c>
      <c r="B2450" s="21" t="s">
        <v>20</v>
      </c>
      <c r="C2450" s="10"/>
      <c r="D2450" s="10"/>
      <c r="E2450" s="10">
        <f t="shared" si="2197"/>
        <v>0</v>
      </c>
      <c r="F2450" s="10"/>
      <c r="G2450" s="10"/>
      <c r="H2450" s="11"/>
      <c r="I2450" s="100">
        <f t="shared" si="2194"/>
        <v>0</v>
      </c>
    </row>
    <row r="2451" spans="1:11" s="3" customFormat="1" ht="13.5" hidden="1" thickBot="1" x14ac:dyDescent="0.25">
      <c r="A2451" s="19" t="s">
        <v>21</v>
      </c>
      <c r="B2451" s="21" t="s">
        <v>22</v>
      </c>
      <c r="C2451" s="10"/>
      <c r="D2451" s="10"/>
      <c r="E2451" s="10">
        <f t="shared" si="2197"/>
        <v>0</v>
      </c>
      <c r="F2451" s="10"/>
      <c r="G2451" s="10"/>
      <c r="H2451" s="11"/>
      <c r="I2451" s="100">
        <f t="shared" si="2194"/>
        <v>0</v>
      </c>
    </row>
    <row r="2452" spans="1:11" ht="13.5" hidden="1" thickBot="1" x14ac:dyDescent="0.25">
      <c r="A2452" s="17" t="s">
        <v>23</v>
      </c>
      <c r="B2452" s="22" t="s">
        <v>24</v>
      </c>
      <c r="C2452" s="15">
        <f t="shared" ref="C2452" si="2198">SUM(C2453:C2455)</f>
        <v>0</v>
      </c>
      <c r="D2452" s="15">
        <f t="shared" ref="D2452:H2452" si="2199">SUM(D2453:D2455)</f>
        <v>0</v>
      </c>
      <c r="E2452" s="15">
        <f t="shared" si="2199"/>
        <v>0</v>
      </c>
      <c r="F2452" s="15">
        <f t="shared" si="2199"/>
        <v>0</v>
      </c>
      <c r="G2452" s="15">
        <f t="shared" si="2199"/>
        <v>0</v>
      </c>
      <c r="H2452" s="16">
        <f t="shared" si="2199"/>
        <v>0</v>
      </c>
      <c r="I2452" s="100">
        <f t="shared" si="2194"/>
        <v>0</v>
      </c>
    </row>
    <row r="2453" spans="1:11" ht="13.5" hidden="1" thickBot="1" x14ac:dyDescent="0.25">
      <c r="A2453" s="19" t="s">
        <v>17</v>
      </c>
      <c r="B2453" s="21" t="s">
        <v>25</v>
      </c>
      <c r="C2453" s="55"/>
      <c r="D2453" s="55"/>
      <c r="E2453" s="55">
        <f t="shared" ref="E2453:E2455" si="2200">C2453+D2453</f>
        <v>0</v>
      </c>
      <c r="F2453" s="55"/>
      <c r="G2453" s="55"/>
      <c r="H2453" s="95"/>
      <c r="I2453" s="100">
        <f t="shared" si="2194"/>
        <v>0</v>
      </c>
      <c r="J2453" s="69">
        <v>0.85</v>
      </c>
      <c r="K2453" s="69">
        <f>J2453/J2445</f>
        <v>0.86734693877551017</v>
      </c>
    </row>
    <row r="2454" spans="1:11" s="3" customFormat="1" ht="13.5" hidden="1" thickBot="1" x14ac:dyDescent="0.25">
      <c r="A2454" s="19" t="s">
        <v>19</v>
      </c>
      <c r="B2454" s="21" t="s">
        <v>26</v>
      </c>
      <c r="C2454" s="10"/>
      <c r="D2454" s="10"/>
      <c r="E2454" s="10">
        <f t="shared" si="2200"/>
        <v>0</v>
      </c>
      <c r="F2454" s="10"/>
      <c r="G2454" s="10"/>
      <c r="H2454" s="11"/>
      <c r="I2454" s="100">
        <f t="shared" si="2194"/>
        <v>0</v>
      </c>
    </row>
    <row r="2455" spans="1:11" s="3" customFormat="1" ht="13.5" hidden="1" thickBot="1" x14ac:dyDescent="0.25">
      <c r="A2455" s="19" t="s">
        <v>21</v>
      </c>
      <c r="B2455" s="21" t="s">
        <v>27</v>
      </c>
      <c r="C2455" s="10"/>
      <c r="D2455" s="10"/>
      <c r="E2455" s="10">
        <f t="shared" si="2200"/>
        <v>0</v>
      </c>
      <c r="F2455" s="10"/>
      <c r="G2455" s="10"/>
      <c r="H2455" s="11"/>
      <c r="I2455" s="100">
        <f t="shared" si="2194"/>
        <v>0</v>
      </c>
    </row>
    <row r="2456" spans="1:11" s="3" customFormat="1" ht="13.5" hidden="1" thickBot="1" x14ac:dyDescent="0.25">
      <c r="A2456" s="17" t="s">
        <v>28</v>
      </c>
      <c r="B2456" s="22" t="s">
        <v>29</v>
      </c>
      <c r="C2456" s="15">
        <v>0</v>
      </c>
      <c r="D2456" s="15">
        <v>0</v>
      </c>
      <c r="E2456" s="15">
        <v>0</v>
      </c>
      <c r="F2456" s="15">
        <v>0</v>
      </c>
      <c r="G2456" s="15">
        <v>0</v>
      </c>
      <c r="H2456" s="16">
        <v>0</v>
      </c>
      <c r="I2456" s="100">
        <f t="shared" si="2194"/>
        <v>0</v>
      </c>
    </row>
    <row r="2457" spans="1:11" s="3" customFormat="1" ht="13.5" hidden="1" thickBot="1" x14ac:dyDescent="0.25">
      <c r="A2457" s="19" t="s">
        <v>17</v>
      </c>
      <c r="B2457" s="21" t="s">
        <v>30</v>
      </c>
      <c r="C2457" s="10"/>
      <c r="D2457" s="10"/>
      <c r="E2457" s="10">
        <f t="shared" ref="E2457:E2459" si="2201">C2457+D2457</f>
        <v>0</v>
      </c>
      <c r="F2457" s="10"/>
      <c r="G2457" s="10"/>
      <c r="H2457" s="11"/>
      <c r="I2457" s="100">
        <f t="shared" si="2194"/>
        <v>0</v>
      </c>
    </row>
    <row r="2458" spans="1:11" s="3" customFormat="1" ht="13.5" hidden="1" thickBot="1" x14ac:dyDescent="0.25">
      <c r="A2458" s="19" t="s">
        <v>19</v>
      </c>
      <c r="B2458" s="21" t="s">
        <v>31</v>
      </c>
      <c r="C2458" s="10"/>
      <c r="D2458" s="10"/>
      <c r="E2458" s="10">
        <f t="shared" si="2201"/>
        <v>0</v>
      </c>
      <c r="F2458" s="10"/>
      <c r="G2458" s="10"/>
      <c r="H2458" s="11"/>
      <c r="I2458" s="100">
        <f t="shared" si="2194"/>
        <v>0</v>
      </c>
    </row>
    <row r="2459" spans="1:11" s="3" customFormat="1" ht="13.5" hidden="1" thickBot="1" x14ac:dyDescent="0.25">
      <c r="A2459" s="19" t="s">
        <v>21</v>
      </c>
      <c r="B2459" s="21" t="s">
        <v>32</v>
      </c>
      <c r="C2459" s="10"/>
      <c r="D2459" s="10"/>
      <c r="E2459" s="10">
        <f t="shared" si="2201"/>
        <v>0</v>
      </c>
      <c r="F2459" s="10"/>
      <c r="G2459" s="10"/>
      <c r="H2459" s="11"/>
      <c r="I2459" s="100">
        <f t="shared" si="2194"/>
        <v>0</v>
      </c>
    </row>
    <row r="2460" spans="1:11" ht="13.5" hidden="1" thickBot="1" x14ac:dyDescent="0.25">
      <c r="A2460" s="101" t="s">
        <v>69</v>
      </c>
      <c r="B2460" s="102"/>
      <c r="C2460" s="103">
        <f t="shared" ref="C2460" si="2202">SUM(C2461,C2464,C2487)</f>
        <v>0</v>
      </c>
      <c r="D2460" s="103">
        <f t="shared" ref="D2460:H2460" si="2203">SUM(D2461,D2464,D2487)</f>
        <v>0</v>
      </c>
      <c r="E2460" s="103">
        <f t="shared" si="2203"/>
        <v>0</v>
      </c>
      <c r="F2460" s="103">
        <f t="shared" si="2203"/>
        <v>0</v>
      </c>
      <c r="G2460" s="103">
        <f t="shared" si="2203"/>
        <v>0</v>
      </c>
      <c r="H2460" s="104">
        <f t="shared" si="2203"/>
        <v>0</v>
      </c>
      <c r="I2460" s="100">
        <f t="shared" si="2194"/>
        <v>0</v>
      </c>
    </row>
    <row r="2461" spans="1:11" s="3" customFormat="1" ht="13.5" hidden="1" thickBot="1" x14ac:dyDescent="0.25">
      <c r="A2461" s="29" t="s">
        <v>34</v>
      </c>
      <c r="B2461" s="30">
        <v>20</v>
      </c>
      <c r="C2461" s="15">
        <f t="shared" ref="C2461:H2461" si="2204">SUM(C2462)</f>
        <v>0</v>
      </c>
      <c r="D2461" s="15">
        <f t="shared" si="2204"/>
        <v>0</v>
      </c>
      <c r="E2461" s="15">
        <f t="shared" si="2204"/>
        <v>0</v>
      </c>
      <c r="F2461" s="15">
        <f t="shared" si="2204"/>
        <v>0</v>
      </c>
      <c r="G2461" s="15">
        <f t="shared" si="2204"/>
        <v>0</v>
      </c>
      <c r="H2461" s="16">
        <f t="shared" si="2204"/>
        <v>0</v>
      </c>
      <c r="I2461" s="100">
        <f t="shared" si="2194"/>
        <v>0</v>
      </c>
    </row>
    <row r="2462" spans="1:11" s="3" customFormat="1" ht="13.5" hidden="1" thickBot="1" x14ac:dyDescent="0.25">
      <c r="A2462" s="19" t="s">
        <v>37</v>
      </c>
      <c r="B2462" s="143" t="s">
        <v>38</v>
      </c>
      <c r="C2462" s="10"/>
      <c r="D2462" s="10"/>
      <c r="E2462" s="10">
        <f>C2462+D2462</f>
        <v>0</v>
      </c>
      <c r="F2462" s="10"/>
      <c r="G2462" s="10"/>
      <c r="H2462" s="11"/>
      <c r="I2462" s="100">
        <f t="shared" si="2194"/>
        <v>0</v>
      </c>
    </row>
    <row r="2463" spans="1:11" s="3" customFormat="1" ht="13.5" hidden="1" thickBot="1" x14ac:dyDescent="0.25">
      <c r="A2463" s="19"/>
      <c r="B2463" s="20"/>
      <c r="C2463" s="10"/>
      <c r="D2463" s="10"/>
      <c r="E2463" s="10"/>
      <c r="F2463" s="10"/>
      <c r="G2463" s="10"/>
      <c r="H2463" s="11"/>
      <c r="I2463" s="100">
        <f t="shared" si="2194"/>
        <v>0</v>
      </c>
    </row>
    <row r="2464" spans="1:11" ht="26.25" hidden="1" thickBot="1" x14ac:dyDescent="0.25">
      <c r="A2464" s="29" t="s">
        <v>141</v>
      </c>
      <c r="B2464" s="31">
        <v>58</v>
      </c>
      <c r="C2464" s="15">
        <f t="shared" ref="C2464" si="2205">SUM(C2465,C2472,C2479)</f>
        <v>0</v>
      </c>
      <c r="D2464" s="15">
        <f t="shared" ref="D2464:H2464" si="2206">SUM(D2465,D2472,D2479)</f>
        <v>0</v>
      </c>
      <c r="E2464" s="15">
        <f t="shared" si="2206"/>
        <v>0</v>
      </c>
      <c r="F2464" s="15">
        <f t="shared" si="2206"/>
        <v>0</v>
      </c>
      <c r="G2464" s="15">
        <f t="shared" si="2206"/>
        <v>0</v>
      </c>
      <c r="H2464" s="16">
        <f t="shared" si="2206"/>
        <v>0</v>
      </c>
      <c r="I2464" s="100">
        <f t="shared" si="2194"/>
        <v>0</v>
      </c>
    </row>
    <row r="2465" spans="1:11" s="3" customFormat="1" ht="13.5" hidden="1" thickBot="1" x14ac:dyDescent="0.25">
      <c r="A2465" s="29" t="s">
        <v>43</v>
      </c>
      <c r="B2465" s="32" t="s">
        <v>142</v>
      </c>
      <c r="C2465" s="15">
        <f t="shared" ref="C2465" si="2207">SUM(C2469,C2470,C2471)</f>
        <v>0</v>
      </c>
      <c r="D2465" s="15">
        <f t="shared" ref="D2465:H2465" si="2208">SUM(D2469,D2470,D2471)</f>
        <v>0</v>
      </c>
      <c r="E2465" s="15">
        <f t="shared" si="2208"/>
        <v>0</v>
      </c>
      <c r="F2465" s="15">
        <f t="shared" si="2208"/>
        <v>0</v>
      </c>
      <c r="G2465" s="15">
        <f t="shared" si="2208"/>
        <v>0</v>
      </c>
      <c r="H2465" s="16">
        <f t="shared" si="2208"/>
        <v>0</v>
      </c>
      <c r="I2465" s="100">
        <f t="shared" si="2194"/>
        <v>0</v>
      </c>
    </row>
    <row r="2466" spans="1:11" s="3" customFormat="1" ht="13.5" hidden="1" thickBot="1" x14ac:dyDescent="0.25">
      <c r="A2466" s="33" t="s">
        <v>45</v>
      </c>
      <c r="B2466" s="34"/>
      <c r="C2466" s="15"/>
      <c r="D2466" s="15"/>
      <c r="E2466" s="15"/>
      <c r="F2466" s="15"/>
      <c r="G2466" s="15"/>
      <c r="H2466" s="16"/>
      <c r="I2466" s="100">
        <f t="shared" si="2194"/>
        <v>0</v>
      </c>
    </row>
    <row r="2467" spans="1:11" s="3" customFormat="1" ht="13.5" hidden="1" thickBot="1" x14ac:dyDescent="0.25">
      <c r="A2467" s="33" t="s">
        <v>46</v>
      </c>
      <c r="B2467" s="34"/>
      <c r="C2467" s="15">
        <f t="shared" ref="C2467" si="2209">C2469+C2470+C2471-C2468</f>
        <v>0</v>
      </c>
      <c r="D2467" s="15">
        <f t="shared" ref="D2467:H2467" si="2210">D2469+D2470+D2471-D2468</f>
        <v>0</v>
      </c>
      <c r="E2467" s="15">
        <f t="shared" si="2210"/>
        <v>0</v>
      </c>
      <c r="F2467" s="15">
        <f t="shared" si="2210"/>
        <v>0</v>
      </c>
      <c r="G2467" s="15">
        <f t="shared" si="2210"/>
        <v>0</v>
      </c>
      <c r="H2467" s="16">
        <f t="shared" si="2210"/>
        <v>0</v>
      </c>
      <c r="I2467" s="100">
        <f t="shared" si="2194"/>
        <v>0</v>
      </c>
    </row>
    <row r="2468" spans="1:11" s="3" customFormat="1" ht="13.5" hidden="1" thickBot="1" x14ac:dyDescent="0.25">
      <c r="A2468" s="33" t="s">
        <v>47</v>
      </c>
      <c r="B2468" s="34"/>
      <c r="C2468" s="15"/>
      <c r="D2468" s="15"/>
      <c r="E2468" s="15">
        <f t="shared" ref="E2468:E2471" si="2211">C2468+D2468</f>
        <v>0</v>
      </c>
      <c r="F2468" s="15"/>
      <c r="G2468" s="15"/>
      <c r="H2468" s="16"/>
      <c r="I2468" s="100">
        <f t="shared" si="2194"/>
        <v>0</v>
      </c>
    </row>
    <row r="2469" spans="1:11" s="3" customFormat="1" ht="13.5" hidden="1" thickBot="1" x14ac:dyDescent="0.25">
      <c r="A2469" s="8" t="s">
        <v>48</v>
      </c>
      <c r="B2469" s="144" t="s">
        <v>143</v>
      </c>
      <c r="C2469" s="10"/>
      <c r="D2469" s="10"/>
      <c r="E2469" s="10">
        <f t="shared" si="2211"/>
        <v>0</v>
      </c>
      <c r="F2469" s="10"/>
      <c r="G2469" s="10"/>
      <c r="H2469" s="11"/>
      <c r="I2469" s="100">
        <f t="shared" si="2194"/>
        <v>0</v>
      </c>
      <c r="K2469" s="3">
        <v>0.15</v>
      </c>
    </row>
    <row r="2470" spans="1:11" s="3" customFormat="1" ht="13.5" hidden="1" thickBot="1" x14ac:dyDescent="0.25">
      <c r="A2470" s="8" t="s">
        <v>50</v>
      </c>
      <c r="B2470" s="144" t="s">
        <v>144</v>
      </c>
      <c r="C2470" s="10"/>
      <c r="D2470" s="10"/>
      <c r="E2470" s="10">
        <f t="shared" si="2211"/>
        <v>0</v>
      </c>
      <c r="F2470" s="10"/>
      <c r="G2470" s="10"/>
      <c r="H2470" s="11"/>
      <c r="I2470" s="100">
        <f t="shared" si="2194"/>
        <v>0</v>
      </c>
      <c r="K2470" s="3">
        <v>0.85</v>
      </c>
    </row>
    <row r="2471" spans="1:11" s="3" customFormat="1" ht="13.5" hidden="1" thickBot="1" x14ac:dyDescent="0.25">
      <c r="A2471" s="8" t="s">
        <v>52</v>
      </c>
      <c r="B2471" s="145" t="s">
        <v>145</v>
      </c>
      <c r="C2471" s="10"/>
      <c r="D2471" s="10"/>
      <c r="E2471" s="10">
        <f t="shared" si="2211"/>
        <v>0</v>
      </c>
      <c r="F2471" s="10"/>
      <c r="G2471" s="10"/>
      <c r="H2471" s="11"/>
      <c r="I2471" s="100">
        <f t="shared" si="2194"/>
        <v>0</v>
      </c>
    </row>
    <row r="2472" spans="1:11" ht="13.5" hidden="1" thickBot="1" x14ac:dyDescent="0.25">
      <c r="A2472" s="29" t="s">
        <v>54</v>
      </c>
      <c r="B2472" s="30" t="s">
        <v>55</v>
      </c>
      <c r="C2472" s="15">
        <f t="shared" ref="C2472" si="2212">SUM(C2476,C2477,C2478)</f>
        <v>0</v>
      </c>
      <c r="D2472" s="15">
        <f t="shared" ref="D2472:H2472" si="2213">SUM(D2476,D2477,D2478)</f>
        <v>0</v>
      </c>
      <c r="E2472" s="15">
        <f t="shared" si="2213"/>
        <v>0</v>
      </c>
      <c r="F2472" s="15">
        <f t="shared" si="2213"/>
        <v>0</v>
      </c>
      <c r="G2472" s="15">
        <f t="shared" si="2213"/>
        <v>0</v>
      </c>
      <c r="H2472" s="16">
        <f t="shared" si="2213"/>
        <v>0</v>
      </c>
      <c r="I2472" s="100">
        <f t="shared" si="2194"/>
        <v>0</v>
      </c>
    </row>
    <row r="2473" spans="1:11" s="3" customFormat="1" ht="13.5" hidden="1" thickBot="1" x14ac:dyDescent="0.25">
      <c r="A2473" s="35" t="s">
        <v>45</v>
      </c>
      <c r="B2473" s="30"/>
      <c r="C2473" s="15"/>
      <c r="D2473" s="15"/>
      <c r="E2473" s="15"/>
      <c r="F2473" s="15"/>
      <c r="G2473" s="15"/>
      <c r="H2473" s="16"/>
      <c r="I2473" s="100">
        <f t="shared" si="2194"/>
        <v>0</v>
      </c>
    </row>
    <row r="2474" spans="1:11" ht="13.5" hidden="1" thickBot="1" x14ac:dyDescent="0.25">
      <c r="A2474" s="33" t="s">
        <v>46</v>
      </c>
      <c r="B2474" s="34"/>
      <c r="C2474" s="15">
        <f t="shared" ref="C2474" si="2214">C2476+C2477+C2478-C2475</f>
        <v>0</v>
      </c>
      <c r="D2474" s="15">
        <f t="shared" ref="D2474:H2474" si="2215">D2476+D2477+D2478-D2475</f>
        <v>0</v>
      </c>
      <c r="E2474" s="15">
        <f t="shared" si="2215"/>
        <v>0</v>
      </c>
      <c r="F2474" s="15">
        <f t="shared" si="2215"/>
        <v>0</v>
      </c>
      <c r="G2474" s="15">
        <f t="shared" si="2215"/>
        <v>0</v>
      </c>
      <c r="H2474" s="16">
        <f t="shared" si="2215"/>
        <v>0</v>
      </c>
      <c r="I2474" s="100">
        <f t="shared" si="2194"/>
        <v>0</v>
      </c>
    </row>
    <row r="2475" spans="1:11" s="3" customFormat="1" ht="13.5" hidden="1" thickBot="1" x14ac:dyDescent="0.25">
      <c r="A2475" s="33" t="s">
        <v>47</v>
      </c>
      <c r="B2475" s="34"/>
      <c r="C2475" s="15"/>
      <c r="D2475" s="15"/>
      <c r="E2475" s="15">
        <f t="shared" ref="E2475:E2478" si="2216">C2475+D2475</f>
        <v>0</v>
      </c>
      <c r="F2475" s="15"/>
      <c r="G2475" s="15"/>
      <c r="H2475" s="16"/>
      <c r="I2475" s="100">
        <f t="shared" si="2194"/>
        <v>0</v>
      </c>
    </row>
    <row r="2476" spans="1:11" ht="13.5" hidden="1" thickBot="1" x14ac:dyDescent="0.25">
      <c r="A2476" s="8" t="s">
        <v>48</v>
      </c>
      <c r="B2476" s="145" t="s">
        <v>56</v>
      </c>
      <c r="C2476" s="55"/>
      <c r="D2476" s="55"/>
      <c r="E2476" s="55">
        <f t="shared" si="2216"/>
        <v>0</v>
      </c>
      <c r="F2476" s="55"/>
      <c r="G2476" s="55"/>
      <c r="H2476" s="95"/>
      <c r="I2476" s="100">
        <f t="shared" si="2194"/>
        <v>0</v>
      </c>
      <c r="K2476" s="69">
        <v>0.15</v>
      </c>
    </row>
    <row r="2477" spans="1:11" ht="13.5" hidden="1" thickBot="1" x14ac:dyDescent="0.25">
      <c r="A2477" s="8" t="s">
        <v>50</v>
      </c>
      <c r="B2477" s="145" t="s">
        <v>57</v>
      </c>
      <c r="C2477" s="55"/>
      <c r="D2477" s="55"/>
      <c r="E2477" s="55">
        <f t="shared" si="2216"/>
        <v>0</v>
      </c>
      <c r="F2477" s="55"/>
      <c r="G2477" s="55"/>
      <c r="H2477" s="95"/>
      <c r="I2477" s="100">
        <f t="shared" si="2194"/>
        <v>0</v>
      </c>
      <c r="K2477" s="69">
        <v>0.85</v>
      </c>
    </row>
    <row r="2478" spans="1:11" s="3" customFormat="1" ht="13.5" hidden="1" thickBot="1" x14ac:dyDescent="0.25">
      <c r="A2478" s="8" t="s">
        <v>52</v>
      </c>
      <c r="B2478" s="145" t="s">
        <v>58</v>
      </c>
      <c r="C2478" s="10"/>
      <c r="D2478" s="10"/>
      <c r="E2478" s="10">
        <f t="shared" si="2216"/>
        <v>0</v>
      </c>
      <c r="F2478" s="10"/>
      <c r="G2478" s="10"/>
      <c r="H2478" s="11"/>
      <c r="I2478" s="100">
        <f t="shared" si="2194"/>
        <v>0</v>
      </c>
    </row>
    <row r="2479" spans="1:11" s="3" customFormat="1" ht="13.5" hidden="1" thickBot="1" x14ac:dyDescent="0.25">
      <c r="A2479" s="29" t="s">
        <v>59</v>
      </c>
      <c r="B2479" s="36" t="s">
        <v>60</v>
      </c>
      <c r="C2479" s="15">
        <f t="shared" ref="C2479" si="2217">SUM(C2483,C2484,C2485)</f>
        <v>0</v>
      </c>
      <c r="D2479" s="15">
        <f t="shared" ref="D2479:H2479" si="2218">SUM(D2483,D2484,D2485)</f>
        <v>0</v>
      </c>
      <c r="E2479" s="15">
        <f t="shared" si="2218"/>
        <v>0</v>
      </c>
      <c r="F2479" s="15">
        <f t="shared" si="2218"/>
        <v>0</v>
      </c>
      <c r="G2479" s="15">
        <f t="shared" si="2218"/>
        <v>0</v>
      </c>
      <c r="H2479" s="16">
        <f t="shared" si="2218"/>
        <v>0</v>
      </c>
      <c r="I2479" s="100">
        <f t="shared" si="2194"/>
        <v>0</v>
      </c>
    </row>
    <row r="2480" spans="1:11" s="3" customFormat="1" ht="13.5" hidden="1" thickBot="1" x14ac:dyDescent="0.25">
      <c r="A2480" s="35" t="s">
        <v>45</v>
      </c>
      <c r="B2480" s="36"/>
      <c r="C2480" s="15"/>
      <c r="D2480" s="15"/>
      <c r="E2480" s="15"/>
      <c r="F2480" s="15"/>
      <c r="G2480" s="15"/>
      <c r="H2480" s="16"/>
      <c r="I2480" s="100">
        <f t="shared" si="2194"/>
        <v>0</v>
      </c>
    </row>
    <row r="2481" spans="1:11" s="3" customFormat="1" ht="13.5" hidden="1" thickBot="1" x14ac:dyDescent="0.25">
      <c r="A2481" s="33" t="s">
        <v>46</v>
      </c>
      <c r="B2481" s="34"/>
      <c r="C2481" s="15">
        <f t="shared" ref="C2481" si="2219">C2483+C2484+C2485-C2482</f>
        <v>0</v>
      </c>
      <c r="D2481" s="15">
        <f t="shared" ref="D2481:H2481" si="2220">D2483+D2484+D2485-D2482</f>
        <v>0</v>
      </c>
      <c r="E2481" s="15">
        <f t="shared" si="2220"/>
        <v>0</v>
      </c>
      <c r="F2481" s="15">
        <f t="shared" si="2220"/>
        <v>0</v>
      </c>
      <c r="G2481" s="15">
        <f t="shared" si="2220"/>
        <v>0</v>
      </c>
      <c r="H2481" s="16">
        <f t="shared" si="2220"/>
        <v>0</v>
      </c>
      <c r="I2481" s="100">
        <f t="shared" si="2194"/>
        <v>0</v>
      </c>
    </row>
    <row r="2482" spans="1:11" s="3" customFormat="1" ht="13.5" hidden="1" thickBot="1" x14ac:dyDescent="0.25">
      <c r="A2482" s="33" t="s">
        <v>47</v>
      </c>
      <c r="B2482" s="34"/>
      <c r="C2482" s="15"/>
      <c r="D2482" s="15"/>
      <c r="E2482" s="15">
        <f t="shared" ref="E2482:E2485" si="2221">C2482+D2482</f>
        <v>0</v>
      </c>
      <c r="F2482" s="15"/>
      <c r="G2482" s="15"/>
      <c r="H2482" s="16"/>
      <c r="I2482" s="100">
        <f t="shared" si="2194"/>
        <v>0</v>
      </c>
    </row>
    <row r="2483" spans="1:11" s="3" customFormat="1" ht="13.5" hidden="1" thickBot="1" x14ac:dyDescent="0.25">
      <c r="A2483" s="8" t="s">
        <v>48</v>
      </c>
      <c r="B2483" s="145" t="s">
        <v>61</v>
      </c>
      <c r="C2483" s="10"/>
      <c r="D2483" s="10"/>
      <c r="E2483" s="10">
        <f t="shared" si="2221"/>
        <v>0</v>
      </c>
      <c r="F2483" s="10"/>
      <c r="G2483" s="10"/>
      <c r="H2483" s="11"/>
      <c r="I2483" s="100">
        <f t="shared" si="2194"/>
        <v>0</v>
      </c>
      <c r="K2483" s="3">
        <v>0.15</v>
      </c>
    </row>
    <row r="2484" spans="1:11" s="3" customFormat="1" ht="13.5" hidden="1" thickBot="1" x14ac:dyDescent="0.25">
      <c r="A2484" s="8" t="s">
        <v>50</v>
      </c>
      <c r="B2484" s="145" t="s">
        <v>62</v>
      </c>
      <c r="C2484" s="10"/>
      <c r="D2484" s="10"/>
      <c r="E2484" s="10">
        <f t="shared" si="2221"/>
        <v>0</v>
      </c>
      <c r="F2484" s="10"/>
      <c r="G2484" s="10"/>
      <c r="H2484" s="11"/>
      <c r="I2484" s="100">
        <f t="shared" si="2194"/>
        <v>0</v>
      </c>
      <c r="K2484" s="3">
        <v>0.85</v>
      </c>
    </row>
    <row r="2485" spans="1:11" s="3" customFormat="1" ht="13.5" hidden="1" thickBot="1" x14ac:dyDescent="0.25">
      <c r="A2485" s="8" t="s">
        <v>52</v>
      </c>
      <c r="B2485" s="145" t="s">
        <v>63</v>
      </c>
      <c r="C2485" s="10"/>
      <c r="D2485" s="10"/>
      <c r="E2485" s="10">
        <f t="shared" si="2221"/>
        <v>0</v>
      </c>
      <c r="F2485" s="10"/>
      <c r="G2485" s="10"/>
      <c r="H2485" s="11"/>
      <c r="I2485" s="100">
        <f t="shared" si="2194"/>
        <v>0</v>
      </c>
    </row>
    <row r="2486" spans="1:11" s="3" customFormat="1" ht="13.5" hidden="1" thickBot="1" x14ac:dyDescent="0.25">
      <c r="A2486" s="37"/>
      <c r="B2486" s="24"/>
      <c r="C2486" s="10"/>
      <c r="D2486" s="10"/>
      <c r="E2486" s="10"/>
      <c r="F2486" s="10"/>
      <c r="G2486" s="10"/>
      <c r="H2486" s="11"/>
      <c r="I2486" s="100">
        <f t="shared" si="2194"/>
        <v>0</v>
      </c>
    </row>
    <row r="2487" spans="1:11" s="3" customFormat="1" ht="13.5" hidden="1" thickBot="1" x14ac:dyDescent="0.25">
      <c r="A2487" s="17" t="s">
        <v>64</v>
      </c>
      <c r="B2487" s="36" t="s">
        <v>65</v>
      </c>
      <c r="C2487" s="15"/>
      <c r="D2487" s="15"/>
      <c r="E2487" s="15">
        <f>C2487+D2487</f>
        <v>0</v>
      </c>
      <c r="F2487" s="15"/>
      <c r="G2487" s="15"/>
      <c r="H2487" s="16"/>
      <c r="I2487" s="100">
        <f t="shared" si="2194"/>
        <v>0</v>
      </c>
    </row>
    <row r="2488" spans="1:11" s="3" customFormat="1" ht="13.5" hidden="1" thickBot="1" x14ac:dyDescent="0.25">
      <c r="A2488" s="37"/>
      <c r="B2488" s="24"/>
      <c r="C2488" s="10"/>
      <c r="D2488" s="10"/>
      <c r="E2488" s="10"/>
      <c r="F2488" s="10"/>
      <c r="G2488" s="10"/>
      <c r="H2488" s="11"/>
      <c r="I2488" s="100">
        <f t="shared" si="2194"/>
        <v>0</v>
      </c>
    </row>
    <row r="2489" spans="1:11" s="3" customFormat="1" ht="13.5" hidden="1" thickBot="1" x14ac:dyDescent="0.25">
      <c r="A2489" s="17" t="s">
        <v>66</v>
      </c>
      <c r="B2489" s="36"/>
      <c r="C2489" s="15">
        <f t="shared" ref="C2489" si="2222">C2442-C2460</f>
        <v>0</v>
      </c>
      <c r="D2489" s="15">
        <f t="shared" ref="D2489:H2489" si="2223">D2442-D2460</f>
        <v>0</v>
      </c>
      <c r="E2489" s="15">
        <f t="shared" si="2223"/>
        <v>0</v>
      </c>
      <c r="F2489" s="15">
        <f t="shared" si="2223"/>
        <v>0</v>
      </c>
      <c r="G2489" s="15">
        <f t="shared" si="2223"/>
        <v>0</v>
      </c>
      <c r="H2489" s="16">
        <f t="shared" si="2223"/>
        <v>0</v>
      </c>
      <c r="I2489" s="100">
        <f t="shared" si="2194"/>
        <v>0</v>
      </c>
    </row>
    <row r="2490" spans="1:11" s="67" customFormat="1" ht="26.25" hidden="1" thickBot="1" x14ac:dyDescent="0.25">
      <c r="A2490" s="105" t="s">
        <v>89</v>
      </c>
      <c r="B2490" s="106"/>
      <c r="C2490" s="107">
        <f t="shared" ref="C2490:H2490" si="2224">C2491</f>
        <v>0</v>
      </c>
      <c r="D2490" s="107">
        <f t="shared" si="2224"/>
        <v>0</v>
      </c>
      <c r="E2490" s="107">
        <f t="shared" si="2224"/>
        <v>0</v>
      </c>
      <c r="F2490" s="107">
        <f t="shared" si="2224"/>
        <v>0</v>
      </c>
      <c r="G2490" s="107">
        <f t="shared" si="2224"/>
        <v>0</v>
      </c>
      <c r="H2490" s="108">
        <f t="shared" si="2224"/>
        <v>0</v>
      </c>
      <c r="I2490" s="100">
        <f t="shared" si="2194"/>
        <v>0</v>
      </c>
    </row>
    <row r="2491" spans="1:11" ht="13.5" hidden="1" thickBot="1" x14ac:dyDescent="0.25">
      <c r="A2491" s="101" t="s">
        <v>71</v>
      </c>
      <c r="B2491" s="102"/>
      <c r="C2491" s="103">
        <f t="shared" ref="C2491" si="2225">SUM(C2492,C2493,C2494,C2495)</f>
        <v>0</v>
      </c>
      <c r="D2491" s="103">
        <f t="shared" ref="D2491:H2491" si="2226">SUM(D2492,D2493,D2494,D2495)</f>
        <v>0</v>
      </c>
      <c r="E2491" s="103">
        <f t="shared" si="2226"/>
        <v>0</v>
      </c>
      <c r="F2491" s="103">
        <f t="shared" si="2226"/>
        <v>0</v>
      </c>
      <c r="G2491" s="103">
        <f t="shared" si="2226"/>
        <v>0</v>
      </c>
      <c r="H2491" s="104">
        <f t="shared" si="2226"/>
        <v>0</v>
      </c>
      <c r="I2491" s="100">
        <f t="shared" si="2194"/>
        <v>0</v>
      </c>
    </row>
    <row r="2492" spans="1:11" ht="13.5" hidden="1" thickBot="1" x14ac:dyDescent="0.25">
      <c r="A2492" s="8" t="s">
        <v>72</v>
      </c>
      <c r="B2492" s="9"/>
      <c r="C2492" s="55"/>
      <c r="D2492" s="55"/>
      <c r="E2492" s="55">
        <f t="shared" ref="E2492:E2494" si="2227">C2492+D2492</f>
        <v>0</v>
      </c>
      <c r="F2492" s="55"/>
      <c r="G2492" s="55"/>
      <c r="H2492" s="95"/>
      <c r="I2492" s="100">
        <f t="shared" si="2194"/>
        <v>0</v>
      </c>
    </row>
    <row r="2493" spans="1:11" s="3" customFormat="1" ht="26.25" hidden="1" thickBot="1" x14ac:dyDescent="0.25">
      <c r="A2493" s="8" t="s">
        <v>136</v>
      </c>
      <c r="B2493" s="12"/>
      <c r="C2493" s="10"/>
      <c r="D2493" s="10"/>
      <c r="E2493" s="10">
        <f t="shared" si="2227"/>
        <v>0</v>
      </c>
      <c r="F2493" s="10"/>
      <c r="G2493" s="10"/>
      <c r="H2493" s="11"/>
      <c r="I2493" s="100">
        <f t="shared" si="2194"/>
        <v>0</v>
      </c>
      <c r="J2493" s="3">
        <v>0.98</v>
      </c>
    </row>
    <row r="2494" spans="1:11" ht="39" hidden="1" thickBot="1" x14ac:dyDescent="0.25">
      <c r="A2494" s="8" t="s">
        <v>12</v>
      </c>
      <c r="B2494" s="9">
        <v>420269</v>
      </c>
      <c r="C2494" s="55"/>
      <c r="D2494" s="55"/>
      <c r="E2494" s="55">
        <f t="shared" si="2227"/>
        <v>0</v>
      </c>
      <c r="F2494" s="55"/>
      <c r="G2494" s="55"/>
      <c r="H2494" s="95"/>
      <c r="I2494" s="100">
        <f t="shared" si="2194"/>
        <v>0</v>
      </c>
      <c r="J2494" s="69">
        <v>0.13</v>
      </c>
      <c r="K2494" s="69">
        <f>J2494/J2493</f>
        <v>0.1326530612244898</v>
      </c>
    </row>
    <row r="2495" spans="1:11" ht="26.25" hidden="1" thickBot="1" x14ac:dyDescent="0.25">
      <c r="A2495" s="13" t="s">
        <v>13</v>
      </c>
      <c r="B2495" s="14" t="s">
        <v>14</v>
      </c>
      <c r="C2495" s="15">
        <f t="shared" ref="C2495" si="2228">SUM(C2496,C2500,C2504)</f>
        <v>0</v>
      </c>
      <c r="D2495" s="15">
        <f t="shared" ref="D2495:H2495" si="2229">SUM(D2496,D2500,D2504)</f>
        <v>0</v>
      </c>
      <c r="E2495" s="15">
        <f t="shared" si="2229"/>
        <v>0</v>
      </c>
      <c r="F2495" s="15">
        <f t="shared" si="2229"/>
        <v>0</v>
      </c>
      <c r="G2495" s="15">
        <f t="shared" si="2229"/>
        <v>0</v>
      </c>
      <c r="H2495" s="16">
        <f t="shared" si="2229"/>
        <v>0</v>
      </c>
      <c r="I2495" s="100">
        <f t="shared" si="2194"/>
        <v>0</v>
      </c>
    </row>
    <row r="2496" spans="1:11" s="3" customFormat="1" ht="13.5" hidden="1" thickBot="1" x14ac:dyDescent="0.25">
      <c r="A2496" s="17" t="s">
        <v>15</v>
      </c>
      <c r="B2496" s="18" t="s">
        <v>16</v>
      </c>
      <c r="C2496" s="15">
        <f t="shared" ref="C2496" si="2230">SUM(C2497:C2499)</f>
        <v>0</v>
      </c>
      <c r="D2496" s="15">
        <f t="shared" ref="D2496:H2496" si="2231">SUM(D2497:D2499)</f>
        <v>0</v>
      </c>
      <c r="E2496" s="15">
        <f t="shared" si="2231"/>
        <v>0</v>
      </c>
      <c r="F2496" s="15">
        <f t="shared" si="2231"/>
        <v>0</v>
      </c>
      <c r="G2496" s="15">
        <f t="shared" si="2231"/>
        <v>0</v>
      </c>
      <c r="H2496" s="16">
        <f t="shared" si="2231"/>
        <v>0</v>
      </c>
      <c r="I2496" s="100">
        <f t="shared" si="2194"/>
        <v>0</v>
      </c>
    </row>
    <row r="2497" spans="1:11" s="3" customFormat="1" ht="13.5" hidden="1" thickBot="1" x14ac:dyDescent="0.25">
      <c r="A2497" s="19" t="s">
        <v>17</v>
      </c>
      <c r="B2497" s="20" t="s">
        <v>18</v>
      </c>
      <c r="C2497" s="10"/>
      <c r="D2497" s="10"/>
      <c r="E2497" s="10">
        <f t="shared" ref="E2497:E2499" si="2232">C2497+D2497</f>
        <v>0</v>
      </c>
      <c r="F2497" s="10"/>
      <c r="G2497" s="10"/>
      <c r="H2497" s="11"/>
      <c r="I2497" s="100">
        <f t="shared" si="2194"/>
        <v>0</v>
      </c>
    </row>
    <row r="2498" spans="1:11" s="3" customFormat="1" ht="13.5" hidden="1" thickBot="1" x14ac:dyDescent="0.25">
      <c r="A2498" s="19" t="s">
        <v>19</v>
      </c>
      <c r="B2498" s="21" t="s">
        <v>20</v>
      </c>
      <c r="C2498" s="10"/>
      <c r="D2498" s="10"/>
      <c r="E2498" s="10">
        <f t="shared" si="2232"/>
        <v>0</v>
      </c>
      <c r="F2498" s="10"/>
      <c r="G2498" s="10"/>
      <c r="H2498" s="11"/>
      <c r="I2498" s="100">
        <f t="shared" si="2194"/>
        <v>0</v>
      </c>
    </row>
    <row r="2499" spans="1:11" s="3" customFormat="1" ht="13.5" hidden="1" thickBot="1" x14ac:dyDescent="0.25">
      <c r="A2499" s="19" t="s">
        <v>21</v>
      </c>
      <c r="B2499" s="21" t="s">
        <v>22</v>
      </c>
      <c r="C2499" s="10"/>
      <c r="D2499" s="10"/>
      <c r="E2499" s="10">
        <f t="shared" si="2232"/>
        <v>0</v>
      </c>
      <c r="F2499" s="10"/>
      <c r="G2499" s="10"/>
      <c r="H2499" s="11"/>
      <c r="I2499" s="100">
        <f t="shared" si="2194"/>
        <v>0</v>
      </c>
    </row>
    <row r="2500" spans="1:11" ht="13.5" hidden="1" thickBot="1" x14ac:dyDescent="0.25">
      <c r="A2500" s="17" t="s">
        <v>23</v>
      </c>
      <c r="B2500" s="22" t="s">
        <v>24</v>
      </c>
      <c r="C2500" s="15">
        <f t="shared" ref="C2500" si="2233">SUM(C2501:C2503)</f>
        <v>0</v>
      </c>
      <c r="D2500" s="15">
        <f t="shared" ref="D2500:H2500" si="2234">SUM(D2501:D2503)</f>
        <v>0</v>
      </c>
      <c r="E2500" s="15">
        <f t="shared" si="2234"/>
        <v>0</v>
      </c>
      <c r="F2500" s="15">
        <f t="shared" si="2234"/>
        <v>0</v>
      </c>
      <c r="G2500" s="15">
        <f t="shared" si="2234"/>
        <v>0</v>
      </c>
      <c r="H2500" s="16">
        <f t="shared" si="2234"/>
        <v>0</v>
      </c>
      <c r="I2500" s="100">
        <f t="shared" si="2194"/>
        <v>0</v>
      </c>
    </row>
    <row r="2501" spans="1:11" ht="13.5" hidden="1" thickBot="1" x14ac:dyDescent="0.25">
      <c r="A2501" s="19" t="s">
        <v>17</v>
      </c>
      <c r="B2501" s="21" t="s">
        <v>25</v>
      </c>
      <c r="C2501" s="55"/>
      <c r="D2501" s="55"/>
      <c r="E2501" s="55">
        <f t="shared" ref="E2501:E2503" si="2235">C2501+D2501</f>
        <v>0</v>
      </c>
      <c r="F2501" s="55"/>
      <c r="G2501" s="55"/>
      <c r="H2501" s="95"/>
      <c r="I2501" s="100">
        <f t="shared" si="2194"/>
        <v>0</v>
      </c>
      <c r="J2501" s="69">
        <v>0.85</v>
      </c>
      <c r="K2501" s="69">
        <f>J2501/J2493</f>
        <v>0.86734693877551017</v>
      </c>
    </row>
    <row r="2502" spans="1:11" s="3" customFormat="1" ht="13.5" hidden="1" thickBot="1" x14ac:dyDescent="0.25">
      <c r="A2502" s="19" t="s">
        <v>19</v>
      </c>
      <c r="B2502" s="21" t="s">
        <v>26</v>
      </c>
      <c r="C2502" s="10"/>
      <c r="D2502" s="10"/>
      <c r="E2502" s="10">
        <f t="shared" si="2235"/>
        <v>0</v>
      </c>
      <c r="F2502" s="10"/>
      <c r="G2502" s="10"/>
      <c r="H2502" s="11"/>
      <c r="I2502" s="100">
        <f t="shared" si="2194"/>
        <v>0</v>
      </c>
    </row>
    <row r="2503" spans="1:11" s="3" customFormat="1" ht="13.5" hidden="1" thickBot="1" x14ac:dyDescent="0.25">
      <c r="A2503" s="19" t="s">
        <v>21</v>
      </c>
      <c r="B2503" s="21" t="s">
        <v>27</v>
      </c>
      <c r="C2503" s="10"/>
      <c r="D2503" s="10"/>
      <c r="E2503" s="10">
        <f t="shared" si="2235"/>
        <v>0</v>
      </c>
      <c r="F2503" s="10"/>
      <c r="G2503" s="10"/>
      <c r="H2503" s="11"/>
      <c r="I2503" s="100">
        <f t="shared" si="2194"/>
        <v>0</v>
      </c>
    </row>
    <row r="2504" spans="1:11" s="3" customFormat="1" ht="13.5" hidden="1" thickBot="1" x14ac:dyDescent="0.25">
      <c r="A2504" s="17" t="s">
        <v>28</v>
      </c>
      <c r="B2504" s="22" t="s">
        <v>29</v>
      </c>
      <c r="C2504" s="15">
        <v>0</v>
      </c>
      <c r="D2504" s="15">
        <v>0</v>
      </c>
      <c r="E2504" s="15">
        <v>0</v>
      </c>
      <c r="F2504" s="15">
        <v>0</v>
      </c>
      <c r="G2504" s="15">
        <v>0</v>
      </c>
      <c r="H2504" s="16">
        <v>0</v>
      </c>
      <c r="I2504" s="100">
        <f t="shared" si="2194"/>
        <v>0</v>
      </c>
    </row>
    <row r="2505" spans="1:11" s="3" customFormat="1" ht="13.5" hidden="1" thickBot="1" x14ac:dyDescent="0.25">
      <c r="A2505" s="19" t="s">
        <v>17</v>
      </c>
      <c r="B2505" s="21" t="s">
        <v>30</v>
      </c>
      <c r="C2505" s="10"/>
      <c r="D2505" s="10"/>
      <c r="E2505" s="10">
        <f t="shared" ref="E2505:E2507" si="2236">C2505+D2505</f>
        <v>0</v>
      </c>
      <c r="F2505" s="10"/>
      <c r="G2505" s="10"/>
      <c r="H2505" s="11"/>
      <c r="I2505" s="100">
        <f t="shared" si="2194"/>
        <v>0</v>
      </c>
    </row>
    <row r="2506" spans="1:11" s="3" customFormat="1" ht="13.5" hidden="1" thickBot="1" x14ac:dyDescent="0.25">
      <c r="A2506" s="19" t="s">
        <v>19</v>
      </c>
      <c r="B2506" s="21" t="s">
        <v>31</v>
      </c>
      <c r="C2506" s="10"/>
      <c r="D2506" s="10"/>
      <c r="E2506" s="10">
        <f t="shared" si="2236"/>
        <v>0</v>
      </c>
      <c r="F2506" s="10"/>
      <c r="G2506" s="10"/>
      <c r="H2506" s="11"/>
      <c r="I2506" s="100">
        <f t="shared" si="2194"/>
        <v>0</v>
      </c>
    </row>
    <row r="2507" spans="1:11" s="3" customFormat="1" ht="13.5" hidden="1" thickBot="1" x14ac:dyDescent="0.25">
      <c r="A2507" s="19" t="s">
        <v>21</v>
      </c>
      <c r="B2507" s="21" t="s">
        <v>32</v>
      </c>
      <c r="C2507" s="10"/>
      <c r="D2507" s="10"/>
      <c r="E2507" s="10">
        <f t="shared" si="2236"/>
        <v>0</v>
      </c>
      <c r="F2507" s="10"/>
      <c r="G2507" s="10"/>
      <c r="H2507" s="11"/>
      <c r="I2507" s="100">
        <f t="shared" si="2194"/>
        <v>0</v>
      </c>
    </row>
    <row r="2508" spans="1:11" ht="13.5" hidden="1" thickBot="1" x14ac:dyDescent="0.25">
      <c r="A2508" s="101" t="s">
        <v>69</v>
      </c>
      <c r="B2508" s="102"/>
      <c r="C2508" s="103">
        <f t="shared" ref="C2508" si="2237">SUM(C2509,C2512,C2535)</f>
        <v>0</v>
      </c>
      <c r="D2508" s="103">
        <f t="shared" ref="D2508:H2508" si="2238">SUM(D2509,D2512,D2535)</f>
        <v>0</v>
      </c>
      <c r="E2508" s="103">
        <f t="shared" si="2238"/>
        <v>0</v>
      </c>
      <c r="F2508" s="103">
        <f t="shared" si="2238"/>
        <v>0</v>
      </c>
      <c r="G2508" s="103">
        <f t="shared" si="2238"/>
        <v>0</v>
      </c>
      <c r="H2508" s="104">
        <f t="shared" si="2238"/>
        <v>0</v>
      </c>
      <c r="I2508" s="100">
        <f t="shared" si="2194"/>
        <v>0</v>
      </c>
    </row>
    <row r="2509" spans="1:11" s="3" customFormat="1" ht="13.5" hidden="1" thickBot="1" x14ac:dyDescent="0.25">
      <c r="A2509" s="29" t="s">
        <v>34</v>
      </c>
      <c r="B2509" s="30">
        <v>20</v>
      </c>
      <c r="C2509" s="15">
        <f t="shared" ref="C2509:H2509" si="2239">SUM(C2510)</f>
        <v>0</v>
      </c>
      <c r="D2509" s="15">
        <f t="shared" si="2239"/>
        <v>0</v>
      </c>
      <c r="E2509" s="15">
        <f t="shared" si="2239"/>
        <v>0</v>
      </c>
      <c r="F2509" s="15">
        <f t="shared" si="2239"/>
        <v>0</v>
      </c>
      <c r="G2509" s="15">
        <f t="shared" si="2239"/>
        <v>0</v>
      </c>
      <c r="H2509" s="16">
        <f t="shared" si="2239"/>
        <v>0</v>
      </c>
      <c r="I2509" s="100">
        <f t="shared" si="2194"/>
        <v>0</v>
      </c>
    </row>
    <row r="2510" spans="1:11" s="3" customFormat="1" ht="13.5" hidden="1" thickBot="1" x14ac:dyDescent="0.25">
      <c r="A2510" s="19" t="s">
        <v>37</v>
      </c>
      <c r="B2510" s="143" t="s">
        <v>38</v>
      </c>
      <c r="C2510" s="10"/>
      <c r="D2510" s="10"/>
      <c r="E2510" s="10">
        <f>C2510+D2510</f>
        <v>0</v>
      </c>
      <c r="F2510" s="10"/>
      <c r="G2510" s="10"/>
      <c r="H2510" s="11"/>
      <c r="I2510" s="100">
        <f t="shared" si="2194"/>
        <v>0</v>
      </c>
    </row>
    <row r="2511" spans="1:11" s="3" customFormat="1" ht="13.5" hidden="1" thickBot="1" x14ac:dyDescent="0.25">
      <c r="A2511" s="19"/>
      <c r="B2511" s="20"/>
      <c r="C2511" s="10"/>
      <c r="D2511" s="10"/>
      <c r="E2511" s="10"/>
      <c r="F2511" s="10"/>
      <c r="G2511" s="10"/>
      <c r="H2511" s="11"/>
      <c r="I2511" s="100">
        <f t="shared" ref="I2511:I2574" si="2240">SUM(E2511:H2511)</f>
        <v>0</v>
      </c>
    </row>
    <row r="2512" spans="1:11" ht="26.25" hidden="1" thickBot="1" x14ac:dyDescent="0.25">
      <c r="A2512" s="29" t="s">
        <v>141</v>
      </c>
      <c r="B2512" s="31">
        <v>58</v>
      </c>
      <c r="C2512" s="15">
        <f t="shared" ref="C2512" si="2241">SUM(C2513,C2520,C2527)</f>
        <v>0</v>
      </c>
      <c r="D2512" s="15">
        <f t="shared" ref="D2512:H2512" si="2242">SUM(D2513,D2520,D2527)</f>
        <v>0</v>
      </c>
      <c r="E2512" s="15">
        <f t="shared" si="2242"/>
        <v>0</v>
      </c>
      <c r="F2512" s="15">
        <f t="shared" si="2242"/>
        <v>0</v>
      </c>
      <c r="G2512" s="15">
        <f t="shared" si="2242"/>
        <v>0</v>
      </c>
      <c r="H2512" s="16">
        <f t="shared" si="2242"/>
        <v>0</v>
      </c>
      <c r="I2512" s="100">
        <f t="shared" si="2240"/>
        <v>0</v>
      </c>
    </row>
    <row r="2513" spans="1:11" s="3" customFormat="1" ht="13.5" hidden="1" thickBot="1" x14ac:dyDescent="0.25">
      <c r="A2513" s="29" t="s">
        <v>43</v>
      </c>
      <c r="B2513" s="32" t="s">
        <v>142</v>
      </c>
      <c r="C2513" s="15">
        <f t="shared" ref="C2513" si="2243">SUM(C2517,C2518,C2519)</f>
        <v>0</v>
      </c>
      <c r="D2513" s="15">
        <f t="shared" ref="D2513:H2513" si="2244">SUM(D2517,D2518,D2519)</f>
        <v>0</v>
      </c>
      <c r="E2513" s="15">
        <f t="shared" si="2244"/>
        <v>0</v>
      </c>
      <c r="F2513" s="15">
        <f t="shared" si="2244"/>
        <v>0</v>
      </c>
      <c r="G2513" s="15">
        <f t="shared" si="2244"/>
        <v>0</v>
      </c>
      <c r="H2513" s="16">
        <f t="shared" si="2244"/>
        <v>0</v>
      </c>
      <c r="I2513" s="100">
        <f t="shared" si="2240"/>
        <v>0</v>
      </c>
    </row>
    <row r="2514" spans="1:11" s="3" customFormat="1" ht="13.5" hidden="1" thickBot="1" x14ac:dyDescent="0.25">
      <c r="A2514" s="33" t="s">
        <v>45</v>
      </c>
      <c r="B2514" s="34"/>
      <c r="C2514" s="15"/>
      <c r="D2514" s="15"/>
      <c r="E2514" s="15"/>
      <c r="F2514" s="15"/>
      <c r="G2514" s="15"/>
      <c r="H2514" s="16"/>
      <c r="I2514" s="100">
        <f t="shared" si="2240"/>
        <v>0</v>
      </c>
    </row>
    <row r="2515" spans="1:11" s="3" customFormat="1" ht="13.5" hidden="1" thickBot="1" x14ac:dyDescent="0.25">
      <c r="A2515" s="33" t="s">
        <v>46</v>
      </c>
      <c r="B2515" s="34"/>
      <c r="C2515" s="15">
        <f t="shared" ref="C2515" si="2245">C2517+C2518+C2519-C2516</f>
        <v>0</v>
      </c>
      <c r="D2515" s="15">
        <f t="shared" ref="D2515:H2515" si="2246">D2517+D2518+D2519-D2516</f>
        <v>0</v>
      </c>
      <c r="E2515" s="15">
        <f t="shared" si="2246"/>
        <v>0</v>
      </c>
      <c r="F2515" s="15">
        <f t="shared" si="2246"/>
        <v>0</v>
      </c>
      <c r="G2515" s="15">
        <f t="shared" si="2246"/>
        <v>0</v>
      </c>
      <c r="H2515" s="16">
        <f t="shared" si="2246"/>
        <v>0</v>
      </c>
      <c r="I2515" s="100">
        <f t="shared" si="2240"/>
        <v>0</v>
      </c>
    </row>
    <row r="2516" spans="1:11" s="3" customFormat="1" ht="13.5" hidden="1" thickBot="1" x14ac:dyDescent="0.25">
      <c r="A2516" s="33" t="s">
        <v>47</v>
      </c>
      <c r="B2516" s="34"/>
      <c r="C2516" s="15"/>
      <c r="D2516" s="15"/>
      <c r="E2516" s="15">
        <f t="shared" ref="E2516:E2519" si="2247">C2516+D2516</f>
        <v>0</v>
      </c>
      <c r="F2516" s="15"/>
      <c r="G2516" s="15"/>
      <c r="H2516" s="16"/>
      <c r="I2516" s="100">
        <f t="shared" si="2240"/>
        <v>0</v>
      </c>
    </row>
    <row r="2517" spans="1:11" s="3" customFormat="1" ht="13.5" hidden="1" thickBot="1" x14ac:dyDescent="0.25">
      <c r="A2517" s="8" t="s">
        <v>48</v>
      </c>
      <c r="B2517" s="144" t="s">
        <v>143</v>
      </c>
      <c r="C2517" s="10"/>
      <c r="D2517" s="10"/>
      <c r="E2517" s="10">
        <f t="shared" si="2247"/>
        <v>0</v>
      </c>
      <c r="F2517" s="10"/>
      <c r="G2517" s="10"/>
      <c r="H2517" s="11"/>
      <c r="I2517" s="100">
        <f t="shared" si="2240"/>
        <v>0</v>
      </c>
      <c r="K2517" s="3">
        <v>0.15</v>
      </c>
    </row>
    <row r="2518" spans="1:11" s="3" customFormat="1" ht="13.5" hidden="1" thickBot="1" x14ac:dyDescent="0.25">
      <c r="A2518" s="8" t="s">
        <v>50</v>
      </c>
      <c r="B2518" s="144" t="s">
        <v>144</v>
      </c>
      <c r="C2518" s="10"/>
      <c r="D2518" s="10"/>
      <c r="E2518" s="10">
        <f t="shared" si="2247"/>
        <v>0</v>
      </c>
      <c r="F2518" s="10"/>
      <c r="G2518" s="10"/>
      <c r="H2518" s="11"/>
      <c r="I2518" s="100">
        <f t="shared" si="2240"/>
        <v>0</v>
      </c>
      <c r="K2518" s="3">
        <v>0.85</v>
      </c>
    </row>
    <row r="2519" spans="1:11" s="3" customFormat="1" ht="13.5" hidden="1" thickBot="1" x14ac:dyDescent="0.25">
      <c r="A2519" s="8" t="s">
        <v>52</v>
      </c>
      <c r="B2519" s="145" t="s">
        <v>145</v>
      </c>
      <c r="C2519" s="10"/>
      <c r="D2519" s="10"/>
      <c r="E2519" s="10">
        <f t="shared" si="2247"/>
        <v>0</v>
      </c>
      <c r="F2519" s="10"/>
      <c r="G2519" s="10"/>
      <c r="H2519" s="11"/>
      <c r="I2519" s="100">
        <f t="shared" si="2240"/>
        <v>0</v>
      </c>
    </row>
    <row r="2520" spans="1:11" ht="13.5" hidden="1" thickBot="1" x14ac:dyDescent="0.25">
      <c r="A2520" s="29" t="s">
        <v>54</v>
      </c>
      <c r="B2520" s="30" t="s">
        <v>55</v>
      </c>
      <c r="C2520" s="15">
        <f t="shared" ref="C2520" si="2248">SUM(C2524,C2525,C2526)</f>
        <v>0</v>
      </c>
      <c r="D2520" s="15">
        <f t="shared" ref="D2520:H2520" si="2249">SUM(D2524,D2525,D2526)</f>
        <v>0</v>
      </c>
      <c r="E2520" s="15">
        <f t="shared" si="2249"/>
        <v>0</v>
      </c>
      <c r="F2520" s="15">
        <f t="shared" si="2249"/>
        <v>0</v>
      </c>
      <c r="G2520" s="15">
        <f t="shared" si="2249"/>
        <v>0</v>
      </c>
      <c r="H2520" s="16">
        <f t="shared" si="2249"/>
        <v>0</v>
      </c>
      <c r="I2520" s="100">
        <f t="shared" si="2240"/>
        <v>0</v>
      </c>
    </row>
    <row r="2521" spans="1:11" s="3" customFormat="1" ht="13.5" hidden="1" thickBot="1" x14ac:dyDescent="0.25">
      <c r="A2521" s="35" t="s">
        <v>45</v>
      </c>
      <c r="B2521" s="30"/>
      <c r="C2521" s="15"/>
      <c r="D2521" s="15"/>
      <c r="E2521" s="15"/>
      <c r="F2521" s="15"/>
      <c r="G2521" s="15"/>
      <c r="H2521" s="16"/>
      <c r="I2521" s="100">
        <f t="shared" si="2240"/>
        <v>0</v>
      </c>
    </row>
    <row r="2522" spans="1:11" ht="13.5" hidden="1" thickBot="1" x14ac:dyDescent="0.25">
      <c r="A2522" s="33" t="s">
        <v>46</v>
      </c>
      <c r="B2522" s="34"/>
      <c r="C2522" s="15">
        <f t="shared" ref="C2522" si="2250">C2524+C2525+C2526-C2523</f>
        <v>0</v>
      </c>
      <c r="D2522" s="15">
        <f t="shared" ref="D2522:H2522" si="2251">D2524+D2525+D2526-D2523</f>
        <v>0</v>
      </c>
      <c r="E2522" s="15">
        <f t="shared" si="2251"/>
        <v>0</v>
      </c>
      <c r="F2522" s="15">
        <f t="shared" si="2251"/>
        <v>0</v>
      </c>
      <c r="G2522" s="15">
        <f t="shared" si="2251"/>
        <v>0</v>
      </c>
      <c r="H2522" s="16">
        <f t="shared" si="2251"/>
        <v>0</v>
      </c>
      <c r="I2522" s="100">
        <f t="shared" si="2240"/>
        <v>0</v>
      </c>
    </row>
    <row r="2523" spans="1:11" s="3" customFormat="1" ht="13.5" hidden="1" thickBot="1" x14ac:dyDescent="0.25">
      <c r="A2523" s="33" t="s">
        <v>47</v>
      </c>
      <c r="B2523" s="34"/>
      <c r="C2523" s="15"/>
      <c r="D2523" s="15"/>
      <c r="E2523" s="15">
        <f t="shared" ref="E2523:E2526" si="2252">C2523+D2523</f>
        <v>0</v>
      </c>
      <c r="F2523" s="15"/>
      <c r="G2523" s="15"/>
      <c r="H2523" s="16"/>
      <c r="I2523" s="100">
        <f t="shared" si="2240"/>
        <v>0</v>
      </c>
    </row>
    <row r="2524" spans="1:11" ht="13.5" hidden="1" thickBot="1" x14ac:dyDescent="0.25">
      <c r="A2524" s="8" t="s">
        <v>48</v>
      </c>
      <c r="B2524" s="145" t="s">
        <v>56</v>
      </c>
      <c r="C2524" s="55"/>
      <c r="D2524" s="55"/>
      <c r="E2524" s="55">
        <f t="shared" si="2252"/>
        <v>0</v>
      </c>
      <c r="F2524" s="55"/>
      <c r="G2524" s="55"/>
      <c r="H2524" s="95"/>
      <c r="I2524" s="100">
        <f t="shared" si="2240"/>
        <v>0</v>
      </c>
      <c r="K2524" s="69">
        <v>0.15</v>
      </c>
    </row>
    <row r="2525" spans="1:11" ht="13.5" hidden="1" thickBot="1" x14ac:dyDescent="0.25">
      <c r="A2525" s="8" t="s">
        <v>50</v>
      </c>
      <c r="B2525" s="145" t="s">
        <v>57</v>
      </c>
      <c r="C2525" s="55"/>
      <c r="D2525" s="55"/>
      <c r="E2525" s="55">
        <f t="shared" si="2252"/>
        <v>0</v>
      </c>
      <c r="F2525" s="55"/>
      <c r="G2525" s="55"/>
      <c r="H2525" s="95"/>
      <c r="I2525" s="100">
        <f t="shared" si="2240"/>
        <v>0</v>
      </c>
      <c r="K2525" s="69">
        <v>0.85</v>
      </c>
    </row>
    <row r="2526" spans="1:11" s="3" customFormat="1" ht="13.5" hidden="1" thickBot="1" x14ac:dyDescent="0.25">
      <c r="A2526" s="8" t="s">
        <v>52</v>
      </c>
      <c r="B2526" s="145" t="s">
        <v>58</v>
      </c>
      <c r="C2526" s="10"/>
      <c r="D2526" s="10"/>
      <c r="E2526" s="10">
        <f t="shared" si="2252"/>
        <v>0</v>
      </c>
      <c r="F2526" s="10"/>
      <c r="G2526" s="10"/>
      <c r="H2526" s="11"/>
      <c r="I2526" s="100">
        <f t="shared" si="2240"/>
        <v>0</v>
      </c>
    </row>
    <row r="2527" spans="1:11" s="3" customFormat="1" ht="13.5" hidden="1" thickBot="1" x14ac:dyDescent="0.25">
      <c r="A2527" s="29" t="s">
        <v>59</v>
      </c>
      <c r="B2527" s="36" t="s">
        <v>60</v>
      </c>
      <c r="C2527" s="15">
        <f t="shared" ref="C2527" si="2253">SUM(C2531,C2532,C2533)</f>
        <v>0</v>
      </c>
      <c r="D2527" s="15">
        <f t="shared" ref="D2527:H2527" si="2254">SUM(D2531,D2532,D2533)</f>
        <v>0</v>
      </c>
      <c r="E2527" s="15">
        <f t="shared" si="2254"/>
        <v>0</v>
      </c>
      <c r="F2527" s="15">
        <f t="shared" si="2254"/>
        <v>0</v>
      </c>
      <c r="G2527" s="15">
        <f t="shared" si="2254"/>
        <v>0</v>
      </c>
      <c r="H2527" s="16">
        <f t="shared" si="2254"/>
        <v>0</v>
      </c>
      <c r="I2527" s="100">
        <f t="shared" si="2240"/>
        <v>0</v>
      </c>
    </row>
    <row r="2528" spans="1:11" s="3" customFormat="1" ht="13.5" hidden="1" thickBot="1" x14ac:dyDescent="0.25">
      <c r="A2528" s="35" t="s">
        <v>45</v>
      </c>
      <c r="B2528" s="36"/>
      <c r="C2528" s="15"/>
      <c r="D2528" s="15"/>
      <c r="E2528" s="15"/>
      <c r="F2528" s="15"/>
      <c r="G2528" s="15"/>
      <c r="H2528" s="16"/>
      <c r="I2528" s="100">
        <f t="shared" si="2240"/>
        <v>0</v>
      </c>
    </row>
    <row r="2529" spans="1:11" s="3" customFormat="1" ht="13.5" hidden="1" thickBot="1" x14ac:dyDescent="0.25">
      <c r="A2529" s="33" t="s">
        <v>46</v>
      </c>
      <c r="B2529" s="34"/>
      <c r="C2529" s="15">
        <f t="shared" ref="C2529" si="2255">C2531+C2532+C2533-C2530</f>
        <v>0</v>
      </c>
      <c r="D2529" s="15">
        <f t="shared" ref="D2529:H2529" si="2256">D2531+D2532+D2533-D2530</f>
        <v>0</v>
      </c>
      <c r="E2529" s="15">
        <f t="shared" si="2256"/>
        <v>0</v>
      </c>
      <c r="F2529" s="15">
        <f t="shared" si="2256"/>
        <v>0</v>
      </c>
      <c r="G2529" s="15">
        <f t="shared" si="2256"/>
        <v>0</v>
      </c>
      <c r="H2529" s="16">
        <f t="shared" si="2256"/>
        <v>0</v>
      </c>
      <c r="I2529" s="100">
        <f t="shared" si="2240"/>
        <v>0</v>
      </c>
    </row>
    <row r="2530" spans="1:11" s="3" customFormat="1" ht="13.5" hidden="1" thickBot="1" x14ac:dyDescent="0.25">
      <c r="A2530" s="33" t="s">
        <v>47</v>
      </c>
      <c r="B2530" s="34"/>
      <c r="C2530" s="15"/>
      <c r="D2530" s="15"/>
      <c r="E2530" s="15">
        <f t="shared" ref="E2530:E2533" si="2257">C2530+D2530</f>
        <v>0</v>
      </c>
      <c r="F2530" s="15"/>
      <c r="G2530" s="15"/>
      <c r="H2530" s="16"/>
      <c r="I2530" s="100">
        <f t="shared" si="2240"/>
        <v>0</v>
      </c>
    </row>
    <row r="2531" spans="1:11" s="3" customFormat="1" ht="13.5" hidden="1" thickBot="1" x14ac:dyDescent="0.25">
      <c r="A2531" s="8" t="s">
        <v>48</v>
      </c>
      <c r="B2531" s="145" t="s">
        <v>61</v>
      </c>
      <c r="C2531" s="10"/>
      <c r="D2531" s="10"/>
      <c r="E2531" s="10">
        <f t="shared" si="2257"/>
        <v>0</v>
      </c>
      <c r="F2531" s="10"/>
      <c r="G2531" s="10"/>
      <c r="H2531" s="11"/>
      <c r="I2531" s="100">
        <f t="shared" si="2240"/>
        <v>0</v>
      </c>
      <c r="K2531" s="3">
        <v>0.15</v>
      </c>
    </row>
    <row r="2532" spans="1:11" s="3" customFormat="1" ht="13.5" hidden="1" thickBot="1" x14ac:dyDescent="0.25">
      <c r="A2532" s="8" t="s">
        <v>50</v>
      </c>
      <c r="B2532" s="145" t="s">
        <v>62</v>
      </c>
      <c r="C2532" s="10"/>
      <c r="D2532" s="10"/>
      <c r="E2532" s="10">
        <f t="shared" si="2257"/>
        <v>0</v>
      </c>
      <c r="F2532" s="10"/>
      <c r="G2532" s="10"/>
      <c r="H2532" s="11"/>
      <c r="I2532" s="100">
        <f t="shared" si="2240"/>
        <v>0</v>
      </c>
      <c r="K2532" s="3">
        <v>0.85</v>
      </c>
    </row>
    <row r="2533" spans="1:11" s="3" customFormat="1" ht="13.5" hidden="1" thickBot="1" x14ac:dyDescent="0.25">
      <c r="A2533" s="8" t="s">
        <v>52</v>
      </c>
      <c r="B2533" s="145" t="s">
        <v>63</v>
      </c>
      <c r="C2533" s="10"/>
      <c r="D2533" s="10"/>
      <c r="E2533" s="10">
        <f t="shared" si="2257"/>
        <v>0</v>
      </c>
      <c r="F2533" s="10"/>
      <c r="G2533" s="10"/>
      <c r="H2533" s="11"/>
      <c r="I2533" s="100">
        <f t="shared" si="2240"/>
        <v>0</v>
      </c>
    </row>
    <row r="2534" spans="1:11" s="3" customFormat="1" ht="13.5" hidden="1" thickBot="1" x14ac:dyDescent="0.25">
      <c r="A2534" s="37"/>
      <c r="B2534" s="24"/>
      <c r="C2534" s="10"/>
      <c r="D2534" s="10"/>
      <c r="E2534" s="10"/>
      <c r="F2534" s="10"/>
      <c r="G2534" s="10"/>
      <c r="H2534" s="11"/>
      <c r="I2534" s="100">
        <f t="shared" si="2240"/>
        <v>0</v>
      </c>
    </row>
    <row r="2535" spans="1:11" s="3" customFormat="1" ht="13.5" hidden="1" thickBot="1" x14ac:dyDescent="0.25">
      <c r="A2535" s="17" t="s">
        <v>64</v>
      </c>
      <c r="B2535" s="36" t="s">
        <v>65</v>
      </c>
      <c r="C2535" s="15"/>
      <c r="D2535" s="15"/>
      <c r="E2535" s="15">
        <f>C2535+D2535</f>
        <v>0</v>
      </c>
      <c r="F2535" s="15"/>
      <c r="G2535" s="15"/>
      <c r="H2535" s="16"/>
      <c r="I2535" s="100">
        <f t="shared" si="2240"/>
        <v>0</v>
      </c>
    </row>
    <row r="2536" spans="1:11" s="3" customFormat="1" ht="13.5" hidden="1" thickBot="1" x14ac:dyDescent="0.25">
      <c r="A2536" s="37"/>
      <c r="B2536" s="24"/>
      <c r="C2536" s="10"/>
      <c r="D2536" s="10"/>
      <c r="E2536" s="10"/>
      <c r="F2536" s="10"/>
      <c r="G2536" s="10"/>
      <c r="H2536" s="11"/>
      <c r="I2536" s="100">
        <f t="shared" si="2240"/>
        <v>0</v>
      </c>
    </row>
    <row r="2537" spans="1:11" s="3" customFormat="1" ht="13.5" hidden="1" thickBot="1" x14ac:dyDescent="0.25">
      <c r="A2537" s="17" t="s">
        <v>66</v>
      </c>
      <c r="B2537" s="36"/>
      <c r="C2537" s="15">
        <f t="shared" ref="C2537" si="2258">C2490-C2508</f>
        <v>0</v>
      </c>
      <c r="D2537" s="15">
        <f t="shared" ref="D2537:H2537" si="2259">D2490-D2508</f>
        <v>0</v>
      </c>
      <c r="E2537" s="15">
        <f t="shared" si="2259"/>
        <v>0</v>
      </c>
      <c r="F2537" s="15">
        <f t="shared" si="2259"/>
        <v>0</v>
      </c>
      <c r="G2537" s="15">
        <f t="shared" si="2259"/>
        <v>0</v>
      </c>
      <c r="H2537" s="16">
        <f t="shared" si="2259"/>
        <v>0</v>
      </c>
      <c r="I2537" s="100">
        <f t="shared" si="2240"/>
        <v>0</v>
      </c>
    </row>
    <row r="2538" spans="1:11" s="3" customFormat="1" ht="13.5" hidden="1" thickBot="1" x14ac:dyDescent="0.25">
      <c r="A2538" s="23"/>
      <c r="B2538" s="24"/>
      <c r="C2538" s="10"/>
      <c r="D2538" s="10"/>
      <c r="E2538" s="10"/>
      <c r="F2538" s="10"/>
      <c r="G2538" s="10"/>
      <c r="H2538" s="11"/>
      <c r="I2538" s="100">
        <f t="shared" si="2240"/>
        <v>0</v>
      </c>
    </row>
    <row r="2539" spans="1:11" s="67" customFormat="1" ht="13.5" hidden="1" thickBot="1" x14ac:dyDescent="0.25">
      <c r="A2539" s="105" t="s">
        <v>90</v>
      </c>
      <c r="B2539" s="106"/>
      <c r="C2539" s="107">
        <f t="shared" ref="C2539:H2539" si="2260">C2540</f>
        <v>0</v>
      </c>
      <c r="D2539" s="107">
        <f t="shared" si="2260"/>
        <v>0</v>
      </c>
      <c r="E2539" s="107">
        <f t="shared" si="2260"/>
        <v>0</v>
      </c>
      <c r="F2539" s="107">
        <f t="shared" si="2260"/>
        <v>0</v>
      </c>
      <c r="G2539" s="107">
        <f t="shared" si="2260"/>
        <v>0</v>
      </c>
      <c r="H2539" s="108">
        <f t="shared" si="2260"/>
        <v>0</v>
      </c>
      <c r="I2539" s="100">
        <f t="shared" si="2240"/>
        <v>0</v>
      </c>
    </row>
    <row r="2540" spans="1:11" ht="13.5" hidden="1" thickBot="1" x14ac:dyDescent="0.25">
      <c r="A2540" s="101" t="s">
        <v>71</v>
      </c>
      <c r="B2540" s="102"/>
      <c r="C2540" s="103">
        <f t="shared" ref="C2540" si="2261">SUM(C2541,C2542,C2543,C2544)</f>
        <v>0</v>
      </c>
      <c r="D2540" s="103">
        <f t="shared" ref="D2540:H2540" si="2262">SUM(D2541,D2542,D2543,D2544)</f>
        <v>0</v>
      </c>
      <c r="E2540" s="103">
        <f t="shared" si="2262"/>
        <v>0</v>
      </c>
      <c r="F2540" s="103">
        <f t="shared" si="2262"/>
        <v>0</v>
      </c>
      <c r="G2540" s="103">
        <f t="shared" si="2262"/>
        <v>0</v>
      </c>
      <c r="H2540" s="104">
        <f t="shared" si="2262"/>
        <v>0</v>
      </c>
      <c r="I2540" s="100">
        <f t="shared" si="2240"/>
        <v>0</v>
      </c>
    </row>
    <row r="2541" spans="1:11" ht="13.5" hidden="1" thickBot="1" x14ac:dyDescent="0.25">
      <c r="A2541" s="8" t="s">
        <v>72</v>
      </c>
      <c r="B2541" s="9"/>
      <c r="C2541" s="55"/>
      <c r="D2541" s="55"/>
      <c r="E2541" s="55">
        <f t="shared" ref="E2541:E2543" si="2263">C2541+D2541</f>
        <v>0</v>
      </c>
      <c r="F2541" s="55"/>
      <c r="G2541" s="55"/>
      <c r="H2541" s="95"/>
      <c r="I2541" s="100">
        <f t="shared" si="2240"/>
        <v>0</v>
      </c>
    </row>
    <row r="2542" spans="1:11" s="3" customFormat="1" ht="26.25" hidden="1" thickBot="1" x14ac:dyDescent="0.25">
      <c r="A2542" s="8" t="s">
        <v>136</v>
      </c>
      <c r="B2542" s="12"/>
      <c r="C2542" s="10"/>
      <c r="D2542" s="10"/>
      <c r="E2542" s="10">
        <f t="shared" si="2263"/>
        <v>0</v>
      </c>
      <c r="F2542" s="10"/>
      <c r="G2542" s="10"/>
      <c r="H2542" s="11"/>
      <c r="I2542" s="100">
        <f t="shared" si="2240"/>
        <v>0</v>
      </c>
      <c r="J2542" s="3">
        <v>0.98</v>
      </c>
    </row>
    <row r="2543" spans="1:11" ht="39" hidden="1" thickBot="1" x14ac:dyDescent="0.25">
      <c r="A2543" s="8" t="s">
        <v>12</v>
      </c>
      <c r="B2543" s="9">
        <v>420269</v>
      </c>
      <c r="C2543" s="55"/>
      <c r="D2543" s="55"/>
      <c r="E2543" s="55">
        <f t="shared" si="2263"/>
        <v>0</v>
      </c>
      <c r="F2543" s="55"/>
      <c r="G2543" s="55"/>
      <c r="H2543" s="95"/>
      <c r="I2543" s="100">
        <f t="shared" si="2240"/>
        <v>0</v>
      </c>
      <c r="J2543" s="69">
        <v>0.13</v>
      </c>
      <c r="K2543" s="69">
        <f>J2543/J2542</f>
        <v>0.1326530612244898</v>
      </c>
    </row>
    <row r="2544" spans="1:11" ht="26.25" hidden="1" thickBot="1" x14ac:dyDescent="0.25">
      <c r="A2544" s="13" t="s">
        <v>13</v>
      </c>
      <c r="B2544" s="14" t="s">
        <v>14</v>
      </c>
      <c r="C2544" s="15">
        <f t="shared" ref="C2544" si="2264">SUM(C2545,C2549,C2553)</f>
        <v>0</v>
      </c>
      <c r="D2544" s="15">
        <f t="shared" ref="D2544:H2544" si="2265">SUM(D2545,D2549,D2553)</f>
        <v>0</v>
      </c>
      <c r="E2544" s="15">
        <f t="shared" si="2265"/>
        <v>0</v>
      </c>
      <c r="F2544" s="15">
        <f t="shared" si="2265"/>
        <v>0</v>
      </c>
      <c r="G2544" s="15">
        <f t="shared" si="2265"/>
        <v>0</v>
      </c>
      <c r="H2544" s="16">
        <f t="shared" si="2265"/>
        <v>0</v>
      </c>
      <c r="I2544" s="100">
        <f t="shared" si="2240"/>
        <v>0</v>
      </c>
    </row>
    <row r="2545" spans="1:11" s="3" customFormat="1" ht="13.5" hidden="1" thickBot="1" x14ac:dyDescent="0.25">
      <c r="A2545" s="17" t="s">
        <v>15</v>
      </c>
      <c r="B2545" s="18" t="s">
        <v>16</v>
      </c>
      <c r="C2545" s="15">
        <f t="shared" ref="C2545" si="2266">SUM(C2546:C2548)</f>
        <v>0</v>
      </c>
      <c r="D2545" s="15">
        <f t="shared" ref="D2545:H2545" si="2267">SUM(D2546:D2548)</f>
        <v>0</v>
      </c>
      <c r="E2545" s="15">
        <f t="shared" si="2267"/>
        <v>0</v>
      </c>
      <c r="F2545" s="15">
        <f t="shared" si="2267"/>
        <v>0</v>
      </c>
      <c r="G2545" s="15">
        <f t="shared" si="2267"/>
        <v>0</v>
      </c>
      <c r="H2545" s="16">
        <f t="shared" si="2267"/>
        <v>0</v>
      </c>
      <c r="I2545" s="100">
        <f t="shared" si="2240"/>
        <v>0</v>
      </c>
    </row>
    <row r="2546" spans="1:11" s="3" customFormat="1" ht="13.5" hidden="1" thickBot="1" x14ac:dyDescent="0.25">
      <c r="A2546" s="19" t="s">
        <v>17</v>
      </c>
      <c r="B2546" s="20" t="s">
        <v>18</v>
      </c>
      <c r="C2546" s="10"/>
      <c r="D2546" s="10"/>
      <c r="E2546" s="10">
        <f t="shared" ref="E2546:E2548" si="2268">C2546+D2546</f>
        <v>0</v>
      </c>
      <c r="F2546" s="10"/>
      <c r="G2546" s="10"/>
      <c r="H2546" s="11"/>
      <c r="I2546" s="100">
        <f t="shared" si="2240"/>
        <v>0</v>
      </c>
    </row>
    <row r="2547" spans="1:11" s="3" customFormat="1" ht="13.5" hidden="1" thickBot="1" x14ac:dyDescent="0.25">
      <c r="A2547" s="19" t="s">
        <v>19</v>
      </c>
      <c r="B2547" s="21" t="s">
        <v>20</v>
      </c>
      <c r="C2547" s="10"/>
      <c r="D2547" s="10"/>
      <c r="E2547" s="10">
        <f t="shared" si="2268"/>
        <v>0</v>
      </c>
      <c r="F2547" s="10"/>
      <c r="G2547" s="10"/>
      <c r="H2547" s="11"/>
      <c r="I2547" s="100">
        <f t="shared" si="2240"/>
        <v>0</v>
      </c>
    </row>
    <row r="2548" spans="1:11" s="3" customFormat="1" ht="13.5" hidden="1" thickBot="1" x14ac:dyDescent="0.25">
      <c r="A2548" s="19" t="s">
        <v>21</v>
      </c>
      <c r="B2548" s="21" t="s">
        <v>22</v>
      </c>
      <c r="C2548" s="10"/>
      <c r="D2548" s="10"/>
      <c r="E2548" s="10">
        <f t="shared" si="2268"/>
        <v>0</v>
      </c>
      <c r="F2548" s="10"/>
      <c r="G2548" s="10"/>
      <c r="H2548" s="11"/>
      <c r="I2548" s="100">
        <f t="shared" si="2240"/>
        <v>0</v>
      </c>
    </row>
    <row r="2549" spans="1:11" ht="13.5" hidden="1" thickBot="1" x14ac:dyDescent="0.25">
      <c r="A2549" s="17" t="s">
        <v>23</v>
      </c>
      <c r="B2549" s="22" t="s">
        <v>24</v>
      </c>
      <c r="C2549" s="15">
        <f t="shared" ref="C2549" si="2269">SUM(C2550:C2552)</f>
        <v>0</v>
      </c>
      <c r="D2549" s="15">
        <f t="shared" ref="D2549:H2549" si="2270">SUM(D2550:D2552)</f>
        <v>0</v>
      </c>
      <c r="E2549" s="15">
        <f t="shared" si="2270"/>
        <v>0</v>
      </c>
      <c r="F2549" s="15">
        <f t="shared" si="2270"/>
        <v>0</v>
      </c>
      <c r="G2549" s="15">
        <f t="shared" si="2270"/>
        <v>0</v>
      </c>
      <c r="H2549" s="16">
        <f t="shared" si="2270"/>
        <v>0</v>
      </c>
      <c r="I2549" s="100">
        <f t="shared" si="2240"/>
        <v>0</v>
      </c>
    </row>
    <row r="2550" spans="1:11" ht="13.5" hidden="1" thickBot="1" x14ac:dyDescent="0.25">
      <c r="A2550" s="19" t="s">
        <v>17</v>
      </c>
      <c r="B2550" s="21" t="s">
        <v>25</v>
      </c>
      <c r="C2550" s="55"/>
      <c r="D2550" s="55"/>
      <c r="E2550" s="55">
        <f t="shared" ref="E2550:E2552" si="2271">C2550+D2550</f>
        <v>0</v>
      </c>
      <c r="F2550" s="55"/>
      <c r="G2550" s="55"/>
      <c r="H2550" s="95"/>
      <c r="I2550" s="100">
        <f t="shared" si="2240"/>
        <v>0</v>
      </c>
      <c r="J2550" s="69">
        <v>0.85</v>
      </c>
      <c r="K2550" s="69">
        <f>J2550/J2542</f>
        <v>0.86734693877551017</v>
      </c>
    </row>
    <row r="2551" spans="1:11" s="3" customFormat="1" ht="13.5" hidden="1" thickBot="1" x14ac:dyDescent="0.25">
      <c r="A2551" s="19" t="s">
        <v>19</v>
      </c>
      <c r="B2551" s="21" t="s">
        <v>26</v>
      </c>
      <c r="C2551" s="10"/>
      <c r="D2551" s="10"/>
      <c r="E2551" s="10">
        <f t="shared" si="2271"/>
        <v>0</v>
      </c>
      <c r="F2551" s="10"/>
      <c r="G2551" s="10"/>
      <c r="H2551" s="11"/>
      <c r="I2551" s="100">
        <f t="shared" si="2240"/>
        <v>0</v>
      </c>
    </row>
    <row r="2552" spans="1:11" s="3" customFormat="1" ht="13.5" hidden="1" thickBot="1" x14ac:dyDescent="0.25">
      <c r="A2552" s="19" t="s">
        <v>21</v>
      </c>
      <c r="B2552" s="21" t="s">
        <v>27</v>
      </c>
      <c r="C2552" s="10"/>
      <c r="D2552" s="10"/>
      <c r="E2552" s="10">
        <f t="shared" si="2271"/>
        <v>0</v>
      </c>
      <c r="F2552" s="10"/>
      <c r="G2552" s="10"/>
      <c r="H2552" s="11"/>
      <c r="I2552" s="100">
        <f t="shared" si="2240"/>
        <v>0</v>
      </c>
    </row>
    <row r="2553" spans="1:11" s="3" customFormat="1" ht="13.5" hidden="1" thickBot="1" x14ac:dyDescent="0.25">
      <c r="A2553" s="17" t="s">
        <v>28</v>
      </c>
      <c r="B2553" s="22" t="s">
        <v>29</v>
      </c>
      <c r="C2553" s="15">
        <v>0</v>
      </c>
      <c r="D2553" s="15">
        <v>0</v>
      </c>
      <c r="E2553" s="15">
        <v>0</v>
      </c>
      <c r="F2553" s="15">
        <v>0</v>
      </c>
      <c r="G2553" s="15">
        <v>0</v>
      </c>
      <c r="H2553" s="16">
        <v>0</v>
      </c>
      <c r="I2553" s="100">
        <f t="shared" si="2240"/>
        <v>0</v>
      </c>
    </row>
    <row r="2554" spans="1:11" s="3" customFormat="1" ht="13.5" hidden="1" thickBot="1" x14ac:dyDescent="0.25">
      <c r="A2554" s="19" t="s">
        <v>17</v>
      </c>
      <c r="B2554" s="21" t="s">
        <v>30</v>
      </c>
      <c r="C2554" s="10"/>
      <c r="D2554" s="10"/>
      <c r="E2554" s="10">
        <f t="shared" ref="E2554:E2556" si="2272">C2554+D2554</f>
        <v>0</v>
      </c>
      <c r="F2554" s="10"/>
      <c r="G2554" s="10"/>
      <c r="H2554" s="11"/>
      <c r="I2554" s="100">
        <f t="shared" si="2240"/>
        <v>0</v>
      </c>
    </row>
    <row r="2555" spans="1:11" s="3" customFormat="1" ht="13.5" hidden="1" thickBot="1" x14ac:dyDescent="0.25">
      <c r="A2555" s="19" t="s">
        <v>19</v>
      </c>
      <c r="B2555" s="21" t="s">
        <v>31</v>
      </c>
      <c r="C2555" s="10"/>
      <c r="D2555" s="10"/>
      <c r="E2555" s="10">
        <f t="shared" si="2272"/>
        <v>0</v>
      </c>
      <c r="F2555" s="10"/>
      <c r="G2555" s="10"/>
      <c r="H2555" s="11"/>
      <c r="I2555" s="100">
        <f t="shared" si="2240"/>
        <v>0</v>
      </c>
    </row>
    <row r="2556" spans="1:11" s="3" customFormat="1" ht="13.5" hidden="1" thickBot="1" x14ac:dyDescent="0.25">
      <c r="A2556" s="19" t="s">
        <v>21</v>
      </c>
      <c r="B2556" s="21" t="s">
        <v>32</v>
      </c>
      <c r="C2556" s="10"/>
      <c r="D2556" s="10"/>
      <c r="E2556" s="10">
        <f t="shared" si="2272"/>
        <v>0</v>
      </c>
      <c r="F2556" s="10"/>
      <c r="G2556" s="10"/>
      <c r="H2556" s="11"/>
      <c r="I2556" s="100">
        <f t="shared" si="2240"/>
        <v>0</v>
      </c>
    </row>
    <row r="2557" spans="1:11" ht="13.5" hidden="1" thickBot="1" x14ac:dyDescent="0.25">
      <c r="A2557" s="101" t="s">
        <v>69</v>
      </c>
      <c r="B2557" s="102"/>
      <c r="C2557" s="103">
        <f t="shared" ref="C2557" si="2273">SUM(C2558,C2561,C2584)</f>
        <v>0</v>
      </c>
      <c r="D2557" s="103">
        <f t="shared" ref="D2557:H2557" si="2274">SUM(D2558,D2561,D2584)</f>
        <v>0</v>
      </c>
      <c r="E2557" s="103">
        <f t="shared" si="2274"/>
        <v>0</v>
      </c>
      <c r="F2557" s="103">
        <f t="shared" si="2274"/>
        <v>0</v>
      </c>
      <c r="G2557" s="103">
        <f t="shared" si="2274"/>
        <v>0</v>
      </c>
      <c r="H2557" s="104">
        <f t="shared" si="2274"/>
        <v>0</v>
      </c>
      <c r="I2557" s="100">
        <f t="shared" si="2240"/>
        <v>0</v>
      </c>
    </row>
    <row r="2558" spans="1:11" s="3" customFormat="1" ht="13.5" hidden="1" thickBot="1" x14ac:dyDescent="0.25">
      <c r="A2558" s="29" t="s">
        <v>34</v>
      </c>
      <c r="B2558" s="30">
        <v>20</v>
      </c>
      <c r="C2558" s="15">
        <f t="shared" ref="C2558:H2558" si="2275">SUM(C2559)</f>
        <v>0</v>
      </c>
      <c r="D2558" s="15">
        <f t="shared" si="2275"/>
        <v>0</v>
      </c>
      <c r="E2558" s="15">
        <f t="shared" si="2275"/>
        <v>0</v>
      </c>
      <c r="F2558" s="15">
        <f t="shared" si="2275"/>
        <v>0</v>
      </c>
      <c r="G2558" s="15">
        <f t="shared" si="2275"/>
        <v>0</v>
      </c>
      <c r="H2558" s="16">
        <f t="shared" si="2275"/>
        <v>0</v>
      </c>
      <c r="I2558" s="100">
        <f t="shared" si="2240"/>
        <v>0</v>
      </c>
    </row>
    <row r="2559" spans="1:11" s="3" customFormat="1" ht="13.5" hidden="1" thickBot="1" x14ac:dyDescent="0.25">
      <c r="A2559" s="19" t="s">
        <v>37</v>
      </c>
      <c r="B2559" s="143" t="s">
        <v>38</v>
      </c>
      <c r="C2559" s="10"/>
      <c r="D2559" s="10"/>
      <c r="E2559" s="10">
        <f>C2559+D2559</f>
        <v>0</v>
      </c>
      <c r="F2559" s="10"/>
      <c r="G2559" s="10"/>
      <c r="H2559" s="11"/>
      <c r="I2559" s="100">
        <f t="shared" si="2240"/>
        <v>0</v>
      </c>
    </row>
    <row r="2560" spans="1:11" s="3" customFormat="1" ht="13.5" hidden="1" thickBot="1" x14ac:dyDescent="0.25">
      <c r="A2560" s="19"/>
      <c r="B2560" s="20"/>
      <c r="C2560" s="10"/>
      <c r="D2560" s="10"/>
      <c r="E2560" s="10"/>
      <c r="F2560" s="10"/>
      <c r="G2560" s="10"/>
      <c r="H2560" s="11"/>
      <c r="I2560" s="100">
        <f t="shared" si="2240"/>
        <v>0</v>
      </c>
    </row>
    <row r="2561" spans="1:11" ht="26.25" hidden="1" thickBot="1" x14ac:dyDescent="0.25">
      <c r="A2561" s="29" t="s">
        <v>141</v>
      </c>
      <c r="B2561" s="31">
        <v>58</v>
      </c>
      <c r="C2561" s="15">
        <f t="shared" ref="C2561" si="2276">SUM(C2562,C2569,C2576)</f>
        <v>0</v>
      </c>
      <c r="D2561" s="15">
        <f t="shared" ref="D2561:H2561" si="2277">SUM(D2562,D2569,D2576)</f>
        <v>0</v>
      </c>
      <c r="E2561" s="15">
        <f t="shared" si="2277"/>
        <v>0</v>
      </c>
      <c r="F2561" s="15">
        <f t="shared" si="2277"/>
        <v>0</v>
      </c>
      <c r="G2561" s="15">
        <f t="shared" si="2277"/>
        <v>0</v>
      </c>
      <c r="H2561" s="16">
        <f t="shared" si="2277"/>
        <v>0</v>
      </c>
      <c r="I2561" s="100">
        <f t="shared" si="2240"/>
        <v>0</v>
      </c>
    </row>
    <row r="2562" spans="1:11" s="3" customFormat="1" ht="13.5" hidden="1" thickBot="1" x14ac:dyDescent="0.25">
      <c r="A2562" s="29" t="s">
        <v>43</v>
      </c>
      <c r="B2562" s="32" t="s">
        <v>142</v>
      </c>
      <c r="C2562" s="15">
        <f t="shared" ref="C2562" si="2278">SUM(C2566,C2567,C2568)</f>
        <v>0</v>
      </c>
      <c r="D2562" s="15">
        <f t="shared" ref="D2562:H2562" si="2279">SUM(D2566,D2567,D2568)</f>
        <v>0</v>
      </c>
      <c r="E2562" s="15">
        <f t="shared" si="2279"/>
        <v>0</v>
      </c>
      <c r="F2562" s="15">
        <f t="shared" si="2279"/>
        <v>0</v>
      </c>
      <c r="G2562" s="15">
        <f t="shared" si="2279"/>
        <v>0</v>
      </c>
      <c r="H2562" s="16">
        <f t="shared" si="2279"/>
        <v>0</v>
      </c>
      <c r="I2562" s="100">
        <f t="shared" si="2240"/>
        <v>0</v>
      </c>
    </row>
    <row r="2563" spans="1:11" s="3" customFormat="1" ht="13.5" hidden="1" thickBot="1" x14ac:dyDescent="0.25">
      <c r="A2563" s="33" t="s">
        <v>45</v>
      </c>
      <c r="B2563" s="34"/>
      <c r="C2563" s="15"/>
      <c r="D2563" s="15"/>
      <c r="E2563" s="15"/>
      <c r="F2563" s="15"/>
      <c r="G2563" s="15"/>
      <c r="H2563" s="16"/>
      <c r="I2563" s="100">
        <f t="shared" si="2240"/>
        <v>0</v>
      </c>
    </row>
    <row r="2564" spans="1:11" s="3" customFormat="1" ht="13.5" hidden="1" thickBot="1" x14ac:dyDescent="0.25">
      <c r="A2564" s="33" t="s">
        <v>46</v>
      </c>
      <c r="B2564" s="34"/>
      <c r="C2564" s="15">
        <f t="shared" ref="C2564" si="2280">C2566+C2567+C2568-C2565</f>
        <v>0</v>
      </c>
      <c r="D2564" s="15">
        <f t="shared" ref="D2564:H2564" si="2281">D2566+D2567+D2568-D2565</f>
        <v>0</v>
      </c>
      <c r="E2564" s="15">
        <f t="shared" si="2281"/>
        <v>0</v>
      </c>
      <c r="F2564" s="15">
        <f t="shared" si="2281"/>
        <v>0</v>
      </c>
      <c r="G2564" s="15">
        <f t="shared" si="2281"/>
        <v>0</v>
      </c>
      <c r="H2564" s="16">
        <f t="shared" si="2281"/>
        <v>0</v>
      </c>
      <c r="I2564" s="100">
        <f t="shared" si="2240"/>
        <v>0</v>
      </c>
    </row>
    <row r="2565" spans="1:11" s="3" customFormat="1" ht="13.5" hidden="1" thickBot="1" x14ac:dyDescent="0.25">
      <c r="A2565" s="33" t="s">
        <v>47</v>
      </c>
      <c r="B2565" s="34"/>
      <c r="C2565" s="15"/>
      <c r="D2565" s="15"/>
      <c r="E2565" s="15">
        <f t="shared" ref="E2565:E2568" si="2282">C2565+D2565</f>
        <v>0</v>
      </c>
      <c r="F2565" s="15"/>
      <c r="G2565" s="15"/>
      <c r="H2565" s="16"/>
      <c r="I2565" s="100">
        <f t="shared" si="2240"/>
        <v>0</v>
      </c>
    </row>
    <row r="2566" spans="1:11" s="3" customFormat="1" ht="13.5" hidden="1" thickBot="1" x14ac:dyDescent="0.25">
      <c r="A2566" s="8" t="s">
        <v>48</v>
      </c>
      <c r="B2566" s="144" t="s">
        <v>143</v>
      </c>
      <c r="C2566" s="10"/>
      <c r="D2566" s="10"/>
      <c r="E2566" s="10">
        <f t="shared" si="2282"/>
        <v>0</v>
      </c>
      <c r="F2566" s="10"/>
      <c r="G2566" s="10"/>
      <c r="H2566" s="11"/>
      <c r="I2566" s="100">
        <f t="shared" si="2240"/>
        <v>0</v>
      </c>
      <c r="K2566" s="3">
        <v>0.15</v>
      </c>
    </row>
    <row r="2567" spans="1:11" s="3" customFormat="1" ht="13.5" hidden="1" thickBot="1" x14ac:dyDescent="0.25">
      <c r="A2567" s="8" t="s">
        <v>50</v>
      </c>
      <c r="B2567" s="144" t="s">
        <v>144</v>
      </c>
      <c r="C2567" s="10"/>
      <c r="D2567" s="10"/>
      <c r="E2567" s="10">
        <f t="shared" si="2282"/>
        <v>0</v>
      </c>
      <c r="F2567" s="10"/>
      <c r="G2567" s="10"/>
      <c r="H2567" s="11"/>
      <c r="I2567" s="100">
        <f t="shared" si="2240"/>
        <v>0</v>
      </c>
      <c r="K2567" s="3">
        <v>0.85</v>
      </c>
    </row>
    <row r="2568" spans="1:11" s="3" customFormat="1" ht="13.5" hidden="1" thickBot="1" x14ac:dyDescent="0.25">
      <c r="A2568" s="8" t="s">
        <v>52</v>
      </c>
      <c r="B2568" s="145" t="s">
        <v>145</v>
      </c>
      <c r="C2568" s="10"/>
      <c r="D2568" s="10"/>
      <c r="E2568" s="10">
        <f t="shared" si="2282"/>
        <v>0</v>
      </c>
      <c r="F2568" s="10"/>
      <c r="G2568" s="10"/>
      <c r="H2568" s="11"/>
      <c r="I2568" s="100">
        <f t="shared" si="2240"/>
        <v>0</v>
      </c>
    </row>
    <row r="2569" spans="1:11" ht="13.5" hidden="1" thickBot="1" x14ac:dyDescent="0.25">
      <c r="A2569" s="29" t="s">
        <v>54</v>
      </c>
      <c r="B2569" s="30" t="s">
        <v>55</v>
      </c>
      <c r="C2569" s="15">
        <f t="shared" ref="C2569" si="2283">SUM(C2573,C2574,C2575)</f>
        <v>0</v>
      </c>
      <c r="D2569" s="15">
        <f t="shared" ref="D2569:H2569" si="2284">SUM(D2573,D2574,D2575)</f>
        <v>0</v>
      </c>
      <c r="E2569" s="15">
        <f t="shared" si="2284"/>
        <v>0</v>
      </c>
      <c r="F2569" s="15">
        <f t="shared" si="2284"/>
        <v>0</v>
      </c>
      <c r="G2569" s="15">
        <f t="shared" si="2284"/>
        <v>0</v>
      </c>
      <c r="H2569" s="16">
        <f t="shared" si="2284"/>
        <v>0</v>
      </c>
      <c r="I2569" s="100">
        <f t="shared" si="2240"/>
        <v>0</v>
      </c>
    </row>
    <row r="2570" spans="1:11" s="3" customFormat="1" ht="13.5" hidden="1" thickBot="1" x14ac:dyDescent="0.25">
      <c r="A2570" s="35" t="s">
        <v>45</v>
      </c>
      <c r="B2570" s="30"/>
      <c r="C2570" s="15"/>
      <c r="D2570" s="15"/>
      <c r="E2570" s="15"/>
      <c r="F2570" s="15"/>
      <c r="G2570" s="15"/>
      <c r="H2570" s="16"/>
      <c r="I2570" s="100">
        <f t="shared" si="2240"/>
        <v>0</v>
      </c>
    </row>
    <row r="2571" spans="1:11" ht="13.5" hidden="1" thickBot="1" x14ac:dyDescent="0.25">
      <c r="A2571" s="33" t="s">
        <v>46</v>
      </c>
      <c r="B2571" s="34"/>
      <c r="C2571" s="15">
        <f t="shared" ref="C2571" si="2285">C2573+C2574+C2575-C2572</f>
        <v>0</v>
      </c>
      <c r="D2571" s="15">
        <f t="shared" ref="D2571:H2571" si="2286">D2573+D2574+D2575-D2572</f>
        <v>0</v>
      </c>
      <c r="E2571" s="15">
        <f t="shared" si="2286"/>
        <v>0</v>
      </c>
      <c r="F2571" s="15">
        <f t="shared" si="2286"/>
        <v>0</v>
      </c>
      <c r="G2571" s="15">
        <f t="shared" si="2286"/>
        <v>0</v>
      </c>
      <c r="H2571" s="16">
        <f t="shared" si="2286"/>
        <v>0</v>
      </c>
      <c r="I2571" s="100">
        <f t="shared" si="2240"/>
        <v>0</v>
      </c>
    </row>
    <row r="2572" spans="1:11" s="3" customFormat="1" ht="13.5" hidden="1" thickBot="1" x14ac:dyDescent="0.25">
      <c r="A2572" s="33" t="s">
        <v>47</v>
      </c>
      <c r="B2572" s="34"/>
      <c r="C2572" s="15"/>
      <c r="D2572" s="15"/>
      <c r="E2572" s="15">
        <f t="shared" ref="E2572:E2575" si="2287">C2572+D2572</f>
        <v>0</v>
      </c>
      <c r="F2572" s="15"/>
      <c r="G2572" s="15"/>
      <c r="H2572" s="16"/>
      <c r="I2572" s="100">
        <f t="shared" si="2240"/>
        <v>0</v>
      </c>
    </row>
    <row r="2573" spans="1:11" ht="13.5" hidden="1" thickBot="1" x14ac:dyDescent="0.25">
      <c r="A2573" s="8" t="s">
        <v>48</v>
      </c>
      <c r="B2573" s="145" t="s">
        <v>56</v>
      </c>
      <c r="C2573" s="55"/>
      <c r="D2573" s="55"/>
      <c r="E2573" s="55">
        <f t="shared" si="2287"/>
        <v>0</v>
      </c>
      <c r="F2573" s="55"/>
      <c r="G2573" s="55"/>
      <c r="H2573" s="95"/>
      <c r="I2573" s="100">
        <f t="shared" si="2240"/>
        <v>0</v>
      </c>
      <c r="K2573" s="69">
        <v>0.15</v>
      </c>
    </row>
    <row r="2574" spans="1:11" ht="13.5" hidden="1" thickBot="1" x14ac:dyDescent="0.25">
      <c r="A2574" s="8" t="s">
        <v>50</v>
      </c>
      <c r="B2574" s="145" t="s">
        <v>57</v>
      </c>
      <c r="C2574" s="55"/>
      <c r="D2574" s="55"/>
      <c r="E2574" s="55">
        <f t="shared" si="2287"/>
        <v>0</v>
      </c>
      <c r="F2574" s="55"/>
      <c r="G2574" s="55"/>
      <c r="H2574" s="95"/>
      <c r="I2574" s="100">
        <f t="shared" si="2240"/>
        <v>0</v>
      </c>
      <c r="K2574" s="69">
        <v>0.85</v>
      </c>
    </row>
    <row r="2575" spans="1:11" s="3" customFormat="1" ht="13.5" hidden="1" thickBot="1" x14ac:dyDescent="0.25">
      <c r="A2575" s="8" t="s">
        <v>52</v>
      </c>
      <c r="B2575" s="145" t="s">
        <v>58</v>
      </c>
      <c r="C2575" s="10"/>
      <c r="D2575" s="10"/>
      <c r="E2575" s="10">
        <f t="shared" si="2287"/>
        <v>0</v>
      </c>
      <c r="F2575" s="10"/>
      <c r="G2575" s="10"/>
      <c r="H2575" s="11"/>
      <c r="I2575" s="100">
        <f t="shared" ref="I2575:I2638" si="2288">SUM(E2575:H2575)</f>
        <v>0</v>
      </c>
    </row>
    <row r="2576" spans="1:11" s="3" customFormat="1" ht="13.5" hidden="1" thickBot="1" x14ac:dyDescent="0.25">
      <c r="A2576" s="29" t="s">
        <v>59</v>
      </c>
      <c r="B2576" s="36" t="s">
        <v>60</v>
      </c>
      <c r="C2576" s="15">
        <f t="shared" ref="C2576" si="2289">SUM(C2580,C2581,C2582)</f>
        <v>0</v>
      </c>
      <c r="D2576" s="15">
        <f t="shared" ref="D2576:H2576" si="2290">SUM(D2580,D2581,D2582)</f>
        <v>0</v>
      </c>
      <c r="E2576" s="15">
        <f t="shared" si="2290"/>
        <v>0</v>
      </c>
      <c r="F2576" s="15">
        <f t="shared" si="2290"/>
        <v>0</v>
      </c>
      <c r="G2576" s="15">
        <f t="shared" si="2290"/>
        <v>0</v>
      </c>
      <c r="H2576" s="16">
        <f t="shared" si="2290"/>
        <v>0</v>
      </c>
      <c r="I2576" s="100">
        <f t="shared" si="2288"/>
        <v>0</v>
      </c>
    </row>
    <row r="2577" spans="1:11" s="3" customFormat="1" ht="13.5" hidden="1" thickBot="1" x14ac:dyDescent="0.25">
      <c r="A2577" s="35" t="s">
        <v>45</v>
      </c>
      <c r="B2577" s="36"/>
      <c r="C2577" s="15"/>
      <c r="D2577" s="15"/>
      <c r="E2577" s="15"/>
      <c r="F2577" s="15"/>
      <c r="G2577" s="15"/>
      <c r="H2577" s="16"/>
      <c r="I2577" s="100">
        <f t="shared" si="2288"/>
        <v>0</v>
      </c>
    </row>
    <row r="2578" spans="1:11" s="3" customFormat="1" ht="13.5" hidden="1" thickBot="1" x14ac:dyDescent="0.25">
      <c r="A2578" s="33" t="s">
        <v>46</v>
      </c>
      <c r="B2578" s="34"/>
      <c r="C2578" s="15">
        <f t="shared" ref="C2578" si="2291">C2580+C2581+C2582-C2579</f>
        <v>0</v>
      </c>
      <c r="D2578" s="15">
        <f t="shared" ref="D2578:H2578" si="2292">D2580+D2581+D2582-D2579</f>
        <v>0</v>
      </c>
      <c r="E2578" s="15">
        <f t="shared" si="2292"/>
        <v>0</v>
      </c>
      <c r="F2578" s="15">
        <f t="shared" si="2292"/>
        <v>0</v>
      </c>
      <c r="G2578" s="15">
        <f t="shared" si="2292"/>
        <v>0</v>
      </c>
      <c r="H2578" s="16">
        <f t="shared" si="2292"/>
        <v>0</v>
      </c>
      <c r="I2578" s="100">
        <f t="shared" si="2288"/>
        <v>0</v>
      </c>
    </row>
    <row r="2579" spans="1:11" s="3" customFormat="1" ht="13.5" hidden="1" thickBot="1" x14ac:dyDescent="0.25">
      <c r="A2579" s="33" t="s">
        <v>47</v>
      </c>
      <c r="B2579" s="34"/>
      <c r="C2579" s="15"/>
      <c r="D2579" s="15"/>
      <c r="E2579" s="15">
        <f t="shared" ref="E2579:E2582" si="2293">C2579+D2579</f>
        <v>0</v>
      </c>
      <c r="F2579" s="15"/>
      <c r="G2579" s="15"/>
      <c r="H2579" s="16"/>
      <c r="I2579" s="100">
        <f t="shared" si="2288"/>
        <v>0</v>
      </c>
    </row>
    <row r="2580" spans="1:11" s="3" customFormat="1" ht="13.5" hidden="1" thickBot="1" x14ac:dyDescent="0.25">
      <c r="A2580" s="8" t="s">
        <v>48</v>
      </c>
      <c r="B2580" s="145" t="s">
        <v>61</v>
      </c>
      <c r="C2580" s="10"/>
      <c r="D2580" s="10"/>
      <c r="E2580" s="10">
        <f t="shared" si="2293"/>
        <v>0</v>
      </c>
      <c r="F2580" s="10"/>
      <c r="G2580" s="10"/>
      <c r="H2580" s="11"/>
      <c r="I2580" s="100">
        <f t="shared" si="2288"/>
        <v>0</v>
      </c>
      <c r="K2580" s="3">
        <v>0.15</v>
      </c>
    </row>
    <row r="2581" spans="1:11" s="3" customFormat="1" ht="13.5" hidden="1" thickBot="1" x14ac:dyDescent="0.25">
      <c r="A2581" s="8" t="s">
        <v>50</v>
      </c>
      <c r="B2581" s="145" t="s">
        <v>62</v>
      </c>
      <c r="C2581" s="10"/>
      <c r="D2581" s="10"/>
      <c r="E2581" s="10">
        <f t="shared" si="2293"/>
        <v>0</v>
      </c>
      <c r="F2581" s="10"/>
      <c r="G2581" s="10"/>
      <c r="H2581" s="11"/>
      <c r="I2581" s="100">
        <f t="shared" si="2288"/>
        <v>0</v>
      </c>
      <c r="K2581" s="3">
        <v>0.85</v>
      </c>
    </row>
    <row r="2582" spans="1:11" s="3" customFormat="1" ht="13.5" hidden="1" thickBot="1" x14ac:dyDescent="0.25">
      <c r="A2582" s="8" t="s">
        <v>52</v>
      </c>
      <c r="B2582" s="145" t="s">
        <v>63</v>
      </c>
      <c r="C2582" s="10"/>
      <c r="D2582" s="10"/>
      <c r="E2582" s="10">
        <f t="shared" si="2293"/>
        <v>0</v>
      </c>
      <c r="F2582" s="10"/>
      <c r="G2582" s="10"/>
      <c r="H2582" s="11"/>
      <c r="I2582" s="100">
        <f t="shared" si="2288"/>
        <v>0</v>
      </c>
    </row>
    <row r="2583" spans="1:11" s="3" customFormat="1" ht="13.5" hidden="1" thickBot="1" x14ac:dyDescent="0.25">
      <c r="A2583" s="37"/>
      <c r="B2583" s="24"/>
      <c r="C2583" s="10"/>
      <c r="D2583" s="10"/>
      <c r="E2583" s="10"/>
      <c r="F2583" s="10"/>
      <c r="G2583" s="10"/>
      <c r="H2583" s="11"/>
      <c r="I2583" s="100">
        <f t="shared" si="2288"/>
        <v>0</v>
      </c>
    </row>
    <row r="2584" spans="1:11" s="3" customFormat="1" ht="13.5" hidden="1" thickBot="1" x14ac:dyDescent="0.25">
      <c r="A2584" s="17" t="s">
        <v>64</v>
      </c>
      <c r="B2584" s="36" t="s">
        <v>65</v>
      </c>
      <c r="C2584" s="15"/>
      <c r="D2584" s="15"/>
      <c r="E2584" s="15">
        <f>C2584+D2584</f>
        <v>0</v>
      </c>
      <c r="F2584" s="15"/>
      <c r="G2584" s="15"/>
      <c r="H2584" s="16"/>
      <c r="I2584" s="100">
        <f t="shared" si="2288"/>
        <v>0</v>
      </c>
    </row>
    <row r="2585" spans="1:11" s="3" customFormat="1" ht="13.5" hidden="1" thickBot="1" x14ac:dyDescent="0.25">
      <c r="A2585" s="37"/>
      <c r="B2585" s="24"/>
      <c r="C2585" s="10"/>
      <c r="D2585" s="10"/>
      <c r="E2585" s="10"/>
      <c r="F2585" s="10"/>
      <c r="G2585" s="10"/>
      <c r="H2585" s="11"/>
      <c r="I2585" s="100">
        <f t="shared" si="2288"/>
        <v>0</v>
      </c>
    </row>
    <row r="2586" spans="1:11" s="3" customFormat="1" ht="13.5" hidden="1" thickBot="1" x14ac:dyDescent="0.25">
      <c r="A2586" s="17" t="s">
        <v>66</v>
      </c>
      <c r="B2586" s="36"/>
      <c r="C2586" s="15">
        <f t="shared" ref="C2586" si="2294">C2539-C2557</f>
        <v>0</v>
      </c>
      <c r="D2586" s="15">
        <f t="shared" ref="D2586:H2586" si="2295">D2539-D2557</f>
        <v>0</v>
      </c>
      <c r="E2586" s="15">
        <f t="shared" si="2295"/>
        <v>0</v>
      </c>
      <c r="F2586" s="15">
        <f t="shared" si="2295"/>
        <v>0</v>
      </c>
      <c r="G2586" s="15">
        <f t="shared" si="2295"/>
        <v>0</v>
      </c>
      <c r="H2586" s="16">
        <f t="shared" si="2295"/>
        <v>0</v>
      </c>
      <c r="I2586" s="100">
        <f t="shared" si="2288"/>
        <v>0</v>
      </c>
    </row>
    <row r="2587" spans="1:11" s="3" customFormat="1" ht="13.5" hidden="1" thickBot="1" x14ac:dyDescent="0.25">
      <c r="A2587" s="23"/>
      <c r="B2587" s="24"/>
      <c r="C2587" s="10"/>
      <c r="D2587" s="10"/>
      <c r="E2587" s="10"/>
      <c r="F2587" s="10"/>
      <c r="G2587" s="10"/>
      <c r="H2587" s="11"/>
      <c r="I2587" s="100">
        <f t="shared" si="2288"/>
        <v>0</v>
      </c>
    </row>
    <row r="2588" spans="1:11" s="67" customFormat="1" ht="13.5" hidden="1" thickBot="1" x14ac:dyDescent="0.25">
      <c r="A2588" s="96" t="s">
        <v>91</v>
      </c>
      <c r="B2588" s="97" t="s">
        <v>92</v>
      </c>
      <c r="C2588" s="98">
        <f t="shared" ref="C2588" si="2296">C2618</f>
        <v>0</v>
      </c>
      <c r="D2588" s="98">
        <f t="shared" ref="D2588:H2588" si="2297">D2618</f>
        <v>0</v>
      </c>
      <c r="E2588" s="98">
        <f t="shared" si="2297"/>
        <v>0</v>
      </c>
      <c r="F2588" s="98">
        <f t="shared" si="2297"/>
        <v>0</v>
      </c>
      <c r="G2588" s="98">
        <f t="shared" si="2297"/>
        <v>0</v>
      </c>
      <c r="H2588" s="99">
        <f t="shared" si="2297"/>
        <v>0</v>
      </c>
      <c r="I2588" s="100">
        <f t="shared" si="2288"/>
        <v>0</v>
      </c>
    </row>
    <row r="2589" spans="1:11" ht="13.5" hidden="1" thickBot="1" x14ac:dyDescent="0.25">
      <c r="A2589" s="101" t="s">
        <v>69</v>
      </c>
      <c r="B2589" s="102"/>
      <c r="C2589" s="103">
        <f t="shared" ref="C2589" si="2298">SUM(C2590,C2593,C2616)</f>
        <v>0</v>
      </c>
      <c r="D2589" s="103">
        <f t="shared" ref="D2589:H2589" si="2299">SUM(D2590,D2593,D2616)</f>
        <v>0</v>
      </c>
      <c r="E2589" s="103">
        <f t="shared" si="2299"/>
        <v>0</v>
      </c>
      <c r="F2589" s="103">
        <f t="shared" si="2299"/>
        <v>0</v>
      </c>
      <c r="G2589" s="103">
        <f t="shared" si="2299"/>
        <v>0</v>
      </c>
      <c r="H2589" s="104">
        <f t="shared" si="2299"/>
        <v>0</v>
      </c>
      <c r="I2589" s="100">
        <f t="shared" si="2288"/>
        <v>0</v>
      </c>
    </row>
    <row r="2590" spans="1:11" ht="13.5" hidden="1" thickBot="1" x14ac:dyDescent="0.25">
      <c r="A2590" s="29" t="s">
        <v>34</v>
      </c>
      <c r="B2590" s="30">
        <v>20</v>
      </c>
      <c r="C2590" s="15">
        <f t="shared" ref="C2590:H2590" si="2300">SUM(C2591)</f>
        <v>0</v>
      </c>
      <c r="D2590" s="15">
        <f t="shared" si="2300"/>
        <v>0</v>
      </c>
      <c r="E2590" s="15">
        <f t="shared" si="2300"/>
        <v>0</v>
      </c>
      <c r="F2590" s="15">
        <f t="shared" si="2300"/>
        <v>0</v>
      </c>
      <c r="G2590" s="15">
        <f t="shared" si="2300"/>
        <v>0</v>
      </c>
      <c r="H2590" s="16">
        <f t="shared" si="2300"/>
        <v>0</v>
      </c>
      <c r="I2590" s="100">
        <f t="shared" si="2288"/>
        <v>0</v>
      </c>
    </row>
    <row r="2591" spans="1:11" ht="13.5" hidden="1" thickBot="1" x14ac:dyDescent="0.25">
      <c r="A2591" s="19" t="s">
        <v>37</v>
      </c>
      <c r="B2591" s="143" t="s">
        <v>38</v>
      </c>
      <c r="C2591" s="55">
        <f>C2638</f>
        <v>0</v>
      </c>
      <c r="D2591" s="55">
        <f>D2638</f>
        <v>0</v>
      </c>
      <c r="E2591" s="55">
        <f>C2591+D2591</f>
        <v>0</v>
      </c>
      <c r="F2591" s="55">
        <f t="shared" ref="F2591:H2591" si="2301">F2638</f>
        <v>0</v>
      </c>
      <c r="G2591" s="55">
        <f t="shared" si="2301"/>
        <v>0</v>
      </c>
      <c r="H2591" s="95">
        <f t="shared" si="2301"/>
        <v>0</v>
      </c>
      <c r="I2591" s="100">
        <f t="shared" si="2288"/>
        <v>0</v>
      </c>
    </row>
    <row r="2592" spans="1:11" s="3" customFormat="1" ht="13.5" hidden="1" thickBot="1" x14ac:dyDescent="0.25">
      <c r="A2592" s="19"/>
      <c r="B2592" s="20"/>
      <c r="C2592" s="10"/>
      <c r="D2592" s="10"/>
      <c r="E2592" s="10"/>
      <c r="F2592" s="10"/>
      <c r="G2592" s="10"/>
      <c r="H2592" s="11"/>
      <c r="I2592" s="100">
        <f t="shared" si="2288"/>
        <v>0</v>
      </c>
    </row>
    <row r="2593" spans="1:9" ht="26.25" hidden="1" thickBot="1" x14ac:dyDescent="0.25">
      <c r="A2593" s="29" t="s">
        <v>141</v>
      </c>
      <c r="B2593" s="31">
        <v>58</v>
      </c>
      <c r="C2593" s="15">
        <f t="shared" ref="C2593" si="2302">SUM(C2594,C2601,C2608)</f>
        <v>0</v>
      </c>
      <c r="D2593" s="15">
        <f t="shared" ref="D2593:H2593" si="2303">SUM(D2594,D2601,D2608)</f>
        <v>0</v>
      </c>
      <c r="E2593" s="15">
        <f t="shared" si="2303"/>
        <v>0</v>
      </c>
      <c r="F2593" s="15">
        <f t="shared" si="2303"/>
        <v>0</v>
      </c>
      <c r="G2593" s="15">
        <f t="shared" si="2303"/>
        <v>0</v>
      </c>
      <c r="H2593" s="16">
        <f t="shared" si="2303"/>
        <v>0</v>
      </c>
      <c r="I2593" s="100">
        <f t="shared" si="2288"/>
        <v>0</v>
      </c>
    </row>
    <row r="2594" spans="1:9" ht="13.5" hidden="1" thickBot="1" x14ac:dyDescent="0.25">
      <c r="A2594" s="29" t="s">
        <v>43</v>
      </c>
      <c r="B2594" s="32" t="s">
        <v>142</v>
      </c>
      <c r="C2594" s="15">
        <f t="shared" ref="C2594" si="2304">SUM(C2598,C2599,C2600)</f>
        <v>0</v>
      </c>
      <c r="D2594" s="15">
        <f t="shared" ref="D2594:H2594" si="2305">SUM(D2598,D2599,D2600)</f>
        <v>0</v>
      </c>
      <c r="E2594" s="15">
        <f t="shared" si="2305"/>
        <v>0</v>
      </c>
      <c r="F2594" s="15">
        <f t="shared" si="2305"/>
        <v>0</v>
      </c>
      <c r="G2594" s="15">
        <f t="shared" si="2305"/>
        <v>0</v>
      </c>
      <c r="H2594" s="16">
        <f t="shared" si="2305"/>
        <v>0</v>
      </c>
      <c r="I2594" s="100">
        <f t="shared" si="2288"/>
        <v>0</v>
      </c>
    </row>
    <row r="2595" spans="1:9" s="3" customFormat="1" ht="13.5" hidden="1" thickBot="1" x14ac:dyDescent="0.25">
      <c r="A2595" s="33" t="s">
        <v>45</v>
      </c>
      <c r="B2595" s="34"/>
      <c r="C2595" s="15"/>
      <c r="D2595" s="15"/>
      <c r="E2595" s="15"/>
      <c r="F2595" s="15"/>
      <c r="G2595" s="15"/>
      <c r="H2595" s="16"/>
      <c r="I2595" s="100">
        <f t="shared" si="2288"/>
        <v>0</v>
      </c>
    </row>
    <row r="2596" spans="1:9" ht="13.5" hidden="1" thickBot="1" x14ac:dyDescent="0.25">
      <c r="A2596" s="33" t="s">
        <v>46</v>
      </c>
      <c r="B2596" s="34"/>
      <c r="C2596" s="15">
        <f t="shared" ref="C2596" si="2306">C2598+C2599+C2600-C2597</f>
        <v>0</v>
      </c>
      <c r="D2596" s="15">
        <f t="shared" ref="D2596:H2596" si="2307">D2598+D2599+D2600-D2597</f>
        <v>0</v>
      </c>
      <c r="E2596" s="15">
        <f t="shared" si="2307"/>
        <v>0</v>
      </c>
      <c r="F2596" s="15">
        <f t="shared" si="2307"/>
        <v>0</v>
      </c>
      <c r="G2596" s="15">
        <f t="shared" si="2307"/>
        <v>0</v>
      </c>
      <c r="H2596" s="16">
        <f t="shared" si="2307"/>
        <v>0</v>
      </c>
      <c r="I2596" s="100">
        <f t="shared" si="2288"/>
        <v>0</v>
      </c>
    </row>
    <row r="2597" spans="1:9" ht="13.5" hidden="1" thickBot="1" x14ac:dyDescent="0.25">
      <c r="A2597" s="33" t="s">
        <v>47</v>
      </c>
      <c r="B2597" s="34"/>
      <c r="C2597" s="15">
        <f t="shared" ref="C2597" si="2308">C2644</f>
        <v>0</v>
      </c>
      <c r="D2597" s="15">
        <f t="shared" ref="D2597:E2597" si="2309">D2644</f>
        <v>0</v>
      </c>
      <c r="E2597" s="15">
        <f t="shared" si="2309"/>
        <v>0</v>
      </c>
      <c r="F2597" s="15">
        <f>F2644</f>
        <v>0</v>
      </c>
      <c r="G2597" s="15">
        <f t="shared" ref="G2597:H2597" si="2310">G2644</f>
        <v>0</v>
      </c>
      <c r="H2597" s="16">
        <f t="shared" si="2310"/>
        <v>0</v>
      </c>
      <c r="I2597" s="100">
        <f t="shared" si="2288"/>
        <v>0</v>
      </c>
    </row>
    <row r="2598" spans="1:9" ht="13.5" hidden="1" thickBot="1" x14ac:dyDescent="0.25">
      <c r="A2598" s="8" t="s">
        <v>48</v>
      </c>
      <c r="B2598" s="144" t="s">
        <v>143</v>
      </c>
      <c r="C2598" s="55">
        <f t="shared" ref="C2598" si="2311">C2645</f>
        <v>0</v>
      </c>
      <c r="D2598" s="55">
        <f t="shared" ref="D2598" si="2312">D2645</f>
        <v>0</v>
      </c>
      <c r="E2598" s="55">
        <f t="shared" ref="E2598:E2600" si="2313">C2598+D2598</f>
        <v>0</v>
      </c>
      <c r="F2598" s="55">
        <f t="shared" ref="F2598:H2598" si="2314">F2645</f>
        <v>0</v>
      </c>
      <c r="G2598" s="55">
        <f t="shared" si="2314"/>
        <v>0</v>
      </c>
      <c r="H2598" s="95">
        <f t="shared" si="2314"/>
        <v>0</v>
      </c>
      <c r="I2598" s="100">
        <f t="shared" si="2288"/>
        <v>0</v>
      </c>
    </row>
    <row r="2599" spans="1:9" ht="13.5" hidden="1" thickBot="1" x14ac:dyDescent="0.25">
      <c r="A2599" s="8" t="s">
        <v>50</v>
      </c>
      <c r="B2599" s="144" t="s">
        <v>144</v>
      </c>
      <c r="C2599" s="55">
        <f t="shared" ref="C2599" si="2315">C2646</f>
        <v>0</v>
      </c>
      <c r="D2599" s="55">
        <f t="shared" ref="D2599" si="2316">D2646</f>
        <v>0</v>
      </c>
      <c r="E2599" s="55">
        <f t="shared" si="2313"/>
        <v>0</v>
      </c>
      <c r="F2599" s="55">
        <f t="shared" ref="F2599:H2599" si="2317">F2646</f>
        <v>0</v>
      </c>
      <c r="G2599" s="55">
        <f t="shared" si="2317"/>
        <v>0</v>
      </c>
      <c r="H2599" s="95">
        <f t="shared" si="2317"/>
        <v>0</v>
      </c>
      <c r="I2599" s="100">
        <f t="shared" si="2288"/>
        <v>0</v>
      </c>
    </row>
    <row r="2600" spans="1:9" ht="13.5" hidden="1" thickBot="1" x14ac:dyDescent="0.25">
      <c r="A2600" s="8" t="s">
        <v>52</v>
      </c>
      <c r="B2600" s="145" t="s">
        <v>145</v>
      </c>
      <c r="C2600" s="55">
        <f t="shared" ref="C2600" si="2318">C2647</f>
        <v>0</v>
      </c>
      <c r="D2600" s="55">
        <f t="shared" ref="D2600" si="2319">D2647</f>
        <v>0</v>
      </c>
      <c r="E2600" s="55">
        <f t="shared" si="2313"/>
        <v>0</v>
      </c>
      <c r="F2600" s="55">
        <f t="shared" ref="F2600:H2600" si="2320">F2647</f>
        <v>0</v>
      </c>
      <c r="G2600" s="55">
        <f t="shared" si="2320"/>
        <v>0</v>
      </c>
      <c r="H2600" s="95">
        <f t="shared" si="2320"/>
        <v>0</v>
      </c>
      <c r="I2600" s="100">
        <f t="shared" si="2288"/>
        <v>0</v>
      </c>
    </row>
    <row r="2601" spans="1:9" s="3" customFormat="1" ht="13.5" hidden="1" thickBot="1" x14ac:dyDescent="0.25">
      <c r="A2601" s="29" t="s">
        <v>54</v>
      </c>
      <c r="B2601" s="30" t="s">
        <v>55</v>
      </c>
      <c r="C2601" s="15">
        <f t="shared" ref="C2601" si="2321">SUM(C2605,C2606,C2607)</f>
        <v>0</v>
      </c>
      <c r="D2601" s="15">
        <f t="shared" ref="D2601:H2601" si="2322">SUM(D2605,D2606,D2607)</f>
        <v>0</v>
      </c>
      <c r="E2601" s="15">
        <f t="shared" si="2322"/>
        <v>0</v>
      </c>
      <c r="F2601" s="15">
        <f t="shared" si="2322"/>
        <v>0</v>
      </c>
      <c r="G2601" s="15">
        <f t="shared" si="2322"/>
        <v>0</v>
      </c>
      <c r="H2601" s="16">
        <f t="shared" si="2322"/>
        <v>0</v>
      </c>
      <c r="I2601" s="100">
        <f t="shared" si="2288"/>
        <v>0</v>
      </c>
    </row>
    <row r="2602" spans="1:9" s="3" customFormat="1" ht="13.5" hidden="1" thickBot="1" x14ac:dyDescent="0.25">
      <c r="A2602" s="35" t="s">
        <v>45</v>
      </c>
      <c r="B2602" s="30"/>
      <c r="C2602" s="15"/>
      <c r="D2602" s="15"/>
      <c r="E2602" s="15"/>
      <c r="F2602" s="15"/>
      <c r="G2602" s="15"/>
      <c r="H2602" s="16"/>
      <c r="I2602" s="100">
        <f t="shared" si="2288"/>
        <v>0</v>
      </c>
    </row>
    <row r="2603" spans="1:9" s="3" customFormat="1" ht="13.5" hidden="1" thickBot="1" x14ac:dyDescent="0.25">
      <c r="A2603" s="33" t="s">
        <v>46</v>
      </c>
      <c r="B2603" s="34"/>
      <c r="C2603" s="15">
        <f t="shared" ref="C2603" si="2323">C2605+C2606+C2607-C2604</f>
        <v>0</v>
      </c>
      <c r="D2603" s="15">
        <f t="shared" ref="D2603:H2603" si="2324">D2605+D2606+D2607-D2604</f>
        <v>0</v>
      </c>
      <c r="E2603" s="15">
        <f t="shared" si="2324"/>
        <v>0</v>
      </c>
      <c r="F2603" s="15">
        <f t="shared" si="2324"/>
        <v>0</v>
      </c>
      <c r="G2603" s="15">
        <f t="shared" si="2324"/>
        <v>0</v>
      </c>
      <c r="H2603" s="16">
        <f t="shared" si="2324"/>
        <v>0</v>
      </c>
      <c r="I2603" s="100">
        <f t="shared" si="2288"/>
        <v>0</v>
      </c>
    </row>
    <row r="2604" spans="1:9" s="3" customFormat="1" ht="13.5" hidden="1" thickBot="1" x14ac:dyDescent="0.25">
      <c r="A2604" s="33" t="s">
        <v>47</v>
      </c>
      <c r="B2604" s="34"/>
      <c r="C2604" s="15">
        <f t="shared" ref="C2604" si="2325">C2651</f>
        <v>0</v>
      </c>
      <c r="D2604" s="15">
        <f t="shared" ref="D2604:H2604" si="2326">D2651</f>
        <v>0</v>
      </c>
      <c r="E2604" s="15">
        <f t="shared" si="2326"/>
        <v>0</v>
      </c>
      <c r="F2604" s="15">
        <f t="shared" si="2326"/>
        <v>0</v>
      </c>
      <c r="G2604" s="15">
        <f t="shared" si="2326"/>
        <v>0</v>
      </c>
      <c r="H2604" s="16">
        <f t="shared" si="2326"/>
        <v>0</v>
      </c>
      <c r="I2604" s="100">
        <f t="shared" si="2288"/>
        <v>0</v>
      </c>
    </row>
    <row r="2605" spans="1:9" s="3" customFormat="1" ht="13.5" hidden="1" thickBot="1" x14ac:dyDescent="0.25">
      <c r="A2605" s="8" t="s">
        <v>48</v>
      </c>
      <c r="B2605" s="145" t="s">
        <v>56</v>
      </c>
      <c r="C2605" s="10">
        <f t="shared" ref="C2605" si="2327">C2652</f>
        <v>0</v>
      </c>
      <c r="D2605" s="10">
        <f t="shared" ref="D2605" si="2328">D2652</f>
        <v>0</v>
      </c>
      <c r="E2605" s="10">
        <f t="shared" ref="E2605:E2607" si="2329">C2605+D2605</f>
        <v>0</v>
      </c>
      <c r="F2605" s="10">
        <f t="shared" ref="F2605:H2605" si="2330">F2652</f>
        <v>0</v>
      </c>
      <c r="G2605" s="10">
        <f t="shared" si="2330"/>
        <v>0</v>
      </c>
      <c r="H2605" s="11">
        <f t="shared" si="2330"/>
        <v>0</v>
      </c>
      <c r="I2605" s="100">
        <f t="shared" si="2288"/>
        <v>0</v>
      </c>
    </row>
    <row r="2606" spans="1:9" s="3" customFormat="1" ht="13.5" hidden="1" thickBot="1" x14ac:dyDescent="0.25">
      <c r="A2606" s="8" t="s">
        <v>50</v>
      </c>
      <c r="B2606" s="145" t="s">
        <v>57</v>
      </c>
      <c r="C2606" s="10">
        <f t="shared" ref="C2606" si="2331">C2653</f>
        <v>0</v>
      </c>
      <c r="D2606" s="10">
        <f t="shared" ref="D2606" si="2332">D2653</f>
        <v>0</v>
      </c>
      <c r="E2606" s="10">
        <f t="shared" si="2329"/>
        <v>0</v>
      </c>
      <c r="F2606" s="10">
        <f t="shared" ref="F2606:H2606" si="2333">F2653</f>
        <v>0</v>
      </c>
      <c r="G2606" s="10">
        <f t="shared" si="2333"/>
        <v>0</v>
      </c>
      <c r="H2606" s="11">
        <f t="shared" si="2333"/>
        <v>0</v>
      </c>
      <c r="I2606" s="100">
        <f t="shared" si="2288"/>
        <v>0</v>
      </c>
    </row>
    <row r="2607" spans="1:9" s="3" customFormat="1" ht="13.5" hidden="1" thickBot="1" x14ac:dyDescent="0.25">
      <c r="A2607" s="8" t="s">
        <v>52</v>
      </c>
      <c r="B2607" s="145" t="s">
        <v>58</v>
      </c>
      <c r="C2607" s="10">
        <f t="shared" ref="C2607" si="2334">C2654</f>
        <v>0</v>
      </c>
      <c r="D2607" s="10">
        <f t="shared" ref="D2607" si="2335">D2654</f>
        <v>0</v>
      </c>
      <c r="E2607" s="10">
        <f t="shared" si="2329"/>
        <v>0</v>
      </c>
      <c r="F2607" s="10">
        <f t="shared" ref="F2607:H2607" si="2336">F2654</f>
        <v>0</v>
      </c>
      <c r="G2607" s="10">
        <f t="shared" si="2336"/>
        <v>0</v>
      </c>
      <c r="H2607" s="11">
        <f t="shared" si="2336"/>
        <v>0</v>
      </c>
      <c r="I2607" s="100">
        <f t="shared" si="2288"/>
        <v>0</v>
      </c>
    </row>
    <row r="2608" spans="1:9" s="3" customFormat="1" ht="13.5" hidden="1" thickBot="1" x14ac:dyDescent="0.25">
      <c r="A2608" s="29" t="s">
        <v>59</v>
      </c>
      <c r="B2608" s="36" t="s">
        <v>60</v>
      </c>
      <c r="C2608" s="15">
        <f t="shared" ref="C2608" si="2337">SUM(C2612,C2613,C2614)</f>
        <v>0</v>
      </c>
      <c r="D2608" s="15">
        <f t="shared" ref="D2608:H2608" si="2338">SUM(D2612,D2613,D2614)</f>
        <v>0</v>
      </c>
      <c r="E2608" s="15">
        <f t="shared" si="2338"/>
        <v>0</v>
      </c>
      <c r="F2608" s="15">
        <f t="shared" si="2338"/>
        <v>0</v>
      </c>
      <c r="G2608" s="15">
        <f t="shared" si="2338"/>
        <v>0</v>
      </c>
      <c r="H2608" s="16">
        <f t="shared" si="2338"/>
        <v>0</v>
      </c>
      <c r="I2608" s="100">
        <f t="shared" si="2288"/>
        <v>0</v>
      </c>
    </row>
    <row r="2609" spans="1:9" s="3" customFormat="1" ht="13.5" hidden="1" thickBot="1" x14ac:dyDescent="0.25">
      <c r="A2609" s="35" t="s">
        <v>45</v>
      </c>
      <c r="B2609" s="36"/>
      <c r="C2609" s="15"/>
      <c r="D2609" s="15"/>
      <c r="E2609" s="15"/>
      <c r="F2609" s="15"/>
      <c r="G2609" s="15"/>
      <c r="H2609" s="16"/>
      <c r="I2609" s="100">
        <f t="shared" si="2288"/>
        <v>0</v>
      </c>
    </row>
    <row r="2610" spans="1:9" s="3" customFormat="1" ht="13.5" hidden="1" thickBot="1" x14ac:dyDescent="0.25">
      <c r="A2610" s="33" t="s">
        <v>46</v>
      </c>
      <c r="B2610" s="34"/>
      <c r="C2610" s="15">
        <f t="shared" ref="C2610" si="2339">C2612+C2613+C2614-C2611</f>
        <v>0</v>
      </c>
      <c r="D2610" s="15">
        <f t="shared" ref="D2610:H2610" si="2340">D2612+D2613+D2614-D2611</f>
        <v>0</v>
      </c>
      <c r="E2610" s="15">
        <f t="shared" si="2340"/>
        <v>0</v>
      </c>
      <c r="F2610" s="15">
        <f t="shared" si="2340"/>
        <v>0</v>
      </c>
      <c r="G2610" s="15">
        <f t="shared" si="2340"/>
        <v>0</v>
      </c>
      <c r="H2610" s="16">
        <f t="shared" si="2340"/>
        <v>0</v>
      </c>
      <c r="I2610" s="100">
        <f t="shared" si="2288"/>
        <v>0</v>
      </c>
    </row>
    <row r="2611" spans="1:9" s="3" customFormat="1" ht="13.5" hidden="1" thickBot="1" x14ac:dyDescent="0.25">
      <c r="A2611" s="33" t="s">
        <v>47</v>
      </c>
      <c r="B2611" s="34"/>
      <c r="C2611" s="15">
        <f t="shared" ref="C2611" si="2341">C2658</f>
        <v>0</v>
      </c>
      <c r="D2611" s="15">
        <f t="shared" ref="D2611:H2611" si="2342">D2658</f>
        <v>0</v>
      </c>
      <c r="E2611" s="15">
        <f t="shared" si="2342"/>
        <v>0</v>
      </c>
      <c r="F2611" s="15">
        <f t="shared" si="2342"/>
        <v>0</v>
      </c>
      <c r="G2611" s="15">
        <f t="shared" si="2342"/>
        <v>0</v>
      </c>
      <c r="H2611" s="16">
        <f t="shared" si="2342"/>
        <v>0</v>
      </c>
      <c r="I2611" s="100">
        <f t="shared" si="2288"/>
        <v>0</v>
      </c>
    </row>
    <row r="2612" spans="1:9" s="3" customFormat="1" ht="13.5" hidden="1" thickBot="1" x14ac:dyDescent="0.25">
      <c r="A2612" s="8" t="s">
        <v>48</v>
      </c>
      <c r="B2612" s="145" t="s">
        <v>61</v>
      </c>
      <c r="C2612" s="10">
        <f t="shared" ref="C2612" si="2343">C2659</f>
        <v>0</v>
      </c>
      <c r="D2612" s="10">
        <f t="shared" ref="D2612" si="2344">D2659</f>
        <v>0</v>
      </c>
      <c r="E2612" s="10">
        <f t="shared" ref="E2612:E2614" si="2345">C2612+D2612</f>
        <v>0</v>
      </c>
      <c r="F2612" s="10">
        <f t="shared" ref="F2612:H2612" si="2346">F2659</f>
        <v>0</v>
      </c>
      <c r="G2612" s="10">
        <f t="shared" si="2346"/>
        <v>0</v>
      </c>
      <c r="H2612" s="11">
        <f t="shared" si="2346"/>
        <v>0</v>
      </c>
      <c r="I2612" s="100">
        <f t="shared" si="2288"/>
        <v>0</v>
      </c>
    </row>
    <row r="2613" spans="1:9" s="3" customFormat="1" ht="13.5" hidden="1" thickBot="1" x14ac:dyDescent="0.25">
      <c r="A2613" s="8" t="s">
        <v>50</v>
      </c>
      <c r="B2613" s="145" t="s">
        <v>62</v>
      </c>
      <c r="C2613" s="10">
        <f t="shared" ref="C2613" si="2347">C2660</f>
        <v>0</v>
      </c>
      <c r="D2613" s="10">
        <f t="shared" ref="D2613" si="2348">D2660</f>
        <v>0</v>
      </c>
      <c r="E2613" s="10">
        <f t="shared" si="2345"/>
        <v>0</v>
      </c>
      <c r="F2613" s="10">
        <f t="shared" ref="F2613:H2613" si="2349">F2660</f>
        <v>0</v>
      </c>
      <c r="G2613" s="10">
        <f t="shared" si="2349"/>
        <v>0</v>
      </c>
      <c r="H2613" s="11">
        <f t="shared" si="2349"/>
        <v>0</v>
      </c>
      <c r="I2613" s="100">
        <f t="shared" si="2288"/>
        <v>0</v>
      </c>
    </row>
    <row r="2614" spans="1:9" s="3" customFormat="1" ht="13.5" hidden="1" thickBot="1" x14ac:dyDescent="0.25">
      <c r="A2614" s="8" t="s">
        <v>52</v>
      </c>
      <c r="B2614" s="145" t="s">
        <v>63</v>
      </c>
      <c r="C2614" s="10">
        <f t="shared" ref="C2614" si="2350">C2661</f>
        <v>0</v>
      </c>
      <c r="D2614" s="10">
        <f t="shared" ref="D2614" si="2351">D2661</f>
        <v>0</v>
      </c>
      <c r="E2614" s="10">
        <f t="shared" si="2345"/>
        <v>0</v>
      </c>
      <c r="F2614" s="10">
        <f t="shared" ref="F2614:H2614" si="2352">F2661</f>
        <v>0</v>
      </c>
      <c r="G2614" s="10">
        <f t="shared" si="2352"/>
        <v>0</v>
      </c>
      <c r="H2614" s="11">
        <f t="shared" si="2352"/>
        <v>0</v>
      </c>
      <c r="I2614" s="100">
        <f t="shared" si="2288"/>
        <v>0</v>
      </c>
    </row>
    <row r="2615" spans="1:9" s="3" customFormat="1" ht="13.5" hidden="1" thickBot="1" x14ac:dyDescent="0.25">
      <c r="A2615" s="37"/>
      <c r="B2615" s="24"/>
      <c r="C2615" s="10"/>
      <c r="D2615" s="10"/>
      <c r="E2615" s="10"/>
      <c r="F2615" s="10"/>
      <c r="G2615" s="10"/>
      <c r="H2615" s="11"/>
      <c r="I2615" s="100">
        <f t="shared" si="2288"/>
        <v>0</v>
      </c>
    </row>
    <row r="2616" spans="1:9" s="3" customFormat="1" ht="13.5" hidden="1" thickBot="1" x14ac:dyDescent="0.25">
      <c r="A2616" s="17" t="s">
        <v>64</v>
      </c>
      <c r="B2616" s="36" t="s">
        <v>65</v>
      </c>
      <c r="C2616" s="15">
        <f t="shared" ref="C2616:D2616" si="2353">C2663</f>
        <v>0</v>
      </c>
      <c r="D2616" s="15">
        <f t="shared" si="2353"/>
        <v>0</v>
      </c>
      <c r="E2616" s="15">
        <f>C2616+D2616</f>
        <v>0</v>
      </c>
      <c r="F2616" s="15">
        <f t="shared" ref="F2616:H2616" si="2354">F2663</f>
        <v>0</v>
      </c>
      <c r="G2616" s="15">
        <f t="shared" si="2354"/>
        <v>0</v>
      </c>
      <c r="H2616" s="16">
        <f t="shared" si="2354"/>
        <v>0</v>
      </c>
      <c r="I2616" s="100">
        <f t="shared" si="2288"/>
        <v>0</v>
      </c>
    </row>
    <row r="2617" spans="1:9" s="3" customFormat="1" ht="13.5" hidden="1" thickBot="1" x14ac:dyDescent="0.25">
      <c r="A2617" s="23"/>
      <c r="B2617" s="24"/>
      <c r="C2617" s="10"/>
      <c r="D2617" s="10"/>
      <c r="E2617" s="10"/>
      <c r="F2617" s="10"/>
      <c r="G2617" s="10"/>
      <c r="H2617" s="11"/>
      <c r="I2617" s="100">
        <f t="shared" si="2288"/>
        <v>0</v>
      </c>
    </row>
    <row r="2618" spans="1:9" s="67" customFormat="1" ht="26.25" hidden="1" thickBot="1" x14ac:dyDescent="0.25">
      <c r="A2618" s="105" t="s">
        <v>93</v>
      </c>
      <c r="B2618" s="106"/>
      <c r="C2618" s="107">
        <f t="shared" ref="C2618:H2618" si="2355">C2619</f>
        <v>0</v>
      </c>
      <c r="D2618" s="107">
        <f t="shared" si="2355"/>
        <v>0</v>
      </c>
      <c r="E2618" s="107">
        <f t="shared" si="2355"/>
        <v>0</v>
      </c>
      <c r="F2618" s="107">
        <f t="shared" si="2355"/>
        <v>0</v>
      </c>
      <c r="G2618" s="107">
        <f t="shared" si="2355"/>
        <v>0</v>
      </c>
      <c r="H2618" s="108">
        <f t="shared" si="2355"/>
        <v>0</v>
      </c>
      <c r="I2618" s="100">
        <f t="shared" si="2288"/>
        <v>0</v>
      </c>
    </row>
    <row r="2619" spans="1:9" s="68" customFormat="1" ht="13.5" hidden="1" thickBot="1" x14ac:dyDescent="0.25">
      <c r="A2619" s="109" t="s">
        <v>71</v>
      </c>
      <c r="B2619" s="110"/>
      <c r="C2619" s="111">
        <f t="shared" ref="C2619" si="2356">SUM(C2620,C2621,C2622,C2623)</f>
        <v>0</v>
      </c>
      <c r="D2619" s="111">
        <f t="shared" ref="D2619:H2619" si="2357">SUM(D2620,D2621,D2622,D2623)</f>
        <v>0</v>
      </c>
      <c r="E2619" s="111">
        <f t="shared" si="2357"/>
        <v>0</v>
      </c>
      <c r="F2619" s="111">
        <f t="shared" si="2357"/>
        <v>0</v>
      </c>
      <c r="G2619" s="111">
        <f t="shared" si="2357"/>
        <v>0</v>
      </c>
      <c r="H2619" s="112">
        <f t="shared" si="2357"/>
        <v>0</v>
      </c>
      <c r="I2619" s="100">
        <f t="shared" si="2288"/>
        <v>0</v>
      </c>
    </row>
    <row r="2620" spans="1:9" ht="13.5" hidden="1" thickBot="1" x14ac:dyDescent="0.25">
      <c r="A2620" s="8" t="s">
        <v>72</v>
      </c>
      <c r="B2620" s="9"/>
      <c r="C2620" s="55"/>
      <c r="D2620" s="55"/>
      <c r="E2620" s="55">
        <f>SUM(C2620,D2620)</f>
        <v>0</v>
      </c>
      <c r="F2620" s="55"/>
      <c r="G2620" s="55"/>
      <c r="H2620" s="95"/>
      <c r="I2620" s="100">
        <f t="shared" si="2288"/>
        <v>0</v>
      </c>
    </row>
    <row r="2621" spans="1:9" s="3" customFormat="1" ht="26.25" hidden="1" thickBot="1" x14ac:dyDescent="0.25">
      <c r="A2621" s="8" t="s">
        <v>136</v>
      </c>
      <c r="B2621" s="12"/>
      <c r="C2621" s="10"/>
      <c r="D2621" s="10"/>
      <c r="E2621" s="10">
        <f t="shared" ref="E2621:E2622" si="2358">SUM(C2621,D2621)</f>
        <v>0</v>
      </c>
      <c r="F2621" s="10"/>
      <c r="G2621" s="10"/>
      <c r="H2621" s="11"/>
      <c r="I2621" s="100">
        <f t="shared" si="2288"/>
        <v>0</v>
      </c>
    </row>
    <row r="2622" spans="1:9" s="3" customFormat="1" ht="39" hidden="1" thickBot="1" x14ac:dyDescent="0.25">
      <c r="A2622" s="8" t="s">
        <v>12</v>
      </c>
      <c r="B2622" s="9">
        <v>420269</v>
      </c>
      <c r="C2622" s="10"/>
      <c r="D2622" s="10"/>
      <c r="E2622" s="10">
        <f t="shared" si="2358"/>
        <v>0</v>
      </c>
      <c r="F2622" s="10"/>
      <c r="G2622" s="10"/>
      <c r="H2622" s="11"/>
      <c r="I2622" s="100">
        <f t="shared" si="2288"/>
        <v>0</v>
      </c>
    </row>
    <row r="2623" spans="1:9" ht="26.25" hidden="1" thickBot="1" x14ac:dyDescent="0.25">
      <c r="A2623" s="13" t="s">
        <v>13</v>
      </c>
      <c r="B2623" s="14" t="s">
        <v>14</v>
      </c>
      <c r="C2623" s="15">
        <f t="shared" ref="C2623" si="2359">SUM(C2624,C2628,C2632)</f>
        <v>0</v>
      </c>
      <c r="D2623" s="15">
        <f t="shared" ref="D2623:H2623" si="2360">SUM(D2624,D2628,D2632)</f>
        <v>0</v>
      </c>
      <c r="E2623" s="15">
        <f t="shared" si="2360"/>
        <v>0</v>
      </c>
      <c r="F2623" s="15">
        <f t="shared" si="2360"/>
        <v>0</v>
      </c>
      <c r="G2623" s="15">
        <f t="shared" si="2360"/>
        <v>0</v>
      </c>
      <c r="H2623" s="16">
        <f t="shared" si="2360"/>
        <v>0</v>
      </c>
      <c r="I2623" s="100">
        <f t="shared" si="2288"/>
        <v>0</v>
      </c>
    </row>
    <row r="2624" spans="1:9" ht="13.5" hidden="1" thickBot="1" x14ac:dyDescent="0.25">
      <c r="A2624" s="17" t="s">
        <v>15</v>
      </c>
      <c r="B2624" s="18" t="s">
        <v>16</v>
      </c>
      <c r="C2624" s="15">
        <f t="shared" ref="C2624" si="2361">SUM(C2625:C2627)</f>
        <v>0</v>
      </c>
      <c r="D2624" s="15">
        <f t="shared" ref="D2624:H2624" si="2362">SUM(D2625:D2627)</f>
        <v>0</v>
      </c>
      <c r="E2624" s="15">
        <f t="shared" si="2362"/>
        <v>0</v>
      </c>
      <c r="F2624" s="15">
        <f t="shared" si="2362"/>
        <v>0</v>
      </c>
      <c r="G2624" s="15">
        <f t="shared" si="2362"/>
        <v>0</v>
      </c>
      <c r="H2624" s="16">
        <f t="shared" si="2362"/>
        <v>0</v>
      </c>
      <c r="I2624" s="100">
        <f t="shared" si="2288"/>
        <v>0</v>
      </c>
    </row>
    <row r="2625" spans="1:9" ht="13.5" hidden="1" thickBot="1" x14ac:dyDescent="0.25">
      <c r="A2625" s="19" t="s">
        <v>17</v>
      </c>
      <c r="B2625" s="20" t="s">
        <v>18</v>
      </c>
      <c r="C2625" s="55"/>
      <c r="D2625" s="55"/>
      <c r="E2625" s="55">
        <f t="shared" ref="E2625:E2627" si="2363">SUM(C2625,D2625)</f>
        <v>0</v>
      </c>
      <c r="F2625" s="55"/>
      <c r="G2625" s="55"/>
      <c r="H2625" s="95"/>
      <c r="I2625" s="100">
        <f t="shared" si="2288"/>
        <v>0</v>
      </c>
    </row>
    <row r="2626" spans="1:9" s="3" customFormat="1" ht="13.5" hidden="1" thickBot="1" x14ac:dyDescent="0.25">
      <c r="A2626" s="19" t="s">
        <v>19</v>
      </c>
      <c r="B2626" s="21" t="s">
        <v>20</v>
      </c>
      <c r="C2626" s="10"/>
      <c r="D2626" s="10"/>
      <c r="E2626" s="10">
        <f t="shared" si="2363"/>
        <v>0</v>
      </c>
      <c r="F2626" s="10"/>
      <c r="G2626" s="10"/>
      <c r="H2626" s="11"/>
      <c r="I2626" s="100">
        <f t="shared" si="2288"/>
        <v>0</v>
      </c>
    </row>
    <row r="2627" spans="1:9" s="3" customFormat="1" ht="13.5" hidden="1" thickBot="1" x14ac:dyDescent="0.25">
      <c r="A2627" s="19" t="s">
        <v>21</v>
      </c>
      <c r="B2627" s="21" t="s">
        <v>22</v>
      </c>
      <c r="C2627" s="10"/>
      <c r="D2627" s="10"/>
      <c r="E2627" s="10">
        <f t="shared" si="2363"/>
        <v>0</v>
      </c>
      <c r="F2627" s="10"/>
      <c r="G2627" s="10"/>
      <c r="H2627" s="11"/>
      <c r="I2627" s="100">
        <f t="shared" si="2288"/>
        <v>0</v>
      </c>
    </row>
    <row r="2628" spans="1:9" s="3" customFormat="1" ht="13.5" hidden="1" thickBot="1" x14ac:dyDescent="0.25">
      <c r="A2628" s="17" t="s">
        <v>23</v>
      </c>
      <c r="B2628" s="22" t="s">
        <v>24</v>
      </c>
      <c r="C2628" s="15">
        <f t="shared" ref="C2628" si="2364">SUM(C2629:C2631)</f>
        <v>0</v>
      </c>
      <c r="D2628" s="15">
        <f t="shared" ref="D2628:H2628" si="2365">SUM(D2629:D2631)</f>
        <v>0</v>
      </c>
      <c r="E2628" s="15">
        <f t="shared" si="2365"/>
        <v>0</v>
      </c>
      <c r="F2628" s="15">
        <f t="shared" si="2365"/>
        <v>0</v>
      </c>
      <c r="G2628" s="15">
        <f t="shared" si="2365"/>
        <v>0</v>
      </c>
      <c r="H2628" s="16">
        <f t="shared" si="2365"/>
        <v>0</v>
      </c>
      <c r="I2628" s="100">
        <f t="shared" si="2288"/>
        <v>0</v>
      </c>
    </row>
    <row r="2629" spans="1:9" s="3" customFormat="1" ht="13.5" hidden="1" thickBot="1" x14ac:dyDescent="0.25">
      <c r="A2629" s="19" t="s">
        <v>17</v>
      </c>
      <c r="B2629" s="21" t="s">
        <v>25</v>
      </c>
      <c r="C2629" s="10"/>
      <c r="D2629" s="10"/>
      <c r="E2629" s="10">
        <f t="shared" ref="E2629:E2631" si="2366">SUM(C2629,D2629)</f>
        <v>0</v>
      </c>
      <c r="F2629" s="10"/>
      <c r="G2629" s="10"/>
      <c r="H2629" s="11"/>
      <c r="I2629" s="100">
        <f t="shared" si="2288"/>
        <v>0</v>
      </c>
    </row>
    <row r="2630" spans="1:9" s="3" customFormat="1" ht="13.5" hidden="1" thickBot="1" x14ac:dyDescent="0.25">
      <c r="A2630" s="19" t="s">
        <v>19</v>
      </c>
      <c r="B2630" s="21" t="s">
        <v>26</v>
      </c>
      <c r="C2630" s="10"/>
      <c r="D2630" s="10"/>
      <c r="E2630" s="10">
        <f t="shared" si="2366"/>
        <v>0</v>
      </c>
      <c r="F2630" s="10"/>
      <c r="G2630" s="10"/>
      <c r="H2630" s="11"/>
      <c r="I2630" s="100">
        <f t="shared" si="2288"/>
        <v>0</v>
      </c>
    </row>
    <row r="2631" spans="1:9" s="3" customFormat="1" ht="13.5" hidden="1" thickBot="1" x14ac:dyDescent="0.25">
      <c r="A2631" s="19" t="s">
        <v>21</v>
      </c>
      <c r="B2631" s="21" t="s">
        <v>27</v>
      </c>
      <c r="C2631" s="10"/>
      <c r="D2631" s="10"/>
      <c r="E2631" s="10">
        <f t="shared" si="2366"/>
        <v>0</v>
      </c>
      <c r="F2631" s="10"/>
      <c r="G2631" s="10"/>
      <c r="H2631" s="11"/>
      <c r="I2631" s="100">
        <f t="shared" si="2288"/>
        <v>0</v>
      </c>
    </row>
    <row r="2632" spans="1:9" s="3" customFormat="1" ht="13.5" hidden="1" thickBot="1" x14ac:dyDescent="0.25">
      <c r="A2632" s="17" t="s">
        <v>28</v>
      </c>
      <c r="B2632" s="22" t="s">
        <v>29</v>
      </c>
      <c r="C2632" s="15">
        <f t="shared" ref="C2632" si="2367">SUM(C2633:C2635)</f>
        <v>0</v>
      </c>
      <c r="D2632" s="15">
        <f t="shared" ref="D2632:H2632" si="2368">SUM(D2633:D2635)</f>
        <v>0</v>
      </c>
      <c r="E2632" s="15">
        <f t="shared" si="2368"/>
        <v>0</v>
      </c>
      <c r="F2632" s="15">
        <f t="shared" si="2368"/>
        <v>0</v>
      </c>
      <c r="G2632" s="15">
        <f t="shared" si="2368"/>
        <v>0</v>
      </c>
      <c r="H2632" s="16">
        <f t="shared" si="2368"/>
        <v>0</v>
      </c>
      <c r="I2632" s="100">
        <f t="shared" si="2288"/>
        <v>0</v>
      </c>
    </row>
    <row r="2633" spans="1:9" s="3" customFormat="1" ht="13.5" hidden="1" thickBot="1" x14ac:dyDescent="0.25">
      <c r="A2633" s="19" t="s">
        <v>17</v>
      </c>
      <c r="B2633" s="21" t="s">
        <v>30</v>
      </c>
      <c r="C2633" s="10"/>
      <c r="D2633" s="10"/>
      <c r="E2633" s="10">
        <f t="shared" ref="E2633:E2635" si="2369">SUM(C2633,D2633)</f>
        <v>0</v>
      </c>
      <c r="F2633" s="10"/>
      <c r="G2633" s="10"/>
      <c r="H2633" s="11"/>
      <c r="I2633" s="100">
        <f t="shared" si="2288"/>
        <v>0</v>
      </c>
    </row>
    <row r="2634" spans="1:9" s="3" customFormat="1" ht="13.5" hidden="1" thickBot="1" x14ac:dyDescent="0.25">
      <c r="A2634" s="19" t="s">
        <v>19</v>
      </c>
      <c r="B2634" s="21" t="s">
        <v>31</v>
      </c>
      <c r="C2634" s="10"/>
      <c r="D2634" s="10"/>
      <c r="E2634" s="10">
        <f t="shared" si="2369"/>
        <v>0</v>
      </c>
      <c r="F2634" s="10"/>
      <c r="G2634" s="10"/>
      <c r="H2634" s="11"/>
      <c r="I2634" s="100">
        <f t="shared" si="2288"/>
        <v>0</v>
      </c>
    </row>
    <row r="2635" spans="1:9" s="3" customFormat="1" ht="13.5" hidden="1" thickBot="1" x14ac:dyDescent="0.25">
      <c r="A2635" s="19" t="s">
        <v>21</v>
      </c>
      <c r="B2635" s="21" t="s">
        <v>32</v>
      </c>
      <c r="C2635" s="10"/>
      <c r="D2635" s="10"/>
      <c r="E2635" s="10">
        <f t="shared" si="2369"/>
        <v>0</v>
      </c>
      <c r="F2635" s="10"/>
      <c r="G2635" s="10"/>
      <c r="H2635" s="11"/>
      <c r="I2635" s="100">
        <f t="shared" si="2288"/>
        <v>0</v>
      </c>
    </row>
    <row r="2636" spans="1:9" s="68" customFormat="1" ht="13.5" hidden="1" thickBot="1" x14ac:dyDescent="0.25">
      <c r="A2636" s="109" t="s">
        <v>69</v>
      </c>
      <c r="B2636" s="110"/>
      <c r="C2636" s="111">
        <f t="shared" ref="C2636" si="2370">SUM(C2637,C2640,C2663)</f>
        <v>0</v>
      </c>
      <c r="D2636" s="111">
        <f t="shared" ref="D2636:H2636" si="2371">SUM(D2637,D2640,D2663)</f>
        <v>0</v>
      </c>
      <c r="E2636" s="111">
        <f t="shared" si="2371"/>
        <v>0</v>
      </c>
      <c r="F2636" s="111">
        <f t="shared" si="2371"/>
        <v>0</v>
      </c>
      <c r="G2636" s="111">
        <f t="shared" si="2371"/>
        <v>0</v>
      </c>
      <c r="H2636" s="112">
        <f t="shared" si="2371"/>
        <v>0</v>
      </c>
      <c r="I2636" s="100">
        <f t="shared" si="2288"/>
        <v>0</v>
      </c>
    </row>
    <row r="2637" spans="1:9" ht="13.5" hidden="1" thickBot="1" x14ac:dyDescent="0.25">
      <c r="A2637" s="29" t="s">
        <v>34</v>
      </c>
      <c r="B2637" s="30">
        <v>20</v>
      </c>
      <c r="C2637" s="15">
        <f t="shared" ref="C2637:H2637" si="2372">SUM(C2638)</f>
        <v>0</v>
      </c>
      <c r="D2637" s="15">
        <f t="shared" si="2372"/>
        <v>0</v>
      </c>
      <c r="E2637" s="15">
        <f t="shared" si="2372"/>
        <v>0</v>
      </c>
      <c r="F2637" s="15">
        <f t="shared" si="2372"/>
        <v>0</v>
      </c>
      <c r="G2637" s="15">
        <f t="shared" si="2372"/>
        <v>0</v>
      </c>
      <c r="H2637" s="16">
        <f t="shared" si="2372"/>
        <v>0</v>
      </c>
      <c r="I2637" s="100">
        <f t="shared" si="2288"/>
        <v>0</v>
      </c>
    </row>
    <row r="2638" spans="1:9" ht="13.5" hidden="1" thickBot="1" x14ac:dyDescent="0.25">
      <c r="A2638" s="19" t="s">
        <v>37</v>
      </c>
      <c r="B2638" s="143" t="s">
        <v>38</v>
      </c>
      <c r="C2638" s="55"/>
      <c r="D2638" s="55"/>
      <c r="E2638" s="55">
        <f>C2638+D2638</f>
        <v>0</v>
      </c>
      <c r="F2638" s="55"/>
      <c r="G2638" s="55"/>
      <c r="H2638" s="95"/>
      <c r="I2638" s="100">
        <f t="shared" si="2288"/>
        <v>0</v>
      </c>
    </row>
    <row r="2639" spans="1:9" s="3" customFormat="1" ht="13.5" hidden="1" thickBot="1" x14ac:dyDescent="0.25">
      <c r="A2639" s="19"/>
      <c r="B2639" s="20"/>
      <c r="C2639" s="10"/>
      <c r="D2639" s="10"/>
      <c r="E2639" s="10"/>
      <c r="F2639" s="10"/>
      <c r="G2639" s="10"/>
      <c r="H2639" s="11"/>
      <c r="I2639" s="100">
        <f t="shared" ref="I2639:I2702" si="2373">SUM(E2639:H2639)</f>
        <v>0</v>
      </c>
    </row>
    <row r="2640" spans="1:9" ht="26.25" hidden="1" thickBot="1" x14ac:dyDescent="0.25">
      <c r="A2640" s="29" t="s">
        <v>141</v>
      </c>
      <c r="B2640" s="31">
        <v>58</v>
      </c>
      <c r="C2640" s="15">
        <f t="shared" ref="C2640" si="2374">SUM(C2641,C2648,C2655)</f>
        <v>0</v>
      </c>
      <c r="D2640" s="15">
        <f t="shared" ref="D2640:H2640" si="2375">SUM(D2641,D2648,D2655)</f>
        <v>0</v>
      </c>
      <c r="E2640" s="15">
        <f t="shared" si="2375"/>
        <v>0</v>
      </c>
      <c r="F2640" s="15">
        <f t="shared" si="2375"/>
        <v>0</v>
      </c>
      <c r="G2640" s="15">
        <f t="shared" si="2375"/>
        <v>0</v>
      </c>
      <c r="H2640" s="16">
        <f t="shared" si="2375"/>
        <v>0</v>
      </c>
      <c r="I2640" s="100">
        <f t="shared" si="2373"/>
        <v>0</v>
      </c>
    </row>
    <row r="2641" spans="1:11" ht="13.5" hidden="1" thickBot="1" x14ac:dyDescent="0.25">
      <c r="A2641" s="29" t="s">
        <v>43</v>
      </c>
      <c r="B2641" s="32" t="s">
        <v>142</v>
      </c>
      <c r="C2641" s="15">
        <f t="shared" ref="C2641" si="2376">SUM(C2645,C2646,C2647)</f>
        <v>0</v>
      </c>
      <c r="D2641" s="15">
        <f t="shared" ref="D2641:H2641" si="2377">SUM(D2645,D2646,D2647)</f>
        <v>0</v>
      </c>
      <c r="E2641" s="15">
        <f t="shared" si="2377"/>
        <v>0</v>
      </c>
      <c r="F2641" s="15">
        <f t="shared" si="2377"/>
        <v>0</v>
      </c>
      <c r="G2641" s="15">
        <f t="shared" si="2377"/>
        <v>0</v>
      </c>
      <c r="H2641" s="16">
        <f t="shared" si="2377"/>
        <v>0</v>
      </c>
      <c r="I2641" s="100">
        <f t="shared" si="2373"/>
        <v>0</v>
      </c>
    </row>
    <row r="2642" spans="1:11" s="3" customFormat="1" ht="13.5" hidden="1" thickBot="1" x14ac:dyDescent="0.25">
      <c r="A2642" s="33" t="s">
        <v>45</v>
      </c>
      <c r="B2642" s="34"/>
      <c r="C2642" s="15"/>
      <c r="D2642" s="15"/>
      <c r="E2642" s="15"/>
      <c r="F2642" s="15"/>
      <c r="G2642" s="15"/>
      <c r="H2642" s="16"/>
      <c r="I2642" s="100">
        <f t="shared" si="2373"/>
        <v>0</v>
      </c>
    </row>
    <row r="2643" spans="1:11" ht="13.5" hidden="1" thickBot="1" x14ac:dyDescent="0.25">
      <c r="A2643" s="33" t="s">
        <v>46</v>
      </c>
      <c r="B2643" s="34"/>
      <c r="C2643" s="15">
        <f t="shared" ref="C2643" si="2378">C2645+C2646+C2647-C2644</f>
        <v>0</v>
      </c>
      <c r="D2643" s="15">
        <f t="shared" ref="D2643:H2643" si="2379">D2645+D2646+D2647-D2644</f>
        <v>0</v>
      </c>
      <c r="E2643" s="15">
        <f t="shared" si="2379"/>
        <v>0</v>
      </c>
      <c r="F2643" s="15">
        <f t="shared" si="2379"/>
        <v>0</v>
      </c>
      <c r="G2643" s="15">
        <f t="shared" si="2379"/>
        <v>0</v>
      </c>
      <c r="H2643" s="16">
        <f t="shared" si="2379"/>
        <v>0</v>
      </c>
      <c r="I2643" s="100">
        <f t="shared" si="2373"/>
        <v>0</v>
      </c>
    </row>
    <row r="2644" spans="1:11" ht="13.5" hidden="1" thickBot="1" x14ac:dyDescent="0.25">
      <c r="A2644" s="33" t="s">
        <v>47</v>
      </c>
      <c r="B2644" s="34"/>
      <c r="C2644" s="15"/>
      <c r="D2644" s="15"/>
      <c r="E2644" s="15">
        <f t="shared" ref="E2644:E2647" si="2380">C2644+D2644</f>
        <v>0</v>
      </c>
      <c r="F2644" s="15"/>
      <c r="G2644" s="15"/>
      <c r="H2644" s="16"/>
      <c r="I2644" s="100">
        <f t="shared" si="2373"/>
        <v>0</v>
      </c>
    </row>
    <row r="2645" spans="1:11" ht="13.5" hidden="1" thickBot="1" x14ac:dyDescent="0.25">
      <c r="A2645" s="8" t="s">
        <v>48</v>
      </c>
      <c r="B2645" s="144" t="s">
        <v>143</v>
      </c>
      <c r="C2645" s="55"/>
      <c r="D2645" s="55"/>
      <c r="E2645" s="55">
        <f t="shared" si="2380"/>
        <v>0</v>
      </c>
      <c r="F2645" s="55"/>
      <c r="G2645" s="55"/>
      <c r="H2645" s="95"/>
      <c r="I2645" s="100">
        <f t="shared" si="2373"/>
        <v>0</v>
      </c>
      <c r="J2645" s="69">
        <v>0.02</v>
      </c>
      <c r="K2645" s="69">
        <v>0.13</v>
      </c>
    </row>
    <row r="2646" spans="1:11" ht="13.5" hidden="1" thickBot="1" x14ac:dyDescent="0.25">
      <c r="A2646" s="8" t="s">
        <v>50</v>
      </c>
      <c r="B2646" s="144" t="s">
        <v>144</v>
      </c>
      <c r="C2646" s="55"/>
      <c r="D2646" s="55"/>
      <c r="E2646" s="55">
        <f t="shared" si="2380"/>
        <v>0</v>
      </c>
      <c r="F2646" s="55"/>
      <c r="G2646" s="55"/>
      <c r="H2646" s="95"/>
      <c r="I2646" s="100">
        <f t="shared" si="2373"/>
        <v>0</v>
      </c>
      <c r="J2646" s="69">
        <v>0.85</v>
      </c>
    </row>
    <row r="2647" spans="1:11" ht="13.5" hidden="1" thickBot="1" x14ac:dyDescent="0.25">
      <c r="A2647" s="8" t="s">
        <v>52</v>
      </c>
      <c r="B2647" s="145" t="s">
        <v>145</v>
      </c>
      <c r="C2647" s="55"/>
      <c r="D2647" s="55"/>
      <c r="E2647" s="55">
        <f t="shared" si="2380"/>
        <v>0</v>
      </c>
      <c r="F2647" s="55"/>
      <c r="G2647" s="55"/>
      <c r="H2647" s="95"/>
      <c r="I2647" s="100">
        <f t="shared" si="2373"/>
        <v>0</v>
      </c>
    </row>
    <row r="2648" spans="1:11" s="3" customFormat="1" ht="13.5" hidden="1" thickBot="1" x14ac:dyDescent="0.25">
      <c r="A2648" s="29" t="s">
        <v>54</v>
      </c>
      <c r="B2648" s="30" t="s">
        <v>55</v>
      </c>
      <c r="C2648" s="15">
        <f t="shared" ref="C2648" si="2381">SUM(C2652,C2653,C2654)</f>
        <v>0</v>
      </c>
      <c r="D2648" s="15">
        <f t="shared" ref="D2648:H2648" si="2382">SUM(D2652,D2653,D2654)</f>
        <v>0</v>
      </c>
      <c r="E2648" s="15">
        <f t="shared" si="2382"/>
        <v>0</v>
      </c>
      <c r="F2648" s="15">
        <f t="shared" si="2382"/>
        <v>0</v>
      </c>
      <c r="G2648" s="15">
        <f t="shared" si="2382"/>
        <v>0</v>
      </c>
      <c r="H2648" s="16">
        <f t="shared" si="2382"/>
        <v>0</v>
      </c>
      <c r="I2648" s="100">
        <f t="shared" si="2373"/>
        <v>0</v>
      </c>
    </row>
    <row r="2649" spans="1:11" s="3" customFormat="1" ht="13.5" hidden="1" thickBot="1" x14ac:dyDescent="0.25">
      <c r="A2649" s="35" t="s">
        <v>45</v>
      </c>
      <c r="B2649" s="30"/>
      <c r="C2649" s="15"/>
      <c r="D2649" s="15"/>
      <c r="E2649" s="15"/>
      <c r="F2649" s="15"/>
      <c r="G2649" s="15"/>
      <c r="H2649" s="16"/>
      <c r="I2649" s="100">
        <f t="shared" si="2373"/>
        <v>0</v>
      </c>
    </row>
    <row r="2650" spans="1:11" s="3" customFormat="1" ht="13.5" hidden="1" thickBot="1" x14ac:dyDescent="0.25">
      <c r="A2650" s="33" t="s">
        <v>46</v>
      </c>
      <c r="B2650" s="34"/>
      <c r="C2650" s="15">
        <f t="shared" ref="C2650" si="2383">C2652+C2653+C2654-C2651</f>
        <v>0</v>
      </c>
      <c r="D2650" s="15">
        <f t="shared" ref="D2650:H2650" si="2384">D2652+D2653+D2654-D2651</f>
        <v>0</v>
      </c>
      <c r="E2650" s="15">
        <f t="shared" si="2384"/>
        <v>0</v>
      </c>
      <c r="F2650" s="15">
        <f t="shared" si="2384"/>
        <v>0</v>
      </c>
      <c r="G2650" s="15">
        <f t="shared" si="2384"/>
        <v>0</v>
      </c>
      <c r="H2650" s="16">
        <f t="shared" si="2384"/>
        <v>0</v>
      </c>
      <c r="I2650" s="100">
        <f t="shared" si="2373"/>
        <v>0</v>
      </c>
    </row>
    <row r="2651" spans="1:11" s="3" customFormat="1" ht="13.5" hidden="1" thickBot="1" x14ac:dyDescent="0.25">
      <c r="A2651" s="33" t="s">
        <v>47</v>
      </c>
      <c r="B2651" s="34"/>
      <c r="C2651" s="15"/>
      <c r="D2651" s="15"/>
      <c r="E2651" s="15">
        <f t="shared" ref="E2651:E2654" si="2385">C2651+D2651</f>
        <v>0</v>
      </c>
      <c r="F2651" s="15"/>
      <c r="G2651" s="15"/>
      <c r="H2651" s="16"/>
      <c r="I2651" s="100">
        <f t="shared" si="2373"/>
        <v>0</v>
      </c>
    </row>
    <row r="2652" spans="1:11" s="3" customFormat="1" ht="13.5" hidden="1" thickBot="1" x14ac:dyDescent="0.25">
      <c r="A2652" s="8" t="s">
        <v>48</v>
      </c>
      <c r="B2652" s="145" t="s">
        <v>56</v>
      </c>
      <c r="C2652" s="10"/>
      <c r="D2652" s="10"/>
      <c r="E2652" s="10">
        <f t="shared" si="2385"/>
        <v>0</v>
      </c>
      <c r="F2652" s="10"/>
      <c r="G2652" s="10"/>
      <c r="H2652" s="11"/>
      <c r="I2652" s="100">
        <f t="shared" si="2373"/>
        <v>0</v>
      </c>
    </row>
    <row r="2653" spans="1:11" s="3" customFormat="1" ht="13.5" hidden="1" thickBot="1" x14ac:dyDescent="0.25">
      <c r="A2653" s="8" t="s">
        <v>50</v>
      </c>
      <c r="B2653" s="145" t="s">
        <v>57</v>
      </c>
      <c r="C2653" s="10"/>
      <c r="D2653" s="10"/>
      <c r="E2653" s="10">
        <f t="shared" si="2385"/>
        <v>0</v>
      </c>
      <c r="F2653" s="10"/>
      <c r="G2653" s="10"/>
      <c r="H2653" s="11"/>
      <c r="I2653" s="100">
        <f t="shared" si="2373"/>
        <v>0</v>
      </c>
    </row>
    <row r="2654" spans="1:11" s="3" customFormat="1" ht="13.5" hidden="1" thickBot="1" x14ac:dyDescent="0.25">
      <c r="A2654" s="8" t="s">
        <v>52</v>
      </c>
      <c r="B2654" s="145" t="s">
        <v>58</v>
      </c>
      <c r="C2654" s="10"/>
      <c r="D2654" s="10"/>
      <c r="E2654" s="10">
        <f t="shared" si="2385"/>
        <v>0</v>
      </c>
      <c r="F2654" s="10"/>
      <c r="G2654" s="10"/>
      <c r="H2654" s="11"/>
      <c r="I2654" s="100">
        <f t="shared" si="2373"/>
        <v>0</v>
      </c>
    </row>
    <row r="2655" spans="1:11" s="3" customFormat="1" ht="13.5" hidden="1" thickBot="1" x14ac:dyDescent="0.25">
      <c r="A2655" s="29" t="s">
        <v>59</v>
      </c>
      <c r="B2655" s="36" t="s">
        <v>60</v>
      </c>
      <c r="C2655" s="15">
        <f t="shared" ref="C2655" si="2386">SUM(C2659,C2660,C2661)</f>
        <v>0</v>
      </c>
      <c r="D2655" s="15">
        <f t="shared" ref="D2655:H2655" si="2387">SUM(D2659,D2660,D2661)</f>
        <v>0</v>
      </c>
      <c r="E2655" s="15">
        <f t="shared" si="2387"/>
        <v>0</v>
      </c>
      <c r="F2655" s="15">
        <f t="shared" si="2387"/>
        <v>0</v>
      </c>
      <c r="G2655" s="15">
        <f t="shared" si="2387"/>
        <v>0</v>
      </c>
      <c r="H2655" s="16">
        <f t="shared" si="2387"/>
        <v>0</v>
      </c>
      <c r="I2655" s="100">
        <f t="shared" si="2373"/>
        <v>0</v>
      </c>
    </row>
    <row r="2656" spans="1:11" s="3" customFormat="1" ht="13.5" hidden="1" thickBot="1" x14ac:dyDescent="0.25">
      <c r="A2656" s="35" t="s">
        <v>45</v>
      </c>
      <c r="B2656" s="36"/>
      <c r="C2656" s="15"/>
      <c r="D2656" s="15"/>
      <c r="E2656" s="15"/>
      <c r="F2656" s="15"/>
      <c r="G2656" s="15"/>
      <c r="H2656" s="16"/>
      <c r="I2656" s="100">
        <f t="shared" si="2373"/>
        <v>0</v>
      </c>
    </row>
    <row r="2657" spans="1:9" s="3" customFormat="1" ht="13.5" hidden="1" thickBot="1" x14ac:dyDescent="0.25">
      <c r="A2657" s="33" t="s">
        <v>46</v>
      </c>
      <c r="B2657" s="34"/>
      <c r="C2657" s="15">
        <f t="shared" ref="C2657" si="2388">C2659+C2660+C2661-C2658</f>
        <v>0</v>
      </c>
      <c r="D2657" s="15">
        <f t="shared" ref="D2657:H2657" si="2389">D2659+D2660+D2661-D2658</f>
        <v>0</v>
      </c>
      <c r="E2657" s="15">
        <f t="shared" si="2389"/>
        <v>0</v>
      </c>
      <c r="F2657" s="15">
        <f t="shared" si="2389"/>
        <v>0</v>
      </c>
      <c r="G2657" s="15">
        <f t="shared" si="2389"/>
        <v>0</v>
      </c>
      <c r="H2657" s="16">
        <f t="shared" si="2389"/>
        <v>0</v>
      </c>
      <c r="I2657" s="100">
        <f t="shared" si="2373"/>
        <v>0</v>
      </c>
    </row>
    <row r="2658" spans="1:9" s="3" customFormat="1" ht="13.5" hidden="1" thickBot="1" x14ac:dyDescent="0.25">
      <c r="A2658" s="33" t="s">
        <v>47</v>
      </c>
      <c r="B2658" s="34"/>
      <c r="C2658" s="15"/>
      <c r="D2658" s="15"/>
      <c r="E2658" s="15">
        <f t="shared" ref="E2658:E2661" si="2390">C2658+D2658</f>
        <v>0</v>
      </c>
      <c r="F2658" s="15"/>
      <c r="G2658" s="15"/>
      <c r="H2658" s="16"/>
      <c r="I2658" s="100">
        <f t="shared" si="2373"/>
        <v>0</v>
      </c>
    </row>
    <row r="2659" spans="1:9" s="3" customFormat="1" ht="13.5" hidden="1" thickBot="1" x14ac:dyDescent="0.25">
      <c r="A2659" s="8" t="s">
        <v>48</v>
      </c>
      <c r="B2659" s="145" t="s">
        <v>61</v>
      </c>
      <c r="C2659" s="10"/>
      <c r="D2659" s="10"/>
      <c r="E2659" s="10">
        <f t="shared" si="2390"/>
        <v>0</v>
      </c>
      <c r="F2659" s="10"/>
      <c r="G2659" s="10"/>
      <c r="H2659" s="11"/>
      <c r="I2659" s="100">
        <f t="shared" si="2373"/>
        <v>0</v>
      </c>
    </row>
    <row r="2660" spans="1:9" s="3" customFormat="1" ht="13.5" hidden="1" thickBot="1" x14ac:dyDescent="0.25">
      <c r="A2660" s="8" t="s">
        <v>50</v>
      </c>
      <c r="B2660" s="145" t="s">
        <v>62</v>
      </c>
      <c r="C2660" s="10"/>
      <c r="D2660" s="10"/>
      <c r="E2660" s="10">
        <f t="shared" si="2390"/>
        <v>0</v>
      </c>
      <c r="F2660" s="10"/>
      <c r="G2660" s="10"/>
      <c r="H2660" s="11"/>
      <c r="I2660" s="100">
        <f t="shared" si="2373"/>
        <v>0</v>
      </c>
    </row>
    <row r="2661" spans="1:9" s="3" customFormat="1" ht="13.5" hidden="1" thickBot="1" x14ac:dyDescent="0.25">
      <c r="A2661" s="8" t="s">
        <v>52</v>
      </c>
      <c r="B2661" s="145" t="s">
        <v>63</v>
      </c>
      <c r="C2661" s="10"/>
      <c r="D2661" s="10"/>
      <c r="E2661" s="10">
        <f t="shared" si="2390"/>
        <v>0</v>
      </c>
      <c r="F2661" s="10"/>
      <c r="G2661" s="10"/>
      <c r="H2661" s="11"/>
      <c r="I2661" s="100">
        <f t="shared" si="2373"/>
        <v>0</v>
      </c>
    </row>
    <row r="2662" spans="1:9" s="3" customFormat="1" ht="13.5" hidden="1" thickBot="1" x14ac:dyDescent="0.25">
      <c r="A2662" s="37"/>
      <c r="B2662" s="24"/>
      <c r="C2662" s="10"/>
      <c r="D2662" s="10"/>
      <c r="E2662" s="10"/>
      <c r="F2662" s="10"/>
      <c r="G2662" s="10"/>
      <c r="H2662" s="11"/>
      <c r="I2662" s="100">
        <f t="shared" si="2373"/>
        <v>0</v>
      </c>
    </row>
    <row r="2663" spans="1:9" s="3" customFormat="1" ht="13.5" hidden="1" thickBot="1" x14ac:dyDescent="0.25">
      <c r="A2663" s="17" t="s">
        <v>64</v>
      </c>
      <c r="B2663" s="36" t="s">
        <v>65</v>
      </c>
      <c r="C2663" s="15"/>
      <c r="D2663" s="15"/>
      <c r="E2663" s="15">
        <f>C2663+D2663</f>
        <v>0</v>
      </c>
      <c r="F2663" s="15"/>
      <c r="G2663" s="15"/>
      <c r="H2663" s="16"/>
      <c r="I2663" s="100">
        <f t="shared" si="2373"/>
        <v>0</v>
      </c>
    </row>
    <row r="2664" spans="1:9" s="3" customFormat="1" ht="13.5" hidden="1" thickBot="1" x14ac:dyDescent="0.25">
      <c r="A2664" s="37"/>
      <c r="B2664" s="24"/>
      <c r="C2664" s="10"/>
      <c r="D2664" s="10"/>
      <c r="E2664" s="10"/>
      <c r="F2664" s="10"/>
      <c r="G2664" s="10"/>
      <c r="H2664" s="11"/>
      <c r="I2664" s="100">
        <f t="shared" si="2373"/>
        <v>0</v>
      </c>
    </row>
    <row r="2665" spans="1:9" s="3" customFormat="1" ht="13.5" hidden="1" thickBot="1" x14ac:dyDescent="0.25">
      <c r="A2665" s="17" t="s">
        <v>66</v>
      </c>
      <c r="B2665" s="36"/>
      <c r="C2665" s="15">
        <f t="shared" ref="C2665" si="2391">C2618-C2636</f>
        <v>0</v>
      </c>
      <c r="D2665" s="15">
        <f t="shared" ref="D2665:H2665" si="2392">D2618-D2636</f>
        <v>0</v>
      </c>
      <c r="E2665" s="15">
        <f t="shared" si="2392"/>
        <v>0</v>
      </c>
      <c r="F2665" s="15">
        <f t="shared" si="2392"/>
        <v>0</v>
      </c>
      <c r="G2665" s="15">
        <f t="shared" si="2392"/>
        <v>0</v>
      </c>
      <c r="H2665" s="16">
        <f t="shared" si="2392"/>
        <v>0</v>
      </c>
      <c r="I2665" s="100">
        <f t="shared" si="2373"/>
        <v>0</v>
      </c>
    </row>
    <row r="2666" spans="1:9" s="3" customFormat="1" ht="13.5" hidden="1" thickBot="1" x14ac:dyDescent="0.25">
      <c r="A2666" s="23"/>
      <c r="B2666" s="24"/>
      <c r="C2666" s="10"/>
      <c r="D2666" s="10"/>
      <c r="E2666" s="10"/>
      <c r="F2666" s="10"/>
      <c r="G2666" s="10"/>
      <c r="H2666" s="11"/>
      <c r="I2666" s="100">
        <f t="shared" si="2373"/>
        <v>0</v>
      </c>
    </row>
    <row r="2667" spans="1:9" s="67" customFormat="1" ht="13.5" hidden="1" thickBot="1" x14ac:dyDescent="0.25">
      <c r="A2667" s="96" t="s">
        <v>94</v>
      </c>
      <c r="B2667" s="97" t="s">
        <v>95</v>
      </c>
      <c r="C2667" s="98">
        <f t="shared" ref="C2667" si="2393">SUM(C2697,C2746,C2794,C2843)</f>
        <v>0</v>
      </c>
      <c r="D2667" s="98">
        <f t="shared" ref="D2667:H2667" si="2394">SUM(D2697,D2746,D2794,D2843)</f>
        <v>0</v>
      </c>
      <c r="E2667" s="98">
        <f t="shared" si="2394"/>
        <v>0</v>
      </c>
      <c r="F2667" s="98">
        <f t="shared" si="2394"/>
        <v>0</v>
      </c>
      <c r="G2667" s="98">
        <f t="shared" si="2394"/>
        <v>0</v>
      </c>
      <c r="H2667" s="99">
        <f t="shared" si="2394"/>
        <v>0</v>
      </c>
      <c r="I2667" s="100">
        <f t="shared" si="2373"/>
        <v>0</v>
      </c>
    </row>
    <row r="2668" spans="1:9" s="68" customFormat="1" ht="13.5" hidden="1" thickBot="1" x14ac:dyDescent="0.25">
      <c r="A2668" s="109" t="s">
        <v>96</v>
      </c>
      <c r="B2668" s="110"/>
      <c r="C2668" s="111">
        <f t="shared" ref="C2668" si="2395">SUM(C2669,C2672,C2695)</f>
        <v>0</v>
      </c>
      <c r="D2668" s="111">
        <f t="shared" ref="D2668:H2668" si="2396">SUM(D2669,D2672,D2695)</f>
        <v>0</v>
      </c>
      <c r="E2668" s="111">
        <f t="shared" si="2396"/>
        <v>0</v>
      </c>
      <c r="F2668" s="111">
        <f t="shared" si="2396"/>
        <v>0</v>
      </c>
      <c r="G2668" s="111">
        <f t="shared" si="2396"/>
        <v>0</v>
      </c>
      <c r="H2668" s="112">
        <f t="shared" si="2396"/>
        <v>0</v>
      </c>
      <c r="I2668" s="100">
        <f t="shared" si="2373"/>
        <v>0</v>
      </c>
    </row>
    <row r="2669" spans="1:9" ht="13.5" hidden="1" thickBot="1" x14ac:dyDescent="0.25">
      <c r="A2669" s="29" t="s">
        <v>34</v>
      </c>
      <c r="B2669" s="30">
        <v>20</v>
      </c>
      <c r="C2669" s="15">
        <f t="shared" ref="C2669:H2669" si="2397">SUM(C2670)</f>
        <v>0</v>
      </c>
      <c r="D2669" s="15">
        <f t="shared" si="2397"/>
        <v>0</v>
      </c>
      <c r="E2669" s="15">
        <f t="shared" si="2397"/>
        <v>0</v>
      </c>
      <c r="F2669" s="15">
        <f t="shared" si="2397"/>
        <v>0</v>
      </c>
      <c r="G2669" s="15">
        <f t="shared" si="2397"/>
        <v>0</v>
      </c>
      <c r="H2669" s="16">
        <f t="shared" si="2397"/>
        <v>0</v>
      </c>
      <c r="I2669" s="100">
        <f t="shared" si="2373"/>
        <v>0</v>
      </c>
    </row>
    <row r="2670" spans="1:9" ht="13.5" hidden="1" thickBot="1" x14ac:dyDescent="0.25">
      <c r="A2670" s="19" t="s">
        <v>37</v>
      </c>
      <c r="B2670" s="143" t="s">
        <v>38</v>
      </c>
      <c r="C2670" s="55">
        <f>SUM(C2717,C2766,C2814,C2863)</f>
        <v>0</v>
      </c>
      <c r="D2670" s="55">
        <f>SUM(D2717,D2766,D2814,D2863)</f>
        <v>0</v>
      </c>
      <c r="E2670" s="55">
        <f>C2670+D2670</f>
        <v>0</v>
      </c>
      <c r="F2670" s="55">
        <f t="shared" ref="F2670:H2670" si="2398">SUM(F2717,F2766,F2814,F2863)</f>
        <v>0</v>
      </c>
      <c r="G2670" s="55">
        <f t="shared" si="2398"/>
        <v>0</v>
      </c>
      <c r="H2670" s="95">
        <f t="shared" si="2398"/>
        <v>0</v>
      </c>
      <c r="I2670" s="100">
        <f t="shared" si="2373"/>
        <v>0</v>
      </c>
    </row>
    <row r="2671" spans="1:9" s="3" customFormat="1" ht="13.5" hidden="1" thickBot="1" x14ac:dyDescent="0.25">
      <c r="A2671" s="19"/>
      <c r="B2671" s="20"/>
      <c r="C2671" s="10"/>
      <c r="D2671" s="10"/>
      <c r="E2671" s="10"/>
      <c r="F2671" s="10"/>
      <c r="G2671" s="10"/>
      <c r="H2671" s="11"/>
      <c r="I2671" s="100">
        <f t="shared" si="2373"/>
        <v>0</v>
      </c>
    </row>
    <row r="2672" spans="1:9" ht="26.25" hidden="1" thickBot="1" x14ac:dyDescent="0.25">
      <c r="A2672" s="29" t="s">
        <v>141</v>
      </c>
      <c r="B2672" s="31">
        <v>58</v>
      </c>
      <c r="C2672" s="15">
        <f t="shared" ref="C2672" si="2399">SUM(C2673,C2680,C2687)</f>
        <v>0</v>
      </c>
      <c r="D2672" s="15">
        <f t="shared" ref="D2672:H2672" si="2400">SUM(D2673,D2680,D2687)</f>
        <v>0</v>
      </c>
      <c r="E2672" s="15">
        <f t="shared" si="2400"/>
        <v>0</v>
      </c>
      <c r="F2672" s="15">
        <f t="shared" si="2400"/>
        <v>0</v>
      </c>
      <c r="G2672" s="15">
        <f t="shared" si="2400"/>
        <v>0</v>
      </c>
      <c r="H2672" s="16">
        <f t="shared" si="2400"/>
        <v>0</v>
      </c>
      <c r="I2672" s="100">
        <f t="shared" si="2373"/>
        <v>0</v>
      </c>
    </row>
    <row r="2673" spans="1:9" ht="13.5" hidden="1" thickBot="1" x14ac:dyDescent="0.25">
      <c r="A2673" s="29" t="s">
        <v>43</v>
      </c>
      <c r="B2673" s="32" t="s">
        <v>142</v>
      </c>
      <c r="C2673" s="15">
        <f t="shared" ref="C2673" si="2401">SUM(C2677,C2678,C2679)</f>
        <v>0</v>
      </c>
      <c r="D2673" s="15">
        <f t="shared" ref="D2673:H2673" si="2402">SUM(D2677,D2678,D2679)</f>
        <v>0</v>
      </c>
      <c r="E2673" s="15">
        <f t="shared" si="2402"/>
        <v>0</v>
      </c>
      <c r="F2673" s="15">
        <f t="shared" si="2402"/>
        <v>0</v>
      </c>
      <c r="G2673" s="15">
        <f t="shared" si="2402"/>
        <v>0</v>
      </c>
      <c r="H2673" s="16">
        <f t="shared" si="2402"/>
        <v>0</v>
      </c>
      <c r="I2673" s="100">
        <f t="shared" si="2373"/>
        <v>0</v>
      </c>
    </row>
    <row r="2674" spans="1:9" s="3" customFormat="1" ht="13.5" hidden="1" thickBot="1" x14ac:dyDescent="0.25">
      <c r="A2674" s="33" t="s">
        <v>45</v>
      </c>
      <c r="B2674" s="34"/>
      <c r="C2674" s="15"/>
      <c r="D2674" s="15"/>
      <c r="E2674" s="15"/>
      <c r="F2674" s="15"/>
      <c r="G2674" s="15"/>
      <c r="H2674" s="16"/>
      <c r="I2674" s="100">
        <f t="shared" si="2373"/>
        <v>0</v>
      </c>
    </row>
    <row r="2675" spans="1:9" ht="13.5" hidden="1" thickBot="1" x14ac:dyDescent="0.25">
      <c r="A2675" s="33" t="s">
        <v>46</v>
      </c>
      <c r="B2675" s="34"/>
      <c r="C2675" s="15">
        <f t="shared" ref="C2675" si="2403">C2677+C2678+C2679-C2676</f>
        <v>0</v>
      </c>
      <c r="D2675" s="15">
        <f t="shared" ref="D2675:H2675" si="2404">D2677+D2678+D2679-D2676</f>
        <v>0</v>
      </c>
      <c r="E2675" s="15">
        <f t="shared" si="2404"/>
        <v>0</v>
      </c>
      <c r="F2675" s="15">
        <f t="shared" si="2404"/>
        <v>0</v>
      </c>
      <c r="G2675" s="15">
        <f t="shared" si="2404"/>
        <v>0</v>
      </c>
      <c r="H2675" s="16">
        <f t="shared" si="2404"/>
        <v>0</v>
      </c>
      <c r="I2675" s="100">
        <f t="shared" si="2373"/>
        <v>0</v>
      </c>
    </row>
    <row r="2676" spans="1:9" ht="13.5" hidden="1" thickBot="1" x14ac:dyDescent="0.25">
      <c r="A2676" s="33" t="s">
        <v>47</v>
      </c>
      <c r="B2676" s="34"/>
      <c r="C2676" s="15">
        <f t="shared" ref="C2676" si="2405">SUM(C2723,C2772,C2820,C2869)</f>
        <v>0</v>
      </c>
      <c r="D2676" s="15">
        <f t="shared" ref="D2676:H2676" si="2406">SUM(D2723,D2772,D2820,D2869)</f>
        <v>0</v>
      </c>
      <c r="E2676" s="15">
        <f t="shared" si="2406"/>
        <v>0</v>
      </c>
      <c r="F2676" s="15">
        <f t="shared" si="2406"/>
        <v>0</v>
      </c>
      <c r="G2676" s="15">
        <f t="shared" si="2406"/>
        <v>0</v>
      </c>
      <c r="H2676" s="16">
        <f t="shared" si="2406"/>
        <v>0</v>
      </c>
      <c r="I2676" s="100">
        <f t="shared" si="2373"/>
        <v>0</v>
      </c>
    </row>
    <row r="2677" spans="1:9" ht="13.5" hidden="1" thickBot="1" x14ac:dyDescent="0.25">
      <c r="A2677" s="8" t="s">
        <v>48</v>
      </c>
      <c r="B2677" s="144" t="s">
        <v>143</v>
      </c>
      <c r="C2677" s="55">
        <f t="shared" ref="C2677" si="2407">SUM(C2724,C2773,C2821,C2870)</f>
        <v>0</v>
      </c>
      <c r="D2677" s="55">
        <f t="shared" ref="D2677" si="2408">SUM(D2724,D2773,D2821,D2870)</f>
        <v>0</v>
      </c>
      <c r="E2677" s="55">
        <f t="shared" ref="E2677:E2679" si="2409">C2677+D2677</f>
        <v>0</v>
      </c>
      <c r="F2677" s="55">
        <f t="shared" ref="F2677:H2677" si="2410">SUM(F2724,F2773,F2821,F2870)</f>
        <v>0</v>
      </c>
      <c r="G2677" s="55">
        <f t="shared" si="2410"/>
        <v>0</v>
      </c>
      <c r="H2677" s="95">
        <f t="shared" si="2410"/>
        <v>0</v>
      </c>
      <c r="I2677" s="100">
        <f t="shared" si="2373"/>
        <v>0</v>
      </c>
    </row>
    <row r="2678" spans="1:9" ht="13.5" hidden="1" thickBot="1" x14ac:dyDescent="0.25">
      <c r="A2678" s="8" t="s">
        <v>50</v>
      </c>
      <c r="B2678" s="144" t="s">
        <v>144</v>
      </c>
      <c r="C2678" s="55">
        <f t="shared" ref="C2678" si="2411">SUM(C2725,C2774,C2822,C2871)</f>
        <v>0</v>
      </c>
      <c r="D2678" s="55">
        <f t="shared" ref="D2678" si="2412">SUM(D2725,D2774,D2822,D2871)</f>
        <v>0</v>
      </c>
      <c r="E2678" s="55">
        <f t="shared" si="2409"/>
        <v>0</v>
      </c>
      <c r="F2678" s="55">
        <f t="shared" ref="F2678:H2678" si="2413">SUM(F2725,F2774,F2822,F2871)</f>
        <v>0</v>
      </c>
      <c r="G2678" s="55">
        <f t="shared" si="2413"/>
        <v>0</v>
      </c>
      <c r="H2678" s="95">
        <f t="shared" si="2413"/>
        <v>0</v>
      </c>
      <c r="I2678" s="100">
        <f t="shared" si="2373"/>
        <v>0</v>
      </c>
    </row>
    <row r="2679" spans="1:9" ht="13.5" hidden="1" thickBot="1" x14ac:dyDescent="0.25">
      <c r="A2679" s="8" t="s">
        <v>52</v>
      </c>
      <c r="B2679" s="145" t="s">
        <v>145</v>
      </c>
      <c r="C2679" s="55">
        <f t="shared" ref="C2679" si="2414">SUM(C2726,C2775,C2823,C2872)</f>
        <v>0</v>
      </c>
      <c r="D2679" s="55">
        <f t="shared" ref="D2679" si="2415">SUM(D2726,D2775,D2823,D2872)</f>
        <v>0</v>
      </c>
      <c r="E2679" s="55">
        <f t="shared" si="2409"/>
        <v>0</v>
      </c>
      <c r="F2679" s="55">
        <f t="shared" ref="F2679:H2679" si="2416">SUM(F2726,F2775,F2823,F2872)</f>
        <v>0</v>
      </c>
      <c r="G2679" s="55">
        <f t="shared" si="2416"/>
        <v>0</v>
      </c>
      <c r="H2679" s="95">
        <f t="shared" si="2416"/>
        <v>0</v>
      </c>
      <c r="I2679" s="100">
        <f t="shared" si="2373"/>
        <v>0</v>
      </c>
    </row>
    <row r="2680" spans="1:9" s="3" customFormat="1" ht="13.5" hidden="1" thickBot="1" x14ac:dyDescent="0.25">
      <c r="A2680" s="29" t="s">
        <v>54</v>
      </c>
      <c r="B2680" s="30" t="s">
        <v>55</v>
      </c>
      <c r="C2680" s="15">
        <f t="shared" ref="C2680" si="2417">SUM(C2684,C2685,C2686)</f>
        <v>0</v>
      </c>
      <c r="D2680" s="15">
        <f t="shared" ref="D2680:H2680" si="2418">SUM(D2684,D2685,D2686)</f>
        <v>0</v>
      </c>
      <c r="E2680" s="15">
        <f t="shared" si="2418"/>
        <v>0</v>
      </c>
      <c r="F2680" s="15">
        <f t="shared" si="2418"/>
        <v>0</v>
      </c>
      <c r="G2680" s="15">
        <f t="shared" si="2418"/>
        <v>0</v>
      </c>
      <c r="H2680" s="16">
        <f t="shared" si="2418"/>
        <v>0</v>
      </c>
      <c r="I2680" s="100">
        <f t="shared" si="2373"/>
        <v>0</v>
      </c>
    </row>
    <row r="2681" spans="1:9" s="3" customFormat="1" ht="13.5" hidden="1" thickBot="1" x14ac:dyDescent="0.25">
      <c r="A2681" s="35" t="s">
        <v>45</v>
      </c>
      <c r="B2681" s="30"/>
      <c r="C2681" s="15"/>
      <c r="D2681" s="15"/>
      <c r="E2681" s="15"/>
      <c r="F2681" s="15"/>
      <c r="G2681" s="15"/>
      <c r="H2681" s="16"/>
      <c r="I2681" s="100">
        <f t="shared" si="2373"/>
        <v>0</v>
      </c>
    </row>
    <row r="2682" spans="1:9" s="3" customFormat="1" ht="13.5" hidden="1" thickBot="1" x14ac:dyDescent="0.25">
      <c r="A2682" s="33" t="s">
        <v>46</v>
      </c>
      <c r="B2682" s="34"/>
      <c r="C2682" s="15">
        <f t="shared" ref="C2682" si="2419">C2684+C2685+C2686-C2683</f>
        <v>0</v>
      </c>
      <c r="D2682" s="15">
        <f t="shared" ref="D2682:H2682" si="2420">D2684+D2685+D2686-D2683</f>
        <v>0</v>
      </c>
      <c r="E2682" s="15">
        <f t="shared" si="2420"/>
        <v>0</v>
      </c>
      <c r="F2682" s="15">
        <f t="shared" si="2420"/>
        <v>0</v>
      </c>
      <c r="G2682" s="15">
        <f t="shared" si="2420"/>
        <v>0</v>
      </c>
      <c r="H2682" s="16">
        <f t="shared" si="2420"/>
        <v>0</v>
      </c>
      <c r="I2682" s="100">
        <f t="shared" si="2373"/>
        <v>0</v>
      </c>
    </row>
    <row r="2683" spans="1:9" s="3" customFormat="1" ht="13.5" hidden="1" thickBot="1" x14ac:dyDescent="0.25">
      <c r="A2683" s="33" t="s">
        <v>47</v>
      </c>
      <c r="B2683" s="34"/>
      <c r="C2683" s="15">
        <f t="shared" ref="C2683" si="2421">SUM(C2730,C2779,C2827,C2876)</f>
        <v>0</v>
      </c>
      <c r="D2683" s="15">
        <f t="shared" ref="D2683:H2683" si="2422">SUM(D2730,D2779,D2827,D2876)</f>
        <v>0</v>
      </c>
      <c r="E2683" s="15">
        <f t="shared" si="2422"/>
        <v>0</v>
      </c>
      <c r="F2683" s="15">
        <f t="shared" si="2422"/>
        <v>0</v>
      </c>
      <c r="G2683" s="15">
        <f t="shared" si="2422"/>
        <v>0</v>
      </c>
      <c r="H2683" s="16">
        <f t="shared" si="2422"/>
        <v>0</v>
      </c>
      <c r="I2683" s="100">
        <f t="shared" si="2373"/>
        <v>0</v>
      </c>
    </row>
    <row r="2684" spans="1:9" s="3" customFormat="1" ht="13.5" hidden="1" thickBot="1" x14ac:dyDescent="0.25">
      <c r="A2684" s="8" t="s">
        <v>48</v>
      </c>
      <c r="B2684" s="145" t="s">
        <v>56</v>
      </c>
      <c r="C2684" s="10">
        <f t="shared" ref="C2684" si="2423">SUM(C2731,C2780,C2828,C2877)</f>
        <v>0</v>
      </c>
      <c r="D2684" s="10">
        <f t="shared" ref="D2684" si="2424">SUM(D2731,D2780,D2828,D2877)</f>
        <v>0</v>
      </c>
      <c r="E2684" s="10">
        <f t="shared" ref="E2684:E2686" si="2425">C2684+D2684</f>
        <v>0</v>
      </c>
      <c r="F2684" s="10">
        <f t="shared" ref="F2684:H2684" si="2426">SUM(F2731,F2780,F2828,F2877)</f>
        <v>0</v>
      </c>
      <c r="G2684" s="10">
        <f t="shared" si="2426"/>
        <v>0</v>
      </c>
      <c r="H2684" s="11">
        <f t="shared" si="2426"/>
        <v>0</v>
      </c>
      <c r="I2684" s="100">
        <f t="shared" si="2373"/>
        <v>0</v>
      </c>
    </row>
    <row r="2685" spans="1:9" s="3" customFormat="1" ht="13.5" hidden="1" thickBot="1" x14ac:dyDescent="0.25">
      <c r="A2685" s="8" t="s">
        <v>50</v>
      </c>
      <c r="B2685" s="145" t="s">
        <v>57</v>
      </c>
      <c r="C2685" s="10">
        <f t="shared" ref="C2685" si="2427">SUM(C2732,C2781,C2829,C2878)</f>
        <v>0</v>
      </c>
      <c r="D2685" s="10">
        <f t="shared" ref="D2685" si="2428">SUM(D2732,D2781,D2829,D2878)</f>
        <v>0</v>
      </c>
      <c r="E2685" s="10">
        <f t="shared" si="2425"/>
        <v>0</v>
      </c>
      <c r="F2685" s="10">
        <f t="shared" ref="F2685:H2685" si="2429">SUM(F2732,F2781,F2829,F2878)</f>
        <v>0</v>
      </c>
      <c r="G2685" s="10">
        <f t="shared" si="2429"/>
        <v>0</v>
      </c>
      <c r="H2685" s="11">
        <f t="shared" si="2429"/>
        <v>0</v>
      </c>
      <c r="I2685" s="100">
        <f t="shared" si="2373"/>
        <v>0</v>
      </c>
    </row>
    <row r="2686" spans="1:9" s="3" customFormat="1" ht="13.5" hidden="1" thickBot="1" x14ac:dyDescent="0.25">
      <c r="A2686" s="8" t="s">
        <v>52</v>
      </c>
      <c r="B2686" s="145" t="s">
        <v>58</v>
      </c>
      <c r="C2686" s="10">
        <f t="shared" ref="C2686" si="2430">SUM(C2733,C2782,C2830,C2879)</f>
        <v>0</v>
      </c>
      <c r="D2686" s="10">
        <f t="shared" ref="D2686" si="2431">SUM(D2733,D2782,D2830,D2879)</f>
        <v>0</v>
      </c>
      <c r="E2686" s="10">
        <f t="shared" si="2425"/>
        <v>0</v>
      </c>
      <c r="F2686" s="10">
        <f t="shared" ref="F2686:H2686" si="2432">SUM(F2733,F2782,F2830,F2879)</f>
        <v>0</v>
      </c>
      <c r="G2686" s="10">
        <f t="shared" si="2432"/>
        <v>0</v>
      </c>
      <c r="H2686" s="11">
        <f t="shared" si="2432"/>
        <v>0</v>
      </c>
      <c r="I2686" s="100">
        <f t="shared" si="2373"/>
        <v>0</v>
      </c>
    </row>
    <row r="2687" spans="1:9" ht="13.5" hidden="1" thickBot="1" x14ac:dyDescent="0.25">
      <c r="A2687" s="29" t="s">
        <v>59</v>
      </c>
      <c r="B2687" s="36" t="s">
        <v>60</v>
      </c>
      <c r="C2687" s="15">
        <f t="shared" ref="C2687" si="2433">SUM(C2691,C2692,C2693)</f>
        <v>0</v>
      </c>
      <c r="D2687" s="15">
        <f t="shared" ref="D2687:H2687" si="2434">SUM(D2691,D2692,D2693)</f>
        <v>0</v>
      </c>
      <c r="E2687" s="15">
        <f t="shared" si="2434"/>
        <v>0</v>
      </c>
      <c r="F2687" s="15">
        <f t="shared" si="2434"/>
        <v>0</v>
      </c>
      <c r="G2687" s="15">
        <f t="shared" si="2434"/>
        <v>0</v>
      </c>
      <c r="H2687" s="16">
        <f t="shared" si="2434"/>
        <v>0</v>
      </c>
      <c r="I2687" s="100">
        <f t="shared" si="2373"/>
        <v>0</v>
      </c>
    </row>
    <row r="2688" spans="1:9" s="3" customFormat="1" ht="13.5" hidden="1" thickBot="1" x14ac:dyDescent="0.25">
      <c r="A2688" s="35" t="s">
        <v>45</v>
      </c>
      <c r="B2688" s="36"/>
      <c r="C2688" s="15"/>
      <c r="D2688" s="15"/>
      <c r="E2688" s="15"/>
      <c r="F2688" s="15"/>
      <c r="G2688" s="15"/>
      <c r="H2688" s="16"/>
      <c r="I2688" s="100">
        <f t="shared" si="2373"/>
        <v>0</v>
      </c>
    </row>
    <row r="2689" spans="1:11" ht="13.5" hidden="1" thickBot="1" x14ac:dyDescent="0.25">
      <c r="A2689" s="33" t="s">
        <v>46</v>
      </c>
      <c r="B2689" s="34"/>
      <c r="C2689" s="15">
        <f t="shared" ref="C2689" si="2435">C2691+C2692+C2693-C2690</f>
        <v>0</v>
      </c>
      <c r="D2689" s="15">
        <f t="shared" ref="D2689:H2689" si="2436">D2691+D2692+D2693-D2690</f>
        <v>0</v>
      </c>
      <c r="E2689" s="15">
        <f t="shared" si="2436"/>
        <v>0</v>
      </c>
      <c r="F2689" s="15">
        <f t="shared" si="2436"/>
        <v>0</v>
      </c>
      <c r="G2689" s="15">
        <f t="shared" si="2436"/>
        <v>0</v>
      </c>
      <c r="H2689" s="16">
        <f t="shared" si="2436"/>
        <v>0</v>
      </c>
      <c r="I2689" s="100">
        <f t="shared" si="2373"/>
        <v>0</v>
      </c>
    </row>
    <row r="2690" spans="1:11" s="3" customFormat="1" ht="13.5" hidden="1" thickBot="1" x14ac:dyDescent="0.25">
      <c r="A2690" s="33" t="s">
        <v>47</v>
      </c>
      <c r="B2690" s="34"/>
      <c r="C2690" s="15">
        <f t="shared" ref="C2690" si="2437">SUM(C2737,C2786,C2834,C2883)</f>
        <v>0</v>
      </c>
      <c r="D2690" s="15">
        <f t="shared" ref="D2690:H2690" si="2438">SUM(D2737,D2786,D2834,D2883)</f>
        <v>0</v>
      </c>
      <c r="E2690" s="15">
        <f t="shared" si="2438"/>
        <v>0</v>
      </c>
      <c r="F2690" s="15">
        <f t="shared" si="2438"/>
        <v>0</v>
      </c>
      <c r="G2690" s="15">
        <f t="shared" si="2438"/>
        <v>0</v>
      </c>
      <c r="H2690" s="16">
        <f t="shared" si="2438"/>
        <v>0</v>
      </c>
      <c r="I2690" s="100">
        <f t="shared" si="2373"/>
        <v>0</v>
      </c>
    </row>
    <row r="2691" spans="1:11" ht="13.5" hidden="1" thickBot="1" x14ac:dyDescent="0.25">
      <c r="A2691" s="8" t="s">
        <v>48</v>
      </c>
      <c r="B2691" s="145" t="s">
        <v>61</v>
      </c>
      <c r="C2691" s="55">
        <f t="shared" ref="C2691" si="2439">SUM(C2738,C2787,C2835,C2884)</f>
        <v>0</v>
      </c>
      <c r="D2691" s="55">
        <f t="shared" ref="D2691" si="2440">SUM(D2738,D2787,D2835,D2884)</f>
        <v>0</v>
      </c>
      <c r="E2691" s="55">
        <f t="shared" ref="E2691:E2693" si="2441">C2691+D2691</f>
        <v>0</v>
      </c>
      <c r="F2691" s="55">
        <f t="shared" ref="F2691:H2691" si="2442">SUM(F2738,F2787,F2835,F2884)</f>
        <v>0</v>
      </c>
      <c r="G2691" s="55">
        <f t="shared" si="2442"/>
        <v>0</v>
      </c>
      <c r="H2691" s="95">
        <f t="shared" si="2442"/>
        <v>0</v>
      </c>
      <c r="I2691" s="100">
        <f t="shared" si="2373"/>
        <v>0</v>
      </c>
    </row>
    <row r="2692" spans="1:11" ht="13.5" hidden="1" thickBot="1" x14ac:dyDescent="0.25">
      <c r="A2692" s="8" t="s">
        <v>50</v>
      </c>
      <c r="B2692" s="145" t="s">
        <v>62</v>
      </c>
      <c r="C2692" s="55">
        <f t="shared" ref="C2692" si="2443">SUM(C2739,C2788,C2836,C2885)</f>
        <v>0</v>
      </c>
      <c r="D2692" s="55">
        <f t="shared" ref="D2692" si="2444">SUM(D2739,D2788,D2836,D2885)</f>
        <v>0</v>
      </c>
      <c r="E2692" s="55">
        <f t="shared" si="2441"/>
        <v>0</v>
      </c>
      <c r="F2692" s="55">
        <f t="shared" ref="F2692:H2692" si="2445">SUM(F2739,F2788,F2836,F2885)</f>
        <v>0</v>
      </c>
      <c r="G2692" s="55">
        <f t="shared" si="2445"/>
        <v>0</v>
      </c>
      <c r="H2692" s="95">
        <f t="shared" si="2445"/>
        <v>0</v>
      </c>
      <c r="I2692" s="100">
        <f t="shared" si="2373"/>
        <v>0</v>
      </c>
    </row>
    <row r="2693" spans="1:11" s="3" customFormat="1" ht="13.5" hidden="1" thickBot="1" x14ac:dyDescent="0.25">
      <c r="A2693" s="8" t="s">
        <v>52</v>
      </c>
      <c r="B2693" s="145" t="s">
        <v>63</v>
      </c>
      <c r="C2693" s="10">
        <f t="shared" ref="C2693" si="2446">SUM(C2740,C2789,C2837,C2886)</f>
        <v>0</v>
      </c>
      <c r="D2693" s="10">
        <f t="shared" ref="D2693" si="2447">SUM(D2740,D2789,D2837,D2886)</f>
        <v>0</v>
      </c>
      <c r="E2693" s="10">
        <f t="shared" si="2441"/>
        <v>0</v>
      </c>
      <c r="F2693" s="10">
        <f t="shared" ref="F2693:H2693" si="2448">SUM(F2740,F2789,F2837,F2886)</f>
        <v>0</v>
      </c>
      <c r="G2693" s="10">
        <f t="shared" si="2448"/>
        <v>0</v>
      </c>
      <c r="H2693" s="11">
        <f t="shared" si="2448"/>
        <v>0</v>
      </c>
      <c r="I2693" s="100">
        <f t="shared" si="2373"/>
        <v>0</v>
      </c>
    </row>
    <row r="2694" spans="1:11" s="3" customFormat="1" ht="13.5" hidden="1" thickBot="1" x14ac:dyDescent="0.25">
      <c r="A2694" s="37"/>
      <c r="B2694" s="24"/>
      <c r="C2694" s="10"/>
      <c r="D2694" s="10"/>
      <c r="E2694" s="10"/>
      <c r="F2694" s="10"/>
      <c r="G2694" s="10"/>
      <c r="H2694" s="11"/>
      <c r="I2694" s="100">
        <f t="shared" si="2373"/>
        <v>0</v>
      </c>
    </row>
    <row r="2695" spans="1:11" s="3" customFormat="1" ht="13.5" hidden="1" thickBot="1" x14ac:dyDescent="0.25">
      <c r="A2695" s="17" t="s">
        <v>64</v>
      </c>
      <c r="B2695" s="36" t="s">
        <v>65</v>
      </c>
      <c r="C2695" s="15">
        <f t="shared" ref="C2695:D2695" si="2449">SUM(C2742,C2791,C2839,C2888)</f>
        <v>0</v>
      </c>
      <c r="D2695" s="15">
        <f t="shared" si="2449"/>
        <v>0</v>
      </c>
      <c r="E2695" s="15">
        <f>C2695+D2695</f>
        <v>0</v>
      </c>
      <c r="F2695" s="15">
        <f t="shared" ref="F2695:H2695" si="2450">SUM(F2742,F2791,F2839,F2888)</f>
        <v>0</v>
      </c>
      <c r="G2695" s="15">
        <f t="shared" si="2450"/>
        <v>0</v>
      </c>
      <c r="H2695" s="16">
        <f t="shared" si="2450"/>
        <v>0</v>
      </c>
      <c r="I2695" s="100">
        <f t="shared" si="2373"/>
        <v>0</v>
      </c>
    </row>
    <row r="2696" spans="1:11" s="3" customFormat="1" ht="13.5" hidden="1" thickBot="1" x14ac:dyDescent="0.25">
      <c r="A2696" s="37"/>
      <c r="B2696" s="24"/>
      <c r="C2696" s="10"/>
      <c r="D2696" s="10"/>
      <c r="E2696" s="10"/>
      <c r="F2696" s="10"/>
      <c r="G2696" s="10"/>
      <c r="H2696" s="11"/>
      <c r="I2696" s="100">
        <f t="shared" si="2373"/>
        <v>0</v>
      </c>
    </row>
    <row r="2697" spans="1:11" s="67" customFormat="1" ht="39" hidden="1" thickBot="1" x14ac:dyDescent="0.25">
      <c r="A2697" s="105" t="s">
        <v>97</v>
      </c>
      <c r="B2697" s="106"/>
      <c r="C2697" s="107">
        <f t="shared" ref="C2697:H2697" si="2451">C2698</f>
        <v>0</v>
      </c>
      <c r="D2697" s="107">
        <f t="shared" si="2451"/>
        <v>0</v>
      </c>
      <c r="E2697" s="107">
        <f t="shared" si="2451"/>
        <v>0</v>
      </c>
      <c r="F2697" s="107">
        <f t="shared" si="2451"/>
        <v>0</v>
      </c>
      <c r="G2697" s="107">
        <f t="shared" si="2451"/>
        <v>0</v>
      </c>
      <c r="H2697" s="108">
        <f t="shared" si="2451"/>
        <v>0</v>
      </c>
      <c r="I2697" s="100">
        <f t="shared" si="2373"/>
        <v>0</v>
      </c>
    </row>
    <row r="2698" spans="1:11" s="68" customFormat="1" ht="13.5" hidden="1" thickBot="1" x14ac:dyDescent="0.25">
      <c r="A2698" s="109" t="s">
        <v>71</v>
      </c>
      <c r="B2698" s="110"/>
      <c r="C2698" s="111">
        <f>SUM(C2699,C2700,C2701,C2702)</f>
        <v>0</v>
      </c>
      <c r="D2698" s="111">
        <f>SUM(D2699,D2700,D2701,D2702)</f>
        <v>0</v>
      </c>
      <c r="E2698" s="111">
        <f t="shared" ref="E2698:H2698" si="2452">SUM(E2699,E2700,E2701,E2702)</f>
        <v>0</v>
      </c>
      <c r="F2698" s="111">
        <f t="shared" si="2452"/>
        <v>0</v>
      </c>
      <c r="G2698" s="111">
        <f t="shared" si="2452"/>
        <v>0</v>
      </c>
      <c r="H2698" s="112">
        <f t="shared" si="2452"/>
        <v>0</v>
      </c>
      <c r="I2698" s="100">
        <f t="shared" si="2373"/>
        <v>0</v>
      </c>
    </row>
    <row r="2699" spans="1:11" ht="26.25" hidden="1" thickBot="1" x14ac:dyDescent="0.25">
      <c r="A2699" s="139" t="s">
        <v>79</v>
      </c>
      <c r="B2699" s="140">
        <v>41070217</v>
      </c>
      <c r="C2699" s="55"/>
      <c r="D2699" s="55"/>
      <c r="E2699" s="55">
        <f>SUM(C2699,D2699)</f>
        <v>0</v>
      </c>
      <c r="F2699" s="55"/>
      <c r="G2699" s="55"/>
      <c r="H2699" s="95"/>
      <c r="I2699" s="100">
        <f t="shared" si="2373"/>
        <v>0</v>
      </c>
    </row>
    <row r="2700" spans="1:11" s="3" customFormat="1" ht="26.25" hidden="1" thickBot="1" x14ac:dyDescent="0.25">
      <c r="A2700" s="8" t="s">
        <v>136</v>
      </c>
      <c r="B2700" s="12"/>
      <c r="C2700" s="10"/>
      <c r="D2700" s="10"/>
      <c r="E2700" s="10">
        <f t="shared" ref="E2700:E2701" si="2453">SUM(C2700,D2700)</f>
        <v>0</v>
      </c>
      <c r="F2700" s="10"/>
      <c r="G2700" s="10"/>
      <c r="H2700" s="11"/>
      <c r="I2700" s="100">
        <f t="shared" si="2373"/>
        <v>0</v>
      </c>
      <c r="J2700" s="3">
        <f>J2701+J2704</f>
        <v>0.98</v>
      </c>
      <c r="K2700" s="3">
        <v>1</v>
      </c>
    </row>
    <row r="2701" spans="1:11" s="3" customFormat="1" ht="39" hidden="1" thickBot="1" x14ac:dyDescent="0.25">
      <c r="A2701" s="8" t="s">
        <v>12</v>
      </c>
      <c r="B2701" s="9">
        <v>420269</v>
      </c>
      <c r="C2701" s="10"/>
      <c r="D2701" s="10"/>
      <c r="E2701" s="10">
        <f t="shared" si="2453"/>
        <v>0</v>
      </c>
      <c r="F2701" s="10"/>
      <c r="G2701" s="10"/>
      <c r="H2701" s="11"/>
      <c r="I2701" s="100">
        <f t="shared" si="2373"/>
        <v>0</v>
      </c>
      <c r="J2701" s="3">
        <v>0.13</v>
      </c>
      <c r="K2701" s="3">
        <f>K2700*J2701/J2700</f>
        <v>0.1326530612244898</v>
      </c>
    </row>
    <row r="2702" spans="1:11" ht="26.25" hidden="1" thickBot="1" x14ac:dyDescent="0.25">
      <c r="A2702" s="13" t="s">
        <v>13</v>
      </c>
      <c r="B2702" s="14" t="s">
        <v>14</v>
      </c>
      <c r="C2702" s="15">
        <f t="shared" ref="C2702" si="2454">SUM(C2703,C2707,C2711)</f>
        <v>0</v>
      </c>
      <c r="D2702" s="15">
        <f t="shared" ref="D2702:H2702" si="2455">SUM(D2703,D2707,D2711)</f>
        <v>0</v>
      </c>
      <c r="E2702" s="15">
        <f t="shared" si="2455"/>
        <v>0</v>
      </c>
      <c r="F2702" s="15">
        <f t="shared" si="2455"/>
        <v>0</v>
      </c>
      <c r="G2702" s="15">
        <f t="shared" si="2455"/>
        <v>0</v>
      </c>
      <c r="H2702" s="16">
        <f t="shared" si="2455"/>
        <v>0</v>
      </c>
      <c r="I2702" s="100">
        <f t="shared" si="2373"/>
        <v>0</v>
      </c>
    </row>
    <row r="2703" spans="1:11" ht="13.5" hidden="1" thickBot="1" x14ac:dyDescent="0.25">
      <c r="A2703" s="17" t="s">
        <v>15</v>
      </c>
      <c r="B2703" s="18" t="s">
        <v>16</v>
      </c>
      <c r="C2703" s="15">
        <f t="shared" ref="C2703" si="2456">SUM(C2704:C2706)</f>
        <v>0</v>
      </c>
      <c r="D2703" s="15">
        <f t="shared" ref="D2703:H2703" si="2457">SUM(D2704:D2706)</f>
        <v>0</v>
      </c>
      <c r="E2703" s="15">
        <f t="shared" si="2457"/>
        <v>0</v>
      </c>
      <c r="F2703" s="15">
        <f t="shared" si="2457"/>
        <v>0</v>
      </c>
      <c r="G2703" s="15">
        <f t="shared" si="2457"/>
        <v>0</v>
      </c>
      <c r="H2703" s="16">
        <f t="shared" si="2457"/>
        <v>0</v>
      </c>
      <c r="I2703" s="100">
        <f t="shared" ref="I2703:I2766" si="2458">SUM(E2703:H2703)</f>
        <v>0</v>
      </c>
    </row>
    <row r="2704" spans="1:11" s="3" customFormat="1" ht="13.5" hidden="1" thickBot="1" x14ac:dyDescent="0.25">
      <c r="A2704" s="19" t="s">
        <v>17</v>
      </c>
      <c r="B2704" s="20" t="s">
        <v>18</v>
      </c>
      <c r="C2704" s="10"/>
      <c r="D2704" s="10"/>
      <c r="E2704" s="10">
        <f t="shared" ref="E2704:E2706" si="2459">SUM(C2704,D2704)</f>
        <v>0</v>
      </c>
      <c r="F2704" s="10"/>
      <c r="G2704" s="10"/>
      <c r="H2704" s="11"/>
      <c r="I2704" s="100">
        <f t="shared" si="2458"/>
        <v>0</v>
      </c>
      <c r="J2704" s="3">
        <v>0.85</v>
      </c>
      <c r="K2704" s="3">
        <f>K2700*J2704/J2700</f>
        <v>0.86734693877551017</v>
      </c>
    </row>
    <row r="2705" spans="1:9" s="3" customFormat="1" ht="13.5" hidden="1" thickBot="1" x14ac:dyDescent="0.25">
      <c r="A2705" s="19" t="s">
        <v>19</v>
      </c>
      <c r="B2705" s="21" t="s">
        <v>20</v>
      </c>
      <c r="C2705" s="10"/>
      <c r="D2705" s="10"/>
      <c r="E2705" s="10">
        <f t="shared" si="2459"/>
        <v>0</v>
      </c>
      <c r="F2705" s="10"/>
      <c r="G2705" s="10"/>
      <c r="H2705" s="11"/>
      <c r="I2705" s="100">
        <f t="shared" si="2458"/>
        <v>0</v>
      </c>
    </row>
    <row r="2706" spans="1:9" ht="13.5" hidden="1" thickBot="1" x14ac:dyDescent="0.25">
      <c r="A2706" s="19" t="s">
        <v>21</v>
      </c>
      <c r="B2706" s="21" t="s">
        <v>22</v>
      </c>
      <c r="C2706" s="55"/>
      <c r="D2706" s="55"/>
      <c r="E2706" s="55">
        <f t="shared" si="2459"/>
        <v>0</v>
      </c>
      <c r="F2706" s="55"/>
      <c r="G2706" s="55"/>
      <c r="H2706" s="95"/>
      <c r="I2706" s="100">
        <f t="shared" si="2458"/>
        <v>0</v>
      </c>
    </row>
    <row r="2707" spans="1:9" s="3" customFormat="1" ht="13.5" hidden="1" thickBot="1" x14ac:dyDescent="0.25">
      <c r="A2707" s="17" t="s">
        <v>23</v>
      </c>
      <c r="B2707" s="22" t="s">
        <v>24</v>
      </c>
      <c r="C2707" s="15">
        <f t="shared" ref="C2707" si="2460">SUM(C2708:C2710)</f>
        <v>0</v>
      </c>
      <c r="D2707" s="15">
        <f t="shared" ref="D2707:H2707" si="2461">SUM(D2708:D2710)</f>
        <v>0</v>
      </c>
      <c r="E2707" s="15">
        <f t="shared" si="2461"/>
        <v>0</v>
      </c>
      <c r="F2707" s="15">
        <f t="shared" si="2461"/>
        <v>0</v>
      </c>
      <c r="G2707" s="15">
        <f t="shared" si="2461"/>
        <v>0</v>
      </c>
      <c r="H2707" s="16">
        <f t="shared" si="2461"/>
        <v>0</v>
      </c>
      <c r="I2707" s="100">
        <f t="shared" si="2458"/>
        <v>0</v>
      </c>
    </row>
    <row r="2708" spans="1:9" s="3" customFormat="1" ht="13.5" hidden="1" thickBot="1" x14ac:dyDescent="0.25">
      <c r="A2708" s="19" t="s">
        <v>17</v>
      </c>
      <c r="B2708" s="21" t="s">
        <v>25</v>
      </c>
      <c r="C2708" s="10"/>
      <c r="D2708" s="10"/>
      <c r="E2708" s="10">
        <f t="shared" ref="E2708:E2710" si="2462">SUM(C2708,D2708)</f>
        <v>0</v>
      </c>
      <c r="F2708" s="10"/>
      <c r="G2708" s="10"/>
      <c r="H2708" s="11"/>
      <c r="I2708" s="100">
        <f t="shared" si="2458"/>
        <v>0</v>
      </c>
    </row>
    <row r="2709" spans="1:9" s="3" customFormat="1" ht="13.5" hidden="1" thickBot="1" x14ac:dyDescent="0.25">
      <c r="A2709" s="19" t="s">
        <v>19</v>
      </c>
      <c r="B2709" s="21" t="s">
        <v>26</v>
      </c>
      <c r="C2709" s="10"/>
      <c r="D2709" s="10"/>
      <c r="E2709" s="10">
        <f t="shared" si="2462"/>
        <v>0</v>
      </c>
      <c r="F2709" s="10"/>
      <c r="G2709" s="10"/>
      <c r="H2709" s="11"/>
      <c r="I2709" s="100">
        <f t="shared" si="2458"/>
        <v>0</v>
      </c>
    </row>
    <row r="2710" spans="1:9" s="3" customFormat="1" ht="13.5" hidden="1" thickBot="1" x14ac:dyDescent="0.25">
      <c r="A2710" s="19" t="s">
        <v>21</v>
      </c>
      <c r="B2710" s="21" t="s">
        <v>27</v>
      </c>
      <c r="C2710" s="10"/>
      <c r="D2710" s="10"/>
      <c r="E2710" s="10">
        <f t="shared" si="2462"/>
        <v>0</v>
      </c>
      <c r="F2710" s="10"/>
      <c r="G2710" s="10"/>
      <c r="H2710" s="11"/>
      <c r="I2710" s="100">
        <f t="shared" si="2458"/>
        <v>0</v>
      </c>
    </row>
    <row r="2711" spans="1:9" s="3" customFormat="1" ht="13.5" hidden="1" thickBot="1" x14ac:dyDescent="0.25">
      <c r="A2711" s="17" t="s">
        <v>28</v>
      </c>
      <c r="B2711" s="22" t="s">
        <v>29</v>
      </c>
      <c r="C2711" s="15">
        <f t="shared" ref="C2711" si="2463">SUM(C2712:C2714)</f>
        <v>0</v>
      </c>
      <c r="D2711" s="15">
        <f t="shared" ref="D2711:H2711" si="2464">SUM(D2712:D2714)</f>
        <v>0</v>
      </c>
      <c r="E2711" s="15">
        <f t="shared" si="2464"/>
        <v>0</v>
      </c>
      <c r="F2711" s="15">
        <f t="shared" si="2464"/>
        <v>0</v>
      </c>
      <c r="G2711" s="15">
        <f t="shared" si="2464"/>
        <v>0</v>
      </c>
      <c r="H2711" s="16">
        <f t="shared" si="2464"/>
        <v>0</v>
      </c>
      <c r="I2711" s="100">
        <f t="shared" si="2458"/>
        <v>0</v>
      </c>
    </row>
    <row r="2712" spans="1:9" s="3" customFormat="1" ht="13.5" hidden="1" thickBot="1" x14ac:dyDescent="0.25">
      <c r="A2712" s="19" t="s">
        <v>17</v>
      </c>
      <c r="B2712" s="21" t="s">
        <v>30</v>
      </c>
      <c r="C2712" s="10"/>
      <c r="D2712" s="10"/>
      <c r="E2712" s="10">
        <f t="shared" ref="E2712:E2714" si="2465">SUM(C2712,D2712)</f>
        <v>0</v>
      </c>
      <c r="F2712" s="10"/>
      <c r="G2712" s="10"/>
      <c r="H2712" s="11"/>
      <c r="I2712" s="100">
        <f t="shared" si="2458"/>
        <v>0</v>
      </c>
    </row>
    <row r="2713" spans="1:9" s="3" customFormat="1" ht="13.5" hidden="1" thickBot="1" x14ac:dyDescent="0.25">
      <c r="A2713" s="19" t="s">
        <v>19</v>
      </c>
      <c r="B2713" s="21" t="s">
        <v>31</v>
      </c>
      <c r="C2713" s="10"/>
      <c r="D2713" s="10"/>
      <c r="E2713" s="10">
        <f t="shared" si="2465"/>
        <v>0</v>
      </c>
      <c r="F2713" s="10"/>
      <c r="G2713" s="10"/>
      <c r="H2713" s="11"/>
      <c r="I2713" s="100">
        <f t="shared" si="2458"/>
        <v>0</v>
      </c>
    </row>
    <row r="2714" spans="1:9" s="3" customFormat="1" ht="13.5" hidden="1" thickBot="1" x14ac:dyDescent="0.25">
      <c r="A2714" s="19" t="s">
        <v>21</v>
      </c>
      <c r="B2714" s="21" t="s">
        <v>32</v>
      </c>
      <c r="C2714" s="10"/>
      <c r="D2714" s="10"/>
      <c r="E2714" s="10">
        <f t="shared" si="2465"/>
        <v>0</v>
      </c>
      <c r="F2714" s="10"/>
      <c r="G2714" s="10"/>
      <c r="H2714" s="11"/>
      <c r="I2714" s="100">
        <f t="shared" si="2458"/>
        <v>0</v>
      </c>
    </row>
    <row r="2715" spans="1:9" s="68" customFormat="1" ht="13.5" hidden="1" thickBot="1" x14ac:dyDescent="0.25">
      <c r="A2715" s="109" t="s">
        <v>69</v>
      </c>
      <c r="B2715" s="110"/>
      <c r="C2715" s="111">
        <f t="shared" ref="C2715" si="2466">SUM(C2716,C2719,C2742)</f>
        <v>0</v>
      </c>
      <c r="D2715" s="111">
        <f t="shared" ref="D2715:H2715" si="2467">SUM(D2716,D2719,D2742)</f>
        <v>0</v>
      </c>
      <c r="E2715" s="111">
        <f t="shared" si="2467"/>
        <v>0</v>
      </c>
      <c r="F2715" s="111">
        <f t="shared" si="2467"/>
        <v>0</v>
      </c>
      <c r="G2715" s="111">
        <f t="shared" si="2467"/>
        <v>0</v>
      </c>
      <c r="H2715" s="112">
        <f t="shared" si="2467"/>
        <v>0</v>
      </c>
      <c r="I2715" s="100">
        <f t="shared" si="2458"/>
        <v>0</v>
      </c>
    </row>
    <row r="2716" spans="1:9" s="3" customFormat="1" ht="13.5" hidden="1" thickBot="1" x14ac:dyDescent="0.25">
      <c r="A2716" s="29" t="s">
        <v>34</v>
      </c>
      <c r="B2716" s="30">
        <v>20</v>
      </c>
      <c r="C2716" s="15">
        <f t="shared" ref="C2716:H2716" si="2468">SUM(C2717)</f>
        <v>0</v>
      </c>
      <c r="D2716" s="15">
        <f t="shared" si="2468"/>
        <v>0</v>
      </c>
      <c r="E2716" s="15">
        <f t="shared" si="2468"/>
        <v>0</v>
      </c>
      <c r="F2716" s="15">
        <f t="shared" si="2468"/>
        <v>0</v>
      </c>
      <c r="G2716" s="15">
        <f t="shared" si="2468"/>
        <v>0</v>
      </c>
      <c r="H2716" s="16">
        <f t="shared" si="2468"/>
        <v>0</v>
      </c>
      <c r="I2716" s="100">
        <f t="shared" si="2458"/>
        <v>0</v>
      </c>
    </row>
    <row r="2717" spans="1:9" s="3" customFormat="1" ht="13.5" hidden="1" thickBot="1" x14ac:dyDescent="0.25">
      <c r="A2717" s="19" t="s">
        <v>37</v>
      </c>
      <c r="B2717" s="143" t="s">
        <v>38</v>
      </c>
      <c r="C2717" s="10"/>
      <c r="D2717" s="10"/>
      <c r="E2717" s="10">
        <f>C2717+D2717</f>
        <v>0</v>
      </c>
      <c r="F2717" s="10"/>
      <c r="G2717" s="10"/>
      <c r="H2717" s="11"/>
      <c r="I2717" s="100">
        <f t="shared" si="2458"/>
        <v>0</v>
      </c>
    </row>
    <row r="2718" spans="1:9" s="3" customFormat="1" ht="13.5" hidden="1" thickBot="1" x14ac:dyDescent="0.25">
      <c r="A2718" s="19"/>
      <c r="B2718" s="20"/>
      <c r="C2718" s="10"/>
      <c r="D2718" s="10"/>
      <c r="E2718" s="10"/>
      <c r="F2718" s="10"/>
      <c r="G2718" s="10"/>
      <c r="H2718" s="11"/>
      <c r="I2718" s="100">
        <f t="shared" si="2458"/>
        <v>0</v>
      </c>
    </row>
    <row r="2719" spans="1:9" ht="26.25" hidden="1" thickBot="1" x14ac:dyDescent="0.25">
      <c r="A2719" s="29" t="s">
        <v>141</v>
      </c>
      <c r="B2719" s="31">
        <v>58</v>
      </c>
      <c r="C2719" s="15">
        <f t="shared" ref="C2719" si="2469">SUM(C2720,C2727,C2734)</f>
        <v>0</v>
      </c>
      <c r="D2719" s="15">
        <f t="shared" ref="D2719:H2719" si="2470">SUM(D2720,D2727,D2734)</f>
        <v>0</v>
      </c>
      <c r="E2719" s="15">
        <f t="shared" si="2470"/>
        <v>0</v>
      </c>
      <c r="F2719" s="15">
        <f t="shared" si="2470"/>
        <v>0</v>
      </c>
      <c r="G2719" s="15">
        <f t="shared" si="2470"/>
        <v>0</v>
      </c>
      <c r="H2719" s="16">
        <f t="shared" si="2470"/>
        <v>0</v>
      </c>
      <c r="I2719" s="100">
        <f t="shared" si="2458"/>
        <v>0</v>
      </c>
    </row>
    <row r="2720" spans="1:9" ht="13.5" hidden="1" thickBot="1" x14ac:dyDescent="0.25">
      <c r="A2720" s="29" t="s">
        <v>43</v>
      </c>
      <c r="B2720" s="32" t="s">
        <v>142</v>
      </c>
      <c r="C2720" s="15">
        <f t="shared" ref="C2720" si="2471">SUM(C2724,C2725,C2726)</f>
        <v>0</v>
      </c>
      <c r="D2720" s="15">
        <f t="shared" ref="D2720:H2720" si="2472">SUM(D2724,D2725,D2726)</f>
        <v>0</v>
      </c>
      <c r="E2720" s="15">
        <f t="shared" si="2472"/>
        <v>0</v>
      </c>
      <c r="F2720" s="15">
        <f t="shared" si="2472"/>
        <v>0</v>
      </c>
      <c r="G2720" s="15">
        <f t="shared" si="2472"/>
        <v>0</v>
      </c>
      <c r="H2720" s="16">
        <f t="shared" si="2472"/>
        <v>0</v>
      </c>
      <c r="I2720" s="100">
        <f t="shared" si="2458"/>
        <v>0</v>
      </c>
    </row>
    <row r="2721" spans="1:11" s="3" customFormat="1" ht="13.5" hidden="1" thickBot="1" x14ac:dyDescent="0.25">
      <c r="A2721" s="33" t="s">
        <v>45</v>
      </c>
      <c r="B2721" s="34"/>
      <c r="C2721" s="15"/>
      <c r="D2721" s="15"/>
      <c r="E2721" s="15"/>
      <c r="F2721" s="15"/>
      <c r="G2721" s="15"/>
      <c r="H2721" s="16"/>
      <c r="I2721" s="100">
        <f t="shared" si="2458"/>
        <v>0</v>
      </c>
    </row>
    <row r="2722" spans="1:11" ht="13.5" hidden="1" thickBot="1" x14ac:dyDescent="0.25">
      <c r="A2722" s="33" t="s">
        <v>46</v>
      </c>
      <c r="B2722" s="34"/>
      <c r="C2722" s="15">
        <f t="shared" ref="C2722" si="2473">C2724+C2725+C2726-C2723</f>
        <v>0</v>
      </c>
      <c r="D2722" s="15">
        <f t="shared" ref="D2722:H2722" si="2474">D2724+D2725+D2726-D2723</f>
        <v>0</v>
      </c>
      <c r="E2722" s="15">
        <f t="shared" si="2474"/>
        <v>0</v>
      </c>
      <c r="F2722" s="15">
        <f t="shared" si="2474"/>
        <v>0</v>
      </c>
      <c r="G2722" s="15">
        <f t="shared" si="2474"/>
        <v>0</v>
      </c>
      <c r="H2722" s="16">
        <f t="shared" si="2474"/>
        <v>0</v>
      </c>
      <c r="I2722" s="100">
        <f t="shared" si="2458"/>
        <v>0</v>
      </c>
    </row>
    <row r="2723" spans="1:11" ht="13.5" hidden="1" thickBot="1" x14ac:dyDescent="0.25">
      <c r="A2723" s="33" t="s">
        <v>47</v>
      </c>
      <c r="B2723" s="34"/>
      <c r="C2723" s="15"/>
      <c r="D2723" s="15"/>
      <c r="E2723" s="15">
        <f>C2723+D2723</f>
        <v>0</v>
      </c>
      <c r="F2723" s="15"/>
      <c r="G2723" s="15"/>
      <c r="H2723" s="16"/>
      <c r="I2723" s="100">
        <f t="shared" si="2458"/>
        <v>0</v>
      </c>
    </row>
    <row r="2724" spans="1:11" ht="13.5" hidden="1" thickBot="1" x14ac:dyDescent="0.25">
      <c r="A2724" s="8" t="s">
        <v>48</v>
      </c>
      <c r="B2724" s="144" t="s">
        <v>143</v>
      </c>
      <c r="C2724" s="55"/>
      <c r="D2724" s="55"/>
      <c r="E2724" s="55">
        <f t="shared" ref="E2724:E2725" si="2475">C2724+D2724</f>
        <v>0</v>
      </c>
      <c r="F2724" s="55"/>
      <c r="G2724" s="55"/>
      <c r="H2724" s="95"/>
      <c r="I2724" s="100">
        <f t="shared" si="2458"/>
        <v>0</v>
      </c>
      <c r="J2724" s="69">
        <v>0.02</v>
      </c>
      <c r="K2724" s="69">
        <v>0.13</v>
      </c>
    </row>
    <row r="2725" spans="1:11" ht="13.5" hidden="1" thickBot="1" x14ac:dyDescent="0.25">
      <c r="A2725" s="8" t="s">
        <v>50</v>
      </c>
      <c r="B2725" s="144" t="s">
        <v>144</v>
      </c>
      <c r="C2725" s="55"/>
      <c r="D2725" s="55"/>
      <c r="E2725" s="55">
        <f t="shared" si="2475"/>
        <v>0</v>
      </c>
      <c r="F2725" s="55"/>
      <c r="G2725" s="55"/>
      <c r="H2725" s="95"/>
      <c r="I2725" s="100">
        <f t="shared" si="2458"/>
        <v>0</v>
      </c>
      <c r="J2725" s="69">
        <v>0.85</v>
      </c>
    </row>
    <row r="2726" spans="1:11" ht="13.5" hidden="1" thickBot="1" x14ac:dyDescent="0.25">
      <c r="A2726" s="8" t="s">
        <v>52</v>
      </c>
      <c r="B2726" s="145" t="s">
        <v>145</v>
      </c>
      <c r="C2726" s="55"/>
      <c r="D2726" s="55"/>
      <c r="E2726" s="55">
        <f>C2726+D2726</f>
        <v>0</v>
      </c>
      <c r="F2726" s="55"/>
      <c r="G2726" s="55"/>
      <c r="H2726" s="95"/>
      <c r="I2726" s="100">
        <f t="shared" si="2458"/>
        <v>0</v>
      </c>
    </row>
    <row r="2727" spans="1:11" s="3" customFormat="1" ht="13.5" hidden="1" thickBot="1" x14ac:dyDescent="0.25">
      <c r="A2727" s="29" t="s">
        <v>54</v>
      </c>
      <c r="B2727" s="30" t="s">
        <v>55</v>
      </c>
      <c r="C2727" s="15">
        <f t="shared" ref="C2727" si="2476">SUM(C2731,C2732,C2733)</f>
        <v>0</v>
      </c>
      <c r="D2727" s="15">
        <f t="shared" ref="D2727:H2727" si="2477">SUM(D2731,D2732,D2733)</f>
        <v>0</v>
      </c>
      <c r="E2727" s="15">
        <f t="shared" si="2477"/>
        <v>0</v>
      </c>
      <c r="F2727" s="15">
        <f t="shared" si="2477"/>
        <v>0</v>
      </c>
      <c r="G2727" s="15">
        <f t="shared" si="2477"/>
        <v>0</v>
      </c>
      <c r="H2727" s="16">
        <f t="shared" si="2477"/>
        <v>0</v>
      </c>
      <c r="I2727" s="100">
        <f t="shared" si="2458"/>
        <v>0</v>
      </c>
    </row>
    <row r="2728" spans="1:11" s="3" customFormat="1" ht="13.5" hidden="1" thickBot="1" x14ac:dyDescent="0.25">
      <c r="A2728" s="35" t="s">
        <v>45</v>
      </c>
      <c r="B2728" s="30"/>
      <c r="C2728" s="15"/>
      <c r="D2728" s="15"/>
      <c r="E2728" s="15"/>
      <c r="F2728" s="15"/>
      <c r="G2728" s="15"/>
      <c r="H2728" s="16"/>
      <c r="I2728" s="100">
        <f t="shared" si="2458"/>
        <v>0</v>
      </c>
    </row>
    <row r="2729" spans="1:11" s="3" customFormat="1" ht="13.5" hidden="1" thickBot="1" x14ac:dyDescent="0.25">
      <c r="A2729" s="33" t="s">
        <v>46</v>
      </c>
      <c r="B2729" s="34"/>
      <c r="C2729" s="15">
        <f t="shared" ref="C2729" si="2478">C2731+C2732+C2733-C2730</f>
        <v>0</v>
      </c>
      <c r="D2729" s="15">
        <f t="shared" ref="D2729:H2729" si="2479">D2731+D2732+D2733-D2730</f>
        <v>0</v>
      </c>
      <c r="E2729" s="15">
        <f t="shared" si="2479"/>
        <v>0</v>
      </c>
      <c r="F2729" s="15">
        <f t="shared" si="2479"/>
        <v>0</v>
      </c>
      <c r="G2729" s="15">
        <f t="shared" si="2479"/>
        <v>0</v>
      </c>
      <c r="H2729" s="16">
        <f t="shared" si="2479"/>
        <v>0</v>
      </c>
      <c r="I2729" s="100">
        <f t="shared" si="2458"/>
        <v>0</v>
      </c>
    </row>
    <row r="2730" spans="1:11" s="3" customFormat="1" ht="13.5" hidden="1" thickBot="1" x14ac:dyDescent="0.25">
      <c r="A2730" s="33" t="s">
        <v>47</v>
      </c>
      <c r="B2730" s="34"/>
      <c r="C2730" s="15"/>
      <c r="D2730" s="15"/>
      <c r="E2730" s="15">
        <f t="shared" ref="E2730:E2733" si="2480">C2730+D2730</f>
        <v>0</v>
      </c>
      <c r="F2730" s="15"/>
      <c r="G2730" s="15"/>
      <c r="H2730" s="16"/>
      <c r="I2730" s="100">
        <f t="shared" si="2458"/>
        <v>0</v>
      </c>
    </row>
    <row r="2731" spans="1:11" s="3" customFormat="1" ht="13.5" hidden="1" thickBot="1" x14ac:dyDescent="0.25">
      <c r="A2731" s="8" t="s">
        <v>48</v>
      </c>
      <c r="B2731" s="145" t="s">
        <v>56</v>
      </c>
      <c r="C2731" s="10"/>
      <c r="D2731" s="10"/>
      <c r="E2731" s="10">
        <f t="shared" si="2480"/>
        <v>0</v>
      </c>
      <c r="F2731" s="10"/>
      <c r="G2731" s="10"/>
      <c r="H2731" s="11"/>
      <c r="I2731" s="100">
        <f t="shared" si="2458"/>
        <v>0</v>
      </c>
    </row>
    <row r="2732" spans="1:11" s="3" customFormat="1" ht="13.5" hidden="1" thickBot="1" x14ac:dyDescent="0.25">
      <c r="A2732" s="8" t="s">
        <v>50</v>
      </c>
      <c r="B2732" s="145" t="s">
        <v>57</v>
      </c>
      <c r="C2732" s="10"/>
      <c r="D2732" s="10"/>
      <c r="E2732" s="10">
        <f t="shared" si="2480"/>
        <v>0</v>
      </c>
      <c r="F2732" s="10"/>
      <c r="G2732" s="10"/>
      <c r="H2732" s="11"/>
      <c r="I2732" s="100">
        <f t="shared" si="2458"/>
        <v>0</v>
      </c>
    </row>
    <row r="2733" spans="1:11" s="3" customFormat="1" ht="13.5" hidden="1" thickBot="1" x14ac:dyDescent="0.25">
      <c r="A2733" s="8" t="s">
        <v>52</v>
      </c>
      <c r="B2733" s="145" t="s">
        <v>58</v>
      </c>
      <c r="C2733" s="10"/>
      <c r="D2733" s="10"/>
      <c r="E2733" s="10">
        <f t="shared" si="2480"/>
        <v>0</v>
      </c>
      <c r="F2733" s="10"/>
      <c r="G2733" s="10"/>
      <c r="H2733" s="11"/>
      <c r="I2733" s="100">
        <f t="shared" si="2458"/>
        <v>0</v>
      </c>
    </row>
    <row r="2734" spans="1:11" s="3" customFormat="1" ht="13.5" hidden="1" thickBot="1" x14ac:dyDescent="0.25">
      <c r="A2734" s="29" t="s">
        <v>59</v>
      </c>
      <c r="B2734" s="36" t="s">
        <v>60</v>
      </c>
      <c r="C2734" s="15">
        <f t="shared" ref="C2734" si="2481">SUM(C2738,C2739,C2740)</f>
        <v>0</v>
      </c>
      <c r="D2734" s="15">
        <f t="shared" ref="D2734:H2734" si="2482">SUM(D2738,D2739,D2740)</f>
        <v>0</v>
      </c>
      <c r="E2734" s="15">
        <f t="shared" si="2482"/>
        <v>0</v>
      </c>
      <c r="F2734" s="15">
        <f t="shared" si="2482"/>
        <v>0</v>
      </c>
      <c r="G2734" s="15">
        <f t="shared" si="2482"/>
        <v>0</v>
      </c>
      <c r="H2734" s="16">
        <f t="shared" si="2482"/>
        <v>0</v>
      </c>
      <c r="I2734" s="100">
        <f t="shared" si="2458"/>
        <v>0</v>
      </c>
    </row>
    <row r="2735" spans="1:11" s="3" customFormat="1" ht="13.5" hidden="1" thickBot="1" x14ac:dyDescent="0.25">
      <c r="A2735" s="35" t="s">
        <v>45</v>
      </c>
      <c r="B2735" s="36"/>
      <c r="C2735" s="15"/>
      <c r="D2735" s="15"/>
      <c r="E2735" s="15"/>
      <c r="F2735" s="15"/>
      <c r="G2735" s="15"/>
      <c r="H2735" s="16"/>
      <c r="I2735" s="100">
        <f t="shared" si="2458"/>
        <v>0</v>
      </c>
    </row>
    <row r="2736" spans="1:11" s="3" customFormat="1" ht="13.5" hidden="1" thickBot="1" x14ac:dyDescent="0.25">
      <c r="A2736" s="33" t="s">
        <v>46</v>
      </c>
      <c r="B2736" s="34"/>
      <c r="C2736" s="15">
        <f t="shared" ref="C2736" si="2483">C2738+C2739+C2740-C2737</f>
        <v>0</v>
      </c>
      <c r="D2736" s="15">
        <f t="shared" ref="D2736:H2736" si="2484">D2738+D2739+D2740-D2737</f>
        <v>0</v>
      </c>
      <c r="E2736" s="15">
        <f t="shared" si="2484"/>
        <v>0</v>
      </c>
      <c r="F2736" s="15">
        <f t="shared" si="2484"/>
        <v>0</v>
      </c>
      <c r="G2736" s="15">
        <f t="shared" si="2484"/>
        <v>0</v>
      </c>
      <c r="H2736" s="16">
        <f t="shared" si="2484"/>
        <v>0</v>
      </c>
      <c r="I2736" s="100">
        <f t="shared" si="2458"/>
        <v>0</v>
      </c>
    </row>
    <row r="2737" spans="1:9" s="3" customFormat="1" ht="13.5" hidden="1" thickBot="1" x14ac:dyDescent="0.25">
      <c r="A2737" s="33" t="s">
        <v>47</v>
      </c>
      <c r="B2737" s="34"/>
      <c r="C2737" s="15"/>
      <c r="D2737" s="15"/>
      <c r="E2737" s="15">
        <f t="shared" ref="E2737:E2740" si="2485">C2737+D2737</f>
        <v>0</v>
      </c>
      <c r="F2737" s="15"/>
      <c r="G2737" s="15"/>
      <c r="H2737" s="16"/>
      <c r="I2737" s="100">
        <f t="shared" si="2458"/>
        <v>0</v>
      </c>
    </row>
    <row r="2738" spans="1:9" s="3" customFormat="1" ht="13.5" hidden="1" thickBot="1" x14ac:dyDescent="0.25">
      <c r="A2738" s="8" t="s">
        <v>48</v>
      </c>
      <c r="B2738" s="145" t="s">
        <v>61</v>
      </c>
      <c r="C2738" s="10"/>
      <c r="D2738" s="10"/>
      <c r="E2738" s="10">
        <f t="shared" si="2485"/>
        <v>0</v>
      </c>
      <c r="F2738" s="10"/>
      <c r="G2738" s="10"/>
      <c r="H2738" s="11"/>
      <c r="I2738" s="100">
        <f t="shared" si="2458"/>
        <v>0</v>
      </c>
    </row>
    <row r="2739" spans="1:9" s="3" customFormat="1" ht="13.5" hidden="1" thickBot="1" x14ac:dyDescent="0.25">
      <c r="A2739" s="8" t="s">
        <v>50</v>
      </c>
      <c r="B2739" s="145" t="s">
        <v>62</v>
      </c>
      <c r="C2739" s="10"/>
      <c r="D2739" s="10"/>
      <c r="E2739" s="10">
        <f t="shared" si="2485"/>
        <v>0</v>
      </c>
      <c r="F2739" s="10"/>
      <c r="G2739" s="10"/>
      <c r="H2739" s="11"/>
      <c r="I2739" s="100">
        <f t="shared" si="2458"/>
        <v>0</v>
      </c>
    </row>
    <row r="2740" spans="1:9" s="3" customFormat="1" ht="13.5" hidden="1" thickBot="1" x14ac:dyDescent="0.25">
      <c r="A2740" s="8" t="s">
        <v>52</v>
      </c>
      <c r="B2740" s="145" t="s">
        <v>63</v>
      </c>
      <c r="C2740" s="10"/>
      <c r="D2740" s="10"/>
      <c r="E2740" s="10">
        <f t="shared" si="2485"/>
        <v>0</v>
      </c>
      <c r="F2740" s="10"/>
      <c r="G2740" s="10"/>
      <c r="H2740" s="11"/>
      <c r="I2740" s="100">
        <f t="shared" si="2458"/>
        <v>0</v>
      </c>
    </row>
    <row r="2741" spans="1:9" s="3" customFormat="1" ht="13.5" hidden="1" thickBot="1" x14ac:dyDescent="0.25">
      <c r="A2741" s="37"/>
      <c r="B2741" s="24"/>
      <c r="C2741" s="10"/>
      <c r="D2741" s="10"/>
      <c r="E2741" s="10"/>
      <c r="F2741" s="10"/>
      <c r="G2741" s="10"/>
      <c r="H2741" s="11"/>
      <c r="I2741" s="100">
        <f t="shared" si="2458"/>
        <v>0</v>
      </c>
    </row>
    <row r="2742" spans="1:9" s="3" customFormat="1" ht="13.5" hidden="1" thickBot="1" x14ac:dyDescent="0.25">
      <c r="A2742" s="17" t="s">
        <v>64</v>
      </c>
      <c r="B2742" s="36" t="s">
        <v>65</v>
      </c>
      <c r="C2742" s="15"/>
      <c r="D2742" s="15"/>
      <c r="E2742" s="15">
        <f>C2742+D2742</f>
        <v>0</v>
      </c>
      <c r="F2742" s="15"/>
      <c r="G2742" s="15"/>
      <c r="H2742" s="16"/>
      <c r="I2742" s="100">
        <f t="shared" si="2458"/>
        <v>0</v>
      </c>
    </row>
    <row r="2743" spans="1:9" s="3" customFormat="1" ht="13.5" hidden="1" thickBot="1" x14ac:dyDescent="0.25">
      <c r="A2743" s="37"/>
      <c r="B2743" s="24"/>
      <c r="C2743" s="10"/>
      <c r="D2743" s="10"/>
      <c r="E2743" s="10"/>
      <c r="F2743" s="10"/>
      <c r="G2743" s="10"/>
      <c r="H2743" s="11"/>
      <c r="I2743" s="100">
        <f t="shared" si="2458"/>
        <v>0</v>
      </c>
    </row>
    <row r="2744" spans="1:9" s="3" customFormat="1" ht="13.5" hidden="1" thickBot="1" x14ac:dyDescent="0.25">
      <c r="A2744" s="17" t="s">
        <v>66</v>
      </c>
      <c r="B2744" s="36"/>
      <c r="C2744" s="15">
        <f t="shared" ref="C2744" si="2486">C2697-C2715</f>
        <v>0</v>
      </c>
      <c r="D2744" s="15">
        <f t="shared" ref="D2744:H2744" si="2487">D2697-D2715</f>
        <v>0</v>
      </c>
      <c r="E2744" s="15">
        <f t="shared" si="2487"/>
        <v>0</v>
      </c>
      <c r="F2744" s="15">
        <f t="shared" si="2487"/>
        <v>0</v>
      </c>
      <c r="G2744" s="15">
        <f t="shared" si="2487"/>
        <v>0</v>
      </c>
      <c r="H2744" s="16">
        <f t="shared" si="2487"/>
        <v>0</v>
      </c>
      <c r="I2744" s="100">
        <f t="shared" si="2458"/>
        <v>0</v>
      </c>
    </row>
    <row r="2745" spans="1:9" s="3" customFormat="1" ht="13.5" hidden="1" thickBot="1" x14ac:dyDescent="0.25">
      <c r="A2745" s="23"/>
      <c r="B2745" s="24"/>
      <c r="C2745" s="10"/>
      <c r="D2745" s="10"/>
      <c r="E2745" s="10"/>
      <c r="F2745" s="10"/>
      <c r="G2745" s="10"/>
      <c r="H2745" s="11"/>
      <c r="I2745" s="100">
        <f t="shared" si="2458"/>
        <v>0</v>
      </c>
    </row>
    <row r="2746" spans="1:9" s="67" customFormat="1" ht="26.25" hidden="1" thickBot="1" x14ac:dyDescent="0.25">
      <c r="A2746" s="105" t="s">
        <v>98</v>
      </c>
      <c r="B2746" s="106"/>
      <c r="C2746" s="107">
        <f t="shared" ref="C2746:H2746" si="2488">C2747</f>
        <v>0</v>
      </c>
      <c r="D2746" s="107">
        <f t="shared" si="2488"/>
        <v>0</v>
      </c>
      <c r="E2746" s="107">
        <f t="shared" si="2488"/>
        <v>0</v>
      </c>
      <c r="F2746" s="107">
        <f t="shared" si="2488"/>
        <v>0</v>
      </c>
      <c r="G2746" s="107">
        <f t="shared" si="2488"/>
        <v>0</v>
      </c>
      <c r="H2746" s="108">
        <f t="shared" si="2488"/>
        <v>0</v>
      </c>
      <c r="I2746" s="100">
        <f t="shared" si="2458"/>
        <v>0</v>
      </c>
    </row>
    <row r="2747" spans="1:9" ht="13.5" hidden="1" thickBot="1" x14ac:dyDescent="0.25">
      <c r="A2747" s="101" t="s">
        <v>71</v>
      </c>
      <c r="B2747" s="102"/>
      <c r="C2747" s="103">
        <f t="shared" ref="C2747" si="2489">SUM(C2748,C2749,C2750,C2751)</f>
        <v>0</v>
      </c>
      <c r="D2747" s="103">
        <f t="shared" ref="D2747:H2747" si="2490">SUM(D2748,D2749,D2750,D2751)</f>
        <v>0</v>
      </c>
      <c r="E2747" s="103">
        <f t="shared" si="2490"/>
        <v>0</v>
      </c>
      <c r="F2747" s="103">
        <f t="shared" si="2490"/>
        <v>0</v>
      </c>
      <c r="G2747" s="103">
        <f t="shared" si="2490"/>
        <v>0</v>
      </c>
      <c r="H2747" s="104">
        <f t="shared" si="2490"/>
        <v>0</v>
      </c>
      <c r="I2747" s="100">
        <f t="shared" si="2458"/>
        <v>0</v>
      </c>
    </row>
    <row r="2748" spans="1:9" ht="13.5" hidden="1" thickBot="1" x14ac:dyDescent="0.25">
      <c r="A2748" s="8" t="s">
        <v>72</v>
      </c>
      <c r="B2748" s="9"/>
      <c r="C2748" s="55"/>
      <c r="D2748" s="55"/>
      <c r="E2748" s="55">
        <f>SUM(C2748,D2748)</f>
        <v>0</v>
      </c>
      <c r="F2748" s="55"/>
      <c r="G2748" s="55"/>
      <c r="H2748" s="95"/>
      <c r="I2748" s="100">
        <f t="shared" si="2458"/>
        <v>0</v>
      </c>
    </row>
    <row r="2749" spans="1:9" s="3" customFormat="1" ht="26.25" hidden="1" thickBot="1" x14ac:dyDescent="0.25">
      <c r="A2749" s="8" t="s">
        <v>136</v>
      </c>
      <c r="B2749" s="12"/>
      <c r="C2749" s="10"/>
      <c r="D2749" s="10"/>
      <c r="E2749" s="10">
        <f t="shared" ref="E2749:E2750" si="2491">SUM(C2749,D2749)</f>
        <v>0</v>
      </c>
      <c r="F2749" s="10"/>
      <c r="G2749" s="10"/>
      <c r="H2749" s="11"/>
      <c r="I2749" s="100">
        <f t="shared" si="2458"/>
        <v>0</v>
      </c>
    </row>
    <row r="2750" spans="1:9" s="3" customFormat="1" ht="39" hidden="1" thickBot="1" x14ac:dyDescent="0.25">
      <c r="A2750" s="8" t="s">
        <v>12</v>
      </c>
      <c r="B2750" s="9">
        <v>420269</v>
      </c>
      <c r="C2750" s="10"/>
      <c r="D2750" s="10"/>
      <c r="E2750" s="10">
        <f t="shared" si="2491"/>
        <v>0</v>
      </c>
      <c r="F2750" s="10"/>
      <c r="G2750" s="10"/>
      <c r="H2750" s="11"/>
      <c r="I2750" s="100">
        <f t="shared" si="2458"/>
        <v>0</v>
      </c>
    </row>
    <row r="2751" spans="1:9" s="3" customFormat="1" ht="26.25" hidden="1" thickBot="1" x14ac:dyDescent="0.25">
      <c r="A2751" s="13" t="s">
        <v>13</v>
      </c>
      <c r="B2751" s="14" t="s">
        <v>14</v>
      </c>
      <c r="C2751" s="15">
        <f t="shared" ref="C2751" si="2492">SUM(C2752,C2756,C2760)</f>
        <v>0</v>
      </c>
      <c r="D2751" s="15">
        <f t="shared" ref="D2751:H2751" si="2493">SUM(D2752,D2756,D2760)</f>
        <v>0</v>
      </c>
      <c r="E2751" s="15">
        <f t="shared" si="2493"/>
        <v>0</v>
      </c>
      <c r="F2751" s="15">
        <f t="shared" si="2493"/>
        <v>0</v>
      </c>
      <c r="G2751" s="15">
        <f t="shared" si="2493"/>
        <v>0</v>
      </c>
      <c r="H2751" s="16">
        <f t="shared" si="2493"/>
        <v>0</v>
      </c>
      <c r="I2751" s="100">
        <f t="shared" si="2458"/>
        <v>0</v>
      </c>
    </row>
    <row r="2752" spans="1:9" s="3" customFormat="1" ht="13.5" hidden="1" thickBot="1" x14ac:dyDescent="0.25">
      <c r="A2752" s="17" t="s">
        <v>15</v>
      </c>
      <c r="B2752" s="18" t="s">
        <v>16</v>
      </c>
      <c r="C2752" s="15">
        <f t="shared" ref="C2752" si="2494">SUM(C2753:C2755)</f>
        <v>0</v>
      </c>
      <c r="D2752" s="15">
        <f t="shared" ref="D2752:H2752" si="2495">SUM(D2753:D2755)</f>
        <v>0</v>
      </c>
      <c r="E2752" s="15">
        <f t="shared" si="2495"/>
        <v>0</v>
      </c>
      <c r="F2752" s="15">
        <f t="shared" si="2495"/>
        <v>0</v>
      </c>
      <c r="G2752" s="15">
        <f t="shared" si="2495"/>
        <v>0</v>
      </c>
      <c r="H2752" s="16">
        <f t="shared" si="2495"/>
        <v>0</v>
      </c>
      <c r="I2752" s="100">
        <f t="shared" si="2458"/>
        <v>0</v>
      </c>
    </row>
    <row r="2753" spans="1:9" s="3" customFormat="1" ht="13.5" hidden="1" thickBot="1" x14ac:dyDescent="0.25">
      <c r="A2753" s="19" t="s">
        <v>17</v>
      </c>
      <c r="B2753" s="20" t="s">
        <v>18</v>
      </c>
      <c r="C2753" s="10"/>
      <c r="D2753" s="10"/>
      <c r="E2753" s="10">
        <f t="shared" ref="E2753:E2755" si="2496">SUM(C2753,D2753)</f>
        <v>0</v>
      </c>
      <c r="F2753" s="10"/>
      <c r="G2753" s="10"/>
      <c r="H2753" s="11"/>
      <c r="I2753" s="100">
        <f t="shared" si="2458"/>
        <v>0</v>
      </c>
    </row>
    <row r="2754" spans="1:9" s="3" customFormat="1" ht="13.5" hidden="1" thickBot="1" x14ac:dyDescent="0.25">
      <c r="A2754" s="19" t="s">
        <v>19</v>
      </c>
      <c r="B2754" s="21" t="s">
        <v>20</v>
      </c>
      <c r="C2754" s="10"/>
      <c r="D2754" s="10"/>
      <c r="E2754" s="10">
        <f t="shared" si="2496"/>
        <v>0</v>
      </c>
      <c r="F2754" s="10"/>
      <c r="G2754" s="10"/>
      <c r="H2754" s="11"/>
      <c r="I2754" s="100">
        <f t="shared" si="2458"/>
        <v>0</v>
      </c>
    </row>
    <row r="2755" spans="1:9" s="3" customFormat="1" ht="13.5" hidden="1" thickBot="1" x14ac:dyDescent="0.25">
      <c r="A2755" s="19" t="s">
        <v>21</v>
      </c>
      <c r="B2755" s="21" t="s">
        <v>22</v>
      </c>
      <c r="C2755" s="10"/>
      <c r="D2755" s="10"/>
      <c r="E2755" s="10">
        <f t="shared" si="2496"/>
        <v>0</v>
      </c>
      <c r="F2755" s="10"/>
      <c r="G2755" s="10"/>
      <c r="H2755" s="11"/>
      <c r="I2755" s="100">
        <f t="shared" si="2458"/>
        <v>0</v>
      </c>
    </row>
    <row r="2756" spans="1:9" s="3" customFormat="1" ht="13.5" hidden="1" thickBot="1" x14ac:dyDescent="0.25">
      <c r="A2756" s="17" t="s">
        <v>23</v>
      </c>
      <c r="B2756" s="22" t="s">
        <v>24</v>
      </c>
      <c r="C2756" s="15">
        <f t="shared" ref="C2756" si="2497">SUM(C2757:C2759)</f>
        <v>0</v>
      </c>
      <c r="D2756" s="15">
        <f t="shared" ref="D2756:H2756" si="2498">SUM(D2757:D2759)</f>
        <v>0</v>
      </c>
      <c r="E2756" s="15">
        <f t="shared" si="2498"/>
        <v>0</v>
      </c>
      <c r="F2756" s="15">
        <f t="shared" si="2498"/>
        <v>0</v>
      </c>
      <c r="G2756" s="15">
        <f t="shared" si="2498"/>
        <v>0</v>
      </c>
      <c r="H2756" s="16">
        <f t="shared" si="2498"/>
        <v>0</v>
      </c>
      <c r="I2756" s="100">
        <f t="shared" si="2458"/>
        <v>0</v>
      </c>
    </row>
    <row r="2757" spans="1:9" s="3" customFormat="1" ht="13.5" hidden="1" thickBot="1" x14ac:dyDescent="0.25">
      <c r="A2757" s="19" t="s">
        <v>17</v>
      </c>
      <c r="B2757" s="21" t="s">
        <v>25</v>
      </c>
      <c r="C2757" s="10"/>
      <c r="D2757" s="10"/>
      <c r="E2757" s="10">
        <f t="shared" ref="E2757:E2759" si="2499">SUM(C2757,D2757)</f>
        <v>0</v>
      </c>
      <c r="F2757" s="10"/>
      <c r="G2757" s="10"/>
      <c r="H2757" s="11"/>
      <c r="I2757" s="100">
        <f t="shared" si="2458"/>
        <v>0</v>
      </c>
    </row>
    <row r="2758" spans="1:9" s="3" customFormat="1" ht="13.5" hidden="1" thickBot="1" x14ac:dyDescent="0.25">
      <c r="A2758" s="19" t="s">
        <v>19</v>
      </c>
      <c r="B2758" s="21" t="s">
        <v>26</v>
      </c>
      <c r="C2758" s="10"/>
      <c r="D2758" s="10"/>
      <c r="E2758" s="10">
        <f t="shared" si="2499"/>
        <v>0</v>
      </c>
      <c r="F2758" s="10"/>
      <c r="G2758" s="10"/>
      <c r="H2758" s="11"/>
      <c r="I2758" s="100">
        <f t="shared" si="2458"/>
        <v>0</v>
      </c>
    </row>
    <row r="2759" spans="1:9" s="3" customFormat="1" ht="13.5" hidden="1" thickBot="1" x14ac:dyDescent="0.25">
      <c r="A2759" s="19" t="s">
        <v>21</v>
      </c>
      <c r="B2759" s="21" t="s">
        <v>27</v>
      </c>
      <c r="C2759" s="10"/>
      <c r="D2759" s="10"/>
      <c r="E2759" s="10">
        <f t="shared" si="2499"/>
        <v>0</v>
      </c>
      <c r="F2759" s="10"/>
      <c r="G2759" s="10"/>
      <c r="H2759" s="11"/>
      <c r="I2759" s="100">
        <f t="shared" si="2458"/>
        <v>0</v>
      </c>
    </row>
    <row r="2760" spans="1:9" s="3" customFormat="1" ht="13.5" hidden="1" thickBot="1" x14ac:dyDescent="0.25">
      <c r="A2760" s="17" t="s">
        <v>28</v>
      </c>
      <c r="B2760" s="22" t="s">
        <v>29</v>
      </c>
      <c r="C2760" s="15">
        <f t="shared" ref="C2760" si="2500">SUM(C2761:C2763)</f>
        <v>0</v>
      </c>
      <c r="D2760" s="15">
        <f t="shared" ref="D2760:H2760" si="2501">SUM(D2761:D2763)</f>
        <v>0</v>
      </c>
      <c r="E2760" s="15">
        <f t="shared" si="2501"/>
        <v>0</v>
      </c>
      <c r="F2760" s="15">
        <f t="shared" si="2501"/>
        <v>0</v>
      </c>
      <c r="G2760" s="15">
        <f t="shared" si="2501"/>
        <v>0</v>
      </c>
      <c r="H2760" s="16">
        <f t="shared" si="2501"/>
        <v>0</v>
      </c>
      <c r="I2760" s="100">
        <f t="shared" si="2458"/>
        <v>0</v>
      </c>
    </row>
    <row r="2761" spans="1:9" s="3" customFormat="1" ht="13.5" hidden="1" thickBot="1" x14ac:dyDescent="0.25">
      <c r="A2761" s="19" t="s">
        <v>17</v>
      </c>
      <c r="B2761" s="21" t="s">
        <v>30</v>
      </c>
      <c r="C2761" s="10"/>
      <c r="D2761" s="10"/>
      <c r="E2761" s="10">
        <f t="shared" ref="E2761:E2763" si="2502">SUM(C2761,D2761)</f>
        <v>0</v>
      </c>
      <c r="F2761" s="10"/>
      <c r="G2761" s="10"/>
      <c r="H2761" s="11"/>
      <c r="I2761" s="100">
        <f t="shared" si="2458"/>
        <v>0</v>
      </c>
    </row>
    <row r="2762" spans="1:9" s="3" customFormat="1" ht="13.5" hidden="1" thickBot="1" x14ac:dyDescent="0.25">
      <c r="A2762" s="19" t="s">
        <v>19</v>
      </c>
      <c r="B2762" s="21" t="s">
        <v>31</v>
      </c>
      <c r="C2762" s="10"/>
      <c r="D2762" s="10"/>
      <c r="E2762" s="10">
        <f t="shared" si="2502"/>
        <v>0</v>
      </c>
      <c r="F2762" s="10"/>
      <c r="G2762" s="10"/>
      <c r="H2762" s="11"/>
      <c r="I2762" s="100">
        <f t="shared" si="2458"/>
        <v>0</v>
      </c>
    </row>
    <row r="2763" spans="1:9" s="3" customFormat="1" ht="13.5" hidden="1" thickBot="1" x14ac:dyDescent="0.25">
      <c r="A2763" s="19" t="s">
        <v>21</v>
      </c>
      <c r="B2763" s="21" t="s">
        <v>32</v>
      </c>
      <c r="C2763" s="10"/>
      <c r="D2763" s="10"/>
      <c r="E2763" s="10">
        <f t="shared" si="2502"/>
        <v>0</v>
      </c>
      <c r="F2763" s="10"/>
      <c r="G2763" s="10"/>
      <c r="H2763" s="11"/>
      <c r="I2763" s="100">
        <f t="shared" si="2458"/>
        <v>0</v>
      </c>
    </row>
    <row r="2764" spans="1:9" ht="13.5" hidden="1" thickBot="1" x14ac:dyDescent="0.25">
      <c r="A2764" s="101" t="s">
        <v>69</v>
      </c>
      <c r="B2764" s="102"/>
      <c r="C2764" s="103">
        <f t="shared" ref="C2764" si="2503">SUM(C2765,C2768,C2791)</f>
        <v>0</v>
      </c>
      <c r="D2764" s="103">
        <f t="shared" ref="D2764:H2764" si="2504">SUM(D2765,D2768,D2791)</f>
        <v>0</v>
      </c>
      <c r="E2764" s="103">
        <f t="shared" si="2504"/>
        <v>0</v>
      </c>
      <c r="F2764" s="103">
        <f t="shared" si="2504"/>
        <v>0</v>
      </c>
      <c r="G2764" s="103">
        <f t="shared" si="2504"/>
        <v>0</v>
      </c>
      <c r="H2764" s="104">
        <f t="shared" si="2504"/>
        <v>0</v>
      </c>
      <c r="I2764" s="100">
        <f t="shared" si="2458"/>
        <v>0</v>
      </c>
    </row>
    <row r="2765" spans="1:9" ht="13.5" hidden="1" thickBot="1" x14ac:dyDescent="0.25">
      <c r="A2765" s="29" t="s">
        <v>34</v>
      </c>
      <c r="B2765" s="30">
        <v>20</v>
      </c>
      <c r="C2765" s="15">
        <f t="shared" ref="C2765:H2765" si="2505">SUM(C2766)</f>
        <v>0</v>
      </c>
      <c r="D2765" s="15">
        <f t="shared" si="2505"/>
        <v>0</v>
      </c>
      <c r="E2765" s="15">
        <f t="shared" si="2505"/>
        <v>0</v>
      </c>
      <c r="F2765" s="15">
        <f t="shared" si="2505"/>
        <v>0</v>
      </c>
      <c r="G2765" s="15">
        <f t="shared" si="2505"/>
        <v>0</v>
      </c>
      <c r="H2765" s="16">
        <f t="shared" si="2505"/>
        <v>0</v>
      </c>
      <c r="I2765" s="100">
        <f t="shared" si="2458"/>
        <v>0</v>
      </c>
    </row>
    <row r="2766" spans="1:9" ht="13.5" hidden="1" thickBot="1" x14ac:dyDescent="0.25">
      <c r="A2766" s="19" t="s">
        <v>37</v>
      </c>
      <c r="B2766" s="143" t="s">
        <v>38</v>
      </c>
      <c r="C2766" s="55"/>
      <c r="D2766" s="55"/>
      <c r="E2766" s="55">
        <f>C2766+D2766</f>
        <v>0</v>
      </c>
      <c r="F2766" s="55"/>
      <c r="G2766" s="55"/>
      <c r="H2766" s="95"/>
      <c r="I2766" s="100">
        <f t="shared" si="2458"/>
        <v>0</v>
      </c>
    </row>
    <row r="2767" spans="1:9" s="3" customFormat="1" ht="13.5" hidden="1" thickBot="1" x14ac:dyDescent="0.25">
      <c r="A2767" s="19"/>
      <c r="B2767" s="20"/>
      <c r="C2767" s="10"/>
      <c r="D2767" s="10"/>
      <c r="E2767" s="10"/>
      <c r="F2767" s="10"/>
      <c r="G2767" s="10"/>
      <c r="H2767" s="11"/>
      <c r="I2767" s="100">
        <f t="shared" ref="I2767:I2830" si="2506">SUM(E2767:H2767)</f>
        <v>0</v>
      </c>
    </row>
    <row r="2768" spans="1:9" ht="26.25" hidden="1" thickBot="1" x14ac:dyDescent="0.25">
      <c r="A2768" s="29" t="s">
        <v>141</v>
      </c>
      <c r="B2768" s="31">
        <v>58</v>
      </c>
      <c r="C2768" s="15">
        <f t="shared" ref="C2768" si="2507">SUM(C2769,C2776,C2783)</f>
        <v>0</v>
      </c>
      <c r="D2768" s="15">
        <f t="shared" ref="D2768:H2768" si="2508">SUM(D2769,D2776,D2783)</f>
        <v>0</v>
      </c>
      <c r="E2768" s="15">
        <f t="shared" si="2508"/>
        <v>0</v>
      </c>
      <c r="F2768" s="15">
        <f t="shared" si="2508"/>
        <v>0</v>
      </c>
      <c r="G2768" s="15">
        <f t="shared" si="2508"/>
        <v>0</v>
      </c>
      <c r="H2768" s="16">
        <f t="shared" si="2508"/>
        <v>0</v>
      </c>
      <c r="I2768" s="100">
        <f t="shared" si="2506"/>
        <v>0</v>
      </c>
    </row>
    <row r="2769" spans="1:9" s="3" customFormat="1" ht="13.5" hidden="1" thickBot="1" x14ac:dyDescent="0.25">
      <c r="A2769" s="29" t="s">
        <v>43</v>
      </c>
      <c r="B2769" s="32" t="s">
        <v>142</v>
      </c>
      <c r="C2769" s="15">
        <f t="shared" ref="C2769" si="2509">SUM(C2773,C2774,C2775)</f>
        <v>0</v>
      </c>
      <c r="D2769" s="15">
        <f t="shared" ref="D2769:H2769" si="2510">SUM(D2773,D2774,D2775)</f>
        <v>0</v>
      </c>
      <c r="E2769" s="15">
        <f t="shared" si="2510"/>
        <v>0</v>
      </c>
      <c r="F2769" s="15">
        <f t="shared" si="2510"/>
        <v>0</v>
      </c>
      <c r="G2769" s="15">
        <f t="shared" si="2510"/>
        <v>0</v>
      </c>
      <c r="H2769" s="16">
        <f t="shared" si="2510"/>
        <v>0</v>
      </c>
      <c r="I2769" s="100">
        <f t="shared" si="2506"/>
        <v>0</v>
      </c>
    </row>
    <row r="2770" spans="1:9" s="3" customFormat="1" ht="13.5" hidden="1" thickBot="1" x14ac:dyDescent="0.25">
      <c r="A2770" s="33" t="s">
        <v>45</v>
      </c>
      <c r="B2770" s="34"/>
      <c r="C2770" s="15"/>
      <c r="D2770" s="15"/>
      <c r="E2770" s="15"/>
      <c r="F2770" s="15"/>
      <c r="G2770" s="15"/>
      <c r="H2770" s="16"/>
      <c r="I2770" s="100">
        <f t="shared" si="2506"/>
        <v>0</v>
      </c>
    </row>
    <row r="2771" spans="1:9" s="3" customFormat="1" ht="13.5" hidden="1" thickBot="1" x14ac:dyDescent="0.25">
      <c r="A2771" s="33" t="s">
        <v>46</v>
      </c>
      <c r="B2771" s="34"/>
      <c r="C2771" s="15">
        <f t="shared" ref="C2771" si="2511">C2773+C2774+C2775-C2772</f>
        <v>0</v>
      </c>
      <c r="D2771" s="15">
        <f t="shared" ref="D2771:H2771" si="2512">D2773+D2774+D2775-D2772</f>
        <v>0</v>
      </c>
      <c r="E2771" s="15">
        <f t="shared" si="2512"/>
        <v>0</v>
      </c>
      <c r="F2771" s="15">
        <f t="shared" si="2512"/>
        <v>0</v>
      </c>
      <c r="G2771" s="15">
        <f t="shared" si="2512"/>
        <v>0</v>
      </c>
      <c r="H2771" s="16">
        <f t="shared" si="2512"/>
        <v>0</v>
      </c>
      <c r="I2771" s="100">
        <f t="shared" si="2506"/>
        <v>0</v>
      </c>
    </row>
    <row r="2772" spans="1:9" s="3" customFormat="1" ht="13.5" hidden="1" thickBot="1" x14ac:dyDescent="0.25">
      <c r="A2772" s="33" t="s">
        <v>47</v>
      </c>
      <c r="B2772" s="34"/>
      <c r="C2772" s="15"/>
      <c r="D2772" s="15"/>
      <c r="E2772" s="15">
        <f t="shared" ref="E2772:E2775" si="2513">C2772+D2772</f>
        <v>0</v>
      </c>
      <c r="F2772" s="15"/>
      <c r="G2772" s="15"/>
      <c r="H2772" s="16"/>
      <c r="I2772" s="100">
        <f t="shared" si="2506"/>
        <v>0</v>
      </c>
    </row>
    <row r="2773" spans="1:9" s="3" customFormat="1" ht="13.5" hidden="1" thickBot="1" x14ac:dyDescent="0.25">
      <c r="A2773" s="8" t="s">
        <v>48</v>
      </c>
      <c r="B2773" s="144" t="s">
        <v>143</v>
      </c>
      <c r="C2773" s="10"/>
      <c r="D2773" s="10"/>
      <c r="E2773" s="10">
        <f t="shared" si="2513"/>
        <v>0</v>
      </c>
      <c r="F2773" s="10"/>
      <c r="G2773" s="10"/>
      <c r="H2773" s="11"/>
      <c r="I2773" s="100">
        <f t="shared" si="2506"/>
        <v>0</v>
      </c>
    </row>
    <row r="2774" spans="1:9" s="3" customFormat="1" ht="13.5" hidden="1" thickBot="1" x14ac:dyDescent="0.25">
      <c r="A2774" s="8" t="s">
        <v>50</v>
      </c>
      <c r="B2774" s="144" t="s">
        <v>144</v>
      </c>
      <c r="C2774" s="10"/>
      <c r="D2774" s="10"/>
      <c r="E2774" s="10">
        <f t="shared" si="2513"/>
        <v>0</v>
      </c>
      <c r="F2774" s="10"/>
      <c r="G2774" s="10"/>
      <c r="H2774" s="11"/>
      <c r="I2774" s="100">
        <f t="shared" si="2506"/>
        <v>0</v>
      </c>
    </row>
    <row r="2775" spans="1:9" s="3" customFormat="1" ht="13.5" hidden="1" thickBot="1" x14ac:dyDescent="0.25">
      <c r="A2775" s="8" t="s">
        <v>52</v>
      </c>
      <c r="B2775" s="145" t="s">
        <v>145</v>
      </c>
      <c r="C2775" s="10"/>
      <c r="D2775" s="10"/>
      <c r="E2775" s="10">
        <f t="shared" si="2513"/>
        <v>0</v>
      </c>
      <c r="F2775" s="10"/>
      <c r="G2775" s="10"/>
      <c r="H2775" s="11"/>
      <c r="I2775" s="100">
        <f t="shared" si="2506"/>
        <v>0</v>
      </c>
    </row>
    <row r="2776" spans="1:9" s="3" customFormat="1" ht="13.5" hidden="1" thickBot="1" x14ac:dyDescent="0.25">
      <c r="A2776" s="29" t="s">
        <v>54</v>
      </c>
      <c r="B2776" s="30" t="s">
        <v>55</v>
      </c>
      <c r="C2776" s="15">
        <f t="shared" ref="C2776" si="2514">SUM(C2780,C2781,C2782)</f>
        <v>0</v>
      </c>
      <c r="D2776" s="15">
        <f t="shared" ref="D2776:H2776" si="2515">SUM(D2780,D2781,D2782)</f>
        <v>0</v>
      </c>
      <c r="E2776" s="15">
        <f t="shared" si="2515"/>
        <v>0</v>
      </c>
      <c r="F2776" s="15">
        <f t="shared" si="2515"/>
        <v>0</v>
      </c>
      <c r="G2776" s="15">
        <f t="shared" si="2515"/>
        <v>0</v>
      </c>
      <c r="H2776" s="16">
        <f t="shared" si="2515"/>
        <v>0</v>
      </c>
      <c r="I2776" s="100">
        <f t="shared" si="2506"/>
        <v>0</v>
      </c>
    </row>
    <row r="2777" spans="1:9" s="3" customFormat="1" ht="13.5" hidden="1" thickBot="1" x14ac:dyDescent="0.25">
      <c r="A2777" s="35" t="s">
        <v>45</v>
      </c>
      <c r="B2777" s="30"/>
      <c r="C2777" s="15"/>
      <c r="D2777" s="15"/>
      <c r="E2777" s="15"/>
      <c r="F2777" s="15"/>
      <c r="G2777" s="15"/>
      <c r="H2777" s="16"/>
      <c r="I2777" s="100">
        <f t="shared" si="2506"/>
        <v>0</v>
      </c>
    </row>
    <row r="2778" spans="1:9" s="3" customFormat="1" ht="13.5" hidden="1" thickBot="1" x14ac:dyDescent="0.25">
      <c r="A2778" s="33" t="s">
        <v>46</v>
      </c>
      <c r="B2778" s="34"/>
      <c r="C2778" s="15">
        <f t="shared" ref="C2778" si="2516">C2780+C2781+C2782-C2779</f>
        <v>0</v>
      </c>
      <c r="D2778" s="15">
        <f t="shared" ref="D2778:H2778" si="2517">D2780+D2781+D2782-D2779</f>
        <v>0</v>
      </c>
      <c r="E2778" s="15">
        <f t="shared" si="2517"/>
        <v>0</v>
      </c>
      <c r="F2778" s="15">
        <f t="shared" si="2517"/>
        <v>0</v>
      </c>
      <c r="G2778" s="15">
        <f t="shared" si="2517"/>
        <v>0</v>
      </c>
      <c r="H2778" s="16">
        <f t="shared" si="2517"/>
        <v>0</v>
      </c>
      <c r="I2778" s="100">
        <f t="shared" si="2506"/>
        <v>0</v>
      </c>
    </row>
    <row r="2779" spans="1:9" s="3" customFormat="1" ht="13.5" hidden="1" thickBot="1" x14ac:dyDescent="0.25">
      <c r="A2779" s="33" t="s">
        <v>47</v>
      </c>
      <c r="B2779" s="34"/>
      <c r="C2779" s="15"/>
      <c r="D2779" s="15"/>
      <c r="E2779" s="15">
        <f t="shared" ref="E2779:E2782" si="2518">C2779+D2779</f>
        <v>0</v>
      </c>
      <c r="F2779" s="15"/>
      <c r="G2779" s="15"/>
      <c r="H2779" s="16"/>
      <c r="I2779" s="100">
        <f t="shared" si="2506"/>
        <v>0</v>
      </c>
    </row>
    <row r="2780" spans="1:9" s="3" customFormat="1" ht="13.5" hidden="1" thickBot="1" x14ac:dyDescent="0.25">
      <c r="A2780" s="8" t="s">
        <v>48</v>
      </c>
      <c r="B2780" s="145" t="s">
        <v>56</v>
      </c>
      <c r="C2780" s="10"/>
      <c r="D2780" s="10"/>
      <c r="E2780" s="10">
        <f t="shared" si="2518"/>
        <v>0</v>
      </c>
      <c r="F2780" s="10"/>
      <c r="G2780" s="10"/>
      <c r="H2780" s="11"/>
      <c r="I2780" s="100">
        <f t="shared" si="2506"/>
        <v>0</v>
      </c>
    </row>
    <row r="2781" spans="1:9" s="3" customFormat="1" ht="13.5" hidden="1" thickBot="1" x14ac:dyDescent="0.25">
      <c r="A2781" s="8" t="s">
        <v>50</v>
      </c>
      <c r="B2781" s="145" t="s">
        <v>57</v>
      </c>
      <c r="C2781" s="10"/>
      <c r="D2781" s="10"/>
      <c r="E2781" s="10">
        <f t="shared" si="2518"/>
        <v>0</v>
      </c>
      <c r="F2781" s="10"/>
      <c r="G2781" s="10"/>
      <c r="H2781" s="11"/>
      <c r="I2781" s="100">
        <f t="shared" si="2506"/>
        <v>0</v>
      </c>
    </row>
    <row r="2782" spans="1:9" s="3" customFormat="1" ht="13.5" hidden="1" thickBot="1" x14ac:dyDescent="0.25">
      <c r="A2782" s="8" t="s">
        <v>52</v>
      </c>
      <c r="B2782" s="145" t="s">
        <v>58</v>
      </c>
      <c r="C2782" s="10"/>
      <c r="D2782" s="10"/>
      <c r="E2782" s="10">
        <f t="shared" si="2518"/>
        <v>0</v>
      </c>
      <c r="F2782" s="10"/>
      <c r="G2782" s="10"/>
      <c r="H2782" s="11"/>
      <c r="I2782" s="100">
        <f t="shared" si="2506"/>
        <v>0</v>
      </c>
    </row>
    <row r="2783" spans="1:9" ht="13.5" hidden="1" thickBot="1" x14ac:dyDescent="0.25">
      <c r="A2783" s="29" t="s">
        <v>59</v>
      </c>
      <c r="B2783" s="36" t="s">
        <v>60</v>
      </c>
      <c r="C2783" s="15">
        <f t="shared" ref="C2783" si="2519">SUM(C2787,C2788,C2789)</f>
        <v>0</v>
      </c>
      <c r="D2783" s="15">
        <f t="shared" ref="D2783:H2783" si="2520">SUM(D2787,D2788,D2789)</f>
        <v>0</v>
      </c>
      <c r="E2783" s="15">
        <f t="shared" si="2520"/>
        <v>0</v>
      </c>
      <c r="F2783" s="15">
        <f t="shared" si="2520"/>
        <v>0</v>
      </c>
      <c r="G2783" s="15">
        <f t="shared" si="2520"/>
        <v>0</v>
      </c>
      <c r="H2783" s="16">
        <f t="shared" si="2520"/>
        <v>0</v>
      </c>
      <c r="I2783" s="100">
        <f t="shared" si="2506"/>
        <v>0</v>
      </c>
    </row>
    <row r="2784" spans="1:9" s="3" customFormat="1" ht="13.5" hidden="1" thickBot="1" x14ac:dyDescent="0.25">
      <c r="A2784" s="35" t="s">
        <v>45</v>
      </c>
      <c r="B2784" s="36"/>
      <c r="C2784" s="15"/>
      <c r="D2784" s="15"/>
      <c r="E2784" s="15"/>
      <c r="F2784" s="15"/>
      <c r="G2784" s="15"/>
      <c r="H2784" s="16"/>
      <c r="I2784" s="100">
        <f t="shared" si="2506"/>
        <v>0</v>
      </c>
    </row>
    <row r="2785" spans="1:11" ht="13.5" hidden="1" thickBot="1" x14ac:dyDescent="0.25">
      <c r="A2785" s="33" t="s">
        <v>46</v>
      </c>
      <c r="B2785" s="34"/>
      <c r="C2785" s="15">
        <f t="shared" ref="C2785" si="2521">C2787+C2788+C2789-C2786</f>
        <v>0</v>
      </c>
      <c r="D2785" s="15">
        <f t="shared" ref="D2785:H2785" si="2522">D2787+D2788+D2789-D2786</f>
        <v>0</v>
      </c>
      <c r="E2785" s="15">
        <f t="shared" si="2522"/>
        <v>0</v>
      </c>
      <c r="F2785" s="15">
        <f t="shared" si="2522"/>
        <v>0</v>
      </c>
      <c r="G2785" s="15">
        <f t="shared" si="2522"/>
        <v>0</v>
      </c>
      <c r="H2785" s="16">
        <f t="shared" si="2522"/>
        <v>0</v>
      </c>
      <c r="I2785" s="100">
        <f t="shared" si="2506"/>
        <v>0</v>
      </c>
    </row>
    <row r="2786" spans="1:11" s="3" customFormat="1" ht="13.5" hidden="1" thickBot="1" x14ac:dyDescent="0.25">
      <c r="A2786" s="33" t="s">
        <v>47</v>
      </c>
      <c r="B2786" s="34"/>
      <c r="C2786" s="15"/>
      <c r="D2786" s="15"/>
      <c r="E2786" s="15">
        <f>C2786+D2786</f>
        <v>0</v>
      </c>
      <c r="F2786" s="15"/>
      <c r="G2786" s="15"/>
      <c r="H2786" s="16"/>
      <c r="I2786" s="100">
        <f t="shared" si="2506"/>
        <v>0</v>
      </c>
    </row>
    <row r="2787" spans="1:11" ht="13.5" hidden="1" thickBot="1" x14ac:dyDescent="0.25">
      <c r="A2787" s="8" t="s">
        <v>48</v>
      </c>
      <c r="B2787" s="145" t="s">
        <v>61</v>
      </c>
      <c r="C2787" s="55"/>
      <c r="D2787" s="55"/>
      <c r="E2787" s="55">
        <f t="shared" ref="E2787:E2789" si="2523">C2787+D2787</f>
        <v>0</v>
      </c>
      <c r="F2787" s="55"/>
      <c r="G2787" s="55"/>
      <c r="H2787" s="95"/>
      <c r="I2787" s="100">
        <f t="shared" si="2506"/>
        <v>0</v>
      </c>
      <c r="J2787" s="69">
        <v>0.05</v>
      </c>
      <c r="K2787" s="69">
        <v>0.05</v>
      </c>
    </row>
    <row r="2788" spans="1:11" ht="13.5" hidden="1" thickBot="1" x14ac:dyDescent="0.25">
      <c r="A2788" s="8" t="s">
        <v>50</v>
      </c>
      <c r="B2788" s="145" t="s">
        <v>62</v>
      </c>
      <c r="C2788" s="55"/>
      <c r="D2788" s="55"/>
      <c r="E2788" s="55">
        <f t="shared" si="2523"/>
        <v>0</v>
      </c>
      <c r="F2788" s="55"/>
      <c r="G2788" s="55"/>
      <c r="H2788" s="95"/>
      <c r="I2788" s="100">
        <f t="shared" si="2506"/>
        <v>0</v>
      </c>
      <c r="J2788" s="69">
        <v>0.9</v>
      </c>
    </row>
    <row r="2789" spans="1:11" s="3" customFormat="1" ht="13.5" hidden="1" thickBot="1" x14ac:dyDescent="0.25">
      <c r="A2789" s="8" t="s">
        <v>52</v>
      </c>
      <c r="B2789" s="145" t="s">
        <v>63</v>
      </c>
      <c r="C2789" s="10"/>
      <c r="D2789" s="10"/>
      <c r="E2789" s="10">
        <f t="shared" si="2523"/>
        <v>0</v>
      </c>
      <c r="F2789" s="10"/>
      <c r="G2789" s="10"/>
      <c r="H2789" s="11"/>
      <c r="I2789" s="100">
        <f t="shared" si="2506"/>
        <v>0</v>
      </c>
    </row>
    <row r="2790" spans="1:11" s="3" customFormat="1" ht="13.5" hidden="1" thickBot="1" x14ac:dyDescent="0.25">
      <c r="A2790" s="37"/>
      <c r="B2790" s="24"/>
      <c r="C2790" s="10"/>
      <c r="D2790" s="10"/>
      <c r="E2790" s="10"/>
      <c r="F2790" s="10"/>
      <c r="G2790" s="10"/>
      <c r="H2790" s="11"/>
      <c r="I2790" s="100">
        <f t="shared" si="2506"/>
        <v>0</v>
      </c>
    </row>
    <row r="2791" spans="1:11" s="3" customFormat="1" ht="13.5" hidden="1" thickBot="1" x14ac:dyDescent="0.25">
      <c r="A2791" s="17" t="s">
        <v>64</v>
      </c>
      <c r="B2791" s="36" t="s">
        <v>65</v>
      </c>
      <c r="C2791" s="15"/>
      <c r="D2791" s="15"/>
      <c r="E2791" s="15">
        <f>C2791+D2791</f>
        <v>0</v>
      </c>
      <c r="F2791" s="15"/>
      <c r="G2791" s="15"/>
      <c r="H2791" s="16"/>
      <c r="I2791" s="100">
        <f t="shared" si="2506"/>
        <v>0</v>
      </c>
    </row>
    <row r="2792" spans="1:11" s="3" customFormat="1" ht="13.5" hidden="1" thickBot="1" x14ac:dyDescent="0.25">
      <c r="A2792" s="37"/>
      <c r="B2792" s="24"/>
      <c r="C2792" s="10"/>
      <c r="D2792" s="10"/>
      <c r="E2792" s="10"/>
      <c r="F2792" s="10"/>
      <c r="G2792" s="10"/>
      <c r="H2792" s="11"/>
      <c r="I2792" s="100">
        <f t="shared" si="2506"/>
        <v>0</v>
      </c>
    </row>
    <row r="2793" spans="1:11" s="3" customFormat="1" ht="13.5" hidden="1" thickBot="1" x14ac:dyDescent="0.25">
      <c r="A2793" s="17" t="s">
        <v>66</v>
      </c>
      <c r="B2793" s="36"/>
      <c r="C2793" s="15">
        <f t="shared" ref="C2793" si="2524">C2746-C2764</f>
        <v>0</v>
      </c>
      <c r="D2793" s="15">
        <f t="shared" ref="D2793:H2793" si="2525">D2746-D2764</f>
        <v>0</v>
      </c>
      <c r="E2793" s="15">
        <f t="shared" si="2525"/>
        <v>0</v>
      </c>
      <c r="F2793" s="15">
        <f t="shared" si="2525"/>
        <v>0</v>
      </c>
      <c r="G2793" s="15">
        <f t="shared" si="2525"/>
        <v>0</v>
      </c>
      <c r="H2793" s="16">
        <f t="shared" si="2525"/>
        <v>0</v>
      </c>
      <c r="I2793" s="100">
        <f t="shared" si="2506"/>
        <v>0</v>
      </c>
    </row>
    <row r="2794" spans="1:11" s="67" customFormat="1" ht="39" hidden="1" thickBot="1" x14ac:dyDescent="0.25">
      <c r="A2794" s="105" t="s">
        <v>99</v>
      </c>
      <c r="B2794" s="106"/>
      <c r="C2794" s="107">
        <f t="shared" ref="C2794:H2794" si="2526">C2795</f>
        <v>0</v>
      </c>
      <c r="D2794" s="107">
        <f t="shared" si="2526"/>
        <v>0</v>
      </c>
      <c r="E2794" s="107">
        <f t="shared" si="2526"/>
        <v>0</v>
      </c>
      <c r="F2794" s="107">
        <f t="shared" si="2526"/>
        <v>0</v>
      </c>
      <c r="G2794" s="107">
        <f t="shared" si="2526"/>
        <v>0</v>
      </c>
      <c r="H2794" s="108">
        <f t="shared" si="2526"/>
        <v>0</v>
      </c>
      <c r="I2794" s="100">
        <f t="shared" si="2506"/>
        <v>0</v>
      </c>
    </row>
    <row r="2795" spans="1:11" ht="13.5" hidden="1" thickBot="1" x14ac:dyDescent="0.25">
      <c r="A2795" s="101" t="s">
        <v>71</v>
      </c>
      <c r="B2795" s="102"/>
      <c r="C2795" s="103">
        <f t="shared" ref="C2795" si="2527">SUM(C2796,C2797,C2798,C2799)</f>
        <v>0</v>
      </c>
      <c r="D2795" s="103">
        <f t="shared" ref="D2795:H2795" si="2528">SUM(D2796,D2797,D2798,D2799)</f>
        <v>0</v>
      </c>
      <c r="E2795" s="103">
        <f t="shared" si="2528"/>
        <v>0</v>
      </c>
      <c r="F2795" s="103">
        <f t="shared" si="2528"/>
        <v>0</v>
      </c>
      <c r="G2795" s="103">
        <f t="shared" si="2528"/>
        <v>0</v>
      </c>
      <c r="H2795" s="104">
        <f t="shared" si="2528"/>
        <v>0</v>
      </c>
      <c r="I2795" s="100">
        <f t="shared" si="2506"/>
        <v>0</v>
      </c>
    </row>
    <row r="2796" spans="1:11" ht="13.5" hidden="1" thickBot="1" x14ac:dyDescent="0.25">
      <c r="A2796" s="8" t="s">
        <v>72</v>
      </c>
      <c r="B2796" s="9"/>
      <c r="C2796" s="55"/>
      <c r="D2796" s="55"/>
      <c r="E2796" s="55">
        <f>SUM(C2796,D2796)</f>
        <v>0</v>
      </c>
      <c r="F2796" s="55"/>
      <c r="G2796" s="55"/>
      <c r="H2796" s="95"/>
      <c r="I2796" s="100">
        <f t="shared" si="2506"/>
        <v>0</v>
      </c>
    </row>
    <row r="2797" spans="1:11" s="3" customFormat="1" ht="26.25" hidden="1" thickBot="1" x14ac:dyDescent="0.25">
      <c r="A2797" s="8" t="s">
        <v>136</v>
      </c>
      <c r="B2797" s="12"/>
      <c r="C2797" s="10"/>
      <c r="D2797" s="10"/>
      <c r="E2797" s="10">
        <f t="shared" ref="E2797:E2798" si="2529">SUM(C2797,D2797)</f>
        <v>0</v>
      </c>
      <c r="F2797" s="10"/>
      <c r="G2797" s="10"/>
      <c r="H2797" s="11"/>
      <c r="I2797" s="100">
        <f t="shared" si="2506"/>
        <v>0</v>
      </c>
    </row>
    <row r="2798" spans="1:11" s="3" customFormat="1" ht="39" hidden="1" thickBot="1" x14ac:dyDescent="0.25">
      <c r="A2798" s="8" t="s">
        <v>12</v>
      </c>
      <c r="B2798" s="9">
        <v>420269</v>
      </c>
      <c r="C2798" s="10"/>
      <c r="D2798" s="10"/>
      <c r="E2798" s="10">
        <f t="shared" si="2529"/>
        <v>0</v>
      </c>
      <c r="F2798" s="10"/>
      <c r="G2798" s="10"/>
      <c r="H2798" s="11"/>
      <c r="I2798" s="100">
        <f t="shared" si="2506"/>
        <v>0</v>
      </c>
    </row>
    <row r="2799" spans="1:11" s="3" customFormat="1" ht="26.25" hidden="1" thickBot="1" x14ac:dyDescent="0.25">
      <c r="A2799" s="13" t="s">
        <v>13</v>
      </c>
      <c r="B2799" s="14" t="s">
        <v>14</v>
      </c>
      <c r="C2799" s="15">
        <f t="shared" ref="C2799" si="2530">SUM(C2800,C2804,C2808)</f>
        <v>0</v>
      </c>
      <c r="D2799" s="15">
        <f t="shared" ref="D2799:H2799" si="2531">SUM(D2800,D2804,D2808)</f>
        <v>0</v>
      </c>
      <c r="E2799" s="15">
        <f t="shared" si="2531"/>
        <v>0</v>
      </c>
      <c r="F2799" s="15">
        <f t="shared" si="2531"/>
        <v>0</v>
      </c>
      <c r="G2799" s="15">
        <f t="shared" si="2531"/>
        <v>0</v>
      </c>
      <c r="H2799" s="16">
        <f t="shared" si="2531"/>
        <v>0</v>
      </c>
      <c r="I2799" s="100">
        <f t="shared" si="2506"/>
        <v>0</v>
      </c>
    </row>
    <row r="2800" spans="1:11" s="3" customFormat="1" ht="13.5" hidden="1" thickBot="1" x14ac:dyDescent="0.25">
      <c r="A2800" s="17" t="s">
        <v>15</v>
      </c>
      <c r="B2800" s="18" t="s">
        <v>16</v>
      </c>
      <c r="C2800" s="15">
        <f t="shared" ref="C2800" si="2532">SUM(C2801:C2803)</f>
        <v>0</v>
      </c>
      <c r="D2800" s="15">
        <f t="shared" ref="D2800:H2800" si="2533">SUM(D2801:D2803)</f>
        <v>0</v>
      </c>
      <c r="E2800" s="15">
        <f t="shared" si="2533"/>
        <v>0</v>
      </c>
      <c r="F2800" s="15">
        <f t="shared" si="2533"/>
        <v>0</v>
      </c>
      <c r="G2800" s="15">
        <f t="shared" si="2533"/>
        <v>0</v>
      </c>
      <c r="H2800" s="16">
        <f t="shared" si="2533"/>
        <v>0</v>
      </c>
      <c r="I2800" s="100">
        <f t="shared" si="2506"/>
        <v>0</v>
      </c>
    </row>
    <row r="2801" spans="1:9" s="3" customFormat="1" ht="13.5" hidden="1" thickBot="1" x14ac:dyDescent="0.25">
      <c r="A2801" s="19" t="s">
        <v>17</v>
      </c>
      <c r="B2801" s="20" t="s">
        <v>18</v>
      </c>
      <c r="C2801" s="10"/>
      <c r="D2801" s="10"/>
      <c r="E2801" s="10">
        <f t="shared" ref="E2801:E2803" si="2534">SUM(C2801,D2801)</f>
        <v>0</v>
      </c>
      <c r="F2801" s="10"/>
      <c r="G2801" s="10"/>
      <c r="H2801" s="11"/>
      <c r="I2801" s="100">
        <f t="shared" si="2506"/>
        <v>0</v>
      </c>
    </row>
    <row r="2802" spans="1:9" s="3" customFormat="1" ht="13.5" hidden="1" thickBot="1" x14ac:dyDescent="0.25">
      <c r="A2802" s="19" t="s">
        <v>19</v>
      </c>
      <c r="B2802" s="21" t="s">
        <v>20</v>
      </c>
      <c r="C2802" s="10"/>
      <c r="D2802" s="10"/>
      <c r="E2802" s="10">
        <f t="shared" si="2534"/>
        <v>0</v>
      </c>
      <c r="F2802" s="10"/>
      <c r="G2802" s="10"/>
      <c r="H2802" s="11"/>
      <c r="I2802" s="100">
        <f t="shared" si="2506"/>
        <v>0</v>
      </c>
    </row>
    <row r="2803" spans="1:9" s="3" customFormat="1" ht="13.5" hidden="1" thickBot="1" x14ac:dyDescent="0.25">
      <c r="A2803" s="19" t="s">
        <v>21</v>
      </c>
      <c r="B2803" s="21" t="s">
        <v>22</v>
      </c>
      <c r="C2803" s="10"/>
      <c r="D2803" s="10"/>
      <c r="E2803" s="10">
        <f t="shared" si="2534"/>
        <v>0</v>
      </c>
      <c r="F2803" s="10"/>
      <c r="G2803" s="10"/>
      <c r="H2803" s="11"/>
      <c r="I2803" s="100">
        <f t="shared" si="2506"/>
        <v>0</v>
      </c>
    </row>
    <row r="2804" spans="1:9" s="3" customFormat="1" ht="13.5" hidden="1" thickBot="1" x14ac:dyDescent="0.25">
      <c r="A2804" s="17" t="s">
        <v>23</v>
      </c>
      <c r="B2804" s="22" t="s">
        <v>24</v>
      </c>
      <c r="C2804" s="15">
        <f t="shared" ref="C2804" si="2535">SUM(C2805:C2807)</f>
        <v>0</v>
      </c>
      <c r="D2804" s="15">
        <f t="shared" ref="D2804:H2804" si="2536">SUM(D2805:D2807)</f>
        <v>0</v>
      </c>
      <c r="E2804" s="15">
        <f t="shared" si="2536"/>
        <v>0</v>
      </c>
      <c r="F2804" s="15">
        <f t="shared" si="2536"/>
        <v>0</v>
      </c>
      <c r="G2804" s="15">
        <f t="shared" si="2536"/>
        <v>0</v>
      </c>
      <c r="H2804" s="16">
        <f t="shared" si="2536"/>
        <v>0</v>
      </c>
      <c r="I2804" s="100">
        <f t="shared" si="2506"/>
        <v>0</v>
      </c>
    </row>
    <row r="2805" spans="1:9" s="3" customFormat="1" ht="13.5" hidden="1" thickBot="1" x14ac:dyDescent="0.25">
      <c r="A2805" s="19" t="s">
        <v>17</v>
      </c>
      <c r="B2805" s="21" t="s">
        <v>25</v>
      </c>
      <c r="C2805" s="10"/>
      <c r="D2805" s="10"/>
      <c r="E2805" s="10">
        <f t="shared" ref="E2805:E2807" si="2537">SUM(C2805,D2805)</f>
        <v>0</v>
      </c>
      <c r="F2805" s="10"/>
      <c r="G2805" s="10"/>
      <c r="H2805" s="11"/>
      <c r="I2805" s="100">
        <f t="shared" si="2506"/>
        <v>0</v>
      </c>
    </row>
    <row r="2806" spans="1:9" s="3" customFormat="1" ht="13.5" hidden="1" thickBot="1" x14ac:dyDescent="0.25">
      <c r="A2806" s="19" t="s">
        <v>19</v>
      </c>
      <c r="B2806" s="21" t="s">
        <v>26</v>
      </c>
      <c r="C2806" s="10"/>
      <c r="D2806" s="10"/>
      <c r="E2806" s="10">
        <f t="shared" si="2537"/>
        <v>0</v>
      </c>
      <c r="F2806" s="10"/>
      <c r="G2806" s="10"/>
      <c r="H2806" s="11"/>
      <c r="I2806" s="100">
        <f t="shared" si="2506"/>
        <v>0</v>
      </c>
    </row>
    <row r="2807" spans="1:9" s="3" customFormat="1" ht="13.5" hidden="1" thickBot="1" x14ac:dyDescent="0.25">
      <c r="A2807" s="19" t="s">
        <v>21</v>
      </c>
      <c r="B2807" s="21" t="s">
        <v>27</v>
      </c>
      <c r="C2807" s="10"/>
      <c r="D2807" s="10"/>
      <c r="E2807" s="10">
        <f t="shared" si="2537"/>
        <v>0</v>
      </c>
      <c r="F2807" s="10"/>
      <c r="G2807" s="10"/>
      <c r="H2807" s="11"/>
      <c r="I2807" s="100">
        <f t="shared" si="2506"/>
        <v>0</v>
      </c>
    </row>
    <row r="2808" spans="1:9" s="3" customFormat="1" ht="13.5" hidden="1" thickBot="1" x14ac:dyDescent="0.25">
      <c r="A2808" s="17" t="s">
        <v>28</v>
      </c>
      <c r="B2808" s="22" t="s">
        <v>29</v>
      </c>
      <c r="C2808" s="15">
        <f t="shared" ref="C2808" si="2538">SUM(C2809:C2811)</f>
        <v>0</v>
      </c>
      <c r="D2808" s="15">
        <f t="shared" ref="D2808:H2808" si="2539">SUM(D2809:D2811)</f>
        <v>0</v>
      </c>
      <c r="E2808" s="15">
        <f t="shared" si="2539"/>
        <v>0</v>
      </c>
      <c r="F2808" s="15">
        <f t="shared" si="2539"/>
        <v>0</v>
      </c>
      <c r="G2808" s="15">
        <f t="shared" si="2539"/>
        <v>0</v>
      </c>
      <c r="H2808" s="16">
        <f t="shared" si="2539"/>
        <v>0</v>
      </c>
      <c r="I2808" s="100">
        <f t="shared" si="2506"/>
        <v>0</v>
      </c>
    </row>
    <row r="2809" spans="1:9" s="3" customFormat="1" ht="13.5" hidden="1" thickBot="1" x14ac:dyDescent="0.25">
      <c r="A2809" s="19" t="s">
        <v>17</v>
      </c>
      <c r="B2809" s="21" t="s">
        <v>30</v>
      </c>
      <c r="C2809" s="10"/>
      <c r="D2809" s="10"/>
      <c r="E2809" s="10">
        <f t="shared" ref="E2809:E2811" si="2540">SUM(C2809,D2809)</f>
        <v>0</v>
      </c>
      <c r="F2809" s="10"/>
      <c r="G2809" s="10"/>
      <c r="H2809" s="11"/>
      <c r="I2809" s="100">
        <f t="shared" si="2506"/>
        <v>0</v>
      </c>
    </row>
    <row r="2810" spans="1:9" s="3" customFormat="1" ht="13.5" hidden="1" thickBot="1" x14ac:dyDescent="0.25">
      <c r="A2810" s="19" t="s">
        <v>19</v>
      </c>
      <c r="B2810" s="21" t="s">
        <v>31</v>
      </c>
      <c r="C2810" s="10"/>
      <c r="D2810" s="10"/>
      <c r="E2810" s="10">
        <f t="shared" si="2540"/>
        <v>0</v>
      </c>
      <c r="F2810" s="10"/>
      <c r="G2810" s="10"/>
      <c r="H2810" s="11"/>
      <c r="I2810" s="100">
        <f t="shared" si="2506"/>
        <v>0</v>
      </c>
    </row>
    <row r="2811" spans="1:9" s="3" customFormat="1" ht="13.5" hidden="1" thickBot="1" x14ac:dyDescent="0.25">
      <c r="A2811" s="19" t="s">
        <v>21</v>
      </c>
      <c r="B2811" s="21" t="s">
        <v>32</v>
      </c>
      <c r="C2811" s="10"/>
      <c r="D2811" s="10"/>
      <c r="E2811" s="10">
        <f t="shared" si="2540"/>
        <v>0</v>
      </c>
      <c r="F2811" s="10"/>
      <c r="G2811" s="10"/>
      <c r="H2811" s="11"/>
      <c r="I2811" s="100">
        <f t="shared" si="2506"/>
        <v>0</v>
      </c>
    </row>
    <row r="2812" spans="1:9" ht="13.5" hidden="1" thickBot="1" x14ac:dyDescent="0.25">
      <c r="A2812" s="101" t="s">
        <v>69</v>
      </c>
      <c r="B2812" s="102"/>
      <c r="C2812" s="103">
        <f t="shared" ref="C2812" si="2541">SUM(C2813,C2816,C2839)</f>
        <v>0</v>
      </c>
      <c r="D2812" s="103">
        <f t="shared" ref="D2812:H2812" si="2542">SUM(D2813,D2816,D2839)</f>
        <v>0</v>
      </c>
      <c r="E2812" s="103">
        <f t="shared" si="2542"/>
        <v>0</v>
      </c>
      <c r="F2812" s="103">
        <f t="shared" si="2542"/>
        <v>0</v>
      </c>
      <c r="G2812" s="103">
        <f t="shared" si="2542"/>
        <v>0</v>
      </c>
      <c r="H2812" s="104">
        <f t="shared" si="2542"/>
        <v>0</v>
      </c>
      <c r="I2812" s="100">
        <f t="shared" si="2506"/>
        <v>0</v>
      </c>
    </row>
    <row r="2813" spans="1:9" ht="13.5" hidden="1" thickBot="1" x14ac:dyDescent="0.25">
      <c r="A2813" s="29" t="s">
        <v>34</v>
      </c>
      <c r="B2813" s="30">
        <v>20</v>
      </c>
      <c r="C2813" s="15">
        <f t="shared" ref="C2813:H2813" si="2543">SUM(C2814)</f>
        <v>0</v>
      </c>
      <c r="D2813" s="15">
        <f t="shared" si="2543"/>
        <v>0</v>
      </c>
      <c r="E2813" s="15">
        <f t="shared" si="2543"/>
        <v>0</v>
      </c>
      <c r="F2813" s="15">
        <f t="shared" si="2543"/>
        <v>0</v>
      </c>
      <c r="G2813" s="15">
        <f t="shared" si="2543"/>
        <v>0</v>
      </c>
      <c r="H2813" s="16">
        <f t="shared" si="2543"/>
        <v>0</v>
      </c>
      <c r="I2813" s="100">
        <f t="shared" si="2506"/>
        <v>0</v>
      </c>
    </row>
    <row r="2814" spans="1:9" ht="13.5" hidden="1" thickBot="1" x14ac:dyDescent="0.25">
      <c r="A2814" s="19" t="s">
        <v>37</v>
      </c>
      <c r="B2814" s="143" t="s">
        <v>38</v>
      </c>
      <c r="C2814" s="55"/>
      <c r="D2814" s="55"/>
      <c r="E2814" s="55">
        <f>C2814+D2814</f>
        <v>0</v>
      </c>
      <c r="F2814" s="55"/>
      <c r="G2814" s="55"/>
      <c r="H2814" s="95"/>
      <c r="I2814" s="100">
        <f t="shared" si="2506"/>
        <v>0</v>
      </c>
    </row>
    <row r="2815" spans="1:9" s="3" customFormat="1" ht="13.5" hidden="1" thickBot="1" x14ac:dyDescent="0.25">
      <c r="A2815" s="19"/>
      <c r="B2815" s="20"/>
      <c r="C2815" s="10"/>
      <c r="D2815" s="10"/>
      <c r="E2815" s="10"/>
      <c r="F2815" s="10"/>
      <c r="G2815" s="10"/>
      <c r="H2815" s="11"/>
      <c r="I2815" s="100">
        <f t="shared" si="2506"/>
        <v>0</v>
      </c>
    </row>
    <row r="2816" spans="1:9" ht="26.25" hidden="1" thickBot="1" x14ac:dyDescent="0.25">
      <c r="A2816" s="29" t="s">
        <v>141</v>
      </c>
      <c r="B2816" s="31">
        <v>58</v>
      </c>
      <c r="C2816" s="15">
        <f t="shared" ref="C2816" si="2544">SUM(C2817,C2824,C2831)</f>
        <v>0</v>
      </c>
      <c r="D2816" s="15">
        <f t="shared" ref="D2816:H2816" si="2545">SUM(D2817,D2824,D2831)</f>
        <v>0</v>
      </c>
      <c r="E2816" s="15">
        <f t="shared" si="2545"/>
        <v>0</v>
      </c>
      <c r="F2816" s="15">
        <f t="shared" si="2545"/>
        <v>0</v>
      </c>
      <c r="G2816" s="15">
        <f t="shared" si="2545"/>
        <v>0</v>
      </c>
      <c r="H2816" s="16">
        <f t="shared" si="2545"/>
        <v>0</v>
      </c>
      <c r="I2816" s="100">
        <f t="shared" si="2506"/>
        <v>0</v>
      </c>
    </row>
    <row r="2817" spans="1:9" s="3" customFormat="1" ht="13.5" hidden="1" thickBot="1" x14ac:dyDescent="0.25">
      <c r="A2817" s="29" t="s">
        <v>43</v>
      </c>
      <c r="B2817" s="32" t="s">
        <v>142</v>
      </c>
      <c r="C2817" s="15">
        <f t="shared" ref="C2817" si="2546">SUM(C2821,C2822,C2823)</f>
        <v>0</v>
      </c>
      <c r="D2817" s="15">
        <f t="shared" ref="D2817:H2817" si="2547">SUM(D2821,D2822,D2823)</f>
        <v>0</v>
      </c>
      <c r="E2817" s="15">
        <f t="shared" si="2547"/>
        <v>0</v>
      </c>
      <c r="F2817" s="15">
        <f t="shared" si="2547"/>
        <v>0</v>
      </c>
      <c r="G2817" s="15">
        <f t="shared" si="2547"/>
        <v>0</v>
      </c>
      <c r="H2817" s="16">
        <f t="shared" si="2547"/>
        <v>0</v>
      </c>
      <c r="I2817" s="100">
        <f t="shared" si="2506"/>
        <v>0</v>
      </c>
    </row>
    <row r="2818" spans="1:9" s="3" customFormat="1" ht="13.5" hidden="1" thickBot="1" x14ac:dyDescent="0.25">
      <c r="A2818" s="33" t="s">
        <v>45</v>
      </c>
      <c r="B2818" s="34"/>
      <c r="C2818" s="15"/>
      <c r="D2818" s="15"/>
      <c r="E2818" s="15"/>
      <c r="F2818" s="15"/>
      <c r="G2818" s="15"/>
      <c r="H2818" s="16"/>
      <c r="I2818" s="100">
        <f t="shared" si="2506"/>
        <v>0</v>
      </c>
    </row>
    <row r="2819" spans="1:9" s="3" customFormat="1" ht="13.5" hidden="1" thickBot="1" x14ac:dyDescent="0.25">
      <c r="A2819" s="33" t="s">
        <v>46</v>
      </c>
      <c r="B2819" s="34"/>
      <c r="C2819" s="15">
        <f t="shared" ref="C2819" si="2548">C2821+C2822+C2823-C2820</f>
        <v>0</v>
      </c>
      <c r="D2819" s="15">
        <f t="shared" ref="D2819:H2819" si="2549">D2821+D2822+D2823-D2820</f>
        <v>0</v>
      </c>
      <c r="E2819" s="15">
        <f t="shared" si="2549"/>
        <v>0</v>
      </c>
      <c r="F2819" s="15">
        <f t="shared" si="2549"/>
        <v>0</v>
      </c>
      <c r="G2819" s="15">
        <f t="shared" si="2549"/>
        <v>0</v>
      </c>
      <c r="H2819" s="16">
        <f t="shared" si="2549"/>
        <v>0</v>
      </c>
      <c r="I2819" s="100">
        <f t="shared" si="2506"/>
        <v>0</v>
      </c>
    </row>
    <row r="2820" spans="1:9" s="3" customFormat="1" ht="13.5" hidden="1" thickBot="1" x14ac:dyDescent="0.25">
      <c r="A2820" s="33" t="s">
        <v>47</v>
      </c>
      <c r="B2820" s="34"/>
      <c r="C2820" s="15"/>
      <c r="D2820" s="15"/>
      <c r="E2820" s="15">
        <f t="shared" ref="E2820:E2823" si="2550">C2820+D2820</f>
        <v>0</v>
      </c>
      <c r="F2820" s="15"/>
      <c r="G2820" s="15"/>
      <c r="H2820" s="16"/>
      <c r="I2820" s="100">
        <f t="shared" si="2506"/>
        <v>0</v>
      </c>
    </row>
    <row r="2821" spans="1:9" s="3" customFormat="1" ht="13.5" hidden="1" thickBot="1" x14ac:dyDescent="0.25">
      <c r="A2821" s="8" t="s">
        <v>48</v>
      </c>
      <c r="B2821" s="144" t="s">
        <v>143</v>
      </c>
      <c r="C2821" s="10"/>
      <c r="D2821" s="10"/>
      <c r="E2821" s="10">
        <f t="shared" si="2550"/>
        <v>0</v>
      </c>
      <c r="F2821" s="10"/>
      <c r="G2821" s="10"/>
      <c r="H2821" s="11"/>
      <c r="I2821" s="100">
        <f t="shared" si="2506"/>
        <v>0</v>
      </c>
    </row>
    <row r="2822" spans="1:9" s="3" customFormat="1" ht="13.5" hidden="1" thickBot="1" x14ac:dyDescent="0.25">
      <c r="A2822" s="8" t="s">
        <v>50</v>
      </c>
      <c r="B2822" s="144" t="s">
        <v>144</v>
      </c>
      <c r="C2822" s="10"/>
      <c r="D2822" s="10"/>
      <c r="E2822" s="10">
        <f t="shared" si="2550"/>
        <v>0</v>
      </c>
      <c r="F2822" s="10"/>
      <c r="G2822" s="10"/>
      <c r="H2822" s="11"/>
      <c r="I2822" s="100">
        <f t="shared" si="2506"/>
        <v>0</v>
      </c>
    </row>
    <row r="2823" spans="1:9" s="3" customFormat="1" ht="13.5" hidden="1" thickBot="1" x14ac:dyDescent="0.25">
      <c r="A2823" s="8" t="s">
        <v>52</v>
      </c>
      <c r="B2823" s="145" t="s">
        <v>145</v>
      </c>
      <c r="C2823" s="10"/>
      <c r="D2823" s="10"/>
      <c r="E2823" s="10">
        <f t="shared" si="2550"/>
        <v>0</v>
      </c>
      <c r="F2823" s="10"/>
      <c r="G2823" s="10"/>
      <c r="H2823" s="11"/>
      <c r="I2823" s="100">
        <f t="shared" si="2506"/>
        <v>0</v>
      </c>
    </row>
    <row r="2824" spans="1:9" s="3" customFormat="1" ht="13.5" hidden="1" thickBot="1" x14ac:dyDescent="0.25">
      <c r="A2824" s="29" t="s">
        <v>54</v>
      </c>
      <c r="B2824" s="30" t="s">
        <v>55</v>
      </c>
      <c r="C2824" s="15">
        <f t="shared" ref="C2824" si="2551">SUM(C2828,C2829,C2830)</f>
        <v>0</v>
      </c>
      <c r="D2824" s="15">
        <f t="shared" ref="D2824:H2824" si="2552">SUM(D2828,D2829,D2830)</f>
        <v>0</v>
      </c>
      <c r="E2824" s="15">
        <f t="shared" si="2552"/>
        <v>0</v>
      </c>
      <c r="F2824" s="15">
        <f t="shared" si="2552"/>
        <v>0</v>
      </c>
      <c r="G2824" s="15">
        <f t="shared" si="2552"/>
        <v>0</v>
      </c>
      <c r="H2824" s="16">
        <f t="shared" si="2552"/>
        <v>0</v>
      </c>
      <c r="I2824" s="100">
        <f t="shared" si="2506"/>
        <v>0</v>
      </c>
    </row>
    <row r="2825" spans="1:9" s="3" customFormat="1" ht="13.5" hidden="1" thickBot="1" x14ac:dyDescent="0.25">
      <c r="A2825" s="35" t="s">
        <v>45</v>
      </c>
      <c r="B2825" s="30"/>
      <c r="C2825" s="15"/>
      <c r="D2825" s="15"/>
      <c r="E2825" s="15"/>
      <c r="F2825" s="15"/>
      <c r="G2825" s="15"/>
      <c r="H2825" s="16"/>
      <c r="I2825" s="100">
        <f t="shared" si="2506"/>
        <v>0</v>
      </c>
    </row>
    <row r="2826" spans="1:9" s="3" customFormat="1" ht="13.5" hidden="1" thickBot="1" x14ac:dyDescent="0.25">
      <c r="A2826" s="33" t="s">
        <v>46</v>
      </c>
      <c r="B2826" s="34"/>
      <c r="C2826" s="15">
        <f t="shared" ref="C2826" si="2553">C2828+C2829+C2830-C2827</f>
        <v>0</v>
      </c>
      <c r="D2826" s="15">
        <f t="shared" ref="D2826:H2826" si="2554">D2828+D2829+D2830-D2827</f>
        <v>0</v>
      </c>
      <c r="E2826" s="15">
        <f t="shared" si="2554"/>
        <v>0</v>
      </c>
      <c r="F2826" s="15">
        <f t="shared" si="2554"/>
        <v>0</v>
      </c>
      <c r="G2826" s="15">
        <f t="shared" si="2554"/>
        <v>0</v>
      </c>
      <c r="H2826" s="16">
        <f t="shared" si="2554"/>
        <v>0</v>
      </c>
      <c r="I2826" s="100">
        <f t="shared" si="2506"/>
        <v>0</v>
      </c>
    </row>
    <row r="2827" spans="1:9" s="3" customFormat="1" ht="13.5" hidden="1" thickBot="1" x14ac:dyDescent="0.25">
      <c r="A2827" s="33" t="s">
        <v>47</v>
      </c>
      <c r="B2827" s="34"/>
      <c r="C2827" s="15"/>
      <c r="D2827" s="15"/>
      <c r="E2827" s="15">
        <f t="shared" ref="E2827:E2830" si="2555">C2827+D2827</f>
        <v>0</v>
      </c>
      <c r="F2827" s="15"/>
      <c r="G2827" s="15"/>
      <c r="H2827" s="16"/>
      <c r="I2827" s="100">
        <f t="shared" si="2506"/>
        <v>0</v>
      </c>
    </row>
    <row r="2828" spans="1:9" s="3" customFormat="1" ht="13.5" hidden="1" thickBot="1" x14ac:dyDescent="0.25">
      <c r="A2828" s="8" t="s">
        <v>48</v>
      </c>
      <c r="B2828" s="145" t="s">
        <v>56</v>
      </c>
      <c r="C2828" s="10"/>
      <c r="D2828" s="10"/>
      <c r="E2828" s="10">
        <f t="shared" si="2555"/>
        <v>0</v>
      </c>
      <c r="F2828" s="10"/>
      <c r="G2828" s="10"/>
      <c r="H2828" s="11"/>
      <c r="I2828" s="100">
        <f t="shared" si="2506"/>
        <v>0</v>
      </c>
    </row>
    <row r="2829" spans="1:9" s="3" customFormat="1" ht="13.5" hidden="1" thickBot="1" x14ac:dyDescent="0.25">
      <c r="A2829" s="8" t="s">
        <v>50</v>
      </c>
      <c r="B2829" s="145" t="s">
        <v>57</v>
      </c>
      <c r="C2829" s="10"/>
      <c r="D2829" s="10"/>
      <c r="E2829" s="10">
        <f t="shared" si="2555"/>
        <v>0</v>
      </c>
      <c r="F2829" s="10"/>
      <c r="G2829" s="10"/>
      <c r="H2829" s="11"/>
      <c r="I2829" s="100">
        <f t="shared" si="2506"/>
        <v>0</v>
      </c>
    </row>
    <row r="2830" spans="1:9" s="3" customFormat="1" ht="13.5" hidden="1" thickBot="1" x14ac:dyDescent="0.25">
      <c r="A2830" s="8" t="s">
        <v>52</v>
      </c>
      <c r="B2830" s="145" t="s">
        <v>58</v>
      </c>
      <c r="C2830" s="10"/>
      <c r="D2830" s="10"/>
      <c r="E2830" s="10">
        <f t="shared" si="2555"/>
        <v>0</v>
      </c>
      <c r="F2830" s="10"/>
      <c r="G2830" s="10"/>
      <c r="H2830" s="11"/>
      <c r="I2830" s="100">
        <f t="shared" si="2506"/>
        <v>0</v>
      </c>
    </row>
    <row r="2831" spans="1:9" ht="13.5" hidden="1" thickBot="1" x14ac:dyDescent="0.25">
      <c r="A2831" s="29" t="s">
        <v>59</v>
      </c>
      <c r="B2831" s="36" t="s">
        <v>60</v>
      </c>
      <c r="C2831" s="15">
        <f t="shared" ref="C2831" si="2556">SUM(C2835,C2836,C2837)</f>
        <v>0</v>
      </c>
      <c r="D2831" s="15">
        <f t="shared" ref="D2831:H2831" si="2557">SUM(D2835,D2836,D2837)</f>
        <v>0</v>
      </c>
      <c r="E2831" s="15">
        <f t="shared" si="2557"/>
        <v>0</v>
      </c>
      <c r="F2831" s="15">
        <f t="shared" si="2557"/>
        <v>0</v>
      </c>
      <c r="G2831" s="15">
        <f t="shared" si="2557"/>
        <v>0</v>
      </c>
      <c r="H2831" s="16">
        <f t="shared" si="2557"/>
        <v>0</v>
      </c>
      <c r="I2831" s="100">
        <f t="shared" ref="I2831:I2894" si="2558">SUM(E2831:H2831)</f>
        <v>0</v>
      </c>
    </row>
    <row r="2832" spans="1:9" s="3" customFormat="1" ht="13.5" hidden="1" thickBot="1" x14ac:dyDescent="0.25">
      <c r="A2832" s="35" t="s">
        <v>45</v>
      </c>
      <c r="B2832" s="36"/>
      <c r="C2832" s="15"/>
      <c r="D2832" s="15"/>
      <c r="E2832" s="15"/>
      <c r="F2832" s="15"/>
      <c r="G2832" s="15"/>
      <c r="H2832" s="16"/>
      <c r="I2832" s="100">
        <f t="shared" si="2558"/>
        <v>0</v>
      </c>
    </row>
    <row r="2833" spans="1:11" s="68" customFormat="1" ht="13.5" hidden="1" thickBot="1" x14ac:dyDescent="0.25">
      <c r="A2833" s="33" t="s">
        <v>46</v>
      </c>
      <c r="B2833" s="34"/>
      <c r="C2833" s="60">
        <f t="shared" ref="C2833" si="2559">C2835+C2836+C2837-C2834</f>
        <v>0</v>
      </c>
      <c r="D2833" s="60">
        <f t="shared" ref="D2833:H2833" si="2560">D2835+D2836+D2837-D2834</f>
        <v>0</v>
      </c>
      <c r="E2833" s="60">
        <f t="shared" si="2560"/>
        <v>0</v>
      </c>
      <c r="F2833" s="60">
        <f t="shared" si="2560"/>
        <v>0</v>
      </c>
      <c r="G2833" s="60">
        <f t="shared" si="2560"/>
        <v>0</v>
      </c>
      <c r="H2833" s="61">
        <f t="shared" si="2560"/>
        <v>0</v>
      </c>
      <c r="I2833" s="100">
        <f t="shared" si="2558"/>
        <v>0</v>
      </c>
    </row>
    <row r="2834" spans="1:11" s="2" customFormat="1" ht="13.5" hidden="1" thickBot="1" x14ac:dyDescent="0.25">
      <c r="A2834" s="33" t="s">
        <v>47</v>
      </c>
      <c r="B2834" s="34"/>
      <c r="C2834" s="60"/>
      <c r="D2834" s="60"/>
      <c r="E2834" s="60">
        <f t="shared" ref="E2834:E2837" si="2561">C2834+D2834</f>
        <v>0</v>
      </c>
      <c r="F2834" s="60"/>
      <c r="G2834" s="60"/>
      <c r="H2834" s="61"/>
      <c r="I2834" s="100">
        <f t="shared" si="2558"/>
        <v>0</v>
      </c>
    </row>
    <row r="2835" spans="1:11" ht="13.5" hidden="1" thickBot="1" x14ac:dyDescent="0.25">
      <c r="A2835" s="8" t="s">
        <v>48</v>
      </c>
      <c r="B2835" s="145" t="s">
        <v>61</v>
      </c>
      <c r="C2835" s="55"/>
      <c r="D2835" s="55"/>
      <c r="E2835" s="55">
        <f t="shared" si="2561"/>
        <v>0</v>
      </c>
      <c r="F2835" s="55"/>
      <c r="G2835" s="55"/>
      <c r="H2835" s="95"/>
      <c r="I2835" s="100">
        <f t="shared" si="2558"/>
        <v>0</v>
      </c>
      <c r="J2835" s="69">
        <v>0.05</v>
      </c>
      <c r="K2835" s="69">
        <v>0.05</v>
      </c>
    </row>
    <row r="2836" spans="1:11" ht="13.5" hidden="1" thickBot="1" x14ac:dyDescent="0.25">
      <c r="A2836" s="8" t="s">
        <v>50</v>
      </c>
      <c r="B2836" s="145" t="s">
        <v>62</v>
      </c>
      <c r="C2836" s="55"/>
      <c r="D2836" s="55"/>
      <c r="E2836" s="55">
        <f t="shared" si="2561"/>
        <v>0</v>
      </c>
      <c r="F2836" s="55"/>
      <c r="G2836" s="55"/>
      <c r="H2836" s="95"/>
      <c r="I2836" s="100">
        <f t="shared" si="2558"/>
        <v>0</v>
      </c>
      <c r="J2836" s="69">
        <v>0.9</v>
      </c>
    </row>
    <row r="2837" spans="1:11" s="3" customFormat="1" ht="13.5" hidden="1" thickBot="1" x14ac:dyDescent="0.25">
      <c r="A2837" s="8" t="s">
        <v>52</v>
      </c>
      <c r="B2837" s="145" t="s">
        <v>63</v>
      </c>
      <c r="C2837" s="10"/>
      <c r="D2837" s="10"/>
      <c r="E2837" s="10">
        <f t="shared" si="2561"/>
        <v>0</v>
      </c>
      <c r="F2837" s="10"/>
      <c r="G2837" s="10"/>
      <c r="H2837" s="11"/>
      <c r="I2837" s="100">
        <f t="shared" si="2558"/>
        <v>0</v>
      </c>
    </row>
    <row r="2838" spans="1:11" s="3" customFormat="1" ht="13.5" hidden="1" thickBot="1" x14ac:dyDescent="0.25">
      <c r="A2838" s="37"/>
      <c r="B2838" s="24"/>
      <c r="C2838" s="10"/>
      <c r="D2838" s="10"/>
      <c r="E2838" s="10"/>
      <c r="F2838" s="10"/>
      <c r="G2838" s="10"/>
      <c r="H2838" s="11"/>
      <c r="I2838" s="100">
        <f t="shared" si="2558"/>
        <v>0</v>
      </c>
    </row>
    <row r="2839" spans="1:11" s="3" customFormat="1" ht="13.5" hidden="1" thickBot="1" x14ac:dyDescent="0.25">
      <c r="A2839" s="17" t="s">
        <v>64</v>
      </c>
      <c r="B2839" s="36" t="s">
        <v>65</v>
      </c>
      <c r="C2839" s="15"/>
      <c r="D2839" s="15"/>
      <c r="E2839" s="15">
        <f>C2839+D2839</f>
        <v>0</v>
      </c>
      <c r="F2839" s="15"/>
      <c r="G2839" s="15"/>
      <c r="H2839" s="16"/>
      <c r="I2839" s="100">
        <f t="shared" si="2558"/>
        <v>0</v>
      </c>
    </row>
    <row r="2840" spans="1:11" s="3" customFormat="1" ht="13.5" hidden="1" thickBot="1" x14ac:dyDescent="0.25">
      <c r="A2840" s="37"/>
      <c r="B2840" s="24"/>
      <c r="C2840" s="10"/>
      <c r="D2840" s="10"/>
      <c r="E2840" s="10"/>
      <c r="F2840" s="10"/>
      <c r="G2840" s="10"/>
      <c r="H2840" s="11"/>
      <c r="I2840" s="100">
        <f t="shared" si="2558"/>
        <v>0</v>
      </c>
    </row>
    <row r="2841" spans="1:11" s="3" customFormat="1" ht="13.5" hidden="1" thickBot="1" x14ac:dyDescent="0.25">
      <c r="A2841" s="17" t="s">
        <v>66</v>
      </c>
      <c r="B2841" s="36"/>
      <c r="C2841" s="15">
        <f t="shared" ref="C2841" si="2562">C2794-C2812</f>
        <v>0</v>
      </c>
      <c r="D2841" s="15">
        <f t="shared" ref="D2841:H2841" si="2563">D2794-D2812</f>
        <v>0</v>
      </c>
      <c r="E2841" s="15">
        <f t="shared" si="2563"/>
        <v>0</v>
      </c>
      <c r="F2841" s="15">
        <f t="shared" si="2563"/>
        <v>0</v>
      </c>
      <c r="G2841" s="15">
        <f t="shared" si="2563"/>
        <v>0</v>
      </c>
      <c r="H2841" s="16">
        <f t="shared" si="2563"/>
        <v>0</v>
      </c>
      <c r="I2841" s="100">
        <f t="shared" si="2558"/>
        <v>0</v>
      </c>
    </row>
    <row r="2842" spans="1:11" s="3" customFormat="1" ht="13.5" hidden="1" thickBot="1" x14ac:dyDescent="0.25">
      <c r="A2842" s="23"/>
      <c r="B2842" s="24"/>
      <c r="C2842" s="10"/>
      <c r="D2842" s="10"/>
      <c r="E2842" s="10"/>
      <c r="F2842" s="10"/>
      <c r="G2842" s="10"/>
      <c r="H2842" s="11"/>
      <c r="I2842" s="100">
        <f t="shared" si="2558"/>
        <v>0</v>
      </c>
    </row>
    <row r="2843" spans="1:11" s="1" customFormat="1" ht="64.5" hidden="1" thickBot="1" x14ac:dyDescent="0.25">
      <c r="A2843" s="47" t="s">
        <v>100</v>
      </c>
      <c r="B2843" s="48"/>
      <c r="C2843" s="49">
        <f t="shared" ref="C2843:H2843" si="2564">C2844</f>
        <v>0</v>
      </c>
      <c r="D2843" s="49">
        <f t="shared" si="2564"/>
        <v>0</v>
      </c>
      <c r="E2843" s="49">
        <f t="shared" si="2564"/>
        <v>0</v>
      </c>
      <c r="F2843" s="49">
        <f t="shared" si="2564"/>
        <v>0</v>
      </c>
      <c r="G2843" s="49">
        <f t="shared" si="2564"/>
        <v>0</v>
      </c>
      <c r="H2843" s="50">
        <f t="shared" si="2564"/>
        <v>0</v>
      </c>
      <c r="I2843" s="100">
        <f t="shared" si="2558"/>
        <v>0</v>
      </c>
    </row>
    <row r="2844" spans="1:11" s="2" customFormat="1" ht="13.5" hidden="1" thickBot="1" x14ac:dyDescent="0.25">
      <c r="A2844" s="56" t="s">
        <v>71</v>
      </c>
      <c r="B2844" s="57"/>
      <c r="C2844" s="58">
        <f t="shared" ref="C2844" si="2565">SUM(C2845,C2846,C2847,C2848)</f>
        <v>0</v>
      </c>
      <c r="D2844" s="58">
        <f t="shared" ref="D2844:H2844" si="2566">SUM(D2845,D2846,D2847,D2848)</f>
        <v>0</v>
      </c>
      <c r="E2844" s="58">
        <f t="shared" si="2566"/>
        <v>0</v>
      </c>
      <c r="F2844" s="58">
        <f t="shared" si="2566"/>
        <v>0</v>
      </c>
      <c r="G2844" s="58">
        <f t="shared" si="2566"/>
        <v>0</v>
      </c>
      <c r="H2844" s="59">
        <f t="shared" si="2566"/>
        <v>0</v>
      </c>
      <c r="I2844" s="100">
        <f t="shared" si="2558"/>
        <v>0</v>
      </c>
    </row>
    <row r="2845" spans="1:11" s="3" customFormat="1" ht="13.5" hidden="1" thickBot="1" x14ac:dyDescent="0.25">
      <c r="A2845" s="8" t="s">
        <v>72</v>
      </c>
      <c r="B2845" s="9"/>
      <c r="C2845" s="10"/>
      <c r="D2845" s="10"/>
      <c r="E2845" s="10">
        <f>SUM(C2845,D2845)</f>
        <v>0</v>
      </c>
      <c r="F2845" s="10"/>
      <c r="G2845" s="10"/>
      <c r="H2845" s="11"/>
      <c r="I2845" s="100">
        <f t="shared" si="2558"/>
        <v>0</v>
      </c>
    </row>
    <row r="2846" spans="1:11" s="3" customFormat="1" ht="26.25" hidden="1" thickBot="1" x14ac:dyDescent="0.25">
      <c r="A2846" s="8" t="s">
        <v>136</v>
      </c>
      <c r="B2846" s="12"/>
      <c r="C2846" s="10"/>
      <c r="D2846" s="10"/>
      <c r="E2846" s="10">
        <f t="shared" ref="E2846:E2847" si="2567">SUM(C2846,D2846)</f>
        <v>0</v>
      </c>
      <c r="F2846" s="10"/>
      <c r="G2846" s="10"/>
      <c r="H2846" s="11"/>
      <c r="I2846" s="100">
        <f t="shared" si="2558"/>
        <v>0</v>
      </c>
    </row>
    <row r="2847" spans="1:11" s="3" customFormat="1" ht="39" hidden="1" thickBot="1" x14ac:dyDescent="0.25">
      <c r="A2847" s="8" t="s">
        <v>12</v>
      </c>
      <c r="B2847" s="9">
        <v>420269</v>
      </c>
      <c r="C2847" s="10"/>
      <c r="D2847" s="10"/>
      <c r="E2847" s="10">
        <f t="shared" si="2567"/>
        <v>0</v>
      </c>
      <c r="F2847" s="10"/>
      <c r="G2847" s="10"/>
      <c r="H2847" s="11"/>
      <c r="I2847" s="100">
        <f t="shared" si="2558"/>
        <v>0</v>
      </c>
    </row>
    <row r="2848" spans="1:11" s="3" customFormat="1" ht="26.25" hidden="1" thickBot="1" x14ac:dyDescent="0.25">
      <c r="A2848" s="13" t="s">
        <v>13</v>
      </c>
      <c r="B2848" s="14" t="s">
        <v>14</v>
      </c>
      <c r="C2848" s="15">
        <f t="shared" ref="C2848" si="2568">SUM(C2849,C2853,C2857)</f>
        <v>0</v>
      </c>
      <c r="D2848" s="15">
        <f t="shared" ref="D2848:H2848" si="2569">SUM(D2849,D2853,D2857)</f>
        <v>0</v>
      </c>
      <c r="E2848" s="15">
        <f t="shared" si="2569"/>
        <v>0</v>
      </c>
      <c r="F2848" s="15">
        <f t="shared" si="2569"/>
        <v>0</v>
      </c>
      <c r="G2848" s="15">
        <f t="shared" si="2569"/>
        <v>0</v>
      </c>
      <c r="H2848" s="16">
        <f t="shared" si="2569"/>
        <v>0</v>
      </c>
      <c r="I2848" s="100">
        <f t="shared" si="2558"/>
        <v>0</v>
      </c>
    </row>
    <row r="2849" spans="1:9" s="3" customFormat="1" ht="13.5" hidden="1" thickBot="1" x14ac:dyDescent="0.25">
      <c r="A2849" s="17" t="s">
        <v>15</v>
      </c>
      <c r="B2849" s="18" t="s">
        <v>16</v>
      </c>
      <c r="C2849" s="15">
        <f t="shared" ref="C2849" si="2570">SUM(C2850:C2852)</f>
        <v>0</v>
      </c>
      <c r="D2849" s="15">
        <f t="shared" ref="D2849:H2849" si="2571">SUM(D2850:D2852)</f>
        <v>0</v>
      </c>
      <c r="E2849" s="15">
        <f t="shared" si="2571"/>
        <v>0</v>
      </c>
      <c r="F2849" s="15">
        <f t="shared" si="2571"/>
        <v>0</v>
      </c>
      <c r="G2849" s="15">
        <f t="shared" si="2571"/>
        <v>0</v>
      </c>
      <c r="H2849" s="16">
        <f t="shared" si="2571"/>
        <v>0</v>
      </c>
      <c r="I2849" s="100">
        <f t="shared" si="2558"/>
        <v>0</v>
      </c>
    </row>
    <row r="2850" spans="1:9" s="3" customFormat="1" ht="13.5" hidden="1" thickBot="1" x14ac:dyDescent="0.25">
      <c r="A2850" s="19" t="s">
        <v>17</v>
      </c>
      <c r="B2850" s="20" t="s">
        <v>18</v>
      </c>
      <c r="C2850" s="10"/>
      <c r="D2850" s="10"/>
      <c r="E2850" s="10">
        <f t="shared" ref="E2850:E2852" si="2572">SUM(C2850,D2850)</f>
        <v>0</v>
      </c>
      <c r="F2850" s="10"/>
      <c r="G2850" s="10"/>
      <c r="H2850" s="11"/>
      <c r="I2850" s="100">
        <f t="shared" si="2558"/>
        <v>0</v>
      </c>
    </row>
    <row r="2851" spans="1:9" s="3" customFormat="1" ht="13.5" hidden="1" thickBot="1" x14ac:dyDescent="0.25">
      <c r="A2851" s="19" t="s">
        <v>19</v>
      </c>
      <c r="B2851" s="21" t="s">
        <v>20</v>
      </c>
      <c r="C2851" s="10"/>
      <c r="D2851" s="10"/>
      <c r="E2851" s="10">
        <f t="shared" si="2572"/>
        <v>0</v>
      </c>
      <c r="F2851" s="10"/>
      <c r="G2851" s="10"/>
      <c r="H2851" s="11"/>
      <c r="I2851" s="100">
        <f t="shared" si="2558"/>
        <v>0</v>
      </c>
    </row>
    <row r="2852" spans="1:9" s="3" customFormat="1" ht="13.5" hidden="1" thickBot="1" x14ac:dyDescent="0.25">
      <c r="A2852" s="19" t="s">
        <v>21</v>
      </c>
      <c r="B2852" s="21" t="s">
        <v>22</v>
      </c>
      <c r="C2852" s="10"/>
      <c r="D2852" s="10"/>
      <c r="E2852" s="10">
        <f t="shared" si="2572"/>
        <v>0</v>
      </c>
      <c r="F2852" s="10"/>
      <c r="G2852" s="10"/>
      <c r="H2852" s="11"/>
      <c r="I2852" s="100">
        <f t="shared" si="2558"/>
        <v>0</v>
      </c>
    </row>
    <row r="2853" spans="1:9" s="3" customFormat="1" ht="13.5" hidden="1" thickBot="1" x14ac:dyDescent="0.25">
      <c r="A2853" s="17" t="s">
        <v>23</v>
      </c>
      <c r="B2853" s="22" t="s">
        <v>24</v>
      </c>
      <c r="C2853" s="15">
        <f t="shared" ref="C2853" si="2573">SUM(C2854:C2856)</f>
        <v>0</v>
      </c>
      <c r="D2853" s="15">
        <f t="shared" ref="D2853:H2853" si="2574">SUM(D2854:D2856)</f>
        <v>0</v>
      </c>
      <c r="E2853" s="15">
        <f t="shared" si="2574"/>
        <v>0</v>
      </c>
      <c r="F2853" s="15">
        <f t="shared" si="2574"/>
        <v>0</v>
      </c>
      <c r="G2853" s="15">
        <f t="shared" si="2574"/>
        <v>0</v>
      </c>
      <c r="H2853" s="16">
        <f t="shared" si="2574"/>
        <v>0</v>
      </c>
      <c r="I2853" s="100">
        <f t="shared" si="2558"/>
        <v>0</v>
      </c>
    </row>
    <row r="2854" spans="1:9" s="3" customFormat="1" ht="13.5" hidden="1" thickBot="1" x14ac:dyDescent="0.25">
      <c r="A2854" s="19" t="s">
        <v>17</v>
      </c>
      <c r="B2854" s="21" t="s">
        <v>25</v>
      </c>
      <c r="C2854" s="10"/>
      <c r="D2854" s="10"/>
      <c r="E2854" s="10">
        <f t="shared" ref="E2854:E2856" si="2575">SUM(C2854,D2854)</f>
        <v>0</v>
      </c>
      <c r="F2854" s="10"/>
      <c r="G2854" s="10"/>
      <c r="H2854" s="11"/>
      <c r="I2854" s="100">
        <f t="shared" si="2558"/>
        <v>0</v>
      </c>
    </row>
    <row r="2855" spans="1:9" s="3" customFormat="1" ht="13.5" hidden="1" thickBot="1" x14ac:dyDescent="0.25">
      <c r="A2855" s="19" t="s">
        <v>19</v>
      </c>
      <c r="B2855" s="21" t="s">
        <v>26</v>
      </c>
      <c r="C2855" s="10"/>
      <c r="D2855" s="10"/>
      <c r="E2855" s="10">
        <f t="shared" si="2575"/>
        <v>0</v>
      </c>
      <c r="F2855" s="10"/>
      <c r="G2855" s="10"/>
      <c r="H2855" s="11"/>
      <c r="I2855" s="100">
        <f t="shared" si="2558"/>
        <v>0</v>
      </c>
    </row>
    <row r="2856" spans="1:9" s="3" customFormat="1" ht="13.5" hidden="1" thickBot="1" x14ac:dyDescent="0.25">
      <c r="A2856" s="19" t="s">
        <v>21</v>
      </c>
      <c r="B2856" s="21" t="s">
        <v>27</v>
      </c>
      <c r="C2856" s="10"/>
      <c r="D2856" s="10"/>
      <c r="E2856" s="10">
        <f t="shared" si="2575"/>
        <v>0</v>
      </c>
      <c r="F2856" s="10"/>
      <c r="G2856" s="10"/>
      <c r="H2856" s="11"/>
      <c r="I2856" s="100">
        <f t="shared" si="2558"/>
        <v>0</v>
      </c>
    </row>
    <row r="2857" spans="1:9" s="3" customFormat="1" ht="13.5" hidden="1" thickBot="1" x14ac:dyDescent="0.25">
      <c r="A2857" s="17" t="s">
        <v>28</v>
      </c>
      <c r="B2857" s="22" t="s">
        <v>29</v>
      </c>
      <c r="C2857" s="15">
        <f t="shared" ref="C2857" si="2576">SUM(C2858:C2860)</f>
        <v>0</v>
      </c>
      <c r="D2857" s="15">
        <f t="shared" ref="D2857:H2857" si="2577">SUM(D2858:D2860)</f>
        <v>0</v>
      </c>
      <c r="E2857" s="15">
        <f t="shared" si="2577"/>
        <v>0</v>
      </c>
      <c r="F2857" s="15">
        <f t="shared" si="2577"/>
        <v>0</v>
      </c>
      <c r="G2857" s="15">
        <f t="shared" si="2577"/>
        <v>0</v>
      </c>
      <c r="H2857" s="16">
        <f t="shared" si="2577"/>
        <v>0</v>
      </c>
      <c r="I2857" s="100">
        <f t="shared" si="2558"/>
        <v>0</v>
      </c>
    </row>
    <row r="2858" spans="1:9" s="3" customFormat="1" ht="13.5" hidden="1" thickBot="1" x14ac:dyDescent="0.25">
      <c r="A2858" s="19" t="s">
        <v>17</v>
      </c>
      <c r="B2858" s="21" t="s">
        <v>30</v>
      </c>
      <c r="C2858" s="10"/>
      <c r="D2858" s="10"/>
      <c r="E2858" s="10">
        <f t="shared" ref="E2858:E2860" si="2578">SUM(C2858,D2858)</f>
        <v>0</v>
      </c>
      <c r="F2858" s="10"/>
      <c r="G2858" s="10"/>
      <c r="H2858" s="11"/>
      <c r="I2858" s="100">
        <f t="shared" si="2558"/>
        <v>0</v>
      </c>
    </row>
    <row r="2859" spans="1:9" s="3" customFormat="1" ht="13.5" hidden="1" thickBot="1" x14ac:dyDescent="0.25">
      <c r="A2859" s="19" t="s">
        <v>19</v>
      </c>
      <c r="B2859" s="21" t="s">
        <v>31</v>
      </c>
      <c r="C2859" s="10"/>
      <c r="D2859" s="10"/>
      <c r="E2859" s="10">
        <f t="shared" si="2578"/>
        <v>0</v>
      </c>
      <c r="F2859" s="10"/>
      <c r="G2859" s="10"/>
      <c r="H2859" s="11"/>
      <c r="I2859" s="100">
        <f t="shared" si="2558"/>
        <v>0</v>
      </c>
    </row>
    <row r="2860" spans="1:9" s="3" customFormat="1" ht="13.5" hidden="1" thickBot="1" x14ac:dyDescent="0.25">
      <c r="A2860" s="19" t="s">
        <v>21</v>
      </c>
      <c r="B2860" s="21" t="s">
        <v>32</v>
      </c>
      <c r="C2860" s="10"/>
      <c r="D2860" s="10"/>
      <c r="E2860" s="10">
        <f t="shared" si="2578"/>
        <v>0</v>
      </c>
      <c r="F2860" s="10"/>
      <c r="G2860" s="10"/>
      <c r="H2860" s="11"/>
      <c r="I2860" s="100">
        <f t="shared" si="2558"/>
        <v>0</v>
      </c>
    </row>
    <row r="2861" spans="1:9" s="2" customFormat="1" ht="13.5" hidden="1" thickBot="1" x14ac:dyDescent="0.25">
      <c r="A2861" s="56" t="s">
        <v>69</v>
      </c>
      <c r="B2861" s="57"/>
      <c r="C2861" s="58">
        <f t="shared" ref="C2861" si="2579">SUM(C2862,C2865,C2888)</f>
        <v>0</v>
      </c>
      <c r="D2861" s="58">
        <f t="shared" ref="D2861:H2861" si="2580">SUM(D2862,D2865,D2888)</f>
        <v>0</v>
      </c>
      <c r="E2861" s="58">
        <f t="shared" si="2580"/>
        <v>0</v>
      </c>
      <c r="F2861" s="58">
        <f t="shared" si="2580"/>
        <v>0</v>
      </c>
      <c r="G2861" s="58">
        <f t="shared" si="2580"/>
        <v>0</v>
      </c>
      <c r="H2861" s="59">
        <f t="shared" si="2580"/>
        <v>0</v>
      </c>
      <c r="I2861" s="100">
        <f t="shared" si="2558"/>
        <v>0</v>
      </c>
    </row>
    <row r="2862" spans="1:9" s="3" customFormat="1" ht="13.5" hidden="1" thickBot="1" x14ac:dyDescent="0.25">
      <c r="A2862" s="29" t="s">
        <v>34</v>
      </c>
      <c r="B2862" s="30">
        <v>20</v>
      </c>
      <c r="C2862" s="15">
        <f t="shared" ref="C2862:H2862" si="2581">SUM(C2863)</f>
        <v>0</v>
      </c>
      <c r="D2862" s="15">
        <f t="shared" si="2581"/>
        <v>0</v>
      </c>
      <c r="E2862" s="15">
        <f t="shared" si="2581"/>
        <v>0</v>
      </c>
      <c r="F2862" s="15">
        <f t="shared" si="2581"/>
        <v>0</v>
      </c>
      <c r="G2862" s="15">
        <f t="shared" si="2581"/>
        <v>0</v>
      </c>
      <c r="H2862" s="16">
        <f t="shared" si="2581"/>
        <v>0</v>
      </c>
      <c r="I2862" s="100">
        <f t="shared" si="2558"/>
        <v>0</v>
      </c>
    </row>
    <row r="2863" spans="1:9" s="3" customFormat="1" ht="13.5" hidden="1" thickBot="1" x14ac:dyDescent="0.25">
      <c r="A2863" s="19" t="s">
        <v>37</v>
      </c>
      <c r="B2863" s="143" t="s">
        <v>38</v>
      </c>
      <c r="C2863" s="10"/>
      <c r="D2863" s="10"/>
      <c r="E2863" s="10">
        <f>C2863+D2863</f>
        <v>0</v>
      </c>
      <c r="F2863" s="10"/>
      <c r="G2863" s="10"/>
      <c r="H2863" s="11"/>
      <c r="I2863" s="100">
        <f t="shared" si="2558"/>
        <v>0</v>
      </c>
    </row>
    <row r="2864" spans="1:9" s="3" customFormat="1" ht="13.5" hidden="1" thickBot="1" x14ac:dyDescent="0.25">
      <c r="A2864" s="19"/>
      <c r="B2864" s="20"/>
      <c r="C2864" s="10"/>
      <c r="D2864" s="10"/>
      <c r="E2864" s="10"/>
      <c r="F2864" s="10"/>
      <c r="G2864" s="10"/>
      <c r="H2864" s="11"/>
      <c r="I2864" s="100">
        <f t="shared" si="2558"/>
        <v>0</v>
      </c>
    </row>
    <row r="2865" spans="1:11" s="3" customFormat="1" ht="26.25" hidden="1" thickBot="1" x14ac:dyDescent="0.25">
      <c r="A2865" s="29" t="s">
        <v>141</v>
      </c>
      <c r="B2865" s="31">
        <v>58</v>
      </c>
      <c r="C2865" s="15">
        <f t="shared" ref="C2865" si="2582">SUM(C2866,C2873,C2880)</f>
        <v>0</v>
      </c>
      <c r="D2865" s="15">
        <f t="shared" ref="D2865:H2865" si="2583">SUM(D2866,D2873,D2880)</f>
        <v>0</v>
      </c>
      <c r="E2865" s="15">
        <f t="shared" si="2583"/>
        <v>0</v>
      </c>
      <c r="F2865" s="15">
        <f t="shared" si="2583"/>
        <v>0</v>
      </c>
      <c r="G2865" s="15">
        <f t="shared" si="2583"/>
        <v>0</v>
      </c>
      <c r="H2865" s="16">
        <f t="shared" si="2583"/>
        <v>0</v>
      </c>
      <c r="I2865" s="100">
        <f t="shared" si="2558"/>
        <v>0</v>
      </c>
    </row>
    <row r="2866" spans="1:11" s="3" customFormat="1" ht="13.5" hidden="1" thickBot="1" x14ac:dyDescent="0.25">
      <c r="A2866" s="29" t="s">
        <v>43</v>
      </c>
      <c r="B2866" s="32" t="s">
        <v>142</v>
      </c>
      <c r="C2866" s="15">
        <f t="shared" ref="C2866" si="2584">SUM(C2870,C2871,C2872)</f>
        <v>0</v>
      </c>
      <c r="D2866" s="15">
        <f t="shared" ref="D2866:H2866" si="2585">SUM(D2870,D2871,D2872)</f>
        <v>0</v>
      </c>
      <c r="E2866" s="15">
        <f t="shared" si="2585"/>
        <v>0</v>
      </c>
      <c r="F2866" s="15">
        <f t="shared" si="2585"/>
        <v>0</v>
      </c>
      <c r="G2866" s="15">
        <f t="shared" si="2585"/>
        <v>0</v>
      </c>
      <c r="H2866" s="16">
        <f t="shared" si="2585"/>
        <v>0</v>
      </c>
      <c r="I2866" s="100">
        <f t="shared" si="2558"/>
        <v>0</v>
      </c>
    </row>
    <row r="2867" spans="1:11" s="3" customFormat="1" ht="13.5" hidden="1" thickBot="1" x14ac:dyDescent="0.25">
      <c r="A2867" s="33" t="s">
        <v>45</v>
      </c>
      <c r="B2867" s="34"/>
      <c r="C2867" s="15"/>
      <c r="D2867" s="15"/>
      <c r="E2867" s="15"/>
      <c r="F2867" s="15"/>
      <c r="G2867" s="15"/>
      <c r="H2867" s="16"/>
      <c r="I2867" s="100">
        <f t="shared" si="2558"/>
        <v>0</v>
      </c>
    </row>
    <row r="2868" spans="1:11" s="3" customFormat="1" ht="13.5" hidden="1" thickBot="1" x14ac:dyDescent="0.25">
      <c r="A2868" s="33" t="s">
        <v>46</v>
      </c>
      <c r="B2868" s="34"/>
      <c r="C2868" s="15">
        <f t="shared" ref="C2868" si="2586">C2870+C2871+C2872-C2869</f>
        <v>0</v>
      </c>
      <c r="D2868" s="15">
        <f t="shared" ref="D2868:H2868" si="2587">D2870+D2871+D2872-D2869</f>
        <v>0</v>
      </c>
      <c r="E2868" s="15">
        <f t="shared" si="2587"/>
        <v>0</v>
      </c>
      <c r="F2868" s="15">
        <f t="shared" si="2587"/>
        <v>0</v>
      </c>
      <c r="G2868" s="15">
        <f t="shared" si="2587"/>
        <v>0</v>
      </c>
      <c r="H2868" s="16">
        <f t="shared" si="2587"/>
        <v>0</v>
      </c>
      <c r="I2868" s="100">
        <f t="shared" si="2558"/>
        <v>0</v>
      </c>
    </row>
    <row r="2869" spans="1:11" s="2" customFormat="1" ht="13.5" hidden="1" thickBot="1" x14ac:dyDescent="0.25">
      <c r="A2869" s="33" t="s">
        <v>47</v>
      </c>
      <c r="B2869" s="34"/>
      <c r="C2869" s="60"/>
      <c r="D2869" s="60"/>
      <c r="E2869" s="60">
        <f t="shared" ref="E2869:E2872" si="2588">C2869+D2869</f>
        <v>0</v>
      </c>
      <c r="F2869" s="60"/>
      <c r="G2869" s="60"/>
      <c r="H2869" s="61"/>
      <c r="I2869" s="100">
        <f t="shared" si="2558"/>
        <v>0</v>
      </c>
    </row>
    <row r="2870" spans="1:11" s="3" customFormat="1" ht="13.5" hidden="1" thickBot="1" x14ac:dyDescent="0.25">
      <c r="A2870" s="8" t="s">
        <v>48</v>
      </c>
      <c r="B2870" s="144" t="s">
        <v>143</v>
      </c>
      <c r="C2870" s="10"/>
      <c r="D2870" s="10"/>
      <c r="E2870" s="10">
        <f t="shared" si="2588"/>
        <v>0</v>
      </c>
      <c r="F2870" s="10"/>
      <c r="G2870" s="10"/>
      <c r="H2870" s="11"/>
      <c r="I2870" s="100">
        <f t="shared" si="2558"/>
        <v>0</v>
      </c>
      <c r="J2870" s="3">
        <v>0.02</v>
      </c>
      <c r="K2870" s="3">
        <v>0.13</v>
      </c>
    </row>
    <row r="2871" spans="1:11" s="3" customFormat="1" ht="13.5" hidden="1" thickBot="1" x14ac:dyDescent="0.25">
      <c r="A2871" s="8" t="s">
        <v>50</v>
      </c>
      <c r="B2871" s="144" t="s">
        <v>144</v>
      </c>
      <c r="C2871" s="10"/>
      <c r="D2871" s="10"/>
      <c r="E2871" s="10">
        <f t="shared" si="2588"/>
        <v>0</v>
      </c>
      <c r="F2871" s="10"/>
      <c r="G2871" s="10"/>
      <c r="H2871" s="11"/>
      <c r="I2871" s="100">
        <f t="shared" si="2558"/>
        <v>0</v>
      </c>
      <c r="J2871" s="3">
        <v>0.85</v>
      </c>
    </row>
    <row r="2872" spans="1:11" s="3" customFormat="1" ht="13.5" hidden="1" thickBot="1" x14ac:dyDescent="0.25">
      <c r="A2872" s="8" t="s">
        <v>52</v>
      </c>
      <c r="B2872" s="145" t="s">
        <v>145</v>
      </c>
      <c r="C2872" s="10"/>
      <c r="D2872" s="10"/>
      <c r="E2872" s="10">
        <f t="shared" si="2588"/>
        <v>0</v>
      </c>
      <c r="F2872" s="10"/>
      <c r="G2872" s="10"/>
      <c r="H2872" s="11"/>
      <c r="I2872" s="100">
        <f t="shared" si="2558"/>
        <v>0</v>
      </c>
    </row>
    <row r="2873" spans="1:11" s="3" customFormat="1" ht="13.5" hidden="1" thickBot="1" x14ac:dyDescent="0.25">
      <c r="A2873" s="29" t="s">
        <v>54</v>
      </c>
      <c r="B2873" s="30" t="s">
        <v>55</v>
      </c>
      <c r="C2873" s="15">
        <f t="shared" ref="C2873" si="2589">SUM(C2877,C2878,C2879)</f>
        <v>0</v>
      </c>
      <c r="D2873" s="15">
        <f t="shared" ref="D2873:H2873" si="2590">SUM(D2877,D2878,D2879)</f>
        <v>0</v>
      </c>
      <c r="E2873" s="15">
        <f t="shared" si="2590"/>
        <v>0</v>
      </c>
      <c r="F2873" s="15">
        <f t="shared" si="2590"/>
        <v>0</v>
      </c>
      <c r="G2873" s="15">
        <f t="shared" si="2590"/>
        <v>0</v>
      </c>
      <c r="H2873" s="16">
        <f t="shared" si="2590"/>
        <v>0</v>
      </c>
      <c r="I2873" s="100">
        <f t="shared" si="2558"/>
        <v>0</v>
      </c>
    </row>
    <row r="2874" spans="1:11" s="3" customFormat="1" ht="13.5" hidden="1" thickBot="1" x14ac:dyDescent="0.25">
      <c r="A2874" s="35" t="s">
        <v>45</v>
      </c>
      <c r="B2874" s="30"/>
      <c r="C2874" s="15"/>
      <c r="D2874" s="15"/>
      <c r="E2874" s="15"/>
      <c r="F2874" s="15"/>
      <c r="G2874" s="15"/>
      <c r="H2874" s="16"/>
      <c r="I2874" s="100">
        <f t="shared" si="2558"/>
        <v>0</v>
      </c>
    </row>
    <row r="2875" spans="1:11" s="3" customFormat="1" ht="13.5" hidden="1" thickBot="1" x14ac:dyDescent="0.25">
      <c r="A2875" s="33" t="s">
        <v>46</v>
      </c>
      <c r="B2875" s="34"/>
      <c r="C2875" s="15">
        <f t="shared" ref="C2875" si="2591">C2877+C2878+C2879-C2876</f>
        <v>0</v>
      </c>
      <c r="D2875" s="15">
        <f t="shared" ref="D2875:H2875" si="2592">D2877+D2878+D2879-D2876</f>
        <v>0</v>
      </c>
      <c r="E2875" s="15">
        <f t="shared" si="2592"/>
        <v>0</v>
      </c>
      <c r="F2875" s="15">
        <f t="shared" si="2592"/>
        <v>0</v>
      </c>
      <c r="G2875" s="15">
        <f t="shared" si="2592"/>
        <v>0</v>
      </c>
      <c r="H2875" s="16">
        <f t="shared" si="2592"/>
        <v>0</v>
      </c>
      <c r="I2875" s="100">
        <f t="shared" si="2558"/>
        <v>0</v>
      </c>
    </row>
    <row r="2876" spans="1:11" s="3" customFormat="1" ht="13.5" hidden="1" thickBot="1" x14ac:dyDescent="0.25">
      <c r="A2876" s="33" t="s">
        <v>47</v>
      </c>
      <c r="B2876" s="34"/>
      <c r="C2876" s="15"/>
      <c r="D2876" s="15"/>
      <c r="E2876" s="15">
        <f t="shared" ref="E2876:E2879" si="2593">C2876+D2876</f>
        <v>0</v>
      </c>
      <c r="F2876" s="15"/>
      <c r="G2876" s="15"/>
      <c r="H2876" s="16"/>
      <c r="I2876" s="100">
        <f t="shared" si="2558"/>
        <v>0</v>
      </c>
    </row>
    <row r="2877" spans="1:11" s="3" customFormat="1" ht="13.5" hidden="1" thickBot="1" x14ac:dyDescent="0.25">
      <c r="A2877" s="8" t="s">
        <v>48</v>
      </c>
      <c r="B2877" s="145" t="s">
        <v>56</v>
      </c>
      <c r="C2877" s="10"/>
      <c r="D2877" s="10"/>
      <c r="E2877" s="10">
        <f t="shared" si="2593"/>
        <v>0</v>
      </c>
      <c r="F2877" s="10"/>
      <c r="G2877" s="10"/>
      <c r="H2877" s="11"/>
      <c r="I2877" s="100">
        <f t="shared" si="2558"/>
        <v>0</v>
      </c>
    </row>
    <row r="2878" spans="1:11" s="3" customFormat="1" ht="13.5" hidden="1" thickBot="1" x14ac:dyDescent="0.25">
      <c r="A2878" s="8" t="s">
        <v>50</v>
      </c>
      <c r="B2878" s="145" t="s">
        <v>57</v>
      </c>
      <c r="C2878" s="10"/>
      <c r="D2878" s="10"/>
      <c r="E2878" s="10">
        <f t="shared" si="2593"/>
        <v>0</v>
      </c>
      <c r="F2878" s="10"/>
      <c r="G2878" s="10"/>
      <c r="H2878" s="11"/>
      <c r="I2878" s="100">
        <f t="shared" si="2558"/>
        <v>0</v>
      </c>
    </row>
    <row r="2879" spans="1:11" s="3" customFormat="1" ht="13.5" hidden="1" thickBot="1" x14ac:dyDescent="0.25">
      <c r="A2879" s="8" t="s">
        <v>52</v>
      </c>
      <c r="B2879" s="145" t="s">
        <v>58</v>
      </c>
      <c r="C2879" s="10"/>
      <c r="D2879" s="10"/>
      <c r="E2879" s="10">
        <f t="shared" si="2593"/>
        <v>0</v>
      </c>
      <c r="F2879" s="10"/>
      <c r="G2879" s="10"/>
      <c r="H2879" s="11"/>
      <c r="I2879" s="100">
        <f t="shared" si="2558"/>
        <v>0</v>
      </c>
    </row>
    <row r="2880" spans="1:11" s="3" customFormat="1" ht="13.5" hidden="1" thickBot="1" x14ac:dyDescent="0.25">
      <c r="A2880" s="29" t="s">
        <v>59</v>
      </c>
      <c r="B2880" s="36" t="s">
        <v>60</v>
      </c>
      <c r="C2880" s="15">
        <f t="shared" ref="C2880" si="2594">SUM(C2884,C2885,C2886)</f>
        <v>0</v>
      </c>
      <c r="D2880" s="15">
        <f t="shared" ref="D2880:H2880" si="2595">SUM(D2884,D2885,D2886)</f>
        <v>0</v>
      </c>
      <c r="E2880" s="15">
        <f t="shared" si="2595"/>
        <v>0</v>
      </c>
      <c r="F2880" s="15">
        <f t="shared" si="2595"/>
        <v>0</v>
      </c>
      <c r="G2880" s="15">
        <f t="shared" si="2595"/>
        <v>0</v>
      </c>
      <c r="H2880" s="16">
        <f t="shared" si="2595"/>
        <v>0</v>
      </c>
      <c r="I2880" s="100">
        <f t="shared" si="2558"/>
        <v>0</v>
      </c>
    </row>
    <row r="2881" spans="1:9" s="3" customFormat="1" ht="13.5" hidden="1" thickBot="1" x14ac:dyDescent="0.25">
      <c r="A2881" s="35" t="s">
        <v>45</v>
      </c>
      <c r="B2881" s="36"/>
      <c r="C2881" s="15"/>
      <c r="D2881" s="15"/>
      <c r="E2881" s="15"/>
      <c r="F2881" s="15"/>
      <c r="G2881" s="15"/>
      <c r="H2881" s="16"/>
      <c r="I2881" s="100">
        <f t="shared" si="2558"/>
        <v>0</v>
      </c>
    </row>
    <row r="2882" spans="1:9" s="3" customFormat="1" ht="13.5" hidden="1" thickBot="1" x14ac:dyDescent="0.25">
      <c r="A2882" s="33" t="s">
        <v>46</v>
      </c>
      <c r="B2882" s="34"/>
      <c r="C2882" s="15">
        <f t="shared" ref="C2882" si="2596">C2884+C2885+C2886-C2883</f>
        <v>0</v>
      </c>
      <c r="D2882" s="15">
        <f t="shared" ref="D2882:H2882" si="2597">D2884+D2885+D2886-D2883</f>
        <v>0</v>
      </c>
      <c r="E2882" s="15">
        <f t="shared" si="2597"/>
        <v>0</v>
      </c>
      <c r="F2882" s="15">
        <f t="shared" si="2597"/>
        <v>0</v>
      </c>
      <c r="G2882" s="15">
        <f t="shared" si="2597"/>
        <v>0</v>
      </c>
      <c r="H2882" s="16">
        <f t="shared" si="2597"/>
        <v>0</v>
      </c>
      <c r="I2882" s="100">
        <f t="shared" si="2558"/>
        <v>0</v>
      </c>
    </row>
    <row r="2883" spans="1:9" s="3" customFormat="1" ht="13.5" hidden="1" thickBot="1" x14ac:dyDescent="0.25">
      <c r="A2883" s="33" t="s">
        <v>47</v>
      </c>
      <c r="B2883" s="34"/>
      <c r="C2883" s="15"/>
      <c r="D2883" s="15"/>
      <c r="E2883" s="15">
        <f t="shared" ref="E2883:E2886" si="2598">C2883+D2883</f>
        <v>0</v>
      </c>
      <c r="F2883" s="15"/>
      <c r="G2883" s="15"/>
      <c r="H2883" s="16"/>
      <c r="I2883" s="100">
        <f t="shared" si="2558"/>
        <v>0</v>
      </c>
    </row>
    <row r="2884" spans="1:9" s="3" customFormat="1" ht="13.5" hidden="1" thickBot="1" x14ac:dyDescent="0.25">
      <c r="A2884" s="8" t="s">
        <v>48</v>
      </c>
      <c r="B2884" s="145" t="s">
        <v>61</v>
      </c>
      <c r="C2884" s="10"/>
      <c r="D2884" s="10"/>
      <c r="E2884" s="10">
        <f t="shared" si="2598"/>
        <v>0</v>
      </c>
      <c r="F2884" s="10"/>
      <c r="G2884" s="10"/>
      <c r="H2884" s="11"/>
      <c r="I2884" s="100">
        <f t="shared" si="2558"/>
        <v>0</v>
      </c>
    </row>
    <row r="2885" spans="1:9" s="3" customFormat="1" ht="13.5" hidden="1" thickBot="1" x14ac:dyDescent="0.25">
      <c r="A2885" s="8" t="s">
        <v>50</v>
      </c>
      <c r="B2885" s="145" t="s">
        <v>62</v>
      </c>
      <c r="C2885" s="10"/>
      <c r="D2885" s="10"/>
      <c r="E2885" s="10">
        <f t="shared" si="2598"/>
        <v>0</v>
      </c>
      <c r="F2885" s="10"/>
      <c r="G2885" s="10"/>
      <c r="H2885" s="11"/>
      <c r="I2885" s="100">
        <f t="shared" si="2558"/>
        <v>0</v>
      </c>
    </row>
    <row r="2886" spans="1:9" s="3" customFormat="1" ht="13.5" hidden="1" thickBot="1" x14ac:dyDescent="0.25">
      <c r="A2886" s="8" t="s">
        <v>52</v>
      </c>
      <c r="B2886" s="145" t="s">
        <v>63</v>
      </c>
      <c r="C2886" s="10"/>
      <c r="D2886" s="10"/>
      <c r="E2886" s="10">
        <f t="shared" si="2598"/>
        <v>0</v>
      </c>
      <c r="F2886" s="10"/>
      <c r="G2886" s="10"/>
      <c r="H2886" s="11"/>
      <c r="I2886" s="100">
        <f t="shared" si="2558"/>
        <v>0</v>
      </c>
    </row>
    <row r="2887" spans="1:9" s="3" customFormat="1" ht="13.5" hidden="1" thickBot="1" x14ac:dyDescent="0.25">
      <c r="A2887" s="37"/>
      <c r="B2887" s="24"/>
      <c r="C2887" s="10"/>
      <c r="D2887" s="10"/>
      <c r="E2887" s="10"/>
      <c r="F2887" s="10"/>
      <c r="G2887" s="10"/>
      <c r="H2887" s="11"/>
      <c r="I2887" s="100">
        <f t="shared" si="2558"/>
        <v>0</v>
      </c>
    </row>
    <row r="2888" spans="1:9" s="3" customFormat="1" ht="13.5" hidden="1" thickBot="1" x14ac:dyDescent="0.25">
      <c r="A2888" s="17" t="s">
        <v>64</v>
      </c>
      <c r="B2888" s="36" t="s">
        <v>65</v>
      </c>
      <c r="C2888" s="15"/>
      <c r="D2888" s="15"/>
      <c r="E2888" s="15">
        <f>C2888+D2888</f>
        <v>0</v>
      </c>
      <c r="F2888" s="15"/>
      <c r="G2888" s="15"/>
      <c r="H2888" s="16"/>
      <c r="I2888" s="100">
        <f t="shared" si="2558"/>
        <v>0</v>
      </c>
    </row>
    <row r="2889" spans="1:9" s="3" customFormat="1" ht="13.5" hidden="1" thickBot="1" x14ac:dyDescent="0.25">
      <c r="A2889" s="37"/>
      <c r="B2889" s="24"/>
      <c r="C2889" s="10"/>
      <c r="D2889" s="10"/>
      <c r="E2889" s="10"/>
      <c r="F2889" s="10"/>
      <c r="G2889" s="10"/>
      <c r="H2889" s="11"/>
      <c r="I2889" s="100">
        <f t="shared" si="2558"/>
        <v>0</v>
      </c>
    </row>
    <row r="2890" spans="1:9" s="3" customFormat="1" ht="13.5" hidden="1" thickBot="1" x14ac:dyDescent="0.25">
      <c r="A2890" s="62" t="s">
        <v>66</v>
      </c>
      <c r="B2890" s="63"/>
      <c r="C2890" s="64">
        <f t="shared" ref="C2890" si="2599">C2843-C2861</f>
        <v>0</v>
      </c>
      <c r="D2890" s="64">
        <f t="shared" ref="D2890:H2890" si="2600">D2843-D2861</f>
        <v>0</v>
      </c>
      <c r="E2890" s="64">
        <f t="shared" si="2600"/>
        <v>0</v>
      </c>
      <c r="F2890" s="64">
        <f t="shared" si="2600"/>
        <v>0</v>
      </c>
      <c r="G2890" s="64">
        <f t="shared" si="2600"/>
        <v>0</v>
      </c>
      <c r="H2890" s="65">
        <f t="shared" si="2600"/>
        <v>0</v>
      </c>
      <c r="I2890" s="100">
        <f t="shared" si="2558"/>
        <v>0</v>
      </c>
    </row>
    <row r="2891" spans="1:9" ht="26.25" hidden="1" thickBot="1" x14ac:dyDescent="0.25">
      <c r="A2891" s="117" t="s">
        <v>101</v>
      </c>
      <c r="B2891" s="118"/>
      <c r="C2891" s="119"/>
      <c r="D2891" s="119"/>
      <c r="E2891" s="119"/>
      <c r="F2891" s="119"/>
      <c r="G2891" s="119"/>
      <c r="H2891" s="120"/>
      <c r="I2891" s="100">
        <f t="shared" si="2558"/>
        <v>0</v>
      </c>
    </row>
    <row r="2892" spans="1:9" s="67" customFormat="1" ht="13.5" hidden="1" thickBot="1" x14ac:dyDescent="0.25">
      <c r="A2892" s="91" t="s">
        <v>102</v>
      </c>
      <c r="B2892" s="92"/>
      <c r="C2892" s="93">
        <f t="shared" ref="C2892" si="2601">SUM(C2893,C2894,C2895,C2899)</f>
        <v>0</v>
      </c>
      <c r="D2892" s="93">
        <f t="shared" ref="D2892:H2892" si="2602">SUM(D2893,D2894,D2895,D2899)</f>
        <v>0</v>
      </c>
      <c r="E2892" s="93">
        <f t="shared" si="2602"/>
        <v>0</v>
      </c>
      <c r="F2892" s="93">
        <f t="shared" si="2602"/>
        <v>0</v>
      </c>
      <c r="G2892" s="93">
        <f t="shared" si="2602"/>
        <v>0</v>
      </c>
      <c r="H2892" s="94">
        <f t="shared" si="2602"/>
        <v>0</v>
      </c>
      <c r="I2892" s="100">
        <f t="shared" si="2558"/>
        <v>0</v>
      </c>
    </row>
    <row r="2893" spans="1:9" ht="13.5" hidden="1" thickBot="1" x14ac:dyDescent="0.25">
      <c r="A2893" s="8" t="s">
        <v>72</v>
      </c>
      <c r="B2893" s="9"/>
      <c r="C2893" s="55">
        <f t="shared" ref="C2893:D2898" si="2603">SUM(C2983,C3071,C3125,C3180,C3269,C3357,C3412,C3466,C3521,C3609,C3697,C3752,C3806,C3861)</f>
        <v>0</v>
      </c>
      <c r="D2893" s="55">
        <f t="shared" si="2603"/>
        <v>0</v>
      </c>
      <c r="E2893" s="55">
        <f>SUM(C2893,D2893)</f>
        <v>0</v>
      </c>
      <c r="F2893" s="55">
        <f t="shared" ref="F2893:H2893" si="2604">SUM(F2983,F3071,F3125,F3180,F3269,F3357,F3412,F3466,F3521,F3609,F3697,F3752,F3806,F3861)</f>
        <v>0</v>
      </c>
      <c r="G2893" s="55">
        <f t="shared" si="2604"/>
        <v>0</v>
      </c>
      <c r="H2893" s="95">
        <f t="shared" si="2604"/>
        <v>0</v>
      </c>
      <c r="I2893" s="100">
        <f t="shared" si="2558"/>
        <v>0</v>
      </c>
    </row>
    <row r="2894" spans="1:9" s="3" customFormat="1" ht="26.25" hidden="1" thickBot="1" x14ac:dyDescent="0.25">
      <c r="A2894" s="8" t="s">
        <v>136</v>
      </c>
      <c r="B2894" s="12"/>
      <c r="C2894" s="10">
        <f t="shared" si="2603"/>
        <v>0</v>
      </c>
      <c r="D2894" s="10">
        <f t="shared" si="2603"/>
        <v>0</v>
      </c>
      <c r="E2894" s="10">
        <f t="shared" ref="E2894:E2898" si="2605">SUM(C2894,D2894)</f>
        <v>0</v>
      </c>
      <c r="F2894" s="10">
        <f t="shared" ref="F2894:H2894" si="2606">SUM(F2984,F3072,F3126,F3181,F3270,F3358,F3413,F3467,F3522,F3610,F3698,F3753,F3807,F3862)</f>
        <v>0</v>
      </c>
      <c r="G2894" s="10">
        <f t="shared" si="2606"/>
        <v>0</v>
      </c>
      <c r="H2894" s="11">
        <f t="shared" si="2606"/>
        <v>0</v>
      </c>
      <c r="I2894" s="100">
        <f t="shared" si="2558"/>
        <v>0</v>
      </c>
    </row>
    <row r="2895" spans="1:9" ht="26.25" hidden="1" thickBot="1" x14ac:dyDescent="0.25">
      <c r="A2895" s="13" t="s">
        <v>103</v>
      </c>
      <c r="B2895" s="14" t="s">
        <v>104</v>
      </c>
      <c r="C2895" s="15">
        <f t="shared" si="2603"/>
        <v>0</v>
      </c>
      <c r="D2895" s="15">
        <f t="shared" si="2603"/>
        <v>0</v>
      </c>
      <c r="E2895" s="15">
        <f t="shared" si="2605"/>
        <v>0</v>
      </c>
      <c r="F2895" s="15">
        <f t="shared" ref="F2895:H2895" si="2607">SUM(F2985,F3073,F3127,F3182,F3271,F3359,F3414,F3468,F3523,F3611,F3699,F3754,F3808,F3863)</f>
        <v>0</v>
      </c>
      <c r="G2895" s="15">
        <f t="shared" si="2607"/>
        <v>0</v>
      </c>
      <c r="H2895" s="16">
        <f t="shared" si="2607"/>
        <v>0</v>
      </c>
      <c r="I2895" s="100">
        <f t="shared" ref="I2895:I2958" si="2608">SUM(E2895:H2895)</f>
        <v>0</v>
      </c>
    </row>
    <row r="2896" spans="1:9" ht="13.5" hidden="1" thickBot="1" x14ac:dyDescent="0.25">
      <c r="A2896" s="121" t="s">
        <v>105</v>
      </c>
      <c r="B2896" s="9" t="s">
        <v>106</v>
      </c>
      <c r="C2896" s="55">
        <f t="shared" si="2603"/>
        <v>0</v>
      </c>
      <c r="D2896" s="55">
        <f t="shared" si="2603"/>
        <v>0</v>
      </c>
      <c r="E2896" s="55">
        <f t="shared" si="2605"/>
        <v>0</v>
      </c>
      <c r="F2896" s="55">
        <f t="shared" ref="F2896:H2896" si="2609">SUM(F2986,F3074,F3128,F3183,F3272,F3360,F3415,F3469,F3524,F3612,F3700,F3755,F3809,F3864)</f>
        <v>0</v>
      </c>
      <c r="G2896" s="55">
        <f t="shared" si="2609"/>
        <v>0</v>
      </c>
      <c r="H2896" s="95">
        <f t="shared" si="2609"/>
        <v>0</v>
      </c>
      <c r="I2896" s="100">
        <f t="shared" si="2608"/>
        <v>0</v>
      </c>
    </row>
    <row r="2897" spans="1:9" s="3" customFormat="1" ht="13.5" hidden="1" thickBot="1" x14ac:dyDescent="0.25">
      <c r="A2897" s="121" t="s">
        <v>107</v>
      </c>
      <c r="B2897" s="9" t="s">
        <v>108</v>
      </c>
      <c r="C2897" s="10">
        <f t="shared" si="2603"/>
        <v>0</v>
      </c>
      <c r="D2897" s="10">
        <f t="shared" si="2603"/>
        <v>0</v>
      </c>
      <c r="E2897" s="10">
        <f t="shared" si="2605"/>
        <v>0</v>
      </c>
      <c r="F2897" s="10">
        <f t="shared" ref="F2897:H2897" si="2610">SUM(F2987,F3075,F3129,F3184,F3273,F3361,F3416,F3470,F3525,F3613,F3701,F3756,F3810,F3865)</f>
        <v>0</v>
      </c>
      <c r="G2897" s="10">
        <f t="shared" si="2610"/>
        <v>0</v>
      </c>
      <c r="H2897" s="11">
        <f t="shared" si="2610"/>
        <v>0</v>
      </c>
      <c r="I2897" s="100">
        <f t="shared" si="2608"/>
        <v>0</v>
      </c>
    </row>
    <row r="2898" spans="1:9" ht="13.5" hidden="1" thickBot="1" x14ac:dyDescent="0.25">
      <c r="A2898" s="121" t="s">
        <v>109</v>
      </c>
      <c r="B2898" s="9" t="s">
        <v>110</v>
      </c>
      <c r="C2898" s="55">
        <f t="shared" si="2603"/>
        <v>0</v>
      </c>
      <c r="D2898" s="55">
        <f t="shared" si="2603"/>
        <v>0</v>
      </c>
      <c r="E2898" s="55">
        <f t="shared" si="2605"/>
        <v>0</v>
      </c>
      <c r="F2898" s="55">
        <f t="shared" ref="F2898:H2898" si="2611">SUM(F2988,F3076,F3130,F3185,F3274,F3362,F3417,F3471,F3526,F3614,F3702,F3757,F3811,F3866)</f>
        <v>0</v>
      </c>
      <c r="G2898" s="55">
        <f t="shared" si="2611"/>
        <v>0</v>
      </c>
      <c r="H2898" s="95">
        <f t="shared" si="2611"/>
        <v>0</v>
      </c>
      <c r="I2898" s="100">
        <f t="shared" si="2608"/>
        <v>0</v>
      </c>
    </row>
    <row r="2899" spans="1:9" s="3" customFormat="1" ht="26.25" hidden="1" thickBot="1" x14ac:dyDescent="0.25">
      <c r="A2899" s="13" t="s">
        <v>13</v>
      </c>
      <c r="B2899" s="14" t="s">
        <v>14</v>
      </c>
      <c r="C2899" s="15">
        <f t="shared" ref="C2899" si="2612">SUM(C2900,C2904,C2908)</f>
        <v>0</v>
      </c>
      <c r="D2899" s="15">
        <f t="shared" ref="D2899:H2899" si="2613">SUM(D2900,D2904,D2908)</f>
        <v>0</v>
      </c>
      <c r="E2899" s="15">
        <f t="shared" si="2613"/>
        <v>0</v>
      </c>
      <c r="F2899" s="15">
        <f t="shared" si="2613"/>
        <v>0</v>
      </c>
      <c r="G2899" s="15">
        <f t="shared" si="2613"/>
        <v>0</v>
      </c>
      <c r="H2899" s="16">
        <f t="shared" si="2613"/>
        <v>0</v>
      </c>
      <c r="I2899" s="100">
        <f t="shared" si="2608"/>
        <v>0</v>
      </c>
    </row>
    <row r="2900" spans="1:9" s="3" customFormat="1" ht="13.5" hidden="1" thickBot="1" x14ac:dyDescent="0.25">
      <c r="A2900" s="17" t="s">
        <v>15</v>
      </c>
      <c r="B2900" s="18" t="s">
        <v>16</v>
      </c>
      <c r="C2900" s="15">
        <f t="shared" ref="C2900" si="2614">SUM(C2901:C2903)</f>
        <v>0</v>
      </c>
      <c r="D2900" s="15">
        <f t="shared" ref="D2900:H2900" si="2615">SUM(D2901:D2903)</f>
        <v>0</v>
      </c>
      <c r="E2900" s="15">
        <f t="shared" si="2615"/>
        <v>0</v>
      </c>
      <c r="F2900" s="15">
        <f t="shared" si="2615"/>
        <v>0</v>
      </c>
      <c r="G2900" s="15">
        <f t="shared" si="2615"/>
        <v>0</v>
      </c>
      <c r="H2900" s="16">
        <f t="shared" si="2615"/>
        <v>0</v>
      </c>
      <c r="I2900" s="100">
        <f t="shared" si="2608"/>
        <v>0</v>
      </c>
    </row>
    <row r="2901" spans="1:9" s="3" customFormat="1" ht="13.5" hidden="1" thickBot="1" x14ac:dyDescent="0.25">
      <c r="A2901" s="19" t="s">
        <v>17</v>
      </c>
      <c r="B2901" s="20" t="s">
        <v>18</v>
      </c>
      <c r="C2901" s="10">
        <f t="shared" ref="C2901:D2903" si="2616">SUM(C2991,C3079,C3133,C3188,C3277,C3365,C3420,C3474,C3529,C3617,C3705,C3760,C3814,C3869)</f>
        <v>0</v>
      </c>
      <c r="D2901" s="10">
        <f t="shared" si="2616"/>
        <v>0</v>
      </c>
      <c r="E2901" s="10">
        <f t="shared" ref="E2901:E2903" si="2617">SUM(C2901,D2901)</f>
        <v>0</v>
      </c>
      <c r="F2901" s="10">
        <f t="shared" ref="F2901:H2901" si="2618">SUM(F2991,F3079,F3133,F3188,F3277,F3365,F3420,F3474,F3529,F3617,F3705,F3760,F3814,F3869)</f>
        <v>0</v>
      </c>
      <c r="G2901" s="10">
        <f t="shared" si="2618"/>
        <v>0</v>
      </c>
      <c r="H2901" s="11">
        <f t="shared" si="2618"/>
        <v>0</v>
      </c>
      <c r="I2901" s="100">
        <f t="shared" si="2608"/>
        <v>0</v>
      </c>
    </row>
    <row r="2902" spans="1:9" s="3" customFormat="1" ht="13.5" hidden="1" thickBot="1" x14ac:dyDescent="0.25">
      <c r="A2902" s="19" t="s">
        <v>19</v>
      </c>
      <c r="B2902" s="21" t="s">
        <v>20</v>
      </c>
      <c r="C2902" s="10">
        <f t="shared" si="2616"/>
        <v>0</v>
      </c>
      <c r="D2902" s="10">
        <f t="shared" si="2616"/>
        <v>0</v>
      </c>
      <c r="E2902" s="10">
        <f t="shared" si="2617"/>
        <v>0</v>
      </c>
      <c r="F2902" s="10">
        <f t="shared" ref="F2902:H2902" si="2619">SUM(F2992,F3080,F3134,F3189,F3278,F3366,F3421,F3475,F3530,F3618,F3706,F3761,F3815,F3870)</f>
        <v>0</v>
      </c>
      <c r="G2902" s="10">
        <f t="shared" si="2619"/>
        <v>0</v>
      </c>
      <c r="H2902" s="11">
        <f t="shared" si="2619"/>
        <v>0</v>
      </c>
      <c r="I2902" s="100">
        <f t="shared" si="2608"/>
        <v>0</v>
      </c>
    </row>
    <row r="2903" spans="1:9" s="3" customFormat="1" ht="13.5" hidden="1" thickBot="1" x14ac:dyDescent="0.25">
      <c r="A2903" s="19" t="s">
        <v>21</v>
      </c>
      <c r="B2903" s="21" t="s">
        <v>22</v>
      </c>
      <c r="C2903" s="10">
        <f t="shared" si="2616"/>
        <v>0</v>
      </c>
      <c r="D2903" s="10">
        <f t="shared" si="2616"/>
        <v>0</v>
      </c>
      <c r="E2903" s="10">
        <f t="shared" si="2617"/>
        <v>0</v>
      </c>
      <c r="F2903" s="10">
        <f t="shared" ref="F2903:H2903" si="2620">SUM(F2993,F3081,F3135,F3190,F3279,F3367,F3422,F3476,F3531,F3619,F3707,F3762,F3816,F3871)</f>
        <v>0</v>
      </c>
      <c r="G2903" s="10">
        <f t="shared" si="2620"/>
        <v>0</v>
      </c>
      <c r="H2903" s="11">
        <f t="shared" si="2620"/>
        <v>0</v>
      </c>
      <c r="I2903" s="100">
        <f t="shared" si="2608"/>
        <v>0</v>
      </c>
    </row>
    <row r="2904" spans="1:9" s="3" customFormat="1" ht="13.5" hidden="1" thickBot="1" x14ac:dyDescent="0.25">
      <c r="A2904" s="17" t="s">
        <v>23</v>
      </c>
      <c r="B2904" s="22" t="s">
        <v>24</v>
      </c>
      <c r="C2904" s="15">
        <f t="shared" ref="C2904" si="2621">SUM(C2905:C2907)</f>
        <v>0</v>
      </c>
      <c r="D2904" s="15">
        <f t="shared" ref="D2904:H2904" si="2622">SUM(D2905:D2907)</f>
        <v>0</v>
      </c>
      <c r="E2904" s="15">
        <f t="shared" si="2622"/>
        <v>0</v>
      </c>
      <c r="F2904" s="15">
        <f t="shared" si="2622"/>
        <v>0</v>
      </c>
      <c r="G2904" s="15">
        <f t="shared" si="2622"/>
        <v>0</v>
      </c>
      <c r="H2904" s="16">
        <f t="shared" si="2622"/>
        <v>0</v>
      </c>
      <c r="I2904" s="100">
        <f t="shared" si="2608"/>
        <v>0</v>
      </c>
    </row>
    <row r="2905" spans="1:9" s="3" customFormat="1" ht="13.5" hidden="1" thickBot="1" x14ac:dyDescent="0.25">
      <c r="A2905" s="19" t="s">
        <v>17</v>
      </c>
      <c r="B2905" s="21" t="s">
        <v>25</v>
      </c>
      <c r="C2905" s="10">
        <f t="shared" ref="C2905:D2907" si="2623">SUM(C2995,C3083,C3137,C3192,C3281,C3369,C3424,C3478,C3533,C3621,C3709,C3764,C3818,C3873)</f>
        <v>0</v>
      </c>
      <c r="D2905" s="10">
        <f t="shared" si="2623"/>
        <v>0</v>
      </c>
      <c r="E2905" s="10">
        <f t="shared" ref="E2905:E2907" si="2624">SUM(C2905,D2905)</f>
        <v>0</v>
      </c>
      <c r="F2905" s="10">
        <f t="shared" ref="F2905:H2905" si="2625">SUM(F2995,F3083,F3137,F3192,F3281,F3369,F3424,F3478,F3533,F3621,F3709,F3764,F3818,F3873)</f>
        <v>0</v>
      </c>
      <c r="G2905" s="10">
        <f t="shared" si="2625"/>
        <v>0</v>
      </c>
      <c r="H2905" s="11">
        <f t="shared" si="2625"/>
        <v>0</v>
      </c>
      <c r="I2905" s="100">
        <f t="shared" si="2608"/>
        <v>0</v>
      </c>
    </row>
    <row r="2906" spans="1:9" s="3" customFormat="1" ht="13.5" hidden="1" thickBot="1" x14ac:dyDescent="0.25">
      <c r="A2906" s="19" t="s">
        <v>19</v>
      </c>
      <c r="B2906" s="21" t="s">
        <v>26</v>
      </c>
      <c r="C2906" s="10">
        <f t="shared" si="2623"/>
        <v>0</v>
      </c>
      <c r="D2906" s="10">
        <f t="shared" si="2623"/>
        <v>0</v>
      </c>
      <c r="E2906" s="10">
        <f t="shared" si="2624"/>
        <v>0</v>
      </c>
      <c r="F2906" s="10">
        <f t="shared" ref="F2906:H2906" si="2626">SUM(F2996,F3084,F3138,F3193,F3282,F3370,F3425,F3479,F3534,F3622,F3710,F3765,F3819,F3874)</f>
        <v>0</v>
      </c>
      <c r="G2906" s="10">
        <f t="shared" si="2626"/>
        <v>0</v>
      </c>
      <c r="H2906" s="11">
        <f t="shared" si="2626"/>
        <v>0</v>
      </c>
      <c r="I2906" s="100">
        <f t="shared" si="2608"/>
        <v>0</v>
      </c>
    </row>
    <row r="2907" spans="1:9" s="3" customFormat="1" ht="13.5" hidden="1" thickBot="1" x14ac:dyDescent="0.25">
      <c r="A2907" s="19" t="s">
        <v>21</v>
      </c>
      <c r="B2907" s="21" t="s">
        <v>27</v>
      </c>
      <c r="C2907" s="10">
        <f t="shared" si="2623"/>
        <v>0</v>
      </c>
      <c r="D2907" s="10">
        <f t="shared" si="2623"/>
        <v>0</v>
      </c>
      <c r="E2907" s="10">
        <f t="shared" si="2624"/>
        <v>0</v>
      </c>
      <c r="F2907" s="10">
        <f t="shared" ref="F2907:H2907" si="2627">SUM(F2997,F3085,F3139,F3194,F3283,F3371,F3426,F3480,F3535,F3623,F3711,F3766,F3820,F3875)</f>
        <v>0</v>
      </c>
      <c r="G2907" s="10">
        <f t="shared" si="2627"/>
        <v>0</v>
      </c>
      <c r="H2907" s="11">
        <f t="shared" si="2627"/>
        <v>0</v>
      </c>
      <c r="I2907" s="100">
        <f t="shared" si="2608"/>
        <v>0</v>
      </c>
    </row>
    <row r="2908" spans="1:9" s="3" customFormat="1" ht="13.5" hidden="1" thickBot="1" x14ac:dyDescent="0.25">
      <c r="A2908" s="17" t="s">
        <v>28</v>
      </c>
      <c r="B2908" s="22" t="s">
        <v>29</v>
      </c>
      <c r="C2908" s="15">
        <f t="shared" ref="C2908" si="2628">SUM(C2909:C2911)</f>
        <v>0</v>
      </c>
      <c r="D2908" s="15">
        <f t="shared" ref="D2908:H2908" si="2629">SUM(D2909:D2911)</f>
        <v>0</v>
      </c>
      <c r="E2908" s="15">
        <f t="shared" si="2629"/>
        <v>0</v>
      </c>
      <c r="F2908" s="15">
        <f t="shared" si="2629"/>
        <v>0</v>
      </c>
      <c r="G2908" s="15">
        <f t="shared" si="2629"/>
        <v>0</v>
      </c>
      <c r="H2908" s="16">
        <f t="shared" si="2629"/>
        <v>0</v>
      </c>
      <c r="I2908" s="100">
        <f t="shared" si="2608"/>
        <v>0</v>
      </c>
    </row>
    <row r="2909" spans="1:9" s="3" customFormat="1" ht="13.5" hidden="1" thickBot="1" x14ac:dyDescent="0.25">
      <c r="A2909" s="19" t="s">
        <v>17</v>
      </c>
      <c r="B2909" s="21" t="s">
        <v>30</v>
      </c>
      <c r="C2909" s="10">
        <f t="shared" ref="C2909:D2911" si="2630">SUM(C2999,C3087,C3141,C3196,C3285,C3373,C3428,C3482,C3537,C3625,C3713,C3768,C3822,C3877)</f>
        <v>0</v>
      </c>
      <c r="D2909" s="10">
        <f t="shared" si="2630"/>
        <v>0</v>
      </c>
      <c r="E2909" s="10">
        <f t="shared" ref="E2909:E2911" si="2631">SUM(C2909,D2909)</f>
        <v>0</v>
      </c>
      <c r="F2909" s="10">
        <f t="shared" ref="F2909:H2909" si="2632">SUM(F2999,F3087,F3141,F3196,F3285,F3373,F3428,F3482,F3537,F3625,F3713,F3768,F3822,F3877)</f>
        <v>0</v>
      </c>
      <c r="G2909" s="10">
        <f t="shared" si="2632"/>
        <v>0</v>
      </c>
      <c r="H2909" s="11">
        <f t="shared" si="2632"/>
        <v>0</v>
      </c>
      <c r="I2909" s="100">
        <f t="shared" si="2608"/>
        <v>0</v>
      </c>
    </row>
    <row r="2910" spans="1:9" s="3" customFormat="1" ht="13.5" hidden="1" thickBot="1" x14ac:dyDescent="0.25">
      <c r="A2910" s="19" t="s">
        <v>19</v>
      </c>
      <c r="B2910" s="21" t="s">
        <v>31</v>
      </c>
      <c r="C2910" s="10">
        <f t="shared" si="2630"/>
        <v>0</v>
      </c>
      <c r="D2910" s="10">
        <f t="shared" si="2630"/>
        <v>0</v>
      </c>
      <c r="E2910" s="10">
        <f t="shared" si="2631"/>
        <v>0</v>
      </c>
      <c r="F2910" s="10">
        <f t="shared" ref="F2910:H2910" si="2633">SUM(F3000,F3088,F3142,F3197,F3286,F3374,F3429,F3483,F3538,F3626,F3714,F3769,F3823,F3878)</f>
        <v>0</v>
      </c>
      <c r="G2910" s="10">
        <f t="shared" si="2633"/>
        <v>0</v>
      </c>
      <c r="H2910" s="11">
        <f t="shared" si="2633"/>
        <v>0</v>
      </c>
      <c r="I2910" s="100">
        <f t="shared" si="2608"/>
        <v>0</v>
      </c>
    </row>
    <row r="2911" spans="1:9" s="3" customFormat="1" ht="13.5" hidden="1" thickBot="1" x14ac:dyDescent="0.25">
      <c r="A2911" s="19" t="s">
        <v>21</v>
      </c>
      <c r="B2911" s="21" t="s">
        <v>32</v>
      </c>
      <c r="C2911" s="10">
        <f t="shared" si="2630"/>
        <v>0</v>
      </c>
      <c r="D2911" s="10">
        <f t="shared" si="2630"/>
        <v>0</v>
      </c>
      <c r="E2911" s="10">
        <f t="shared" si="2631"/>
        <v>0</v>
      </c>
      <c r="F2911" s="10">
        <f t="shared" ref="F2911:H2911" si="2634">SUM(F3001,F3089,F3143,F3198,F3287,F3375,F3430,F3484,F3539,F3627,F3715,F3770,F3824,F3879)</f>
        <v>0</v>
      </c>
      <c r="G2911" s="10">
        <f t="shared" si="2634"/>
        <v>0</v>
      </c>
      <c r="H2911" s="11">
        <f t="shared" si="2634"/>
        <v>0</v>
      </c>
      <c r="I2911" s="100">
        <f t="shared" si="2608"/>
        <v>0</v>
      </c>
    </row>
    <row r="2912" spans="1:9" s="3" customFormat="1" ht="13.5" hidden="1" thickBot="1" x14ac:dyDescent="0.25">
      <c r="A2912" s="23"/>
      <c r="B2912" s="24"/>
      <c r="C2912" s="10"/>
      <c r="D2912" s="10"/>
      <c r="E2912" s="10"/>
      <c r="F2912" s="10"/>
      <c r="G2912" s="10"/>
      <c r="H2912" s="11"/>
      <c r="I2912" s="100">
        <f t="shared" si="2608"/>
        <v>0</v>
      </c>
    </row>
    <row r="2913" spans="1:9" s="67" customFormat="1" ht="13.5" hidden="1" thickBot="1" x14ac:dyDescent="0.25">
      <c r="A2913" s="96" t="s">
        <v>33</v>
      </c>
      <c r="B2913" s="97"/>
      <c r="C2913" s="134">
        <f>SUM(C2914,C2917,C2943,C2940)</f>
        <v>0</v>
      </c>
      <c r="D2913" s="134">
        <f>SUM(D2914,D2917,D2943,D2940)</f>
        <v>0</v>
      </c>
      <c r="E2913" s="134">
        <f t="shared" ref="E2913:H2913" si="2635">SUM(E2914,E2917,E2943,E2940)</f>
        <v>0</v>
      </c>
      <c r="F2913" s="134">
        <f t="shared" si="2635"/>
        <v>0</v>
      </c>
      <c r="G2913" s="134">
        <f t="shared" si="2635"/>
        <v>0</v>
      </c>
      <c r="H2913" s="135">
        <f t="shared" si="2635"/>
        <v>0</v>
      </c>
      <c r="I2913" s="100">
        <f t="shared" si="2608"/>
        <v>0</v>
      </c>
    </row>
    <row r="2914" spans="1:9" ht="13.5" hidden="1" thickBot="1" x14ac:dyDescent="0.25">
      <c r="A2914" s="29" t="s">
        <v>34</v>
      </c>
      <c r="B2914" s="30">
        <v>20</v>
      </c>
      <c r="C2914" s="15">
        <f t="shared" ref="C2914:H2914" si="2636">SUM(C2915)</f>
        <v>0</v>
      </c>
      <c r="D2914" s="15">
        <f t="shared" si="2636"/>
        <v>0</v>
      </c>
      <c r="E2914" s="15">
        <f t="shared" si="2636"/>
        <v>0</v>
      </c>
      <c r="F2914" s="15">
        <f t="shared" si="2636"/>
        <v>0</v>
      </c>
      <c r="G2914" s="15">
        <f t="shared" si="2636"/>
        <v>0</v>
      </c>
      <c r="H2914" s="16">
        <f t="shared" si="2636"/>
        <v>0</v>
      </c>
      <c r="I2914" s="100">
        <f t="shared" si="2608"/>
        <v>0</v>
      </c>
    </row>
    <row r="2915" spans="1:9" ht="13.5" hidden="1" thickBot="1" x14ac:dyDescent="0.25">
      <c r="A2915" s="19" t="s">
        <v>111</v>
      </c>
      <c r="B2915" s="143" t="s">
        <v>112</v>
      </c>
      <c r="C2915" s="55">
        <f>SUM(C2951,C3039,C3237,C3325,C3577,C3665)</f>
        <v>0</v>
      </c>
      <c r="D2915" s="55">
        <f>SUM(D2951,D3039,D3237,D3325,D3577,D3665)</f>
        <v>0</v>
      </c>
      <c r="E2915" s="55">
        <f>C2915+D2915</f>
        <v>0</v>
      </c>
      <c r="F2915" s="55">
        <f>SUM(F2951,F3039,F3237,F3325,F3577,F3665)</f>
        <v>0</v>
      </c>
      <c r="G2915" s="55">
        <f>SUM(G2951,G3039,G3237,G3325,G3577,G3665)</f>
        <v>0</v>
      </c>
      <c r="H2915" s="95">
        <f>SUM(H2951,H3039,H3237,H3325,H3577,H3665)</f>
        <v>0</v>
      </c>
      <c r="I2915" s="100">
        <f t="shared" si="2608"/>
        <v>0</v>
      </c>
    </row>
    <row r="2916" spans="1:9" s="3" customFormat="1" ht="13.5" hidden="1" thickBot="1" x14ac:dyDescent="0.25">
      <c r="A2916" s="19"/>
      <c r="B2916" s="20"/>
      <c r="C2916" s="10"/>
      <c r="D2916" s="10"/>
      <c r="E2916" s="10"/>
      <c r="F2916" s="10"/>
      <c r="G2916" s="10"/>
      <c r="H2916" s="11"/>
      <c r="I2916" s="100">
        <f t="shared" si="2608"/>
        <v>0</v>
      </c>
    </row>
    <row r="2917" spans="1:9" ht="26.25" hidden="1" thickBot="1" x14ac:dyDescent="0.25">
      <c r="A2917" s="146" t="s">
        <v>113</v>
      </c>
      <c r="B2917" s="31">
        <v>60</v>
      </c>
      <c r="C2917" s="15">
        <f t="shared" ref="C2917" si="2637">SUM(C2918,C2925,C2932)</f>
        <v>0</v>
      </c>
      <c r="D2917" s="15">
        <f t="shared" ref="D2917:H2917" si="2638">SUM(D2918,D2925,D2932)</f>
        <v>0</v>
      </c>
      <c r="E2917" s="15">
        <f t="shared" si="2638"/>
        <v>0</v>
      </c>
      <c r="F2917" s="15">
        <f t="shared" si="2638"/>
        <v>0</v>
      </c>
      <c r="G2917" s="15">
        <f t="shared" si="2638"/>
        <v>0</v>
      </c>
      <c r="H2917" s="16">
        <f t="shared" si="2638"/>
        <v>0</v>
      </c>
      <c r="I2917" s="100">
        <f t="shared" si="2608"/>
        <v>0</v>
      </c>
    </row>
    <row r="2918" spans="1:9" ht="26.25" hidden="1" thickBot="1" x14ac:dyDescent="0.25">
      <c r="A2918" s="29" t="s">
        <v>114</v>
      </c>
      <c r="B2918" s="32">
        <v>60</v>
      </c>
      <c r="C2918" s="15">
        <f t="shared" ref="C2918" si="2639">SUM(C2922,C2923,C2924)</f>
        <v>0</v>
      </c>
      <c r="D2918" s="15">
        <f t="shared" ref="D2918:H2918" si="2640">SUM(D2922,D2923,D2924)</f>
        <v>0</v>
      </c>
      <c r="E2918" s="15">
        <f t="shared" si="2640"/>
        <v>0</v>
      </c>
      <c r="F2918" s="15">
        <f t="shared" si="2640"/>
        <v>0</v>
      </c>
      <c r="G2918" s="15">
        <f t="shared" si="2640"/>
        <v>0</v>
      </c>
      <c r="H2918" s="16">
        <f t="shared" si="2640"/>
        <v>0</v>
      </c>
      <c r="I2918" s="100">
        <f t="shared" si="2608"/>
        <v>0</v>
      </c>
    </row>
    <row r="2919" spans="1:9" s="3" customFormat="1" ht="13.5" hidden="1" thickBot="1" x14ac:dyDescent="0.25">
      <c r="A2919" s="33" t="s">
        <v>45</v>
      </c>
      <c r="B2919" s="34"/>
      <c r="C2919" s="15"/>
      <c r="D2919" s="15"/>
      <c r="E2919" s="15"/>
      <c r="F2919" s="15"/>
      <c r="G2919" s="15"/>
      <c r="H2919" s="16"/>
      <c r="I2919" s="100">
        <f t="shared" si="2608"/>
        <v>0</v>
      </c>
    </row>
    <row r="2920" spans="1:9" ht="13.5" hidden="1" thickBot="1" x14ac:dyDescent="0.25">
      <c r="A2920" s="33" t="s">
        <v>46</v>
      </c>
      <c r="B2920" s="34"/>
      <c r="C2920" s="15">
        <f t="shared" ref="C2920" si="2641">C2922+C2923+C2924-C2921</f>
        <v>0</v>
      </c>
      <c r="D2920" s="15">
        <f t="shared" ref="D2920:H2920" si="2642">D2922+D2923+D2924-D2921</f>
        <v>0</v>
      </c>
      <c r="E2920" s="15">
        <f t="shared" si="2642"/>
        <v>0</v>
      </c>
      <c r="F2920" s="15">
        <f t="shared" si="2642"/>
        <v>0</v>
      </c>
      <c r="G2920" s="15">
        <f t="shared" si="2642"/>
        <v>0</v>
      </c>
      <c r="H2920" s="16">
        <f t="shared" si="2642"/>
        <v>0</v>
      </c>
      <c r="I2920" s="100">
        <f t="shared" si="2608"/>
        <v>0</v>
      </c>
    </row>
    <row r="2921" spans="1:9" ht="13.5" hidden="1" thickBot="1" x14ac:dyDescent="0.25">
      <c r="A2921" s="33" t="s">
        <v>47</v>
      </c>
      <c r="B2921" s="34"/>
      <c r="C2921" s="15">
        <f t="shared" ref="C2921:H2921" si="2643">SUM(C2957,C3045,C3243,C3331,C3583,C3671)</f>
        <v>0</v>
      </c>
      <c r="D2921" s="15">
        <f t="shared" si="2643"/>
        <v>0</v>
      </c>
      <c r="E2921" s="15">
        <f t="shared" si="2643"/>
        <v>0</v>
      </c>
      <c r="F2921" s="15">
        <f t="shared" si="2643"/>
        <v>0</v>
      </c>
      <c r="G2921" s="15">
        <f t="shared" si="2643"/>
        <v>0</v>
      </c>
      <c r="H2921" s="16">
        <f t="shared" si="2643"/>
        <v>0</v>
      </c>
      <c r="I2921" s="100">
        <f t="shared" si="2608"/>
        <v>0</v>
      </c>
    </row>
    <row r="2922" spans="1:9" ht="13.5" hidden="1" thickBot="1" x14ac:dyDescent="0.25">
      <c r="A2922" s="8" t="s">
        <v>115</v>
      </c>
      <c r="B2922" s="144" t="s">
        <v>116</v>
      </c>
      <c r="C2922" s="55">
        <f t="shared" ref="C2922:D2924" si="2644">SUM(C2958,C3046,C3244,C3332,C3584,C3672)</f>
        <v>0</v>
      </c>
      <c r="D2922" s="55">
        <f t="shared" si="2644"/>
        <v>0</v>
      </c>
      <c r="E2922" s="55">
        <f t="shared" ref="E2922:E2924" si="2645">C2922+D2922</f>
        <v>0</v>
      </c>
      <c r="F2922" s="55">
        <f t="shared" ref="F2922:H2922" si="2646">SUM(F2958,F3046,F3244,F3332,F3584,F3672)</f>
        <v>0</v>
      </c>
      <c r="G2922" s="55">
        <f t="shared" si="2646"/>
        <v>0</v>
      </c>
      <c r="H2922" s="95">
        <f t="shared" si="2646"/>
        <v>0</v>
      </c>
      <c r="I2922" s="100">
        <f t="shared" si="2608"/>
        <v>0</v>
      </c>
    </row>
    <row r="2923" spans="1:9" s="3" customFormat="1" ht="13.5" hidden="1" thickBot="1" x14ac:dyDescent="0.25">
      <c r="A2923" s="8" t="s">
        <v>107</v>
      </c>
      <c r="B2923" s="144" t="s">
        <v>117</v>
      </c>
      <c r="C2923" s="10">
        <f t="shared" si="2644"/>
        <v>0</v>
      </c>
      <c r="D2923" s="10">
        <f t="shared" si="2644"/>
        <v>0</v>
      </c>
      <c r="E2923" s="10">
        <f t="shared" si="2645"/>
        <v>0</v>
      </c>
      <c r="F2923" s="10">
        <f t="shared" ref="F2923:H2923" si="2647">SUM(F2959,F3047,F3245,F3333,F3585,F3673)</f>
        <v>0</v>
      </c>
      <c r="G2923" s="10">
        <f t="shared" si="2647"/>
        <v>0</v>
      </c>
      <c r="H2923" s="11">
        <f t="shared" si="2647"/>
        <v>0</v>
      </c>
      <c r="I2923" s="100">
        <f t="shared" si="2608"/>
        <v>0</v>
      </c>
    </row>
    <row r="2924" spans="1:9" ht="13.5" hidden="1" thickBot="1" x14ac:dyDescent="0.25">
      <c r="A2924" s="8" t="s">
        <v>109</v>
      </c>
      <c r="B2924" s="145" t="s">
        <v>118</v>
      </c>
      <c r="C2924" s="55">
        <f t="shared" si="2644"/>
        <v>0</v>
      </c>
      <c r="D2924" s="55">
        <f t="shared" si="2644"/>
        <v>0</v>
      </c>
      <c r="E2924" s="55">
        <f t="shared" si="2645"/>
        <v>0</v>
      </c>
      <c r="F2924" s="55">
        <f t="shared" ref="F2924:H2924" si="2648">SUM(F2960,F3048,F3246,F3334,F3586,F3674)</f>
        <v>0</v>
      </c>
      <c r="G2924" s="55">
        <f t="shared" si="2648"/>
        <v>0</v>
      </c>
      <c r="H2924" s="95">
        <f t="shared" si="2648"/>
        <v>0</v>
      </c>
      <c r="I2924" s="100">
        <f t="shared" si="2608"/>
        <v>0</v>
      </c>
    </row>
    <row r="2925" spans="1:9" s="3" customFormat="1" ht="13.5" hidden="1" thickBot="1" x14ac:dyDescent="0.25">
      <c r="A2925" s="29" t="s">
        <v>54</v>
      </c>
      <c r="B2925" s="30" t="s">
        <v>55</v>
      </c>
      <c r="C2925" s="15">
        <f t="shared" ref="C2925" si="2649">SUM(C2929,C2930,C2931)</f>
        <v>0</v>
      </c>
      <c r="D2925" s="15">
        <f t="shared" ref="D2925:H2925" si="2650">SUM(D2929,D2930,D2931)</f>
        <v>0</v>
      </c>
      <c r="E2925" s="15">
        <f t="shared" si="2650"/>
        <v>0</v>
      </c>
      <c r="F2925" s="15">
        <f t="shared" si="2650"/>
        <v>0</v>
      </c>
      <c r="G2925" s="15">
        <f t="shared" si="2650"/>
        <v>0</v>
      </c>
      <c r="H2925" s="16">
        <f t="shared" si="2650"/>
        <v>0</v>
      </c>
      <c r="I2925" s="100">
        <f t="shared" si="2608"/>
        <v>0</v>
      </c>
    </row>
    <row r="2926" spans="1:9" s="3" customFormat="1" ht="13.5" hidden="1" thickBot="1" x14ac:dyDescent="0.25">
      <c r="A2926" s="35" t="s">
        <v>45</v>
      </c>
      <c r="B2926" s="30"/>
      <c r="C2926" s="15"/>
      <c r="D2926" s="15"/>
      <c r="E2926" s="15"/>
      <c r="F2926" s="15"/>
      <c r="G2926" s="15"/>
      <c r="H2926" s="16"/>
      <c r="I2926" s="100">
        <f t="shared" si="2608"/>
        <v>0</v>
      </c>
    </row>
    <row r="2927" spans="1:9" s="3" customFormat="1" ht="13.5" hidden="1" thickBot="1" x14ac:dyDescent="0.25">
      <c r="A2927" s="33" t="s">
        <v>46</v>
      </c>
      <c r="B2927" s="34"/>
      <c r="C2927" s="15">
        <f t="shared" ref="C2927" si="2651">C2929+C2930+C2931-C2928</f>
        <v>0</v>
      </c>
      <c r="D2927" s="15">
        <f t="shared" ref="D2927:H2927" si="2652">D2929+D2930+D2931-D2928</f>
        <v>0</v>
      </c>
      <c r="E2927" s="15">
        <f t="shared" si="2652"/>
        <v>0</v>
      </c>
      <c r="F2927" s="15">
        <f t="shared" si="2652"/>
        <v>0</v>
      </c>
      <c r="G2927" s="15">
        <f t="shared" si="2652"/>
        <v>0</v>
      </c>
      <c r="H2927" s="16">
        <f t="shared" si="2652"/>
        <v>0</v>
      </c>
      <c r="I2927" s="100">
        <f t="shared" si="2608"/>
        <v>0</v>
      </c>
    </row>
    <row r="2928" spans="1:9" s="3" customFormat="1" ht="13.5" hidden="1" thickBot="1" x14ac:dyDescent="0.25">
      <c r="A2928" s="33" t="s">
        <v>47</v>
      </c>
      <c r="B2928" s="34"/>
      <c r="C2928" s="15">
        <f t="shared" ref="C2928:H2928" si="2653">SUM(C2964,C3052,C3250,C3338,C3590,C3678)</f>
        <v>0</v>
      </c>
      <c r="D2928" s="15">
        <f t="shared" si="2653"/>
        <v>0</v>
      </c>
      <c r="E2928" s="15">
        <f t="shared" si="2653"/>
        <v>0</v>
      </c>
      <c r="F2928" s="15">
        <f t="shared" si="2653"/>
        <v>0</v>
      </c>
      <c r="G2928" s="15">
        <f t="shared" si="2653"/>
        <v>0</v>
      </c>
      <c r="H2928" s="16">
        <f t="shared" si="2653"/>
        <v>0</v>
      </c>
      <c r="I2928" s="100">
        <f t="shared" si="2608"/>
        <v>0</v>
      </c>
    </row>
    <row r="2929" spans="1:9" s="3" customFormat="1" ht="13.5" hidden="1" thickBot="1" x14ac:dyDescent="0.25">
      <c r="A2929" s="8" t="s">
        <v>48</v>
      </c>
      <c r="B2929" s="145" t="s">
        <v>56</v>
      </c>
      <c r="C2929" s="10">
        <f t="shared" ref="C2929:D2931" si="2654">SUM(C2965,C3053,C3251,C3339,C3591,C3679)</f>
        <v>0</v>
      </c>
      <c r="D2929" s="10">
        <f t="shared" si="2654"/>
        <v>0</v>
      </c>
      <c r="E2929" s="10">
        <f t="shared" ref="E2929:E2931" si="2655">C2929+D2929</f>
        <v>0</v>
      </c>
      <c r="F2929" s="10">
        <f t="shared" ref="F2929:H2929" si="2656">SUM(F2965,F3053,F3251,F3339,F3591,F3679)</f>
        <v>0</v>
      </c>
      <c r="G2929" s="10">
        <f t="shared" si="2656"/>
        <v>0</v>
      </c>
      <c r="H2929" s="11">
        <f t="shared" si="2656"/>
        <v>0</v>
      </c>
      <c r="I2929" s="100">
        <f t="shared" si="2608"/>
        <v>0</v>
      </c>
    </row>
    <row r="2930" spans="1:9" s="3" customFormat="1" ht="13.5" hidden="1" thickBot="1" x14ac:dyDescent="0.25">
      <c r="A2930" s="8" t="s">
        <v>50</v>
      </c>
      <c r="B2930" s="145" t="s">
        <v>57</v>
      </c>
      <c r="C2930" s="10">
        <f t="shared" si="2654"/>
        <v>0</v>
      </c>
      <c r="D2930" s="10">
        <f t="shared" si="2654"/>
        <v>0</v>
      </c>
      <c r="E2930" s="10">
        <f t="shared" si="2655"/>
        <v>0</v>
      </c>
      <c r="F2930" s="10">
        <f t="shared" ref="F2930:H2930" si="2657">SUM(F2966,F3054,F3252,F3340,F3592,F3680)</f>
        <v>0</v>
      </c>
      <c r="G2930" s="10">
        <f t="shared" si="2657"/>
        <v>0</v>
      </c>
      <c r="H2930" s="11">
        <f t="shared" si="2657"/>
        <v>0</v>
      </c>
      <c r="I2930" s="100">
        <f t="shared" si="2608"/>
        <v>0</v>
      </c>
    </row>
    <row r="2931" spans="1:9" s="3" customFormat="1" ht="13.5" hidden="1" thickBot="1" x14ac:dyDescent="0.25">
      <c r="A2931" s="8" t="s">
        <v>52</v>
      </c>
      <c r="B2931" s="145" t="s">
        <v>58</v>
      </c>
      <c r="C2931" s="10">
        <f t="shared" si="2654"/>
        <v>0</v>
      </c>
      <c r="D2931" s="10">
        <f t="shared" si="2654"/>
        <v>0</v>
      </c>
      <c r="E2931" s="10">
        <f t="shared" si="2655"/>
        <v>0</v>
      </c>
      <c r="F2931" s="10">
        <f t="shared" ref="F2931:H2931" si="2658">SUM(F2967,F3055,F3253,F3341,F3593,F3681)</f>
        <v>0</v>
      </c>
      <c r="G2931" s="10">
        <f t="shared" si="2658"/>
        <v>0</v>
      </c>
      <c r="H2931" s="11">
        <f t="shared" si="2658"/>
        <v>0</v>
      </c>
      <c r="I2931" s="100">
        <f t="shared" si="2608"/>
        <v>0</v>
      </c>
    </row>
    <row r="2932" spans="1:9" s="3" customFormat="1" ht="13.5" hidden="1" thickBot="1" x14ac:dyDescent="0.25">
      <c r="A2932" s="29" t="s">
        <v>59</v>
      </c>
      <c r="B2932" s="36" t="s">
        <v>60</v>
      </c>
      <c r="C2932" s="15">
        <f t="shared" ref="C2932" si="2659">SUM(C2936,C2937,C2938)</f>
        <v>0</v>
      </c>
      <c r="D2932" s="15">
        <f t="shared" ref="D2932:H2932" si="2660">SUM(D2936,D2937,D2938)</f>
        <v>0</v>
      </c>
      <c r="E2932" s="15">
        <f t="shared" si="2660"/>
        <v>0</v>
      </c>
      <c r="F2932" s="15">
        <f t="shared" si="2660"/>
        <v>0</v>
      </c>
      <c r="G2932" s="15">
        <f t="shared" si="2660"/>
        <v>0</v>
      </c>
      <c r="H2932" s="16">
        <f t="shared" si="2660"/>
        <v>0</v>
      </c>
      <c r="I2932" s="100">
        <f t="shared" si="2608"/>
        <v>0</v>
      </c>
    </row>
    <row r="2933" spans="1:9" s="3" customFormat="1" ht="13.5" hidden="1" thickBot="1" x14ac:dyDescent="0.25">
      <c r="A2933" s="35" t="s">
        <v>45</v>
      </c>
      <c r="B2933" s="36"/>
      <c r="C2933" s="15"/>
      <c r="D2933" s="15"/>
      <c r="E2933" s="15"/>
      <c r="F2933" s="15"/>
      <c r="G2933" s="15"/>
      <c r="H2933" s="16"/>
      <c r="I2933" s="100">
        <f t="shared" si="2608"/>
        <v>0</v>
      </c>
    </row>
    <row r="2934" spans="1:9" s="3" customFormat="1" ht="13.5" hidden="1" thickBot="1" x14ac:dyDescent="0.25">
      <c r="A2934" s="33" t="s">
        <v>46</v>
      </c>
      <c r="B2934" s="34"/>
      <c r="C2934" s="15">
        <f t="shared" ref="C2934" si="2661">C2936+C2937+C2938-C2935</f>
        <v>0</v>
      </c>
      <c r="D2934" s="15">
        <f t="shared" ref="D2934:H2934" si="2662">D2936+D2937+D2938-D2935</f>
        <v>0</v>
      </c>
      <c r="E2934" s="15">
        <f t="shared" si="2662"/>
        <v>0</v>
      </c>
      <c r="F2934" s="15">
        <f t="shared" si="2662"/>
        <v>0</v>
      </c>
      <c r="G2934" s="15">
        <f t="shared" si="2662"/>
        <v>0</v>
      </c>
      <c r="H2934" s="16">
        <f t="shared" si="2662"/>
        <v>0</v>
      </c>
      <c r="I2934" s="100">
        <f t="shared" si="2608"/>
        <v>0</v>
      </c>
    </row>
    <row r="2935" spans="1:9" s="3" customFormat="1" ht="13.5" hidden="1" thickBot="1" x14ac:dyDescent="0.25">
      <c r="A2935" s="33" t="s">
        <v>47</v>
      </c>
      <c r="B2935" s="34"/>
      <c r="C2935" s="15">
        <f t="shared" ref="C2935:H2935" si="2663">SUM(C2971,C3059,C3257,C3345,C3597,C3685)</f>
        <v>0</v>
      </c>
      <c r="D2935" s="15">
        <f t="shared" si="2663"/>
        <v>0</v>
      </c>
      <c r="E2935" s="15">
        <f t="shared" si="2663"/>
        <v>0</v>
      </c>
      <c r="F2935" s="15">
        <f t="shared" si="2663"/>
        <v>0</v>
      </c>
      <c r="G2935" s="15">
        <f t="shared" si="2663"/>
        <v>0</v>
      </c>
      <c r="H2935" s="16">
        <f t="shared" si="2663"/>
        <v>0</v>
      </c>
      <c r="I2935" s="100">
        <f t="shared" si="2608"/>
        <v>0</v>
      </c>
    </row>
    <row r="2936" spans="1:9" s="3" customFormat="1" ht="13.5" hidden="1" thickBot="1" x14ac:dyDescent="0.25">
      <c r="A2936" s="8" t="s">
        <v>48</v>
      </c>
      <c r="B2936" s="145" t="s">
        <v>61</v>
      </c>
      <c r="C2936" s="10">
        <f t="shared" ref="C2936:D2938" si="2664">SUM(C2972,C3060,C3258,C3346,C3598,C3686)</f>
        <v>0</v>
      </c>
      <c r="D2936" s="10">
        <f t="shared" si="2664"/>
        <v>0</v>
      </c>
      <c r="E2936" s="10">
        <f t="shared" ref="E2936:E2938" si="2665">C2936+D2936</f>
        <v>0</v>
      </c>
      <c r="F2936" s="10">
        <f t="shared" ref="F2936:H2936" si="2666">SUM(F2972,F3060,F3258,F3346,F3598,F3686)</f>
        <v>0</v>
      </c>
      <c r="G2936" s="10">
        <f t="shared" si="2666"/>
        <v>0</v>
      </c>
      <c r="H2936" s="11">
        <f t="shared" si="2666"/>
        <v>0</v>
      </c>
      <c r="I2936" s="100">
        <f t="shared" si="2608"/>
        <v>0</v>
      </c>
    </row>
    <row r="2937" spans="1:9" s="3" customFormat="1" ht="13.5" hidden="1" thickBot="1" x14ac:dyDescent="0.25">
      <c r="A2937" s="8" t="s">
        <v>50</v>
      </c>
      <c r="B2937" s="145" t="s">
        <v>62</v>
      </c>
      <c r="C2937" s="10">
        <f t="shared" si="2664"/>
        <v>0</v>
      </c>
      <c r="D2937" s="10">
        <f t="shared" si="2664"/>
        <v>0</v>
      </c>
      <c r="E2937" s="10">
        <f t="shared" si="2665"/>
        <v>0</v>
      </c>
      <c r="F2937" s="10">
        <f t="shared" ref="F2937:H2937" si="2667">SUM(F2973,F3061,F3259,F3347,F3599,F3687)</f>
        <v>0</v>
      </c>
      <c r="G2937" s="10">
        <f t="shared" si="2667"/>
        <v>0</v>
      </c>
      <c r="H2937" s="11">
        <f t="shared" si="2667"/>
        <v>0</v>
      </c>
      <c r="I2937" s="100">
        <f t="shared" si="2608"/>
        <v>0</v>
      </c>
    </row>
    <row r="2938" spans="1:9" s="3" customFormat="1" ht="13.5" hidden="1" thickBot="1" x14ac:dyDescent="0.25">
      <c r="A2938" s="8" t="s">
        <v>52</v>
      </c>
      <c r="B2938" s="145" t="s">
        <v>63</v>
      </c>
      <c r="C2938" s="10">
        <f t="shared" si="2664"/>
        <v>0</v>
      </c>
      <c r="D2938" s="10">
        <f t="shared" si="2664"/>
        <v>0</v>
      </c>
      <c r="E2938" s="10">
        <f t="shared" si="2665"/>
        <v>0</v>
      </c>
      <c r="F2938" s="10">
        <f t="shared" ref="F2938:H2938" si="2668">SUM(F2974,F3062,F3260,F3348,F3600,F3688)</f>
        <v>0</v>
      </c>
      <c r="G2938" s="10">
        <f t="shared" si="2668"/>
        <v>0</v>
      </c>
      <c r="H2938" s="11">
        <f t="shared" si="2668"/>
        <v>0</v>
      </c>
      <c r="I2938" s="100">
        <f t="shared" si="2608"/>
        <v>0</v>
      </c>
    </row>
    <row r="2939" spans="1:9" s="3" customFormat="1" ht="13.5" hidden="1" thickBot="1" x14ac:dyDescent="0.25">
      <c r="A2939" s="37"/>
      <c r="B2939" s="24"/>
      <c r="C2939" s="10"/>
      <c r="D2939" s="10"/>
      <c r="E2939" s="10"/>
      <c r="F2939" s="10"/>
      <c r="G2939" s="10"/>
      <c r="H2939" s="11"/>
      <c r="I2939" s="100">
        <f t="shared" si="2608"/>
        <v>0</v>
      </c>
    </row>
    <row r="2940" spans="1:9" ht="13.5" hidden="1" thickBot="1" x14ac:dyDescent="0.25">
      <c r="A2940" s="29" t="s">
        <v>119</v>
      </c>
      <c r="B2940" s="30">
        <v>71</v>
      </c>
      <c r="C2940" s="15">
        <f t="shared" ref="C2940:H2940" si="2669">SUM(C2941)</f>
        <v>0</v>
      </c>
      <c r="D2940" s="15">
        <f t="shared" si="2669"/>
        <v>0</v>
      </c>
      <c r="E2940" s="15">
        <f t="shared" si="2669"/>
        <v>0</v>
      </c>
      <c r="F2940" s="15">
        <f t="shared" si="2669"/>
        <v>0</v>
      </c>
      <c r="G2940" s="15">
        <f t="shared" si="2669"/>
        <v>0</v>
      </c>
      <c r="H2940" s="16">
        <f t="shared" si="2669"/>
        <v>0</v>
      </c>
      <c r="I2940" s="100">
        <f t="shared" si="2608"/>
        <v>0</v>
      </c>
    </row>
    <row r="2941" spans="1:9" ht="13.5" hidden="1" thickBot="1" x14ac:dyDescent="0.25">
      <c r="A2941" s="19" t="s">
        <v>120</v>
      </c>
      <c r="B2941" s="143" t="s">
        <v>121</v>
      </c>
      <c r="C2941" s="55">
        <f>SUM(C2977,C3065,C3263,C3351,C3603,C3691)</f>
        <v>0</v>
      </c>
      <c r="D2941" s="55">
        <f>SUM(D2977,D3065,D3263,D3351,D3603,D3691)</f>
        <v>0</v>
      </c>
      <c r="E2941" s="55">
        <f>C2941+D2941</f>
        <v>0</v>
      </c>
      <c r="F2941" s="55">
        <f>SUM(F2977,F3065,F3263,F3351,F3603,F3691)</f>
        <v>0</v>
      </c>
      <c r="G2941" s="55">
        <f>SUM(G2977,G3065,G3263,G3351,G3603,G3691)</f>
        <v>0</v>
      </c>
      <c r="H2941" s="95">
        <f>SUM(H2977,H3065,H3263,H3351,H3603,H3691)</f>
        <v>0</v>
      </c>
      <c r="I2941" s="100">
        <f t="shared" si="2608"/>
        <v>0</v>
      </c>
    </row>
    <row r="2942" spans="1:9" s="3" customFormat="1" ht="13.5" hidden="1" thickBot="1" x14ac:dyDescent="0.25">
      <c r="A2942" s="19"/>
      <c r="B2942" s="20"/>
      <c r="C2942" s="10"/>
      <c r="D2942" s="10"/>
      <c r="E2942" s="10"/>
      <c r="F2942" s="10"/>
      <c r="G2942" s="10"/>
      <c r="H2942" s="11"/>
      <c r="I2942" s="100">
        <f t="shared" si="2608"/>
        <v>0</v>
      </c>
    </row>
    <row r="2943" spans="1:9" s="3" customFormat="1" ht="13.5" hidden="1" thickBot="1" x14ac:dyDescent="0.25">
      <c r="A2943" s="17" t="s">
        <v>64</v>
      </c>
      <c r="B2943" s="36" t="s">
        <v>65</v>
      </c>
      <c r="C2943" s="15">
        <f>SUM(C2979,C3067,C3265,C3353,C3605,C3693)</f>
        <v>0</v>
      </c>
      <c r="D2943" s="15">
        <f>SUM(D2979,D3067,D3265,D3353,D3605,D3693)</f>
        <v>0</v>
      </c>
      <c r="E2943" s="15">
        <f>C2943+D2943</f>
        <v>0</v>
      </c>
      <c r="F2943" s="15">
        <f>SUM(F2979,F3067,F3265,F3353,F3605,F3693)</f>
        <v>0</v>
      </c>
      <c r="G2943" s="15">
        <f>SUM(G2979,G3067,G3265,G3353,G3605,G3693)</f>
        <v>0</v>
      </c>
      <c r="H2943" s="16">
        <f>SUM(H2979,H3067,H3265,H3353,H3605,H3693)</f>
        <v>0</v>
      </c>
      <c r="I2943" s="100">
        <f t="shared" si="2608"/>
        <v>0</v>
      </c>
    </row>
    <row r="2944" spans="1:9" s="3" customFormat="1" ht="13.5" hidden="1" thickBot="1" x14ac:dyDescent="0.25">
      <c r="A2944" s="37"/>
      <c r="B2944" s="24"/>
      <c r="C2944" s="10"/>
      <c r="D2944" s="10"/>
      <c r="E2944" s="10"/>
      <c r="F2944" s="10"/>
      <c r="G2944" s="10"/>
      <c r="H2944" s="11"/>
      <c r="I2944" s="100">
        <f t="shared" si="2608"/>
        <v>0</v>
      </c>
    </row>
    <row r="2945" spans="1:9" ht="13.5" hidden="1" thickBot="1" x14ac:dyDescent="0.25">
      <c r="A2945" s="17" t="s">
        <v>66</v>
      </c>
      <c r="B2945" s="36"/>
      <c r="C2945" s="15">
        <f t="shared" ref="C2945" si="2670">C2892-C2913</f>
        <v>0</v>
      </c>
      <c r="D2945" s="15">
        <f t="shared" ref="D2945:H2945" si="2671">D2892-D2913</f>
        <v>0</v>
      </c>
      <c r="E2945" s="15">
        <f t="shared" si="2671"/>
        <v>0</v>
      </c>
      <c r="F2945" s="15">
        <f t="shared" si="2671"/>
        <v>0</v>
      </c>
      <c r="G2945" s="15">
        <f t="shared" si="2671"/>
        <v>0</v>
      </c>
      <c r="H2945" s="16">
        <f t="shared" si="2671"/>
        <v>0</v>
      </c>
      <c r="I2945" s="100">
        <f t="shared" si="2608"/>
        <v>0</v>
      </c>
    </row>
    <row r="2946" spans="1:9" s="3" customFormat="1" ht="13.5" hidden="1" thickBot="1" x14ac:dyDescent="0.25">
      <c r="A2946" s="38"/>
      <c r="B2946" s="12"/>
      <c r="C2946" s="10"/>
      <c r="D2946" s="10"/>
      <c r="E2946" s="10"/>
      <c r="F2946" s="10"/>
      <c r="G2946" s="10"/>
      <c r="H2946" s="11"/>
      <c r="I2946" s="100">
        <f t="shared" si="2608"/>
        <v>0</v>
      </c>
    </row>
    <row r="2947" spans="1:9" s="3" customFormat="1" ht="13.5" hidden="1" thickBot="1" x14ac:dyDescent="0.25">
      <c r="A2947" s="23" t="s">
        <v>45</v>
      </c>
      <c r="B2947" s="24"/>
      <c r="C2947" s="10"/>
      <c r="D2947" s="10"/>
      <c r="E2947" s="10"/>
      <c r="F2947" s="10"/>
      <c r="G2947" s="10"/>
      <c r="H2947" s="11"/>
      <c r="I2947" s="100">
        <f t="shared" si="2608"/>
        <v>0</v>
      </c>
    </row>
    <row r="2948" spans="1:9" s="67" customFormat="1" ht="13.5" hidden="1" thickBot="1" x14ac:dyDescent="0.25">
      <c r="A2948" s="96" t="s">
        <v>67</v>
      </c>
      <c r="B2948" s="97" t="s">
        <v>68</v>
      </c>
      <c r="C2948" s="98">
        <f t="shared" ref="C2948" si="2672">SUM(C2981)</f>
        <v>0</v>
      </c>
      <c r="D2948" s="98">
        <f t="shared" ref="D2948:H2948" si="2673">SUM(D2981)</f>
        <v>0</v>
      </c>
      <c r="E2948" s="98">
        <f t="shared" si="2673"/>
        <v>0</v>
      </c>
      <c r="F2948" s="98">
        <f t="shared" si="2673"/>
        <v>0</v>
      </c>
      <c r="G2948" s="98">
        <f t="shared" si="2673"/>
        <v>0</v>
      </c>
      <c r="H2948" s="99">
        <f t="shared" si="2673"/>
        <v>0</v>
      </c>
      <c r="I2948" s="100">
        <f t="shared" si="2608"/>
        <v>0</v>
      </c>
    </row>
    <row r="2949" spans="1:9" ht="13.5" hidden="1" thickBot="1" x14ac:dyDescent="0.25">
      <c r="A2949" s="101" t="s">
        <v>69</v>
      </c>
      <c r="B2949" s="102"/>
      <c r="C2949" s="103">
        <f t="shared" ref="C2949" si="2674">SUM(C2950,C2953,C2979)</f>
        <v>0</v>
      </c>
      <c r="D2949" s="103">
        <f t="shared" ref="D2949:H2949" si="2675">SUM(D2950,D2953,D2979)</f>
        <v>0</v>
      </c>
      <c r="E2949" s="103">
        <f t="shared" si="2675"/>
        <v>0</v>
      </c>
      <c r="F2949" s="103">
        <f t="shared" si="2675"/>
        <v>0</v>
      </c>
      <c r="G2949" s="103">
        <f t="shared" si="2675"/>
        <v>0</v>
      </c>
      <c r="H2949" s="104">
        <f t="shared" si="2675"/>
        <v>0</v>
      </c>
      <c r="I2949" s="100">
        <f t="shared" si="2608"/>
        <v>0</v>
      </c>
    </row>
    <row r="2950" spans="1:9" ht="13.5" hidden="1" thickBot="1" x14ac:dyDescent="0.25">
      <c r="A2950" s="29" t="s">
        <v>34</v>
      </c>
      <c r="B2950" s="30">
        <v>20</v>
      </c>
      <c r="C2950" s="15">
        <f t="shared" ref="C2950:H2950" si="2676">SUM(C2951)</f>
        <v>0</v>
      </c>
      <c r="D2950" s="15">
        <f t="shared" si="2676"/>
        <v>0</v>
      </c>
      <c r="E2950" s="15">
        <f t="shared" si="2676"/>
        <v>0</v>
      </c>
      <c r="F2950" s="15">
        <f t="shared" si="2676"/>
        <v>0</v>
      </c>
      <c r="G2950" s="15">
        <f t="shared" si="2676"/>
        <v>0</v>
      </c>
      <c r="H2950" s="16">
        <f t="shared" si="2676"/>
        <v>0</v>
      </c>
      <c r="I2950" s="100">
        <f t="shared" si="2608"/>
        <v>0</v>
      </c>
    </row>
    <row r="2951" spans="1:9" ht="13.5" hidden="1" thickBot="1" x14ac:dyDescent="0.25">
      <c r="A2951" s="19" t="s">
        <v>111</v>
      </c>
      <c r="B2951" s="143" t="s">
        <v>112</v>
      </c>
      <c r="C2951" s="55">
        <f>C3004</f>
        <v>0</v>
      </c>
      <c r="D2951" s="55">
        <f>D3004</f>
        <v>0</v>
      </c>
      <c r="E2951" s="55">
        <f>C2951+D2951</f>
        <v>0</v>
      </c>
      <c r="F2951" s="55">
        <f t="shared" ref="F2951:H2951" si="2677">F3004</f>
        <v>0</v>
      </c>
      <c r="G2951" s="55">
        <f t="shared" si="2677"/>
        <v>0</v>
      </c>
      <c r="H2951" s="95">
        <f t="shared" si="2677"/>
        <v>0</v>
      </c>
      <c r="I2951" s="100">
        <f t="shared" si="2608"/>
        <v>0</v>
      </c>
    </row>
    <row r="2952" spans="1:9" s="3" customFormat="1" ht="13.5" hidden="1" thickBot="1" x14ac:dyDescent="0.25">
      <c r="A2952" s="19"/>
      <c r="B2952" s="20"/>
      <c r="C2952" s="10"/>
      <c r="D2952" s="10"/>
      <c r="E2952" s="10"/>
      <c r="F2952" s="10"/>
      <c r="G2952" s="10"/>
      <c r="H2952" s="11"/>
      <c r="I2952" s="100">
        <f t="shared" si="2608"/>
        <v>0</v>
      </c>
    </row>
    <row r="2953" spans="1:9" ht="26.25" hidden="1" thickBot="1" x14ac:dyDescent="0.25">
      <c r="A2953" s="146" t="s">
        <v>113</v>
      </c>
      <c r="B2953" s="31">
        <v>60</v>
      </c>
      <c r="C2953" s="15">
        <f t="shared" ref="C2953" si="2678">SUM(C2954,C2961,C2968)</f>
        <v>0</v>
      </c>
      <c r="D2953" s="15">
        <f t="shared" ref="D2953:H2953" si="2679">SUM(D2954,D2961,D2968)</f>
        <v>0</v>
      </c>
      <c r="E2953" s="15">
        <f t="shared" si="2679"/>
        <v>0</v>
      </c>
      <c r="F2953" s="15">
        <f t="shared" si="2679"/>
        <v>0</v>
      </c>
      <c r="G2953" s="15">
        <f t="shared" si="2679"/>
        <v>0</v>
      </c>
      <c r="H2953" s="16">
        <f t="shared" si="2679"/>
        <v>0</v>
      </c>
      <c r="I2953" s="100">
        <f t="shared" si="2608"/>
        <v>0</v>
      </c>
    </row>
    <row r="2954" spans="1:9" ht="26.25" hidden="1" thickBot="1" x14ac:dyDescent="0.25">
      <c r="A2954" s="29" t="s">
        <v>114</v>
      </c>
      <c r="B2954" s="32">
        <v>60</v>
      </c>
      <c r="C2954" s="15">
        <f t="shared" ref="C2954" si="2680">SUM(C2958,C2959,C2960)</f>
        <v>0</v>
      </c>
      <c r="D2954" s="15">
        <f t="shared" ref="D2954:H2954" si="2681">SUM(D2958,D2959,D2960)</f>
        <v>0</v>
      </c>
      <c r="E2954" s="15">
        <f t="shared" si="2681"/>
        <v>0</v>
      </c>
      <c r="F2954" s="15">
        <f t="shared" si="2681"/>
        <v>0</v>
      </c>
      <c r="G2954" s="15">
        <f t="shared" si="2681"/>
        <v>0</v>
      </c>
      <c r="H2954" s="16">
        <f t="shared" si="2681"/>
        <v>0</v>
      </c>
      <c r="I2954" s="100">
        <f t="shared" si="2608"/>
        <v>0</v>
      </c>
    </row>
    <row r="2955" spans="1:9" s="3" customFormat="1" ht="13.5" hidden="1" thickBot="1" x14ac:dyDescent="0.25">
      <c r="A2955" s="33" t="s">
        <v>45</v>
      </c>
      <c r="B2955" s="34"/>
      <c r="C2955" s="15"/>
      <c r="D2955" s="15"/>
      <c r="E2955" s="15"/>
      <c r="F2955" s="15"/>
      <c r="G2955" s="15"/>
      <c r="H2955" s="16"/>
      <c r="I2955" s="100">
        <f t="shared" si="2608"/>
        <v>0</v>
      </c>
    </row>
    <row r="2956" spans="1:9" ht="13.5" hidden="1" thickBot="1" x14ac:dyDescent="0.25">
      <c r="A2956" s="33" t="s">
        <v>46</v>
      </c>
      <c r="B2956" s="34"/>
      <c r="C2956" s="15">
        <f t="shared" ref="C2956" si="2682">C2958+C2959+C2960-C2957</f>
        <v>0</v>
      </c>
      <c r="D2956" s="15">
        <f t="shared" ref="D2956:H2956" si="2683">D2958+D2959+D2960-D2957</f>
        <v>0</v>
      </c>
      <c r="E2956" s="15">
        <f t="shared" si="2683"/>
        <v>0</v>
      </c>
      <c r="F2956" s="15">
        <f t="shared" si="2683"/>
        <v>0</v>
      </c>
      <c r="G2956" s="15">
        <f t="shared" si="2683"/>
        <v>0</v>
      </c>
      <c r="H2956" s="16">
        <f t="shared" si="2683"/>
        <v>0</v>
      </c>
      <c r="I2956" s="100">
        <f t="shared" si="2608"/>
        <v>0</v>
      </c>
    </row>
    <row r="2957" spans="1:9" ht="13.5" hidden="1" thickBot="1" x14ac:dyDescent="0.25">
      <c r="A2957" s="33" t="s">
        <v>47</v>
      </c>
      <c r="B2957" s="34"/>
      <c r="C2957" s="15">
        <f t="shared" ref="C2957" si="2684">C3010</f>
        <v>0</v>
      </c>
      <c r="D2957" s="15">
        <f t="shared" ref="D2957:H2957" si="2685">D3010</f>
        <v>0</v>
      </c>
      <c r="E2957" s="15">
        <f t="shared" si="2685"/>
        <v>0</v>
      </c>
      <c r="F2957" s="15">
        <f t="shared" si="2685"/>
        <v>0</v>
      </c>
      <c r="G2957" s="15">
        <f t="shared" si="2685"/>
        <v>0</v>
      </c>
      <c r="H2957" s="16">
        <f t="shared" si="2685"/>
        <v>0</v>
      </c>
      <c r="I2957" s="100">
        <f t="shared" si="2608"/>
        <v>0</v>
      </c>
    </row>
    <row r="2958" spans="1:9" ht="13.5" hidden="1" thickBot="1" x14ac:dyDescent="0.25">
      <c r="A2958" s="8" t="s">
        <v>115</v>
      </c>
      <c r="B2958" s="144" t="s">
        <v>116</v>
      </c>
      <c r="C2958" s="55">
        <f t="shared" ref="C2958" si="2686">C3011</f>
        <v>0</v>
      </c>
      <c r="D2958" s="55">
        <f t="shared" ref="D2958:H2958" si="2687">D3011</f>
        <v>0</v>
      </c>
      <c r="E2958" s="55">
        <f t="shared" si="2687"/>
        <v>0</v>
      </c>
      <c r="F2958" s="55">
        <f t="shared" si="2687"/>
        <v>0</v>
      </c>
      <c r="G2958" s="55">
        <f t="shared" si="2687"/>
        <v>0</v>
      </c>
      <c r="H2958" s="95">
        <f t="shared" si="2687"/>
        <v>0</v>
      </c>
      <c r="I2958" s="100">
        <f t="shared" si="2608"/>
        <v>0</v>
      </c>
    </row>
    <row r="2959" spans="1:9" s="3" customFormat="1" ht="13.5" hidden="1" thickBot="1" x14ac:dyDescent="0.25">
      <c r="A2959" s="8" t="s">
        <v>107</v>
      </c>
      <c r="B2959" s="144" t="s">
        <v>117</v>
      </c>
      <c r="C2959" s="10">
        <f t="shared" ref="C2959" si="2688">C3012</f>
        <v>0</v>
      </c>
      <c r="D2959" s="10">
        <f t="shared" ref="D2959" si="2689">D3012</f>
        <v>0</v>
      </c>
      <c r="E2959" s="10">
        <f t="shared" ref="E2959" si="2690">C2959+D2959</f>
        <v>0</v>
      </c>
      <c r="F2959" s="10">
        <f t="shared" ref="F2959:H2959" si="2691">F3012</f>
        <v>0</v>
      </c>
      <c r="G2959" s="10">
        <f t="shared" si="2691"/>
        <v>0</v>
      </c>
      <c r="H2959" s="11">
        <f t="shared" si="2691"/>
        <v>0</v>
      </c>
      <c r="I2959" s="100">
        <f t="shared" ref="I2959:I3022" si="2692">SUM(E2959:H2959)</f>
        <v>0</v>
      </c>
    </row>
    <row r="2960" spans="1:9" ht="13.5" hidden="1" thickBot="1" x14ac:dyDescent="0.25">
      <c r="A2960" s="8" t="s">
        <v>109</v>
      </c>
      <c r="B2960" s="145" t="s">
        <v>118</v>
      </c>
      <c r="C2960" s="55">
        <f t="shared" ref="C2960" si="2693">C3013</f>
        <v>0</v>
      </c>
      <c r="D2960" s="55">
        <f t="shared" ref="D2960:H2960" si="2694">D3013</f>
        <v>0</v>
      </c>
      <c r="E2960" s="55">
        <f t="shared" si="2694"/>
        <v>0</v>
      </c>
      <c r="F2960" s="55">
        <f t="shared" si="2694"/>
        <v>0</v>
      </c>
      <c r="G2960" s="55">
        <f t="shared" si="2694"/>
        <v>0</v>
      </c>
      <c r="H2960" s="95">
        <f t="shared" si="2694"/>
        <v>0</v>
      </c>
      <c r="I2960" s="100">
        <f t="shared" si="2692"/>
        <v>0</v>
      </c>
    </row>
    <row r="2961" spans="1:9" s="3" customFormat="1" ht="13.5" hidden="1" thickBot="1" x14ac:dyDescent="0.25">
      <c r="A2961" s="29" t="s">
        <v>54</v>
      </c>
      <c r="B2961" s="30" t="s">
        <v>55</v>
      </c>
      <c r="C2961" s="15">
        <f t="shared" ref="C2961" si="2695">SUM(C2965,C2966,C2967)</f>
        <v>0</v>
      </c>
      <c r="D2961" s="15">
        <f t="shared" ref="D2961:H2961" si="2696">SUM(D2965,D2966,D2967)</f>
        <v>0</v>
      </c>
      <c r="E2961" s="15">
        <f t="shared" si="2696"/>
        <v>0</v>
      </c>
      <c r="F2961" s="15">
        <f t="shared" si="2696"/>
        <v>0</v>
      </c>
      <c r="G2961" s="15">
        <f t="shared" si="2696"/>
        <v>0</v>
      </c>
      <c r="H2961" s="16">
        <f t="shared" si="2696"/>
        <v>0</v>
      </c>
      <c r="I2961" s="100">
        <f t="shared" si="2692"/>
        <v>0</v>
      </c>
    </row>
    <row r="2962" spans="1:9" s="3" customFormat="1" ht="13.5" hidden="1" thickBot="1" x14ac:dyDescent="0.25">
      <c r="A2962" s="35" t="s">
        <v>45</v>
      </c>
      <c r="B2962" s="30"/>
      <c r="C2962" s="15"/>
      <c r="D2962" s="15"/>
      <c r="E2962" s="15"/>
      <c r="F2962" s="15"/>
      <c r="G2962" s="15"/>
      <c r="H2962" s="16"/>
      <c r="I2962" s="100">
        <f t="shared" si="2692"/>
        <v>0</v>
      </c>
    </row>
    <row r="2963" spans="1:9" s="3" customFormat="1" ht="13.5" hidden="1" thickBot="1" x14ac:dyDescent="0.25">
      <c r="A2963" s="33" t="s">
        <v>46</v>
      </c>
      <c r="B2963" s="34"/>
      <c r="C2963" s="15">
        <f t="shared" ref="C2963" si="2697">C2965+C2966+C2967-C2964</f>
        <v>0</v>
      </c>
      <c r="D2963" s="15">
        <f t="shared" ref="D2963:H2963" si="2698">D2965+D2966+D2967-D2964</f>
        <v>0</v>
      </c>
      <c r="E2963" s="15">
        <f t="shared" si="2698"/>
        <v>0</v>
      </c>
      <c r="F2963" s="15">
        <f t="shared" si="2698"/>
        <v>0</v>
      </c>
      <c r="G2963" s="15">
        <f t="shared" si="2698"/>
        <v>0</v>
      </c>
      <c r="H2963" s="16">
        <f t="shared" si="2698"/>
        <v>0</v>
      </c>
      <c r="I2963" s="100">
        <f t="shared" si="2692"/>
        <v>0</v>
      </c>
    </row>
    <row r="2964" spans="1:9" s="3" customFormat="1" ht="13.5" hidden="1" thickBot="1" x14ac:dyDescent="0.25">
      <c r="A2964" s="33" t="s">
        <v>47</v>
      </c>
      <c r="B2964" s="34"/>
      <c r="C2964" s="15">
        <f t="shared" ref="C2964" si="2699">C3017</f>
        <v>0</v>
      </c>
      <c r="D2964" s="15">
        <f t="shared" ref="D2964:H2964" si="2700">D3017</f>
        <v>0</v>
      </c>
      <c r="E2964" s="15">
        <f t="shared" si="2700"/>
        <v>0</v>
      </c>
      <c r="F2964" s="15">
        <f t="shared" si="2700"/>
        <v>0</v>
      </c>
      <c r="G2964" s="15">
        <f t="shared" si="2700"/>
        <v>0</v>
      </c>
      <c r="H2964" s="16">
        <f t="shared" si="2700"/>
        <v>0</v>
      </c>
      <c r="I2964" s="100">
        <f t="shared" si="2692"/>
        <v>0</v>
      </c>
    </row>
    <row r="2965" spans="1:9" s="3" customFormat="1" ht="13.5" hidden="1" thickBot="1" x14ac:dyDescent="0.25">
      <c r="A2965" s="8" t="s">
        <v>48</v>
      </c>
      <c r="B2965" s="145" t="s">
        <v>56</v>
      </c>
      <c r="C2965" s="10">
        <f t="shared" ref="C2965" si="2701">C3018</f>
        <v>0</v>
      </c>
      <c r="D2965" s="10">
        <f t="shared" ref="D2965" si="2702">D3018</f>
        <v>0</v>
      </c>
      <c r="E2965" s="10">
        <f t="shared" ref="E2965:E2967" si="2703">C2965+D2965</f>
        <v>0</v>
      </c>
      <c r="F2965" s="10">
        <f t="shared" ref="F2965:H2965" si="2704">F3018</f>
        <v>0</v>
      </c>
      <c r="G2965" s="10">
        <f t="shared" si="2704"/>
        <v>0</v>
      </c>
      <c r="H2965" s="11">
        <f t="shared" si="2704"/>
        <v>0</v>
      </c>
      <c r="I2965" s="100">
        <f t="shared" si="2692"/>
        <v>0</v>
      </c>
    </row>
    <row r="2966" spans="1:9" s="3" customFormat="1" ht="13.5" hidden="1" thickBot="1" x14ac:dyDescent="0.25">
      <c r="A2966" s="8" t="s">
        <v>50</v>
      </c>
      <c r="B2966" s="145" t="s">
        <v>57</v>
      </c>
      <c r="C2966" s="10">
        <f t="shared" ref="C2966" si="2705">C3019</f>
        <v>0</v>
      </c>
      <c r="D2966" s="10">
        <f t="shared" ref="D2966" si="2706">D3019</f>
        <v>0</v>
      </c>
      <c r="E2966" s="10">
        <f t="shared" si="2703"/>
        <v>0</v>
      </c>
      <c r="F2966" s="10">
        <f t="shared" ref="F2966:H2966" si="2707">F3019</f>
        <v>0</v>
      </c>
      <c r="G2966" s="10">
        <f t="shared" si="2707"/>
        <v>0</v>
      </c>
      <c r="H2966" s="11">
        <f t="shared" si="2707"/>
        <v>0</v>
      </c>
      <c r="I2966" s="100">
        <f t="shared" si="2692"/>
        <v>0</v>
      </c>
    </row>
    <row r="2967" spans="1:9" s="3" customFormat="1" ht="13.5" hidden="1" thickBot="1" x14ac:dyDescent="0.25">
      <c r="A2967" s="8" t="s">
        <v>52</v>
      </c>
      <c r="B2967" s="145" t="s">
        <v>58</v>
      </c>
      <c r="C2967" s="10">
        <f t="shared" ref="C2967" si="2708">C3020</f>
        <v>0</v>
      </c>
      <c r="D2967" s="10">
        <f t="shared" ref="D2967" si="2709">D3020</f>
        <v>0</v>
      </c>
      <c r="E2967" s="10">
        <f t="shared" si="2703"/>
        <v>0</v>
      </c>
      <c r="F2967" s="10">
        <f t="shared" ref="F2967:H2967" si="2710">F3020</f>
        <v>0</v>
      </c>
      <c r="G2967" s="10">
        <f t="shared" si="2710"/>
        <v>0</v>
      </c>
      <c r="H2967" s="11">
        <f t="shared" si="2710"/>
        <v>0</v>
      </c>
      <c r="I2967" s="100">
        <f t="shared" si="2692"/>
        <v>0</v>
      </c>
    </row>
    <row r="2968" spans="1:9" s="3" customFormat="1" ht="13.5" hidden="1" thickBot="1" x14ac:dyDescent="0.25">
      <c r="A2968" s="29" t="s">
        <v>59</v>
      </c>
      <c r="B2968" s="36" t="s">
        <v>60</v>
      </c>
      <c r="C2968" s="15">
        <f t="shared" ref="C2968" si="2711">SUM(C2972,C2973,C2974)</f>
        <v>0</v>
      </c>
      <c r="D2968" s="15">
        <f t="shared" ref="D2968:H2968" si="2712">SUM(D2972,D2973,D2974)</f>
        <v>0</v>
      </c>
      <c r="E2968" s="15">
        <f t="shared" si="2712"/>
        <v>0</v>
      </c>
      <c r="F2968" s="15">
        <f t="shared" si="2712"/>
        <v>0</v>
      </c>
      <c r="G2968" s="15">
        <f t="shared" si="2712"/>
        <v>0</v>
      </c>
      <c r="H2968" s="16">
        <f t="shared" si="2712"/>
        <v>0</v>
      </c>
      <c r="I2968" s="100">
        <f t="shared" si="2692"/>
        <v>0</v>
      </c>
    </row>
    <row r="2969" spans="1:9" s="3" customFormat="1" ht="13.5" hidden="1" thickBot="1" x14ac:dyDescent="0.25">
      <c r="A2969" s="35" t="s">
        <v>45</v>
      </c>
      <c r="B2969" s="36"/>
      <c r="C2969" s="15"/>
      <c r="D2969" s="15"/>
      <c r="E2969" s="15"/>
      <c r="F2969" s="15"/>
      <c r="G2969" s="15"/>
      <c r="H2969" s="16"/>
      <c r="I2969" s="100">
        <f t="shared" si="2692"/>
        <v>0</v>
      </c>
    </row>
    <row r="2970" spans="1:9" s="3" customFormat="1" ht="13.5" hidden="1" thickBot="1" x14ac:dyDescent="0.25">
      <c r="A2970" s="33" t="s">
        <v>46</v>
      </c>
      <c r="B2970" s="34"/>
      <c r="C2970" s="15">
        <f t="shared" ref="C2970" si="2713">C2972+C2973+C2974-C2971</f>
        <v>0</v>
      </c>
      <c r="D2970" s="15">
        <f t="shared" ref="D2970:H2970" si="2714">D2972+D2973+D2974-D2971</f>
        <v>0</v>
      </c>
      <c r="E2970" s="15">
        <f t="shared" si="2714"/>
        <v>0</v>
      </c>
      <c r="F2970" s="15">
        <f t="shared" si="2714"/>
        <v>0</v>
      </c>
      <c r="G2970" s="15">
        <f t="shared" si="2714"/>
        <v>0</v>
      </c>
      <c r="H2970" s="16">
        <f t="shared" si="2714"/>
        <v>0</v>
      </c>
      <c r="I2970" s="100">
        <f t="shared" si="2692"/>
        <v>0</v>
      </c>
    </row>
    <row r="2971" spans="1:9" s="3" customFormat="1" ht="13.5" hidden="1" thickBot="1" x14ac:dyDescent="0.25">
      <c r="A2971" s="33" t="s">
        <v>47</v>
      </c>
      <c r="B2971" s="34"/>
      <c r="C2971" s="15">
        <f t="shared" ref="C2971" si="2715">C3024</f>
        <v>0</v>
      </c>
      <c r="D2971" s="15">
        <f t="shared" ref="D2971:H2971" si="2716">D3024</f>
        <v>0</v>
      </c>
      <c r="E2971" s="15">
        <f t="shared" si="2716"/>
        <v>0</v>
      </c>
      <c r="F2971" s="15">
        <f t="shared" si="2716"/>
        <v>0</v>
      </c>
      <c r="G2971" s="15">
        <f t="shared" si="2716"/>
        <v>0</v>
      </c>
      <c r="H2971" s="16">
        <f t="shared" si="2716"/>
        <v>0</v>
      </c>
      <c r="I2971" s="100">
        <f t="shared" si="2692"/>
        <v>0</v>
      </c>
    </row>
    <row r="2972" spans="1:9" s="3" customFormat="1" ht="13.5" hidden="1" thickBot="1" x14ac:dyDescent="0.25">
      <c r="A2972" s="8" t="s">
        <v>48</v>
      </c>
      <c r="B2972" s="145" t="s">
        <v>61</v>
      </c>
      <c r="C2972" s="10">
        <f t="shared" ref="C2972" si="2717">C3025</f>
        <v>0</v>
      </c>
      <c r="D2972" s="10">
        <f t="shared" ref="D2972" si="2718">D3025</f>
        <v>0</v>
      </c>
      <c r="E2972" s="10">
        <f t="shared" ref="E2972:E2974" si="2719">C2972+D2972</f>
        <v>0</v>
      </c>
      <c r="F2972" s="10">
        <f t="shared" ref="F2972:H2972" si="2720">F3025</f>
        <v>0</v>
      </c>
      <c r="G2972" s="10">
        <f t="shared" si="2720"/>
        <v>0</v>
      </c>
      <c r="H2972" s="11">
        <f t="shared" si="2720"/>
        <v>0</v>
      </c>
      <c r="I2972" s="100">
        <f t="shared" si="2692"/>
        <v>0</v>
      </c>
    </row>
    <row r="2973" spans="1:9" s="3" customFormat="1" ht="13.5" hidden="1" thickBot="1" x14ac:dyDescent="0.25">
      <c r="A2973" s="8" t="s">
        <v>50</v>
      </c>
      <c r="B2973" s="145" t="s">
        <v>62</v>
      </c>
      <c r="C2973" s="10">
        <f t="shared" ref="C2973" si="2721">C3026</f>
        <v>0</v>
      </c>
      <c r="D2973" s="10">
        <f t="shared" ref="D2973" si="2722">D3026</f>
        <v>0</v>
      </c>
      <c r="E2973" s="10">
        <f t="shared" si="2719"/>
        <v>0</v>
      </c>
      <c r="F2973" s="10">
        <f t="shared" ref="F2973:H2973" si="2723">F3026</f>
        <v>0</v>
      </c>
      <c r="G2973" s="10">
        <f t="shared" si="2723"/>
        <v>0</v>
      </c>
      <c r="H2973" s="11">
        <f t="shared" si="2723"/>
        <v>0</v>
      </c>
      <c r="I2973" s="100">
        <f t="shared" si="2692"/>
        <v>0</v>
      </c>
    </row>
    <row r="2974" spans="1:9" s="3" customFormat="1" ht="13.5" hidden="1" thickBot="1" x14ac:dyDescent="0.25">
      <c r="A2974" s="8" t="s">
        <v>52</v>
      </c>
      <c r="B2974" s="145" t="s">
        <v>63</v>
      </c>
      <c r="C2974" s="10">
        <f t="shared" ref="C2974" si="2724">C3027</f>
        <v>0</v>
      </c>
      <c r="D2974" s="10">
        <f t="shared" ref="D2974" si="2725">D3027</f>
        <v>0</v>
      </c>
      <c r="E2974" s="10">
        <f t="shared" si="2719"/>
        <v>0</v>
      </c>
      <c r="F2974" s="10">
        <f t="shared" ref="F2974:H2974" si="2726">F3027</f>
        <v>0</v>
      </c>
      <c r="G2974" s="10">
        <f t="shared" si="2726"/>
        <v>0</v>
      </c>
      <c r="H2974" s="11">
        <f t="shared" si="2726"/>
        <v>0</v>
      </c>
      <c r="I2974" s="100">
        <f t="shared" si="2692"/>
        <v>0</v>
      </c>
    </row>
    <row r="2975" spans="1:9" s="3" customFormat="1" ht="13.5" hidden="1" thickBot="1" x14ac:dyDescent="0.25">
      <c r="A2975" s="37"/>
      <c r="B2975" s="24"/>
      <c r="C2975" s="10"/>
      <c r="D2975" s="10"/>
      <c r="E2975" s="10"/>
      <c r="F2975" s="10"/>
      <c r="G2975" s="10"/>
      <c r="H2975" s="11"/>
      <c r="I2975" s="100">
        <f t="shared" si="2692"/>
        <v>0</v>
      </c>
    </row>
    <row r="2976" spans="1:9" s="3" customFormat="1" ht="13.5" hidden="1" thickBot="1" x14ac:dyDescent="0.25">
      <c r="A2976" s="136" t="s">
        <v>119</v>
      </c>
      <c r="B2976" s="30">
        <v>20</v>
      </c>
      <c r="C2976" s="15">
        <f t="shared" ref="C2976:H2976" si="2727">SUM(C2977)</f>
        <v>0</v>
      </c>
      <c r="D2976" s="15">
        <f t="shared" si="2727"/>
        <v>0</v>
      </c>
      <c r="E2976" s="15">
        <f t="shared" si="2727"/>
        <v>0</v>
      </c>
      <c r="F2976" s="15">
        <f t="shared" si="2727"/>
        <v>0</v>
      </c>
      <c r="G2976" s="15">
        <f t="shared" si="2727"/>
        <v>0</v>
      </c>
      <c r="H2976" s="16">
        <f t="shared" si="2727"/>
        <v>0</v>
      </c>
      <c r="I2976" s="100">
        <f t="shared" si="2692"/>
        <v>0</v>
      </c>
    </row>
    <row r="2977" spans="1:11" s="3" customFormat="1" ht="13.5" hidden="1" thickBot="1" x14ac:dyDescent="0.25">
      <c r="A2977" s="137" t="s">
        <v>120</v>
      </c>
      <c r="B2977" s="143" t="s">
        <v>121</v>
      </c>
      <c r="C2977" s="10">
        <f>C3030</f>
        <v>0</v>
      </c>
      <c r="D2977" s="10">
        <f>D3030</f>
        <v>0</v>
      </c>
      <c r="E2977" s="10">
        <f>C2977+D2977</f>
        <v>0</v>
      </c>
      <c r="F2977" s="10">
        <f t="shared" ref="F2977:H2977" si="2728">F3030</f>
        <v>0</v>
      </c>
      <c r="G2977" s="10">
        <f t="shared" si="2728"/>
        <v>0</v>
      </c>
      <c r="H2977" s="11">
        <f t="shared" si="2728"/>
        <v>0</v>
      </c>
      <c r="I2977" s="100">
        <f t="shared" si="2692"/>
        <v>0</v>
      </c>
    </row>
    <row r="2978" spans="1:11" s="3" customFormat="1" ht="13.5" hidden="1" thickBot="1" x14ac:dyDescent="0.25">
      <c r="A2978" s="37"/>
      <c r="B2978" s="24"/>
      <c r="C2978" s="10"/>
      <c r="D2978" s="10"/>
      <c r="E2978" s="10"/>
      <c r="F2978" s="10"/>
      <c r="G2978" s="10"/>
      <c r="H2978" s="11"/>
      <c r="I2978" s="100">
        <f t="shared" si="2692"/>
        <v>0</v>
      </c>
    </row>
    <row r="2979" spans="1:11" s="3" customFormat="1" ht="13.5" hidden="1" thickBot="1" x14ac:dyDescent="0.25">
      <c r="A2979" s="17" t="s">
        <v>64</v>
      </c>
      <c r="B2979" s="36" t="s">
        <v>65</v>
      </c>
      <c r="C2979" s="15">
        <f t="shared" ref="C2979:D2979" si="2729">C3032</f>
        <v>0</v>
      </c>
      <c r="D2979" s="15">
        <f t="shared" si="2729"/>
        <v>0</v>
      </c>
      <c r="E2979" s="15">
        <f>C2979+D2979</f>
        <v>0</v>
      </c>
      <c r="F2979" s="15">
        <f t="shared" ref="F2979:H2979" si="2730">F3032</f>
        <v>0</v>
      </c>
      <c r="G2979" s="15">
        <f t="shared" si="2730"/>
        <v>0</v>
      </c>
      <c r="H2979" s="16">
        <f t="shared" si="2730"/>
        <v>0</v>
      </c>
      <c r="I2979" s="100">
        <f t="shared" si="2692"/>
        <v>0</v>
      </c>
    </row>
    <row r="2980" spans="1:11" s="3" customFormat="1" ht="13.5" hidden="1" thickBot="1" x14ac:dyDescent="0.25">
      <c r="A2980" s="43"/>
      <c r="B2980" s="44"/>
      <c r="C2980" s="45"/>
      <c r="D2980" s="45"/>
      <c r="E2980" s="45"/>
      <c r="F2980" s="45"/>
      <c r="G2980" s="45"/>
      <c r="H2980" s="46"/>
      <c r="I2980" s="100">
        <f t="shared" si="2692"/>
        <v>0</v>
      </c>
    </row>
    <row r="2981" spans="1:11" s="67" customFormat="1" ht="26.25" hidden="1" thickBot="1" x14ac:dyDescent="0.25">
      <c r="A2981" s="105" t="s">
        <v>122</v>
      </c>
      <c r="B2981" s="106"/>
      <c r="C2981" s="107">
        <f t="shared" ref="C2981:H2981" si="2731">C2982</f>
        <v>0</v>
      </c>
      <c r="D2981" s="107">
        <f t="shared" si="2731"/>
        <v>0</v>
      </c>
      <c r="E2981" s="107">
        <f t="shared" si="2731"/>
        <v>0</v>
      </c>
      <c r="F2981" s="107">
        <f t="shared" si="2731"/>
        <v>0</v>
      </c>
      <c r="G2981" s="107">
        <f t="shared" si="2731"/>
        <v>0</v>
      </c>
      <c r="H2981" s="108">
        <f t="shared" si="2731"/>
        <v>0</v>
      </c>
      <c r="I2981" s="100">
        <f t="shared" si="2692"/>
        <v>0</v>
      </c>
    </row>
    <row r="2982" spans="1:11" s="68" customFormat="1" ht="13.5" hidden="1" thickBot="1" x14ac:dyDescent="0.25">
      <c r="A2982" s="124" t="s">
        <v>71</v>
      </c>
      <c r="B2982" s="125"/>
      <c r="C2982" s="126">
        <f t="shared" ref="C2982" si="2732">SUM(C2983,C2984,C2985,C2989)</f>
        <v>0</v>
      </c>
      <c r="D2982" s="126">
        <f t="shared" ref="D2982:H2982" si="2733">SUM(D2983,D2984,D2985,D2989)</f>
        <v>0</v>
      </c>
      <c r="E2982" s="126">
        <f t="shared" si="2733"/>
        <v>0</v>
      </c>
      <c r="F2982" s="126">
        <f t="shared" si="2733"/>
        <v>0</v>
      </c>
      <c r="G2982" s="126">
        <f t="shared" si="2733"/>
        <v>0</v>
      </c>
      <c r="H2982" s="127">
        <f t="shared" si="2733"/>
        <v>0</v>
      </c>
      <c r="I2982" s="100">
        <f t="shared" si="2692"/>
        <v>0</v>
      </c>
    </row>
    <row r="2983" spans="1:11" ht="13.5" hidden="1" thickBot="1" x14ac:dyDescent="0.25">
      <c r="A2983" s="8" t="s">
        <v>72</v>
      </c>
      <c r="B2983" s="9"/>
      <c r="C2983" s="55"/>
      <c r="D2983" s="55"/>
      <c r="E2983" s="55">
        <f>SUM(C2983,D2983)</f>
        <v>0</v>
      </c>
      <c r="F2983" s="55"/>
      <c r="G2983" s="55"/>
      <c r="H2983" s="95"/>
      <c r="I2983" s="100">
        <f t="shared" si="2692"/>
        <v>0</v>
      </c>
    </row>
    <row r="2984" spans="1:11" s="3" customFormat="1" ht="26.25" hidden="1" thickBot="1" x14ac:dyDescent="0.25">
      <c r="A2984" s="8" t="s">
        <v>136</v>
      </c>
      <c r="B2984" s="12"/>
      <c r="C2984" s="10"/>
      <c r="D2984" s="10"/>
      <c r="E2984" s="10">
        <f t="shared" ref="E2984:E2988" si="2734">SUM(C2984,D2984)</f>
        <v>0</v>
      </c>
      <c r="F2984" s="10"/>
      <c r="G2984" s="10"/>
      <c r="H2984" s="11"/>
      <c r="I2984" s="100">
        <f t="shared" si="2692"/>
        <v>0</v>
      </c>
    </row>
    <row r="2985" spans="1:11" ht="13.5" hidden="1" thickBot="1" x14ac:dyDescent="0.25">
      <c r="A2985" s="13" t="s">
        <v>123</v>
      </c>
      <c r="B2985" s="14" t="s">
        <v>104</v>
      </c>
      <c r="C2985" s="15">
        <f>SUM(C2986:C2988)</f>
        <v>0</v>
      </c>
      <c r="D2985" s="15">
        <f>SUM(D2986:D2988)</f>
        <v>0</v>
      </c>
      <c r="E2985" s="15">
        <f t="shared" si="2734"/>
        <v>0</v>
      </c>
      <c r="F2985" s="15">
        <f t="shared" ref="F2985:H2985" si="2735">SUM(F2986:F2988)</f>
        <v>0</v>
      </c>
      <c r="G2985" s="15">
        <f t="shared" si="2735"/>
        <v>0</v>
      </c>
      <c r="H2985" s="16">
        <f t="shared" si="2735"/>
        <v>0</v>
      </c>
      <c r="I2985" s="100">
        <f t="shared" si="2692"/>
        <v>0</v>
      </c>
    </row>
    <row r="2986" spans="1:11" ht="13.5" hidden="1" thickBot="1" x14ac:dyDescent="0.25">
      <c r="A2986" s="121" t="s">
        <v>105</v>
      </c>
      <c r="B2986" s="9" t="s">
        <v>106</v>
      </c>
      <c r="C2986" s="55"/>
      <c r="D2986" s="55"/>
      <c r="E2986" s="55">
        <f t="shared" si="2734"/>
        <v>0</v>
      </c>
      <c r="F2986" s="55"/>
      <c r="G2986" s="55"/>
      <c r="H2986" s="95"/>
      <c r="I2986" s="100">
        <f t="shared" si="2692"/>
        <v>0</v>
      </c>
      <c r="J2986" s="69">
        <f>100/119</f>
        <v>0.84033613445378152</v>
      </c>
      <c r="K2986" s="69">
        <v>9241.7000000000007</v>
      </c>
    </row>
    <row r="2987" spans="1:11" s="3" customFormat="1" ht="13.5" hidden="1" thickBot="1" x14ac:dyDescent="0.25">
      <c r="A2987" s="121" t="s">
        <v>107</v>
      </c>
      <c r="B2987" s="9" t="s">
        <v>108</v>
      </c>
      <c r="C2987" s="10"/>
      <c r="D2987" s="10"/>
      <c r="E2987" s="10">
        <f t="shared" si="2734"/>
        <v>0</v>
      </c>
      <c r="F2987" s="10"/>
      <c r="G2987" s="10"/>
      <c r="H2987" s="11"/>
      <c r="I2987" s="100">
        <f t="shared" si="2692"/>
        <v>0</v>
      </c>
    </row>
    <row r="2988" spans="1:11" ht="13.5" hidden="1" thickBot="1" x14ac:dyDescent="0.25">
      <c r="A2988" s="121" t="s">
        <v>109</v>
      </c>
      <c r="B2988" s="9" t="s">
        <v>110</v>
      </c>
      <c r="C2988" s="55"/>
      <c r="D2988" s="55"/>
      <c r="E2988" s="55">
        <f t="shared" si="2734"/>
        <v>0</v>
      </c>
      <c r="F2988" s="55"/>
      <c r="G2988" s="55"/>
      <c r="H2988" s="95"/>
      <c r="I2988" s="100">
        <f t="shared" si="2692"/>
        <v>0</v>
      </c>
      <c r="J2988" s="69">
        <f>19/119</f>
        <v>0.15966386554621848</v>
      </c>
    </row>
    <row r="2989" spans="1:11" s="3" customFormat="1" ht="26.25" hidden="1" thickBot="1" x14ac:dyDescent="0.25">
      <c r="A2989" s="13" t="s">
        <v>13</v>
      </c>
      <c r="B2989" s="14" t="s">
        <v>14</v>
      </c>
      <c r="C2989" s="15">
        <f t="shared" ref="C2989" si="2736">SUM(C2990,C2994,C2998)</f>
        <v>0</v>
      </c>
      <c r="D2989" s="15">
        <f t="shared" ref="D2989:H2989" si="2737">SUM(D2990,D2994,D2998)</f>
        <v>0</v>
      </c>
      <c r="E2989" s="15">
        <f t="shared" si="2737"/>
        <v>0</v>
      </c>
      <c r="F2989" s="15">
        <f t="shared" si="2737"/>
        <v>0</v>
      </c>
      <c r="G2989" s="15">
        <f t="shared" si="2737"/>
        <v>0</v>
      </c>
      <c r="H2989" s="16">
        <f t="shared" si="2737"/>
        <v>0</v>
      </c>
      <c r="I2989" s="100">
        <f t="shared" si="2692"/>
        <v>0</v>
      </c>
    </row>
    <row r="2990" spans="1:11" s="3" customFormat="1" ht="13.5" hidden="1" thickBot="1" x14ac:dyDescent="0.25">
      <c r="A2990" s="17" t="s">
        <v>15</v>
      </c>
      <c r="B2990" s="18" t="s">
        <v>16</v>
      </c>
      <c r="C2990" s="15">
        <f t="shared" ref="C2990" si="2738">SUM(C2991:C2993)</f>
        <v>0</v>
      </c>
      <c r="D2990" s="15">
        <f t="shared" ref="D2990:H2990" si="2739">SUM(D2991:D2993)</f>
        <v>0</v>
      </c>
      <c r="E2990" s="15">
        <f t="shared" si="2739"/>
        <v>0</v>
      </c>
      <c r="F2990" s="15">
        <f t="shared" si="2739"/>
        <v>0</v>
      </c>
      <c r="G2990" s="15">
        <f t="shared" si="2739"/>
        <v>0</v>
      </c>
      <c r="H2990" s="16">
        <f t="shared" si="2739"/>
        <v>0</v>
      </c>
      <c r="I2990" s="100">
        <f t="shared" si="2692"/>
        <v>0</v>
      </c>
    </row>
    <row r="2991" spans="1:11" s="3" customFormat="1" ht="13.5" hidden="1" thickBot="1" x14ac:dyDescent="0.25">
      <c r="A2991" s="19" t="s">
        <v>17</v>
      </c>
      <c r="B2991" s="20" t="s">
        <v>18</v>
      </c>
      <c r="C2991" s="10"/>
      <c r="D2991" s="10"/>
      <c r="E2991" s="10">
        <f t="shared" ref="E2991:E2993" si="2740">SUM(C2991,D2991)</f>
        <v>0</v>
      </c>
      <c r="F2991" s="10"/>
      <c r="G2991" s="10"/>
      <c r="H2991" s="11"/>
      <c r="I2991" s="100">
        <f t="shared" si="2692"/>
        <v>0</v>
      </c>
    </row>
    <row r="2992" spans="1:11" s="3" customFormat="1" ht="13.5" hidden="1" thickBot="1" x14ac:dyDescent="0.25">
      <c r="A2992" s="19" t="s">
        <v>19</v>
      </c>
      <c r="B2992" s="21" t="s">
        <v>20</v>
      </c>
      <c r="C2992" s="10"/>
      <c r="D2992" s="10"/>
      <c r="E2992" s="10">
        <f t="shared" si="2740"/>
        <v>0</v>
      </c>
      <c r="F2992" s="10"/>
      <c r="G2992" s="10"/>
      <c r="H2992" s="11"/>
      <c r="I2992" s="100">
        <f t="shared" si="2692"/>
        <v>0</v>
      </c>
    </row>
    <row r="2993" spans="1:9" s="3" customFormat="1" ht="13.5" hidden="1" thickBot="1" x14ac:dyDescent="0.25">
      <c r="A2993" s="19" t="s">
        <v>21</v>
      </c>
      <c r="B2993" s="21" t="s">
        <v>22</v>
      </c>
      <c r="C2993" s="10"/>
      <c r="D2993" s="10"/>
      <c r="E2993" s="10">
        <f t="shared" si="2740"/>
        <v>0</v>
      </c>
      <c r="F2993" s="10"/>
      <c r="G2993" s="10"/>
      <c r="H2993" s="11"/>
      <c r="I2993" s="100">
        <f t="shared" si="2692"/>
        <v>0</v>
      </c>
    </row>
    <row r="2994" spans="1:9" s="3" customFormat="1" ht="13.5" hidden="1" thickBot="1" x14ac:dyDescent="0.25">
      <c r="A2994" s="17" t="s">
        <v>23</v>
      </c>
      <c r="B2994" s="22" t="s">
        <v>24</v>
      </c>
      <c r="C2994" s="15">
        <f t="shared" ref="C2994" si="2741">SUM(C2995:C2997)</f>
        <v>0</v>
      </c>
      <c r="D2994" s="15">
        <f t="shared" ref="D2994:H2994" si="2742">SUM(D2995:D2997)</f>
        <v>0</v>
      </c>
      <c r="E2994" s="15">
        <f t="shared" si="2742"/>
        <v>0</v>
      </c>
      <c r="F2994" s="15">
        <f t="shared" si="2742"/>
        <v>0</v>
      </c>
      <c r="G2994" s="15">
        <f t="shared" si="2742"/>
        <v>0</v>
      </c>
      <c r="H2994" s="16">
        <f t="shared" si="2742"/>
        <v>0</v>
      </c>
      <c r="I2994" s="100">
        <f t="shared" si="2692"/>
        <v>0</v>
      </c>
    </row>
    <row r="2995" spans="1:9" s="3" customFormat="1" ht="13.5" hidden="1" thickBot="1" x14ac:dyDescent="0.25">
      <c r="A2995" s="19" t="s">
        <v>17</v>
      </c>
      <c r="B2995" s="21" t="s">
        <v>25</v>
      </c>
      <c r="C2995" s="10"/>
      <c r="D2995" s="10"/>
      <c r="E2995" s="10">
        <f t="shared" ref="E2995:E2997" si="2743">SUM(C2995,D2995)</f>
        <v>0</v>
      </c>
      <c r="F2995" s="10"/>
      <c r="G2995" s="10"/>
      <c r="H2995" s="11"/>
      <c r="I2995" s="100">
        <f t="shared" si="2692"/>
        <v>0</v>
      </c>
    </row>
    <row r="2996" spans="1:9" s="3" customFormat="1" ht="13.5" hidden="1" thickBot="1" x14ac:dyDescent="0.25">
      <c r="A2996" s="19" t="s">
        <v>19</v>
      </c>
      <c r="B2996" s="21" t="s">
        <v>26</v>
      </c>
      <c r="C2996" s="10"/>
      <c r="D2996" s="10"/>
      <c r="E2996" s="10">
        <f t="shared" si="2743"/>
        <v>0</v>
      </c>
      <c r="F2996" s="10"/>
      <c r="G2996" s="10"/>
      <c r="H2996" s="11"/>
      <c r="I2996" s="100">
        <f t="shared" si="2692"/>
        <v>0</v>
      </c>
    </row>
    <row r="2997" spans="1:9" s="3" customFormat="1" ht="13.5" hidden="1" thickBot="1" x14ac:dyDescent="0.25">
      <c r="A2997" s="19" t="s">
        <v>21</v>
      </c>
      <c r="B2997" s="21" t="s">
        <v>27</v>
      </c>
      <c r="C2997" s="10"/>
      <c r="D2997" s="10"/>
      <c r="E2997" s="10">
        <f t="shared" si="2743"/>
        <v>0</v>
      </c>
      <c r="F2997" s="10"/>
      <c r="G2997" s="10"/>
      <c r="H2997" s="11"/>
      <c r="I2997" s="100">
        <f t="shared" si="2692"/>
        <v>0</v>
      </c>
    </row>
    <row r="2998" spans="1:9" s="3" customFormat="1" ht="13.5" hidden="1" thickBot="1" x14ac:dyDescent="0.25">
      <c r="A2998" s="17" t="s">
        <v>28</v>
      </c>
      <c r="B2998" s="22" t="s">
        <v>29</v>
      </c>
      <c r="C2998" s="15">
        <f t="shared" ref="C2998" si="2744">SUM(C2999:C3001)</f>
        <v>0</v>
      </c>
      <c r="D2998" s="15">
        <f t="shared" ref="D2998:H2998" si="2745">SUM(D2999:D3001)</f>
        <v>0</v>
      </c>
      <c r="E2998" s="15">
        <f t="shared" si="2745"/>
        <v>0</v>
      </c>
      <c r="F2998" s="15">
        <f t="shared" si="2745"/>
        <v>0</v>
      </c>
      <c r="G2998" s="15">
        <f t="shared" si="2745"/>
        <v>0</v>
      </c>
      <c r="H2998" s="16">
        <f t="shared" si="2745"/>
        <v>0</v>
      </c>
      <c r="I2998" s="100">
        <f t="shared" si="2692"/>
        <v>0</v>
      </c>
    </row>
    <row r="2999" spans="1:9" s="3" customFormat="1" ht="13.5" hidden="1" thickBot="1" x14ac:dyDescent="0.25">
      <c r="A2999" s="19" t="s">
        <v>17</v>
      </c>
      <c r="B2999" s="21" t="s">
        <v>30</v>
      </c>
      <c r="C2999" s="10"/>
      <c r="D2999" s="10"/>
      <c r="E2999" s="10">
        <f t="shared" ref="E2999:E3001" si="2746">SUM(C2999,D2999)</f>
        <v>0</v>
      </c>
      <c r="F2999" s="10"/>
      <c r="G2999" s="10"/>
      <c r="H2999" s="11"/>
      <c r="I2999" s="100">
        <f t="shared" si="2692"/>
        <v>0</v>
      </c>
    </row>
    <row r="3000" spans="1:9" s="3" customFormat="1" ht="13.5" hidden="1" thickBot="1" x14ac:dyDescent="0.25">
      <c r="A3000" s="19" t="s">
        <v>19</v>
      </c>
      <c r="B3000" s="21" t="s">
        <v>31</v>
      </c>
      <c r="C3000" s="10"/>
      <c r="D3000" s="10"/>
      <c r="E3000" s="10">
        <f t="shared" si="2746"/>
        <v>0</v>
      </c>
      <c r="F3000" s="10"/>
      <c r="G3000" s="10"/>
      <c r="H3000" s="11"/>
      <c r="I3000" s="100">
        <f t="shared" si="2692"/>
        <v>0</v>
      </c>
    </row>
    <row r="3001" spans="1:9" s="3" customFormat="1" ht="13.5" hidden="1" thickBot="1" x14ac:dyDescent="0.25">
      <c r="A3001" s="19" t="s">
        <v>21</v>
      </c>
      <c r="B3001" s="21" t="s">
        <v>32</v>
      </c>
      <c r="C3001" s="10"/>
      <c r="D3001" s="10"/>
      <c r="E3001" s="10">
        <f t="shared" si="2746"/>
        <v>0</v>
      </c>
      <c r="F3001" s="10"/>
      <c r="G3001" s="10"/>
      <c r="H3001" s="11"/>
      <c r="I3001" s="100">
        <f t="shared" si="2692"/>
        <v>0</v>
      </c>
    </row>
    <row r="3002" spans="1:9" s="68" customFormat="1" ht="13.5" hidden="1" thickBot="1" x14ac:dyDescent="0.25">
      <c r="A3002" s="109" t="s">
        <v>69</v>
      </c>
      <c r="B3002" s="110"/>
      <c r="C3002" s="111">
        <f>SUM(C3003,C3006,C3032,C3029)</f>
        <v>0</v>
      </c>
      <c r="D3002" s="111">
        <f>SUM(D3003,D3006,D3032,D3029)</f>
        <v>0</v>
      </c>
      <c r="E3002" s="111">
        <f t="shared" ref="E3002:H3002" si="2747">SUM(E3003,E3006,E3032,E3029)</f>
        <v>0</v>
      </c>
      <c r="F3002" s="111">
        <f t="shared" si="2747"/>
        <v>0</v>
      </c>
      <c r="G3002" s="111">
        <f t="shared" si="2747"/>
        <v>0</v>
      </c>
      <c r="H3002" s="112">
        <f t="shared" si="2747"/>
        <v>0</v>
      </c>
      <c r="I3002" s="100">
        <f t="shared" si="2692"/>
        <v>0</v>
      </c>
    </row>
    <row r="3003" spans="1:9" ht="13.5" hidden="1" thickBot="1" x14ac:dyDescent="0.25">
      <c r="A3003" s="29" t="s">
        <v>34</v>
      </c>
      <c r="B3003" s="30">
        <v>20</v>
      </c>
      <c r="C3003" s="15">
        <f t="shared" ref="C3003:H3003" si="2748">SUM(C3004)</f>
        <v>0</v>
      </c>
      <c r="D3003" s="15">
        <f t="shared" si="2748"/>
        <v>0</v>
      </c>
      <c r="E3003" s="15">
        <f t="shared" si="2748"/>
        <v>0</v>
      </c>
      <c r="F3003" s="15">
        <f t="shared" si="2748"/>
        <v>0</v>
      </c>
      <c r="G3003" s="15">
        <f t="shared" si="2748"/>
        <v>0</v>
      </c>
      <c r="H3003" s="16">
        <f t="shared" si="2748"/>
        <v>0</v>
      </c>
      <c r="I3003" s="100">
        <f t="shared" si="2692"/>
        <v>0</v>
      </c>
    </row>
    <row r="3004" spans="1:9" ht="13.5" hidden="1" thickBot="1" x14ac:dyDescent="0.25">
      <c r="A3004" s="19" t="s">
        <v>111</v>
      </c>
      <c r="B3004" s="143" t="s">
        <v>112</v>
      </c>
      <c r="C3004" s="55"/>
      <c r="D3004" s="55"/>
      <c r="E3004" s="55">
        <f>C3004+D3004</f>
        <v>0</v>
      </c>
      <c r="F3004" s="55"/>
      <c r="G3004" s="55"/>
      <c r="H3004" s="95"/>
      <c r="I3004" s="100">
        <f t="shared" si="2692"/>
        <v>0</v>
      </c>
    </row>
    <row r="3005" spans="1:9" s="3" customFormat="1" ht="13.5" hidden="1" thickBot="1" x14ac:dyDescent="0.25">
      <c r="A3005" s="19"/>
      <c r="B3005" s="20"/>
      <c r="C3005" s="10"/>
      <c r="D3005" s="10"/>
      <c r="E3005" s="10"/>
      <c r="F3005" s="10"/>
      <c r="G3005" s="10"/>
      <c r="H3005" s="11"/>
      <c r="I3005" s="100">
        <f t="shared" si="2692"/>
        <v>0</v>
      </c>
    </row>
    <row r="3006" spans="1:9" ht="26.25" hidden="1" thickBot="1" x14ac:dyDescent="0.25">
      <c r="A3006" s="146" t="s">
        <v>113</v>
      </c>
      <c r="B3006" s="31">
        <v>60</v>
      </c>
      <c r="C3006" s="15">
        <f t="shared" ref="C3006" si="2749">SUM(C3007,C3014,C3021)</f>
        <v>0</v>
      </c>
      <c r="D3006" s="15">
        <f t="shared" ref="D3006:H3006" si="2750">SUM(D3007,D3014,D3021)</f>
        <v>0</v>
      </c>
      <c r="E3006" s="15">
        <f t="shared" si="2750"/>
        <v>0</v>
      </c>
      <c r="F3006" s="15">
        <f t="shared" si="2750"/>
        <v>0</v>
      </c>
      <c r="G3006" s="15">
        <f t="shared" si="2750"/>
        <v>0</v>
      </c>
      <c r="H3006" s="16">
        <f t="shared" si="2750"/>
        <v>0</v>
      </c>
      <c r="I3006" s="100">
        <f t="shared" si="2692"/>
        <v>0</v>
      </c>
    </row>
    <row r="3007" spans="1:9" ht="26.25" hidden="1" thickBot="1" x14ac:dyDescent="0.25">
      <c r="A3007" s="29" t="s">
        <v>114</v>
      </c>
      <c r="B3007" s="32">
        <v>60</v>
      </c>
      <c r="C3007" s="15">
        <f t="shared" ref="C3007" si="2751">SUM(C3011,C3012,C3013)</f>
        <v>0</v>
      </c>
      <c r="D3007" s="15">
        <f t="shared" ref="D3007:H3007" si="2752">SUM(D3011,D3012,D3013)</f>
        <v>0</v>
      </c>
      <c r="E3007" s="15">
        <f t="shared" si="2752"/>
        <v>0</v>
      </c>
      <c r="F3007" s="15">
        <f t="shared" si="2752"/>
        <v>0</v>
      </c>
      <c r="G3007" s="15">
        <f t="shared" si="2752"/>
        <v>0</v>
      </c>
      <c r="H3007" s="16">
        <f t="shared" si="2752"/>
        <v>0</v>
      </c>
      <c r="I3007" s="100">
        <f t="shared" si="2692"/>
        <v>0</v>
      </c>
    </row>
    <row r="3008" spans="1:9" s="3" customFormat="1" ht="13.5" hidden="1" thickBot="1" x14ac:dyDescent="0.25">
      <c r="A3008" s="33" t="s">
        <v>45</v>
      </c>
      <c r="B3008" s="34"/>
      <c r="C3008" s="15"/>
      <c r="D3008" s="15"/>
      <c r="E3008" s="15"/>
      <c r="F3008" s="15"/>
      <c r="G3008" s="15"/>
      <c r="H3008" s="16"/>
      <c r="I3008" s="100">
        <f t="shared" si="2692"/>
        <v>0</v>
      </c>
    </row>
    <row r="3009" spans="1:11" ht="13.5" hidden="1" thickBot="1" x14ac:dyDescent="0.25">
      <c r="A3009" s="33" t="s">
        <v>46</v>
      </c>
      <c r="B3009" s="34"/>
      <c r="C3009" s="15">
        <f t="shared" ref="C3009" si="2753">C3011+C3012+C3013-C3010</f>
        <v>0</v>
      </c>
      <c r="D3009" s="15">
        <f t="shared" ref="D3009:H3009" si="2754">D3011+D3012+D3013-D3010</f>
        <v>0</v>
      </c>
      <c r="E3009" s="15">
        <f t="shared" si="2754"/>
        <v>0</v>
      </c>
      <c r="F3009" s="15">
        <f t="shared" si="2754"/>
        <v>0</v>
      </c>
      <c r="G3009" s="15">
        <f t="shared" si="2754"/>
        <v>0</v>
      </c>
      <c r="H3009" s="16">
        <f t="shared" si="2754"/>
        <v>0</v>
      </c>
      <c r="I3009" s="100">
        <f t="shared" si="2692"/>
        <v>0</v>
      </c>
    </row>
    <row r="3010" spans="1:11" ht="13.5" hidden="1" thickBot="1" x14ac:dyDescent="0.25">
      <c r="A3010" s="33" t="s">
        <v>47</v>
      </c>
      <c r="B3010" s="34"/>
      <c r="C3010" s="15"/>
      <c r="D3010" s="15"/>
      <c r="E3010" s="15">
        <f t="shared" ref="E3010:E3013" si="2755">C3010+D3010</f>
        <v>0</v>
      </c>
      <c r="F3010" s="15"/>
      <c r="G3010" s="15"/>
      <c r="H3010" s="16"/>
      <c r="I3010" s="100">
        <f t="shared" si="2692"/>
        <v>0</v>
      </c>
    </row>
    <row r="3011" spans="1:11" ht="13.5" hidden="1" thickBot="1" x14ac:dyDescent="0.25">
      <c r="A3011" s="8" t="s">
        <v>115</v>
      </c>
      <c r="B3011" s="144" t="s">
        <v>116</v>
      </c>
      <c r="C3011" s="55"/>
      <c r="D3011" s="55"/>
      <c r="E3011" s="55">
        <f t="shared" si="2755"/>
        <v>0</v>
      </c>
      <c r="F3011" s="55"/>
      <c r="G3011" s="55"/>
      <c r="H3011" s="95"/>
      <c r="I3011" s="100">
        <f t="shared" si="2692"/>
        <v>0</v>
      </c>
      <c r="J3011" s="69">
        <f>100/119</f>
        <v>0.84033613445378152</v>
      </c>
      <c r="K3011" s="69">
        <v>9241.7000000000007</v>
      </c>
    </row>
    <row r="3012" spans="1:11" s="3" customFormat="1" ht="13.5" hidden="1" thickBot="1" x14ac:dyDescent="0.25">
      <c r="A3012" s="8" t="s">
        <v>107</v>
      </c>
      <c r="B3012" s="144" t="s">
        <v>117</v>
      </c>
      <c r="C3012" s="10"/>
      <c r="D3012" s="10"/>
      <c r="E3012" s="10">
        <f t="shared" si="2755"/>
        <v>0</v>
      </c>
      <c r="F3012" s="10"/>
      <c r="G3012" s="10"/>
      <c r="H3012" s="11"/>
      <c r="I3012" s="100">
        <f t="shared" si="2692"/>
        <v>0</v>
      </c>
    </row>
    <row r="3013" spans="1:11" ht="13.5" hidden="1" thickBot="1" x14ac:dyDescent="0.25">
      <c r="A3013" s="8" t="s">
        <v>109</v>
      </c>
      <c r="B3013" s="145" t="s">
        <v>118</v>
      </c>
      <c r="C3013" s="55"/>
      <c r="D3013" s="55"/>
      <c r="E3013" s="55">
        <f t="shared" si="2755"/>
        <v>0</v>
      </c>
      <c r="F3013" s="55"/>
      <c r="G3013" s="55"/>
      <c r="H3013" s="95"/>
      <c r="I3013" s="100">
        <f t="shared" si="2692"/>
        <v>0</v>
      </c>
      <c r="J3013" s="69">
        <f>19/119</f>
        <v>0.15966386554621848</v>
      </c>
    </row>
    <row r="3014" spans="1:11" s="3" customFormat="1" ht="13.5" hidden="1" thickBot="1" x14ac:dyDescent="0.25">
      <c r="A3014" s="29" t="s">
        <v>54</v>
      </c>
      <c r="B3014" s="30" t="s">
        <v>55</v>
      </c>
      <c r="C3014" s="15">
        <f t="shared" ref="C3014" si="2756">SUM(C3018,C3019,C3020)</f>
        <v>0</v>
      </c>
      <c r="D3014" s="15">
        <f t="shared" ref="D3014:H3014" si="2757">SUM(D3018,D3019,D3020)</f>
        <v>0</v>
      </c>
      <c r="E3014" s="15">
        <f t="shared" si="2757"/>
        <v>0</v>
      </c>
      <c r="F3014" s="15">
        <f t="shared" si="2757"/>
        <v>0</v>
      </c>
      <c r="G3014" s="15">
        <f t="shared" si="2757"/>
        <v>0</v>
      </c>
      <c r="H3014" s="16">
        <f t="shared" si="2757"/>
        <v>0</v>
      </c>
      <c r="I3014" s="100">
        <f t="shared" si="2692"/>
        <v>0</v>
      </c>
    </row>
    <row r="3015" spans="1:11" s="3" customFormat="1" ht="13.5" hidden="1" thickBot="1" x14ac:dyDescent="0.25">
      <c r="A3015" s="35" t="s">
        <v>45</v>
      </c>
      <c r="B3015" s="30"/>
      <c r="C3015" s="15"/>
      <c r="D3015" s="15"/>
      <c r="E3015" s="15"/>
      <c r="F3015" s="15"/>
      <c r="G3015" s="15"/>
      <c r="H3015" s="16"/>
      <c r="I3015" s="100">
        <f t="shared" si="2692"/>
        <v>0</v>
      </c>
    </row>
    <row r="3016" spans="1:11" s="3" customFormat="1" ht="13.5" hidden="1" thickBot="1" x14ac:dyDescent="0.25">
      <c r="A3016" s="33" t="s">
        <v>46</v>
      </c>
      <c r="B3016" s="34"/>
      <c r="C3016" s="15">
        <f t="shared" ref="C3016" si="2758">C3018+C3019+C3020-C3017</f>
        <v>0</v>
      </c>
      <c r="D3016" s="15">
        <f t="shared" ref="D3016:H3016" si="2759">D3018+D3019+D3020-D3017</f>
        <v>0</v>
      </c>
      <c r="E3016" s="15">
        <f t="shared" si="2759"/>
        <v>0</v>
      </c>
      <c r="F3016" s="15">
        <f t="shared" si="2759"/>
        <v>0</v>
      </c>
      <c r="G3016" s="15">
        <f t="shared" si="2759"/>
        <v>0</v>
      </c>
      <c r="H3016" s="16">
        <f t="shared" si="2759"/>
        <v>0</v>
      </c>
      <c r="I3016" s="100">
        <f t="shared" si="2692"/>
        <v>0</v>
      </c>
    </row>
    <row r="3017" spans="1:11" s="3" customFormat="1" ht="13.5" hidden="1" thickBot="1" x14ac:dyDescent="0.25">
      <c r="A3017" s="33" t="s">
        <v>47</v>
      </c>
      <c r="B3017" s="34"/>
      <c r="C3017" s="15"/>
      <c r="D3017" s="15"/>
      <c r="E3017" s="15">
        <f t="shared" ref="E3017:E3020" si="2760">C3017+D3017</f>
        <v>0</v>
      </c>
      <c r="F3017" s="15"/>
      <c r="G3017" s="15"/>
      <c r="H3017" s="16"/>
      <c r="I3017" s="100">
        <f t="shared" si="2692"/>
        <v>0</v>
      </c>
    </row>
    <row r="3018" spans="1:11" s="3" customFormat="1" ht="13.5" hidden="1" thickBot="1" x14ac:dyDescent="0.25">
      <c r="A3018" s="8" t="s">
        <v>48</v>
      </c>
      <c r="B3018" s="145" t="s">
        <v>56</v>
      </c>
      <c r="C3018" s="10"/>
      <c r="D3018" s="10"/>
      <c r="E3018" s="10">
        <f t="shared" si="2760"/>
        <v>0</v>
      </c>
      <c r="F3018" s="10"/>
      <c r="G3018" s="10"/>
      <c r="H3018" s="11"/>
      <c r="I3018" s="100">
        <f t="shared" si="2692"/>
        <v>0</v>
      </c>
    </row>
    <row r="3019" spans="1:11" s="3" customFormat="1" ht="13.5" hidden="1" thickBot="1" x14ac:dyDescent="0.25">
      <c r="A3019" s="8" t="s">
        <v>50</v>
      </c>
      <c r="B3019" s="145" t="s">
        <v>57</v>
      </c>
      <c r="C3019" s="10"/>
      <c r="D3019" s="10"/>
      <c r="E3019" s="10">
        <f t="shared" si="2760"/>
        <v>0</v>
      </c>
      <c r="F3019" s="10"/>
      <c r="G3019" s="10"/>
      <c r="H3019" s="11"/>
      <c r="I3019" s="100">
        <f t="shared" si="2692"/>
        <v>0</v>
      </c>
    </row>
    <row r="3020" spans="1:11" s="3" customFormat="1" ht="13.5" hidden="1" thickBot="1" x14ac:dyDescent="0.25">
      <c r="A3020" s="8" t="s">
        <v>52</v>
      </c>
      <c r="B3020" s="145" t="s">
        <v>58</v>
      </c>
      <c r="C3020" s="10"/>
      <c r="D3020" s="10"/>
      <c r="E3020" s="10">
        <f t="shared" si="2760"/>
        <v>0</v>
      </c>
      <c r="F3020" s="10"/>
      <c r="G3020" s="10"/>
      <c r="H3020" s="11"/>
      <c r="I3020" s="100">
        <f t="shared" si="2692"/>
        <v>0</v>
      </c>
    </row>
    <row r="3021" spans="1:11" s="3" customFormat="1" ht="13.5" hidden="1" thickBot="1" x14ac:dyDescent="0.25">
      <c r="A3021" s="29" t="s">
        <v>59</v>
      </c>
      <c r="B3021" s="36" t="s">
        <v>60</v>
      </c>
      <c r="C3021" s="15">
        <f t="shared" ref="C3021" si="2761">SUM(C3025,C3026,C3027)</f>
        <v>0</v>
      </c>
      <c r="D3021" s="15">
        <f t="shared" ref="D3021:H3021" si="2762">SUM(D3025,D3026,D3027)</f>
        <v>0</v>
      </c>
      <c r="E3021" s="15">
        <f t="shared" si="2762"/>
        <v>0</v>
      </c>
      <c r="F3021" s="15">
        <f t="shared" si="2762"/>
        <v>0</v>
      </c>
      <c r="G3021" s="15">
        <f t="shared" si="2762"/>
        <v>0</v>
      </c>
      <c r="H3021" s="16">
        <f t="shared" si="2762"/>
        <v>0</v>
      </c>
      <c r="I3021" s="100">
        <f t="shared" si="2692"/>
        <v>0</v>
      </c>
    </row>
    <row r="3022" spans="1:11" s="3" customFormat="1" ht="13.5" hidden="1" thickBot="1" x14ac:dyDescent="0.25">
      <c r="A3022" s="35" t="s">
        <v>45</v>
      </c>
      <c r="B3022" s="36"/>
      <c r="C3022" s="15"/>
      <c r="D3022" s="15"/>
      <c r="E3022" s="15"/>
      <c r="F3022" s="15"/>
      <c r="G3022" s="15"/>
      <c r="H3022" s="16"/>
      <c r="I3022" s="100">
        <f t="shared" si="2692"/>
        <v>0</v>
      </c>
    </row>
    <row r="3023" spans="1:11" s="3" customFormat="1" ht="13.5" hidden="1" thickBot="1" x14ac:dyDescent="0.25">
      <c r="A3023" s="33" t="s">
        <v>46</v>
      </c>
      <c r="B3023" s="34"/>
      <c r="C3023" s="15">
        <f t="shared" ref="C3023" si="2763">C3025+C3026+C3027-C3024</f>
        <v>0</v>
      </c>
      <c r="D3023" s="15">
        <f t="shared" ref="D3023:H3023" si="2764">D3025+D3026+D3027-D3024</f>
        <v>0</v>
      </c>
      <c r="E3023" s="15">
        <f t="shared" si="2764"/>
        <v>0</v>
      </c>
      <c r="F3023" s="15">
        <f t="shared" si="2764"/>
        <v>0</v>
      </c>
      <c r="G3023" s="15">
        <f t="shared" si="2764"/>
        <v>0</v>
      </c>
      <c r="H3023" s="16">
        <f t="shared" si="2764"/>
        <v>0</v>
      </c>
      <c r="I3023" s="100">
        <f t="shared" ref="I3023:I3086" si="2765">SUM(E3023:H3023)</f>
        <v>0</v>
      </c>
    </row>
    <row r="3024" spans="1:11" s="3" customFormat="1" ht="13.5" hidden="1" thickBot="1" x14ac:dyDescent="0.25">
      <c r="A3024" s="33" t="s">
        <v>47</v>
      </c>
      <c r="B3024" s="34"/>
      <c r="C3024" s="15"/>
      <c r="D3024" s="15"/>
      <c r="E3024" s="15"/>
      <c r="F3024" s="15"/>
      <c r="G3024" s="15"/>
      <c r="H3024" s="16"/>
      <c r="I3024" s="100">
        <f t="shared" si="2765"/>
        <v>0</v>
      </c>
    </row>
    <row r="3025" spans="1:9" s="3" customFormat="1" ht="13.5" hidden="1" thickBot="1" x14ac:dyDescent="0.25">
      <c r="A3025" s="8" t="s">
        <v>48</v>
      </c>
      <c r="B3025" s="145" t="s">
        <v>61</v>
      </c>
      <c r="C3025" s="10"/>
      <c r="D3025" s="10"/>
      <c r="E3025" s="10">
        <f t="shared" ref="E3025:E3027" si="2766">C3025+D3025</f>
        <v>0</v>
      </c>
      <c r="F3025" s="10"/>
      <c r="G3025" s="10"/>
      <c r="H3025" s="11"/>
      <c r="I3025" s="100">
        <f t="shared" si="2765"/>
        <v>0</v>
      </c>
    </row>
    <row r="3026" spans="1:9" s="3" customFormat="1" ht="13.5" hidden="1" thickBot="1" x14ac:dyDescent="0.25">
      <c r="A3026" s="8" t="s">
        <v>50</v>
      </c>
      <c r="B3026" s="145" t="s">
        <v>62</v>
      </c>
      <c r="C3026" s="10"/>
      <c r="D3026" s="10"/>
      <c r="E3026" s="10">
        <f t="shared" si="2766"/>
        <v>0</v>
      </c>
      <c r="F3026" s="10"/>
      <c r="G3026" s="10"/>
      <c r="H3026" s="11"/>
      <c r="I3026" s="100">
        <f t="shared" si="2765"/>
        <v>0</v>
      </c>
    </row>
    <row r="3027" spans="1:9" s="3" customFormat="1" ht="13.5" hidden="1" thickBot="1" x14ac:dyDescent="0.25">
      <c r="A3027" s="8" t="s">
        <v>52</v>
      </c>
      <c r="B3027" s="145" t="s">
        <v>63</v>
      </c>
      <c r="C3027" s="10"/>
      <c r="D3027" s="10"/>
      <c r="E3027" s="10">
        <f t="shared" si="2766"/>
        <v>0</v>
      </c>
      <c r="F3027" s="10"/>
      <c r="G3027" s="10"/>
      <c r="H3027" s="11"/>
      <c r="I3027" s="100">
        <f t="shared" si="2765"/>
        <v>0</v>
      </c>
    </row>
    <row r="3028" spans="1:9" s="3" customFormat="1" ht="13.5" hidden="1" thickBot="1" x14ac:dyDescent="0.25">
      <c r="A3028" s="37"/>
      <c r="B3028" s="24"/>
      <c r="C3028" s="10"/>
      <c r="D3028" s="10"/>
      <c r="E3028" s="10"/>
      <c r="F3028" s="10"/>
      <c r="G3028" s="10"/>
      <c r="H3028" s="11"/>
      <c r="I3028" s="100">
        <f t="shared" si="2765"/>
        <v>0</v>
      </c>
    </row>
    <row r="3029" spans="1:9" s="3" customFormat="1" ht="13.5" hidden="1" thickBot="1" x14ac:dyDescent="0.25">
      <c r="A3029" s="29" t="s">
        <v>119</v>
      </c>
      <c r="B3029" s="30">
        <v>71</v>
      </c>
      <c r="C3029" s="15">
        <f t="shared" ref="C3029:H3029" si="2767">SUM(C3030)</f>
        <v>0</v>
      </c>
      <c r="D3029" s="15">
        <f t="shared" si="2767"/>
        <v>0</v>
      </c>
      <c r="E3029" s="15">
        <f t="shared" si="2767"/>
        <v>0</v>
      </c>
      <c r="F3029" s="15">
        <f t="shared" si="2767"/>
        <v>0</v>
      </c>
      <c r="G3029" s="15">
        <f t="shared" si="2767"/>
        <v>0</v>
      </c>
      <c r="H3029" s="16">
        <f t="shared" si="2767"/>
        <v>0</v>
      </c>
      <c r="I3029" s="100">
        <f t="shared" si="2765"/>
        <v>0</v>
      </c>
    </row>
    <row r="3030" spans="1:9" s="3" customFormat="1" ht="13.5" hidden="1" thickBot="1" x14ac:dyDescent="0.25">
      <c r="A3030" s="19" t="s">
        <v>120</v>
      </c>
      <c r="B3030" s="143" t="s">
        <v>121</v>
      </c>
      <c r="C3030" s="10"/>
      <c r="D3030" s="10"/>
      <c r="E3030" s="10">
        <f>C3030+D3030</f>
        <v>0</v>
      </c>
      <c r="F3030" s="10"/>
      <c r="G3030" s="10"/>
      <c r="H3030" s="11"/>
      <c r="I3030" s="100">
        <f t="shared" si="2765"/>
        <v>0</v>
      </c>
    </row>
    <row r="3031" spans="1:9" s="3" customFormat="1" ht="13.5" hidden="1" thickBot="1" x14ac:dyDescent="0.25">
      <c r="A3031" s="37"/>
      <c r="B3031" s="24"/>
      <c r="C3031" s="10"/>
      <c r="D3031" s="10"/>
      <c r="E3031" s="10"/>
      <c r="F3031" s="10"/>
      <c r="G3031" s="10"/>
      <c r="H3031" s="11"/>
      <c r="I3031" s="100">
        <f t="shared" si="2765"/>
        <v>0</v>
      </c>
    </row>
    <row r="3032" spans="1:9" s="3" customFormat="1" ht="13.5" hidden="1" thickBot="1" x14ac:dyDescent="0.25">
      <c r="A3032" s="17" t="s">
        <v>64</v>
      </c>
      <c r="B3032" s="36" t="s">
        <v>65</v>
      </c>
      <c r="C3032" s="15"/>
      <c r="D3032" s="15"/>
      <c r="E3032" s="15">
        <f>C3032+D3032</f>
        <v>0</v>
      </c>
      <c r="F3032" s="15"/>
      <c r="G3032" s="15"/>
      <c r="H3032" s="16"/>
      <c r="I3032" s="100">
        <f t="shared" si="2765"/>
        <v>0</v>
      </c>
    </row>
    <row r="3033" spans="1:9" s="3" customFormat="1" ht="13.5" hidden="1" thickBot="1" x14ac:dyDescent="0.25">
      <c r="A3033" s="37"/>
      <c r="B3033" s="24"/>
      <c r="C3033" s="10"/>
      <c r="D3033" s="10"/>
      <c r="E3033" s="10"/>
      <c r="F3033" s="10"/>
      <c r="G3033" s="10"/>
      <c r="H3033" s="11"/>
      <c r="I3033" s="100">
        <f t="shared" si="2765"/>
        <v>0</v>
      </c>
    </row>
    <row r="3034" spans="1:9" ht="13.5" hidden="1" thickBot="1" x14ac:dyDescent="0.25">
      <c r="A3034" s="17" t="s">
        <v>66</v>
      </c>
      <c r="B3034" s="36"/>
      <c r="C3034" s="15">
        <f t="shared" ref="C3034" si="2768">C2981-C3002</f>
        <v>0</v>
      </c>
      <c r="D3034" s="15">
        <f t="shared" ref="D3034:H3034" si="2769">D2981-D3002</f>
        <v>0</v>
      </c>
      <c r="E3034" s="15">
        <f t="shared" si="2769"/>
        <v>0</v>
      </c>
      <c r="F3034" s="15">
        <f t="shared" si="2769"/>
        <v>0</v>
      </c>
      <c r="G3034" s="15">
        <f t="shared" si="2769"/>
        <v>0</v>
      </c>
      <c r="H3034" s="16">
        <f t="shared" si="2769"/>
        <v>0</v>
      </c>
      <c r="I3034" s="100">
        <f t="shared" si="2765"/>
        <v>0</v>
      </c>
    </row>
    <row r="3035" spans="1:9" s="3" customFormat="1" ht="13.5" hidden="1" thickBot="1" x14ac:dyDescent="0.25">
      <c r="A3035" s="23"/>
      <c r="B3035" s="24"/>
      <c r="C3035" s="10"/>
      <c r="D3035" s="10"/>
      <c r="E3035" s="10"/>
      <c r="F3035" s="10"/>
      <c r="G3035" s="10"/>
      <c r="H3035" s="11"/>
      <c r="I3035" s="100">
        <f t="shared" si="2765"/>
        <v>0</v>
      </c>
    </row>
    <row r="3036" spans="1:9" s="67" customFormat="1" ht="13.5" hidden="1" thickBot="1" x14ac:dyDescent="0.25">
      <c r="A3036" s="96" t="s">
        <v>73</v>
      </c>
      <c r="B3036" s="97" t="s">
        <v>124</v>
      </c>
      <c r="C3036" s="98">
        <f t="shared" ref="C3036" si="2770">SUM(C3069,C3123,C3178)</f>
        <v>0</v>
      </c>
      <c r="D3036" s="98">
        <f t="shared" ref="D3036:H3036" si="2771">SUM(D3069,D3123,D3178)</f>
        <v>0</v>
      </c>
      <c r="E3036" s="98">
        <f t="shared" si="2771"/>
        <v>0</v>
      </c>
      <c r="F3036" s="98">
        <f t="shared" si="2771"/>
        <v>0</v>
      </c>
      <c r="G3036" s="98">
        <f t="shared" si="2771"/>
        <v>0</v>
      </c>
      <c r="H3036" s="99">
        <f t="shared" si="2771"/>
        <v>0</v>
      </c>
      <c r="I3036" s="100">
        <f t="shared" si="2765"/>
        <v>0</v>
      </c>
    </row>
    <row r="3037" spans="1:9" ht="13.5" hidden="1" thickBot="1" x14ac:dyDescent="0.25">
      <c r="A3037" s="101" t="s">
        <v>69</v>
      </c>
      <c r="B3037" s="102"/>
      <c r="C3037" s="111">
        <f>SUM(C3038,C3041,C3067,C3064)</f>
        <v>0</v>
      </c>
      <c r="D3037" s="111">
        <f>SUM(D3038,D3041,D3067,D3064)</f>
        <v>0</v>
      </c>
      <c r="E3037" s="111">
        <f t="shared" ref="E3037:H3037" si="2772">SUM(E3038,E3041,E3067,E3064)</f>
        <v>0</v>
      </c>
      <c r="F3037" s="111">
        <f t="shared" si="2772"/>
        <v>0</v>
      </c>
      <c r="G3037" s="111">
        <f t="shared" si="2772"/>
        <v>0</v>
      </c>
      <c r="H3037" s="112">
        <f t="shared" si="2772"/>
        <v>0</v>
      </c>
      <c r="I3037" s="100">
        <f t="shared" si="2765"/>
        <v>0</v>
      </c>
    </row>
    <row r="3038" spans="1:9" ht="13.5" hidden="1" thickBot="1" x14ac:dyDescent="0.25">
      <c r="A3038" s="29" t="s">
        <v>34</v>
      </c>
      <c r="B3038" s="30">
        <v>20</v>
      </c>
      <c r="C3038" s="15">
        <f t="shared" ref="C3038:H3038" si="2773">SUM(C3039)</f>
        <v>0</v>
      </c>
      <c r="D3038" s="15">
        <f t="shared" si="2773"/>
        <v>0</v>
      </c>
      <c r="E3038" s="15">
        <f t="shared" si="2773"/>
        <v>0</v>
      </c>
      <c r="F3038" s="15">
        <f t="shared" si="2773"/>
        <v>0</v>
      </c>
      <c r="G3038" s="15">
        <f t="shared" si="2773"/>
        <v>0</v>
      </c>
      <c r="H3038" s="16">
        <f t="shared" si="2773"/>
        <v>0</v>
      </c>
      <c r="I3038" s="100">
        <f t="shared" si="2765"/>
        <v>0</v>
      </c>
    </row>
    <row r="3039" spans="1:9" ht="13.5" hidden="1" thickBot="1" x14ac:dyDescent="0.25">
      <c r="A3039" s="19" t="s">
        <v>111</v>
      </c>
      <c r="B3039" s="143" t="s">
        <v>112</v>
      </c>
      <c r="C3039" s="55">
        <f>SUM(C3092,C3146,C3201)</f>
        <v>0</v>
      </c>
      <c r="D3039" s="55">
        <f>SUM(D3092,D3146,D3201)</f>
        <v>0</v>
      </c>
      <c r="E3039" s="55">
        <f>C3039+D3039</f>
        <v>0</v>
      </c>
      <c r="F3039" s="55">
        <f>SUM(F3092,F3146,F3201)</f>
        <v>0</v>
      </c>
      <c r="G3039" s="55">
        <f>SUM(G3092,G3146,G3201)</f>
        <v>0</v>
      </c>
      <c r="H3039" s="95">
        <f>SUM(H3092,H3146,H3201)</f>
        <v>0</v>
      </c>
      <c r="I3039" s="100">
        <f t="shared" si="2765"/>
        <v>0</v>
      </c>
    </row>
    <row r="3040" spans="1:9" s="3" customFormat="1" ht="13.5" hidden="1" thickBot="1" x14ac:dyDescent="0.25">
      <c r="A3040" s="19"/>
      <c r="B3040" s="20"/>
      <c r="C3040" s="10"/>
      <c r="D3040" s="10"/>
      <c r="E3040" s="10"/>
      <c r="F3040" s="10"/>
      <c r="G3040" s="10"/>
      <c r="H3040" s="11"/>
      <c r="I3040" s="100">
        <f t="shared" si="2765"/>
        <v>0</v>
      </c>
    </row>
    <row r="3041" spans="1:9" ht="26.25" hidden="1" thickBot="1" x14ac:dyDescent="0.25">
      <c r="A3041" s="146" t="s">
        <v>113</v>
      </c>
      <c r="B3041" s="31">
        <v>60</v>
      </c>
      <c r="C3041" s="15">
        <f t="shared" ref="C3041" si="2774">SUM(C3042,C3049,C3056)</f>
        <v>0</v>
      </c>
      <c r="D3041" s="15">
        <f t="shared" ref="D3041:H3041" si="2775">SUM(D3042,D3049,D3056)</f>
        <v>0</v>
      </c>
      <c r="E3041" s="15">
        <f t="shared" si="2775"/>
        <v>0</v>
      </c>
      <c r="F3041" s="15">
        <f t="shared" si="2775"/>
        <v>0</v>
      </c>
      <c r="G3041" s="15">
        <f t="shared" si="2775"/>
        <v>0</v>
      </c>
      <c r="H3041" s="16">
        <f t="shared" si="2775"/>
        <v>0</v>
      </c>
      <c r="I3041" s="100">
        <f t="shared" si="2765"/>
        <v>0</v>
      </c>
    </row>
    <row r="3042" spans="1:9" ht="26.25" hidden="1" thickBot="1" x14ac:dyDescent="0.25">
      <c r="A3042" s="29" t="s">
        <v>114</v>
      </c>
      <c r="B3042" s="32">
        <v>60</v>
      </c>
      <c r="C3042" s="15">
        <f t="shared" ref="C3042" si="2776">SUM(C3046,C3047,C3048)</f>
        <v>0</v>
      </c>
      <c r="D3042" s="15">
        <f t="shared" ref="D3042:H3042" si="2777">SUM(D3046,D3047,D3048)</f>
        <v>0</v>
      </c>
      <c r="E3042" s="15">
        <f t="shared" si="2777"/>
        <v>0</v>
      </c>
      <c r="F3042" s="15">
        <f t="shared" si="2777"/>
        <v>0</v>
      </c>
      <c r="G3042" s="15">
        <f t="shared" si="2777"/>
        <v>0</v>
      </c>
      <c r="H3042" s="16">
        <f t="shared" si="2777"/>
        <v>0</v>
      </c>
      <c r="I3042" s="100">
        <f t="shared" si="2765"/>
        <v>0</v>
      </c>
    </row>
    <row r="3043" spans="1:9" s="3" customFormat="1" ht="13.5" hidden="1" thickBot="1" x14ac:dyDescent="0.25">
      <c r="A3043" s="33" t="s">
        <v>45</v>
      </c>
      <c r="B3043" s="34"/>
      <c r="C3043" s="15"/>
      <c r="D3043" s="15"/>
      <c r="E3043" s="15"/>
      <c r="F3043" s="15"/>
      <c r="G3043" s="15"/>
      <c r="H3043" s="16"/>
      <c r="I3043" s="100">
        <f t="shared" si="2765"/>
        <v>0</v>
      </c>
    </row>
    <row r="3044" spans="1:9" ht="13.5" hidden="1" thickBot="1" x14ac:dyDescent="0.25">
      <c r="A3044" s="33" t="s">
        <v>46</v>
      </c>
      <c r="B3044" s="34"/>
      <c r="C3044" s="15">
        <f t="shared" ref="C3044" si="2778">C3046+C3047+C3048-C3045</f>
        <v>0</v>
      </c>
      <c r="D3044" s="15">
        <f t="shared" ref="D3044:H3044" si="2779">D3046+D3047+D3048-D3045</f>
        <v>0</v>
      </c>
      <c r="E3044" s="15">
        <f t="shared" si="2779"/>
        <v>0</v>
      </c>
      <c r="F3044" s="15">
        <f t="shared" si="2779"/>
        <v>0</v>
      </c>
      <c r="G3044" s="15">
        <f t="shared" si="2779"/>
        <v>0</v>
      </c>
      <c r="H3044" s="16">
        <f t="shared" si="2779"/>
        <v>0</v>
      </c>
      <c r="I3044" s="100">
        <f t="shared" si="2765"/>
        <v>0</v>
      </c>
    </row>
    <row r="3045" spans="1:9" ht="13.5" hidden="1" thickBot="1" x14ac:dyDescent="0.25">
      <c r="A3045" s="33" t="s">
        <v>47</v>
      </c>
      <c r="B3045" s="34"/>
      <c r="C3045" s="15">
        <f t="shared" ref="C3045:H3045" si="2780">SUM(C3098,C3152,C3207)</f>
        <v>0</v>
      </c>
      <c r="D3045" s="15">
        <f t="shared" si="2780"/>
        <v>0</v>
      </c>
      <c r="E3045" s="15">
        <f t="shared" si="2780"/>
        <v>0</v>
      </c>
      <c r="F3045" s="15">
        <f t="shared" si="2780"/>
        <v>0</v>
      </c>
      <c r="G3045" s="15">
        <f t="shared" si="2780"/>
        <v>0</v>
      </c>
      <c r="H3045" s="16">
        <f t="shared" si="2780"/>
        <v>0</v>
      </c>
      <c r="I3045" s="100">
        <f t="shared" si="2765"/>
        <v>0</v>
      </c>
    </row>
    <row r="3046" spans="1:9" ht="13.5" hidden="1" thickBot="1" x14ac:dyDescent="0.25">
      <c r="A3046" s="8" t="s">
        <v>115</v>
      </c>
      <c r="B3046" s="144" t="s">
        <v>116</v>
      </c>
      <c r="C3046" s="55">
        <f t="shared" ref="C3046:D3048" si="2781">SUM(C3099,C3153,C3208)</f>
        <v>0</v>
      </c>
      <c r="D3046" s="55">
        <f t="shared" si="2781"/>
        <v>0</v>
      </c>
      <c r="E3046" s="55">
        <f t="shared" ref="E3046:E3048" si="2782">C3046+D3046</f>
        <v>0</v>
      </c>
      <c r="F3046" s="55">
        <f t="shared" ref="F3046:H3046" si="2783">SUM(F3099,F3153,F3208)</f>
        <v>0</v>
      </c>
      <c r="G3046" s="55">
        <f t="shared" si="2783"/>
        <v>0</v>
      </c>
      <c r="H3046" s="95">
        <f t="shared" si="2783"/>
        <v>0</v>
      </c>
      <c r="I3046" s="100">
        <f t="shared" si="2765"/>
        <v>0</v>
      </c>
    </row>
    <row r="3047" spans="1:9" s="3" customFormat="1" ht="13.5" hidden="1" thickBot="1" x14ac:dyDescent="0.25">
      <c r="A3047" s="8" t="s">
        <v>107</v>
      </c>
      <c r="B3047" s="144" t="s">
        <v>117</v>
      </c>
      <c r="C3047" s="10">
        <f t="shared" si="2781"/>
        <v>0</v>
      </c>
      <c r="D3047" s="10">
        <f t="shared" si="2781"/>
        <v>0</v>
      </c>
      <c r="E3047" s="10">
        <f t="shared" si="2782"/>
        <v>0</v>
      </c>
      <c r="F3047" s="10">
        <f t="shared" ref="F3047:H3047" si="2784">SUM(F3100,F3154,F3209)</f>
        <v>0</v>
      </c>
      <c r="G3047" s="10">
        <f t="shared" si="2784"/>
        <v>0</v>
      </c>
      <c r="H3047" s="11">
        <f t="shared" si="2784"/>
        <v>0</v>
      </c>
      <c r="I3047" s="100">
        <f t="shared" si="2765"/>
        <v>0</v>
      </c>
    </row>
    <row r="3048" spans="1:9" ht="13.5" hidden="1" thickBot="1" x14ac:dyDescent="0.25">
      <c r="A3048" s="8" t="s">
        <v>109</v>
      </c>
      <c r="B3048" s="145" t="s">
        <v>118</v>
      </c>
      <c r="C3048" s="55">
        <f t="shared" si="2781"/>
        <v>0</v>
      </c>
      <c r="D3048" s="55">
        <f t="shared" si="2781"/>
        <v>0</v>
      </c>
      <c r="E3048" s="55">
        <f t="shared" si="2782"/>
        <v>0</v>
      </c>
      <c r="F3048" s="55">
        <f t="shared" ref="F3048:H3048" si="2785">SUM(F3101,F3155,F3210)</f>
        <v>0</v>
      </c>
      <c r="G3048" s="55">
        <f t="shared" si="2785"/>
        <v>0</v>
      </c>
      <c r="H3048" s="95">
        <f t="shared" si="2785"/>
        <v>0</v>
      </c>
      <c r="I3048" s="100">
        <f t="shared" si="2765"/>
        <v>0</v>
      </c>
    </row>
    <row r="3049" spans="1:9" s="3" customFormat="1" ht="13.5" hidden="1" thickBot="1" x14ac:dyDescent="0.25">
      <c r="A3049" s="29" t="s">
        <v>54</v>
      </c>
      <c r="B3049" s="30" t="s">
        <v>55</v>
      </c>
      <c r="C3049" s="15">
        <f t="shared" ref="C3049" si="2786">SUM(C3053,C3054,C3055)</f>
        <v>0</v>
      </c>
      <c r="D3049" s="15">
        <f t="shared" ref="D3049:H3049" si="2787">SUM(D3053,D3054,D3055)</f>
        <v>0</v>
      </c>
      <c r="E3049" s="15">
        <f t="shared" si="2787"/>
        <v>0</v>
      </c>
      <c r="F3049" s="15">
        <f t="shared" si="2787"/>
        <v>0</v>
      </c>
      <c r="G3049" s="15">
        <f t="shared" si="2787"/>
        <v>0</v>
      </c>
      <c r="H3049" s="16">
        <f t="shared" si="2787"/>
        <v>0</v>
      </c>
      <c r="I3049" s="100">
        <f t="shared" si="2765"/>
        <v>0</v>
      </c>
    </row>
    <row r="3050" spans="1:9" s="3" customFormat="1" ht="13.5" hidden="1" thickBot="1" x14ac:dyDescent="0.25">
      <c r="A3050" s="35" t="s">
        <v>45</v>
      </c>
      <c r="B3050" s="30"/>
      <c r="C3050" s="15"/>
      <c r="D3050" s="15"/>
      <c r="E3050" s="15"/>
      <c r="F3050" s="15"/>
      <c r="G3050" s="15"/>
      <c r="H3050" s="16"/>
      <c r="I3050" s="100">
        <f t="shared" si="2765"/>
        <v>0</v>
      </c>
    </row>
    <row r="3051" spans="1:9" s="3" customFormat="1" ht="13.5" hidden="1" thickBot="1" x14ac:dyDescent="0.25">
      <c r="A3051" s="33" t="s">
        <v>46</v>
      </c>
      <c r="B3051" s="34"/>
      <c r="C3051" s="15">
        <f t="shared" ref="C3051" si="2788">C3053+C3054+C3055-C3052</f>
        <v>0</v>
      </c>
      <c r="D3051" s="15">
        <f t="shared" ref="D3051:H3051" si="2789">D3053+D3054+D3055-D3052</f>
        <v>0</v>
      </c>
      <c r="E3051" s="15">
        <f t="shared" si="2789"/>
        <v>0</v>
      </c>
      <c r="F3051" s="15">
        <f t="shared" si="2789"/>
        <v>0</v>
      </c>
      <c r="G3051" s="15">
        <f t="shared" si="2789"/>
        <v>0</v>
      </c>
      <c r="H3051" s="16">
        <f t="shared" si="2789"/>
        <v>0</v>
      </c>
      <c r="I3051" s="100">
        <f t="shared" si="2765"/>
        <v>0</v>
      </c>
    </row>
    <row r="3052" spans="1:9" s="3" customFormat="1" ht="13.5" hidden="1" thickBot="1" x14ac:dyDescent="0.25">
      <c r="A3052" s="33" t="s">
        <v>47</v>
      </c>
      <c r="B3052" s="34"/>
      <c r="C3052" s="15">
        <f t="shared" ref="C3052:H3052" si="2790">SUM(C3105,C3159,C3214)</f>
        <v>0</v>
      </c>
      <c r="D3052" s="15">
        <f t="shared" si="2790"/>
        <v>0</v>
      </c>
      <c r="E3052" s="15">
        <f t="shared" si="2790"/>
        <v>0</v>
      </c>
      <c r="F3052" s="15">
        <f t="shared" si="2790"/>
        <v>0</v>
      </c>
      <c r="G3052" s="15">
        <f t="shared" si="2790"/>
        <v>0</v>
      </c>
      <c r="H3052" s="16">
        <f t="shared" si="2790"/>
        <v>0</v>
      </c>
      <c r="I3052" s="100">
        <f t="shared" si="2765"/>
        <v>0</v>
      </c>
    </row>
    <row r="3053" spans="1:9" s="3" customFormat="1" ht="13.5" hidden="1" thickBot="1" x14ac:dyDescent="0.25">
      <c r="A3053" s="8" t="s">
        <v>48</v>
      </c>
      <c r="B3053" s="145" t="s">
        <v>56</v>
      </c>
      <c r="C3053" s="10">
        <f t="shared" ref="C3053:D3055" si="2791">SUM(C3106,C3160,C3215)</f>
        <v>0</v>
      </c>
      <c r="D3053" s="10">
        <f t="shared" si="2791"/>
        <v>0</v>
      </c>
      <c r="E3053" s="10">
        <f t="shared" ref="E3053:E3055" si="2792">C3053+D3053</f>
        <v>0</v>
      </c>
      <c r="F3053" s="10">
        <f t="shared" ref="F3053:H3053" si="2793">SUM(F3106,F3160,F3215)</f>
        <v>0</v>
      </c>
      <c r="G3053" s="10">
        <f t="shared" si="2793"/>
        <v>0</v>
      </c>
      <c r="H3053" s="11">
        <f t="shared" si="2793"/>
        <v>0</v>
      </c>
      <c r="I3053" s="100">
        <f t="shared" si="2765"/>
        <v>0</v>
      </c>
    </row>
    <row r="3054" spans="1:9" s="3" customFormat="1" ht="13.5" hidden="1" thickBot="1" x14ac:dyDescent="0.25">
      <c r="A3054" s="8" t="s">
        <v>50</v>
      </c>
      <c r="B3054" s="145" t="s">
        <v>57</v>
      </c>
      <c r="C3054" s="10">
        <f t="shared" si="2791"/>
        <v>0</v>
      </c>
      <c r="D3054" s="10">
        <f t="shared" si="2791"/>
        <v>0</v>
      </c>
      <c r="E3054" s="10">
        <f t="shared" si="2792"/>
        <v>0</v>
      </c>
      <c r="F3054" s="10">
        <f t="shared" ref="F3054:H3054" si="2794">SUM(F3107,F3161,F3216)</f>
        <v>0</v>
      </c>
      <c r="G3054" s="10">
        <f t="shared" si="2794"/>
        <v>0</v>
      </c>
      <c r="H3054" s="11">
        <f t="shared" si="2794"/>
        <v>0</v>
      </c>
      <c r="I3054" s="100">
        <f t="shared" si="2765"/>
        <v>0</v>
      </c>
    </row>
    <row r="3055" spans="1:9" s="3" customFormat="1" ht="13.5" hidden="1" thickBot="1" x14ac:dyDescent="0.25">
      <c r="A3055" s="8" t="s">
        <v>52</v>
      </c>
      <c r="B3055" s="145" t="s">
        <v>58</v>
      </c>
      <c r="C3055" s="10">
        <f t="shared" si="2791"/>
        <v>0</v>
      </c>
      <c r="D3055" s="10">
        <f t="shared" si="2791"/>
        <v>0</v>
      </c>
      <c r="E3055" s="10">
        <f t="shared" si="2792"/>
        <v>0</v>
      </c>
      <c r="F3055" s="10">
        <f t="shared" ref="F3055:H3055" si="2795">SUM(F3108,F3162,F3217)</f>
        <v>0</v>
      </c>
      <c r="G3055" s="10">
        <f t="shared" si="2795"/>
        <v>0</v>
      </c>
      <c r="H3055" s="11">
        <f t="shared" si="2795"/>
        <v>0</v>
      </c>
      <c r="I3055" s="100">
        <f t="shared" si="2765"/>
        <v>0</v>
      </c>
    </row>
    <row r="3056" spans="1:9" s="3" customFormat="1" ht="13.5" hidden="1" thickBot="1" x14ac:dyDescent="0.25">
      <c r="A3056" s="29" t="s">
        <v>59</v>
      </c>
      <c r="B3056" s="36" t="s">
        <v>60</v>
      </c>
      <c r="C3056" s="15">
        <f t="shared" ref="C3056" si="2796">SUM(C3060,C3061,C3062)</f>
        <v>0</v>
      </c>
      <c r="D3056" s="15">
        <f t="shared" ref="D3056:H3056" si="2797">SUM(D3060,D3061,D3062)</f>
        <v>0</v>
      </c>
      <c r="E3056" s="15">
        <f t="shared" si="2797"/>
        <v>0</v>
      </c>
      <c r="F3056" s="15">
        <f t="shared" si="2797"/>
        <v>0</v>
      </c>
      <c r="G3056" s="15">
        <f t="shared" si="2797"/>
        <v>0</v>
      </c>
      <c r="H3056" s="16">
        <f t="shared" si="2797"/>
        <v>0</v>
      </c>
      <c r="I3056" s="100">
        <f t="shared" si="2765"/>
        <v>0</v>
      </c>
    </row>
    <row r="3057" spans="1:11" s="3" customFormat="1" ht="13.5" hidden="1" thickBot="1" x14ac:dyDescent="0.25">
      <c r="A3057" s="35" t="s">
        <v>45</v>
      </c>
      <c r="B3057" s="36"/>
      <c r="C3057" s="15"/>
      <c r="D3057" s="15"/>
      <c r="E3057" s="15"/>
      <c r="F3057" s="15"/>
      <c r="G3057" s="15"/>
      <c r="H3057" s="16"/>
      <c r="I3057" s="100">
        <f t="shared" si="2765"/>
        <v>0</v>
      </c>
    </row>
    <row r="3058" spans="1:11" s="3" customFormat="1" ht="13.5" hidden="1" thickBot="1" x14ac:dyDescent="0.25">
      <c r="A3058" s="33" t="s">
        <v>46</v>
      </c>
      <c r="B3058" s="34"/>
      <c r="C3058" s="15">
        <f t="shared" ref="C3058" si="2798">C3060+C3061+C3062-C3059</f>
        <v>0</v>
      </c>
      <c r="D3058" s="15">
        <f t="shared" ref="D3058:H3058" si="2799">D3060+D3061+D3062-D3059</f>
        <v>0</v>
      </c>
      <c r="E3058" s="15">
        <f t="shared" si="2799"/>
        <v>0</v>
      </c>
      <c r="F3058" s="15">
        <f t="shared" si="2799"/>
        <v>0</v>
      </c>
      <c r="G3058" s="15">
        <f t="shared" si="2799"/>
        <v>0</v>
      </c>
      <c r="H3058" s="16">
        <f t="shared" si="2799"/>
        <v>0</v>
      </c>
      <c r="I3058" s="100">
        <f t="shared" si="2765"/>
        <v>0</v>
      </c>
    </row>
    <row r="3059" spans="1:11" s="3" customFormat="1" ht="13.5" hidden="1" thickBot="1" x14ac:dyDescent="0.25">
      <c r="A3059" s="33" t="s">
        <v>47</v>
      </c>
      <c r="B3059" s="34"/>
      <c r="C3059" s="15">
        <f t="shared" ref="C3059:H3059" si="2800">SUM(C3112,C3166,C3221)</f>
        <v>0</v>
      </c>
      <c r="D3059" s="15">
        <f t="shared" si="2800"/>
        <v>0</v>
      </c>
      <c r="E3059" s="15">
        <f t="shared" si="2800"/>
        <v>0</v>
      </c>
      <c r="F3059" s="15">
        <f t="shared" si="2800"/>
        <v>0</v>
      </c>
      <c r="G3059" s="15">
        <f t="shared" si="2800"/>
        <v>0</v>
      </c>
      <c r="H3059" s="16">
        <f t="shared" si="2800"/>
        <v>0</v>
      </c>
      <c r="I3059" s="100">
        <f t="shared" si="2765"/>
        <v>0</v>
      </c>
    </row>
    <row r="3060" spans="1:11" s="3" customFormat="1" ht="13.5" hidden="1" thickBot="1" x14ac:dyDescent="0.25">
      <c r="A3060" s="8" t="s">
        <v>48</v>
      </c>
      <c r="B3060" s="145" t="s">
        <v>61</v>
      </c>
      <c r="C3060" s="10">
        <f t="shared" ref="C3060:D3062" si="2801">SUM(C3113,C3167,C3222)</f>
        <v>0</v>
      </c>
      <c r="D3060" s="10">
        <f t="shared" si="2801"/>
        <v>0</v>
      </c>
      <c r="E3060" s="10">
        <f t="shared" ref="E3060:E3062" si="2802">C3060+D3060</f>
        <v>0</v>
      </c>
      <c r="F3060" s="10">
        <f t="shared" ref="F3060:H3060" si="2803">SUM(F3113,F3167,F3222)</f>
        <v>0</v>
      </c>
      <c r="G3060" s="10">
        <f t="shared" si="2803"/>
        <v>0</v>
      </c>
      <c r="H3060" s="11">
        <f t="shared" si="2803"/>
        <v>0</v>
      </c>
      <c r="I3060" s="100">
        <f t="shared" si="2765"/>
        <v>0</v>
      </c>
    </row>
    <row r="3061" spans="1:11" s="3" customFormat="1" ht="13.5" hidden="1" thickBot="1" x14ac:dyDescent="0.25">
      <c r="A3061" s="8" t="s">
        <v>50</v>
      </c>
      <c r="B3061" s="145" t="s">
        <v>62</v>
      </c>
      <c r="C3061" s="10">
        <f t="shared" si="2801"/>
        <v>0</v>
      </c>
      <c r="D3061" s="10">
        <f t="shared" si="2801"/>
        <v>0</v>
      </c>
      <c r="E3061" s="10">
        <f t="shared" si="2802"/>
        <v>0</v>
      </c>
      <c r="F3061" s="10">
        <f t="shared" ref="F3061:H3061" si="2804">SUM(F3114,F3168,F3223)</f>
        <v>0</v>
      </c>
      <c r="G3061" s="10">
        <f t="shared" si="2804"/>
        <v>0</v>
      </c>
      <c r="H3061" s="11">
        <f t="shared" si="2804"/>
        <v>0</v>
      </c>
      <c r="I3061" s="100">
        <f t="shared" si="2765"/>
        <v>0</v>
      </c>
    </row>
    <row r="3062" spans="1:11" s="3" customFormat="1" ht="13.5" hidden="1" thickBot="1" x14ac:dyDescent="0.25">
      <c r="A3062" s="8" t="s">
        <v>52</v>
      </c>
      <c r="B3062" s="145" t="s">
        <v>63</v>
      </c>
      <c r="C3062" s="10">
        <f t="shared" si="2801"/>
        <v>0</v>
      </c>
      <c r="D3062" s="10">
        <f t="shared" si="2801"/>
        <v>0</v>
      </c>
      <c r="E3062" s="10">
        <f t="shared" si="2802"/>
        <v>0</v>
      </c>
      <c r="F3062" s="10">
        <f t="shared" ref="F3062:H3062" si="2805">SUM(F3115,F3169,F3224)</f>
        <v>0</v>
      </c>
      <c r="G3062" s="10">
        <f t="shared" si="2805"/>
        <v>0</v>
      </c>
      <c r="H3062" s="11">
        <f t="shared" si="2805"/>
        <v>0</v>
      </c>
      <c r="I3062" s="100">
        <f t="shared" si="2765"/>
        <v>0</v>
      </c>
    </row>
    <row r="3063" spans="1:11" s="3" customFormat="1" ht="13.5" hidden="1" thickBot="1" x14ac:dyDescent="0.25">
      <c r="A3063" s="37"/>
      <c r="B3063" s="24"/>
      <c r="C3063" s="10"/>
      <c r="D3063" s="10"/>
      <c r="E3063" s="10"/>
      <c r="F3063" s="10"/>
      <c r="G3063" s="10"/>
      <c r="H3063" s="11"/>
      <c r="I3063" s="100">
        <f t="shared" si="2765"/>
        <v>0</v>
      </c>
    </row>
    <row r="3064" spans="1:11" ht="13.5" hidden="1" thickBot="1" x14ac:dyDescent="0.25">
      <c r="A3064" s="29" t="s">
        <v>119</v>
      </c>
      <c r="B3064" s="30">
        <v>71</v>
      </c>
      <c r="C3064" s="15">
        <f t="shared" ref="C3064:H3064" si="2806">SUM(C3065)</f>
        <v>0</v>
      </c>
      <c r="D3064" s="15">
        <f t="shared" si="2806"/>
        <v>0</v>
      </c>
      <c r="E3064" s="15">
        <f t="shared" si="2806"/>
        <v>0</v>
      </c>
      <c r="F3064" s="15">
        <f t="shared" si="2806"/>
        <v>0</v>
      </c>
      <c r="G3064" s="15">
        <f t="shared" si="2806"/>
        <v>0</v>
      </c>
      <c r="H3064" s="16">
        <f t="shared" si="2806"/>
        <v>0</v>
      </c>
      <c r="I3064" s="100">
        <f t="shared" si="2765"/>
        <v>0</v>
      </c>
    </row>
    <row r="3065" spans="1:11" ht="13.5" hidden="1" thickBot="1" x14ac:dyDescent="0.25">
      <c r="A3065" s="19" t="s">
        <v>120</v>
      </c>
      <c r="B3065" s="143" t="s">
        <v>121</v>
      </c>
      <c r="C3065" s="55">
        <f>SUM(C3118,C3172,C3227)</f>
        <v>0</v>
      </c>
      <c r="D3065" s="55">
        <f>SUM(D3118,D3172,D3227)</f>
        <v>0</v>
      </c>
      <c r="E3065" s="55">
        <f>C3065+D3065</f>
        <v>0</v>
      </c>
      <c r="F3065" s="55">
        <f>SUM(F3118,F3172,F3227)</f>
        <v>0</v>
      </c>
      <c r="G3065" s="55">
        <f>SUM(G3118,G3172,G3227)</f>
        <v>0</v>
      </c>
      <c r="H3065" s="95">
        <f>SUM(H3118,H3172,H3227)</f>
        <v>0</v>
      </c>
      <c r="I3065" s="100">
        <f t="shared" si="2765"/>
        <v>0</v>
      </c>
    </row>
    <row r="3066" spans="1:11" s="3" customFormat="1" ht="13.5" hidden="1" thickBot="1" x14ac:dyDescent="0.25">
      <c r="A3066" s="37"/>
      <c r="B3066" s="24"/>
      <c r="C3066" s="10"/>
      <c r="D3066" s="10"/>
      <c r="E3066" s="10"/>
      <c r="F3066" s="10"/>
      <c r="G3066" s="10"/>
      <c r="H3066" s="11"/>
      <c r="I3066" s="100">
        <f t="shared" si="2765"/>
        <v>0</v>
      </c>
    </row>
    <row r="3067" spans="1:11" s="3" customFormat="1" ht="13.5" hidden="1" thickBot="1" x14ac:dyDescent="0.25">
      <c r="A3067" s="17" t="s">
        <v>64</v>
      </c>
      <c r="B3067" s="36" t="s">
        <v>65</v>
      </c>
      <c r="C3067" s="15">
        <f>SUM(C3120,C3174,C3229)</f>
        <v>0</v>
      </c>
      <c r="D3067" s="15">
        <f>SUM(D3120,D3174,D3229)</f>
        <v>0</v>
      </c>
      <c r="E3067" s="15">
        <f>C3067+D3067</f>
        <v>0</v>
      </c>
      <c r="F3067" s="15">
        <f>SUM(F3120,F3174,F3229)</f>
        <v>0</v>
      </c>
      <c r="G3067" s="15">
        <f>SUM(G3120,G3174,G3229)</f>
        <v>0</v>
      </c>
      <c r="H3067" s="16">
        <f>SUM(H3120,H3174,H3229)</f>
        <v>0</v>
      </c>
      <c r="I3067" s="100">
        <f t="shared" si="2765"/>
        <v>0</v>
      </c>
    </row>
    <row r="3068" spans="1:11" s="3" customFormat="1" ht="13.5" hidden="1" thickBot="1" x14ac:dyDescent="0.25">
      <c r="A3068" s="23"/>
      <c r="B3068" s="24"/>
      <c r="C3068" s="10"/>
      <c r="D3068" s="10"/>
      <c r="E3068" s="10"/>
      <c r="F3068" s="10"/>
      <c r="G3068" s="10"/>
      <c r="H3068" s="11"/>
      <c r="I3068" s="100">
        <f t="shared" si="2765"/>
        <v>0</v>
      </c>
    </row>
    <row r="3069" spans="1:11" s="67" customFormat="1" ht="13.5" hidden="1" thickBot="1" x14ac:dyDescent="0.25">
      <c r="A3069" s="105" t="s">
        <v>125</v>
      </c>
      <c r="B3069" s="106"/>
      <c r="C3069" s="107">
        <f t="shared" ref="C3069:H3069" si="2807">C3070</f>
        <v>0</v>
      </c>
      <c r="D3069" s="107">
        <f t="shared" si="2807"/>
        <v>0</v>
      </c>
      <c r="E3069" s="107">
        <f t="shared" si="2807"/>
        <v>0</v>
      </c>
      <c r="F3069" s="107">
        <f t="shared" si="2807"/>
        <v>0</v>
      </c>
      <c r="G3069" s="107">
        <f t="shared" si="2807"/>
        <v>0</v>
      </c>
      <c r="H3069" s="108">
        <f t="shared" si="2807"/>
        <v>0</v>
      </c>
      <c r="I3069" s="100">
        <f t="shared" si="2765"/>
        <v>0</v>
      </c>
    </row>
    <row r="3070" spans="1:11" s="68" customFormat="1" ht="13.5" hidden="1" thickBot="1" x14ac:dyDescent="0.25">
      <c r="A3070" s="109" t="s">
        <v>71</v>
      </c>
      <c r="B3070" s="110"/>
      <c r="C3070" s="126">
        <f t="shared" ref="C3070" si="2808">SUM(C3071,C3072,C3073,C3077)</f>
        <v>0</v>
      </c>
      <c r="D3070" s="126">
        <f t="shared" ref="D3070:H3070" si="2809">SUM(D3071,D3072,D3073,D3077)</f>
        <v>0</v>
      </c>
      <c r="E3070" s="126">
        <f t="shared" si="2809"/>
        <v>0</v>
      </c>
      <c r="F3070" s="126">
        <f t="shared" si="2809"/>
        <v>0</v>
      </c>
      <c r="G3070" s="126">
        <f t="shared" si="2809"/>
        <v>0</v>
      </c>
      <c r="H3070" s="127">
        <f t="shared" si="2809"/>
        <v>0</v>
      </c>
      <c r="I3070" s="100">
        <f t="shared" si="2765"/>
        <v>0</v>
      </c>
    </row>
    <row r="3071" spans="1:11" ht="13.5" hidden="1" thickBot="1" x14ac:dyDescent="0.25">
      <c r="A3071" s="8" t="s">
        <v>72</v>
      </c>
      <c r="B3071" s="9"/>
      <c r="C3071" s="55"/>
      <c r="D3071" s="55"/>
      <c r="E3071" s="55">
        <f>SUM(C3071,D3071)</f>
        <v>0</v>
      </c>
      <c r="F3071" s="55"/>
      <c r="G3071" s="55"/>
      <c r="H3071" s="95"/>
      <c r="I3071" s="100">
        <f t="shared" si="2765"/>
        <v>0</v>
      </c>
      <c r="K3071" s="69">
        <v>0.50529999999999997</v>
      </c>
    </row>
    <row r="3072" spans="1:11" s="3" customFormat="1" ht="26.25" hidden="1" thickBot="1" x14ac:dyDescent="0.25">
      <c r="A3072" s="8" t="s">
        <v>136</v>
      </c>
      <c r="B3072" s="12"/>
      <c r="C3072" s="10"/>
      <c r="D3072" s="10"/>
      <c r="E3072" s="10">
        <f t="shared" ref="E3072:E3076" si="2810">SUM(C3072,D3072)</f>
        <v>0</v>
      </c>
      <c r="F3072" s="10"/>
      <c r="G3072" s="10"/>
      <c r="H3072" s="11"/>
      <c r="I3072" s="100">
        <f t="shared" si="2765"/>
        <v>0</v>
      </c>
    </row>
    <row r="3073" spans="1:12" ht="13.5" hidden="1" thickBot="1" x14ac:dyDescent="0.25">
      <c r="A3073" s="13" t="s">
        <v>123</v>
      </c>
      <c r="B3073" s="14" t="s">
        <v>104</v>
      </c>
      <c r="C3073" s="15">
        <f>SUM(C3074:C3076)</f>
        <v>0</v>
      </c>
      <c r="D3073" s="15">
        <f>SUM(D3074:D3076)</f>
        <v>0</v>
      </c>
      <c r="E3073" s="15">
        <f t="shared" si="2810"/>
        <v>0</v>
      </c>
      <c r="F3073" s="15">
        <f t="shared" ref="F3073:H3073" si="2811">SUM(F3074:F3076)</f>
        <v>0</v>
      </c>
      <c r="G3073" s="15">
        <f t="shared" si="2811"/>
        <v>0</v>
      </c>
      <c r="H3073" s="16">
        <f t="shared" si="2811"/>
        <v>0</v>
      </c>
      <c r="I3073" s="100">
        <f t="shared" si="2765"/>
        <v>0</v>
      </c>
    </row>
    <row r="3074" spans="1:12" ht="13.5" hidden="1" thickBot="1" x14ac:dyDescent="0.25">
      <c r="A3074" s="121" t="s">
        <v>105</v>
      </c>
      <c r="B3074" s="9" t="s">
        <v>106</v>
      </c>
      <c r="C3074" s="55"/>
      <c r="D3074" s="55"/>
      <c r="E3074" s="55">
        <f t="shared" si="2810"/>
        <v>0</v>
      </c>
      <c r="F3074" s="55"/>
      <c r="G3074" s="55"/>
      <c r="H3074" s="95"/>
      <c r="I3074" s="100">
        <f t="shared" si="2765"/>
        <v>0</v>
      </c>
      <c r="J3074" s="69">
        <f>100/119</f>
        <v>0.84033613445378152</v>
      </c>
    </row>
    <row r="3075" spans="1:12" s="3" customFormat="1" ht="13.5" hidden="1" thickBot="1" x14ac:dyDescent="0.25">
      <c r="A3075" s="121" t="s">
        <v>107</v>
      </c>
      <c r="B3075" s="9" t="s">
        <v>108</v>
      </c>
      <c r="C3075" s="10"/>
      <c r="D3075" s="10"/>
      <c r="E3075" s="10">
        <f t="shared" si="2810"/>
        <v>0</v>
      </c>
      <c r="F3075" s="10"/>
      <c r="G3075" s="10"/>
      <c r="H3075" s="11"/>
      <c r="I3075" s="100">
        <f t="shared" si="2765"/>
        <v>0</v>
      </c>
    </row>
    <row r="3076" spans="1:12" ht="13.5" hidden="1" thickBot="1" x14ac:dyDescent="0.25">
      <c r="A3076" s="121" t="s">
        <v>109</v>
      </c>
      <c r="B3076" s="9" t="s">
        <v>110</v>
      </c>
      <c r="C3076" s="55"/>
      <c r="D3076" s="55"/>
      <c r="E3076" s="55">
        <f t="shared" si="2810"/>
        <v>0</v>
      </c>
      <c r="F3076" s="55"/>
      <c r="G3076" s="55"/>
      <c r="H3076" s="95"/>
      <c r="I3076" s="100">
        <f t="shared" si="2765"/>
        <v>0</v>
      </c>
      <c r="J3076" s="69">
        <f>19/119</f>
        <v>0.15966386554621848</v>
      </c>
    </row>
    <row r="3077" spans="1:12" s="3" customFormat="1" ht="26.25" hidden="1" thickBot="1" x14ac:dyDescent="0.25">
      <c r="A3077" s="13" t="s">
        <v>13</v>
      </c>
      <c r="B3077" s="14" t="s">
        <v>14</v>
      </c>
      <c r="C3077" s="15">
        <f t="shared" ref="C3077" si="2812">SUM(C3078,C3082,C3086)</f>
        <v>0</v>
      </c>
      <c r="D3077" s="15">
        <f t="shared" ref="D3077:H3077" si="2813">SUM(D3078,D3082,D3086)</f>
        <v>0</v>
      </c>
      <c r="E3077" s="15">
        <f t="shared" si="2813"/>
        <v>0</v>
      </c>
      <c r="F3077" s="15">
        <f t="shared" si="2813"/>
        <v>0</v>
      </c>
      <c r="G3077" s="15">
        <f t="shared" si="2813"/>
        <v>0</v>
      </c>
      <c r="H3077" s="16">
        <f t="shared" si="2813"/>
        <v>0</v>
      </c>
      <c r="I3077" s="100">
        <f t="shared" si="2765"/>
        <v>0</v>
      </c>
    </row>
    <row r="3078" spans="1:12" s="3" customFormat="1" ht="13.5" hidden="1" thickBot="1" x14ac:dyDescent="0.25">
      <c r="A3078" s="17" t="s">
        <v>15</v>
      </c>
      <c r="B3078" s="18" t="s">
        <v>16</v>
      </c>
      <c r="C3078" s="15">
        <f t="shared" ref="C3078" si="2814">SUM(C3079:C3081)</f>
        <v>0</v>
      </c>
      <c r="D3078" s="15">
        <f t="shared" ref="D3078:H3078" si="2815">SUM(D3079:D3081)</f>
        <v>0</v>
      </c>
      <c r="E3078" s="15">
        <f t="shared" si="2815"/>
        <v>0</v>
      </c>
      <c r="F3078" s="15">
        <f t="shared" si="2815"/>
        <v>0</v>
      </c>
      <c r="G3078" s="15">
        <f t="shared" si="2815"/>
        <v>0</v>
      </c>
      <c r="H3078" s="16">
        <f t="shared" si="2815"/>
        <v>0</v>
      </c>
      <c r="I3078" s="100">
        <f t="shared" si="2765"/>
        <v>0</v>
      </c>
      <c r="K3078" s="3">
        <v>0.42909999999999998</v>
      </c>
      <c r="L3078" s="3">
        <f>K3078/(K3073+K3078)</f>
        <v>1</v>
      </c>
    </row>
    <row r="3079" spans="1:12" s="3" customFormat="1" ht="13.5" hidden="1" thickBot="1" x14ac:dyDescent="0.25">
      <c r="A3079" s="19" t="s">
        <v>17</v>
      </c>
      <c r="B3079" s="20" t="s">
        <v>18</v>
      </c>
      <c r="C3079" s="10"/>
      <c r="D3079" s="10"/>
      <c r="E3079" s="10">
        <f t="shared" ref="E3079:E3081" si="2816">SUM(C3079,D3079)</f>
        <v>0</v>
      </c>
      <c r="F3079" s="10"/>
      <c r="G3079" s="10"/>
      <c r="H3079" s="11"/>
      <c r="I3079" s="100">
        <f t="shared" si="2765"/>
        <v>0</v>
      </c>
    </row>
    <row r="3080" spans="1:12" s="3" customFormat="1" ht="13.5" hidden="1" thickBot="1" x14ac:dyDescent="0.25">
      <c r="A3080" s="19" t="s">
        <v>19</v>
      </c>
      <c r="B3080" s="21" t="s">
        <v>20</v>
      </c>
      <c r="C3080" s="10"/>
      <c r="D3080" s="10"/>
      <c r="E3080" s="10">
        <f t="shared" si="2816"/>
        <v>0</v>
      </c>
      <c r="F3080" s="10"/>
      <c r="G3080" s="10"/>
      <c r="H3080" s="11"/>
      <c r="I3080" s="100">
        <f t="shared" si="2765"/>
        <v>0</v>
      </c>
    </row>
    <row r="3081" spans="1:12" s="3" customFormat="1" ht="13.5" hidden="1" thickBot="1" x14ac:dyDescent="0.25">
      <c r="A3081" s="19" t="s">
        <v>21</v>
      </c>
      <c r="B3081" s="21" t="s">
        <v>22</v>
      </c>
      <c r="C3081" s="10"/>
      <c r="D3081" s="10"/>
      <c r="E3081" s="10">
        <f t="shared" si="2816"/>
        <v>0</v>
      </c>
      <c r="F3081" s="10"/>
      <c r="G3081" s="10"/>
      <c r="H3081" s="11"/>
      <c r="I3081" s="100">
        <f t="shared" si="2765"/>
        <v>0</v>
      </c>
    </row>
    <row r="3082" spans="1:12" s="3" customFormat="1" ht="13.5" hidden="1" thickBot="1" x14ac:dyDescent="0.25">
      <c r="A3082" s="17" t="s">
        <v>23</v>
      </c>
      <c r="B3082" s="22" t="s">
        <v>24</v>
      </c>
      <c r="C3082" s="15">
        <f t="shared" ref="C3082" si="2817">SUM(C3083:C3085)</f>
        <v>0</v>
      </c>
      <c r="D3082" s="15">
        <f t="shared" ref="D3082:H3082" si="2818">SUM(D3083:D3085)</f>
        <v>0</v>
      </c>
      <c r="E3082" s="15">
        <f t="shared" si="2818"/>
        <v>0</v>
      </c>
      <c r="F3082" s="15">
        <f t="shared" si="2818"/>
        <v>0</v>
      </c>
      <c r="G3082" s="15">
        <f t="shared" si="2818"/>
        <v>0</v>
      </c>
      <c r="H3082" s="16">
        <f t="shared" si="2818"/>
        <v>0</v>
      </c>
      <c r="I3082" s="100">
        <f t="shared" si="2765"/>
        <v>0</v>
      </c>
    </row>
    <row r="3083" spans="1:12" s="3" customFormat="1" ht="13.5" hidden="1" thickBot="1" x14ac:dyDescent="0.25">
      <c r="A3083" s="19" t="s">
        <v>17</v>
      </c>
      <c r="B3083" s="21" t="s">
        <v>25</v>
      </c>
      <c r="C3083" s="10"/>
      <c r="D3083" s="10"/>
      <c r="E3083" s="10">
        <f t="shared" ref="E3083:E3085" si="2819">SUM(C3083,D3083)</f>
        <v>0</v>
      </c>
      <c r="F3083" s="10"/>
      <c r="G3083" s="10"/>
      <c r="H3083" s="11"/>
      <c r="I3083" s="100">
        <f t="shared" si="2765"/>
        <v>0</v>
      </c>
    </row>
    <row r="3084" spans="1:12" s="3" customFormat="1" ht="13.5" hidden="1" thickBot="1" x14ac:dyDescent="0.25">
      <c r="A3084" s="19" t="s">
        <v>19</v>
      </c>
      <c r="B3084" s="21" t="s">
        <v>26</v>
      </c>
      <c r="C3084" s="10"/>
      <c r="D3084" s="10"/>
      <c r="E3084" s="10">
        <f t="shared" si="2819"/>
        <v>0</v>
      </c>
      <c r="F3084" s="10"/>
      <c r="G3084" s="10"/>
      <c r="H3084" s="11"/>
      <c r="I3084" s="100">
        <f t="shared" si="2765"/>
        <v>0</v>
      </c>
    </row>
    <row r="3085" spans="1:12" s="3" customFormat="1" ht="13.5" hidden="1" thickBot="1" x14ac:dyDescent="0.25">
      <c r="A3085" s="19" t="s">
        <v>21</v>
      </c>
      <c r="B3085" s="21" t="s">
        <v>27</v>
      </c>
      <c r="C3085" s="10"/>
      <c r="D3085" s="10"/>
      <c r="E3085" s="10">
        <f t="shared" si="2819"/>
        <v>0</v>
      </c>
      <c r="F3085" s="10"/>
      <c r="G3085" s="10"/>
      <c r="H3085" s="11"/>
      <c r="I3085" s="100">
        <f t="shared" si="2765"/>
        <v>0</v>
      </c>
    </row>
    <row r="3086" spans="1:12" s="3" customFormat="1" ht="13.5" hidden="1" thickBot="1" x14ac:dyDescent="0.25">
      <c r="A3086" s="17" t="s">
        <v>28</v>
      </c>
      <c r="B3086" s="22" t="s">
        <v>29</v>
      </c>
      <c r="C3086" s="15">
        <f t="shared" ref="C3086" si="2820">SUM(C3087:C3089)</f>
        <v>0</v>
      </c>
      <c r="D3086" s="15">
        <f t="shared" ref="D3086:H3086" si="2821">SUM(D3087:D3089)</f>
        <v>0</v>
      </c>
      <c r="E3086" s="15">
        <f t="shared" si="2821"/>
        <v>0</v>
      </c>
      <c r="F3086" s="15">
        <f t="shared" si="2821"/>
        <v>0</v>
      </c>
      <c r="G3086" s="15">
        <f t="shared" si="2821"/>
        <v>0</v>
      </c>
      <c r="H3086" s="16">
        <f t="shared" si="2821"/>
        <v>0</v>
      </c>
      <c r="I3086" s="100">
        <f t="shared" si="2765"/>
        <v>0</v>
      </c>
    </row>
    <row r="3087" spans="1:12" s="3" customFormat="1" ht="13.5" hidden="1" thickBot="1" x14ac:dyDescent="0.25">
      <c r="A3087" s="19" t="s">
        <v>17</v>
      </c>
      <c r="B3087" s="21" t="s">
        <v>30</v>
      </c>
      <c r="C3087" s="10"/>
      <c r="D3087" s="10"/>
      <c r="E3087" s="10">
        <f t="shared" ref="E3087:E3089" si="2822">SUM(C3087,D3087)</f>
        <v>0</v>
      </c>
      <c r="F3087" s="10"/>
      <c r="G3087" s="10"/>
      <c r="H3087" s="11"/>
      <c r="I3087" s="100">
        <f t="shared" ref="I3087:I3150" si="2823">SUM(E3087:H3087)</f>
        <v>0</v>
      </c>
    </row>
    <row r="3088" spans="1:12" s="3" customFormat="1" ht="13.5" hidden="1" thickBot="1" x14ac:dyDescent="0.25">
      <c r="A3088" s="19" t="s">
        <v>19</v>
      </c>
      <c r="B3088" s="21" t="s">
        <v>31</v>
      </c>
      <c r="C3088" s="10"/>
      <c r="D3088" s="10"/>
      <c r="E3088" s="10">
        <f t="shared" si="2822"/>
        <v>0</v>
      </c>
      <c r="F3088" s="10"/>
      <c r="G3088" s="10"/>
      <c r="H3088" s="11"/>
      <c r="I3088" s="100">
        <f t="shared" si="2823"/>
        <v>0</v>
      </c>
    </row>
    <row r="3089" spans="1:11" s="3" customFormat="1" ht="13.5" hidden="1" thickBot="1" x14ac:dyDescent="0.25">
      <c r="A3089" s="19" t="s">
        <v>21</v>
      </c>
      <c r="B3089" s="21" t="s">
        <v>32</v>
      </c>
      <c r="C3089" s="10"/>
      <c r="D3089" s="10"/>
      <c r="E3089" s="10">
        <f t="shared" si="2822"/>
        <v>0</v>
      </c>
      <c r="F3089" s="10"/>
      <c r="G3089" s="10"/>
      <c r="H3089" s="11"/>
      <c r="I3089" s="100">
        <f t="shared" si="2823"/>
        <v>0</v>
      </c>
    </row>
    <row r="3090" spans="1:11" s="68" customFormat="1" ht="13.5" hidden="1" thickBot="1" x14ac:dyDescent="0.25">
      <c r="A3090" s="109" t="s">
        <v>76</v>
      </c>
      <c r="B3090" s="110"/>
      <c r="C3090" s="111">
        <f>SUM(C3091,C3094,C3120,C3117)</f>
        <v>0</v>
      </c>
      <c r="D3090" s="111">
        <f>SUM(D3091,D3094,D3120,D3117)</f>
        <v>0</v>
      </c>
      <c r="E3090" s="111">
        <f t="shared" ref="E3090:H3090" si="2824">SUM(E3091,E3094,E3120,E3117)</f>
        <v>0</v>
      </c>
      <c r="F3090" s="111">
        <f t="shared" si="2824"/>
        <v>0</v>
      </c>
      <c r="G3090" s="111">
        <f t="shared" si="2824"/>
        <v>0</v>
      </c>
      <c r="H3090" s="112">
        <f t="shared" si="2824"/>
        <v>0</v>
      </c>
      <c r="I3090" s="100">
        <f t="shared" si="2823"/>
        <v>0</v>
      </c>
    </row>
    <row r="3091" spans="1:11" s="3" customFormat="1" ht="13.5" hidden="1" thickBot="1" x14ac:dyDescent="0.25">
      <c r="A3091" s="29" t="s">
        <v>34</v>
      </c>
      <c r="B3091" s="30">
        <v>20</v>
      </c>
      <c r="C3091" s="15">
        <f t="shared" ref="C3091:H3091" si="2825">SUM(C3092)</f>
        <v>0</v>
      </c>
      <c r="D3091" s="15">
        <f t="shared" si="2825"/>
        <v>0</v>
      </c>
      <c r="E3091" s="15">
        <f t="shared" si="2825"/>
        <v>0</v>
      </c>
      <c r="F3091" s="15">
        <f t="shared" si="2825"/>
        <v>0</v>
      </c>
      <c r="G3091" s="15">
        <f t="shared" si="2825"/>
        <v>0</v>
      </c>
      <c r="H3091" s="16">
        <f t="shared" si="2825"/>
        <v>0</v>
      </c>
      <c r="I3091" s="100">
        <f t="shared" si="2823"/>
        <v>0</v>
      </c>
    </row>
    <row r="3092" spans="1:11" s="3" customFormat="1" ht="13.5" hidden="1" thickBot="1" x14ac:dyDescent="0.25">
      <c r="A3092" s="19" t="s">
        <v>37</v>
      </c>
      <c r="B3092" s="143" t="s">
        <v>38</v>
      </c>
      <c r="C3092" s="10"/>
      <c r="D3092" s="10"/>
      <c r="E3092" s="10">
        <f>C3092+D3092</f>
        <v>0</v>
      </c>
      <c r="F3092" s="10"/>
      <c r="G3092" s="10"/>
      <c r="H3092" s="11"/>
      <c r="I3092" s="100">
        <f t="shared" si="2823"/>
        <v>0</v>
      </c>
    </row>
    <row r="3093" spans="1:11" s="3" customFormat="1" ht="13.5" hidden="1" thickBot="1" x14ac:dyDescent="0.25">
      <c r="A3093" s="19"/>
      <c r="B3093" s="20"/>
      <c r="C3093" s="10"/>
      <c r="D3093" s="10"/>
      <c r="E3093" s="10"/>
      <c r="F3093" s="10"/>
      <c r="G3093" s="10"/>
      <c r="H3093" s="11"/>
      <c r="I3093" s="100">
        <f t="shared" si="2823"/>
        <v>0</v>
      </c>
    </row>
    <row r="3094" spans="1:11" ht="26.25" hidden="1" thickBot="1" x14ac:dyDescent="0.25">
      <c r="A3094" s="146" t="s">
        <v>113</v>
      </c>
      <c r="B3094" s="31">
        <v>60</v>
      </c>
      <c r="C3094" s="15">
        <f t="shared" ref="C3094" si="2826">SUM(C3095,C3102,C3109)</f>
        <v>0</v>
      </c>
      <c r="D3094" s="15">
        <f t="shared" ref="D3094:H3094" si="2827">SUM(D3095,D3102,D3109)</f>
        <v>0</v>
      </c>
      <c r="E3094" s="15">
        <f t="shared" si="2827"/>
        <v>0</v>
      </c>
      <c r="F3094" s="15">
        <f t="shared" si="2827"/>
        <v>0</v>
      </c>
      <c r="G3094" s="15">
        <f t="shared" si="2827"/>
        <v>0</v>
      </c>
      <c r="H3094" s="16">
        <f t="shared" si="2827"/>
        <v>0</v>
      </c>
      <c r="I3094" s="100">
        <f t="shared" si="2823"/>
        <v>0</v>
      </c>
    </row>
    <row r="3095" spans="1:11" ht="26.25" hidden="1" thickBot="1" x14ac:dyDescent="0.25">
      <c r="A3095" s="29" t="s">
        <v>114</v>
      </c>
      <c r="B3095" s="32">
        <v>60</v>
      </c>
      <c r="C3095" s="15">
        <f t="shared" ref="C3095" si="2828">SUM(C3099,C3100,C3101)</f>
        <v>0</v>
      </c>
      <c r="D3095" s="15">
        <f t="shared" ref="D3095:H3095" si="2829">SUM(D3099,D3100,D3101)</f>
        <v>0</v>
      </c>
      <c r="E3095" s="15">
        <f t="shared" si="2829"/>
        <v>0</v>
      </c>
      <c r="F3095" s="15">
        <f t="shared" si="2829"/>
        <v>0</v>
      </c>
      <c r="G3095" s="15">
        <f t="shared" si="2829"/>
        <v>0</v>
      </c>
      <c r="H3095" s="16">
        <f t="shared" si="2829"/>
        <v>0</v>
      </c>
      <c r="I3095" s="100">
        <f t="shared" si="2823"/>
        <v>0</v>
      </c>
    </row>
    <row r="3096" spans="1:11" s="3" customFormat="1" ht="13.5" hidden="1" thickBot="1" x14ac:dyDescent="0.25">
      <c r="A3096" s="33" t="s">
        <v>45</v>
      </c>
      <c r="B3096" s="34"/>
      <c r="C3096" s="15"/>
      <c r="D3096" s="15"/>
      <c r="E3096" s="15"/>
      <c r="F3096" s="15"/>
      <c r="G3096" s="15"/>
      <c r="H3096" s="16"/>
      <c r="I3096" s="100">
        <f t="shared" si="2823"/>
        <v>0</v>
      </c>
    </row>
    <row r="3097" spans="1:11" ht="13.5" hidden="1" thickBot="1" x14ac:dyDescent="0.25">
      <c r="A3097" s="33" t="s">
        <v>46</v>
      </c>
      <c r="B3097" s="34"/>
      <c r="C3097" s="15">
        <f>C3099+C3100+C3101-C3098</f>
        <v>0</v>
      </c>
      <c r="D3097" s="15">
        <f>D3099+D3100+D3101-D3098</f>
        <v>0</v>
      </c>
      <c r="E3097" s="15">
        <f t="shared" ref="E3097:H3097" si="2830">E3099+E3100+E3101-E3098</f>
        <v>0</v>
      </c>
      <c r="F3097" s="15">
        <f t="shared" si="2830"/>
        <v>0</v>
      </c>
      <c r="G3097" s="15">
        <f t="shared" si="2830"/>
        <v>0</v>
      </c>
      <c r="H3097" s="16">
        <f t="shared" si="2830"/>
        <v>0</v>
      </c>
      <c r="I3097" s="100">
        <f t="shared" si="2823"/>
        <v>0</v>
      </c>
    </row>
    <row r="3098" spans="1:11" ht="13.5" hidden="1" thickBot="1" x14ac:dyDescent="0.25">
      <c r="A3098" s="33" t="s">
        <v>47</v>
      </c>
      <c r="B3098" s="34"/>
      <c r="C3098" s="15"/>
      <c r="D3098" s="15"/>
      <c r="E3098" s="15">
        <f t="shared" ref="E3098:E3101" si="2831">C3098+D3098</f>
        <v>0</v>
      </c>
      <c r="F3098" s="15"/>
      <c r="G3098" s="15"/>
      <c r="H3098" s="16"/>
      <c r="I3098" s="100">
        <f t="shared" si="2823"/>
        <v>0</v>
      </c>
    </row>
    <row r="3099" spans="1:11" ht="13.5" hidden="1" thickBot="1" x14ac:dyDescent="0.25">
      <c r="A3099" s="8" t="s">
        <v>115</v>
      </c>
      <c r="B3099" s="144" t="s">
        <v>116</v>
      </c>
      <c r="C3099" s="55"/>
      <c r="D3099" s="55"/>
      <c r="E3099" s="55">
        <f t="shared" si="2831"/>
        <v>0</v>
      </c>
      <c r="F3099" s="55"/>
      <c r="G3099" s="55"/>
      <c r="H3099" s="95"/>
      <c r="I3099" s="100">
        <f t="shared" si="2823"/>
        <v>0</v>
      </c>
      <c r="J3099" s="69">
        <f>100/119</f>
        <v>0.84033613445378152</v>
      </c>
      <c r="K3099" s="69">
        <f>7.3+6+11.9</f>
        <v>25.200000000000003</v>
      </c>
    </row>
    <row r="3100" spans="1:11" s="3" customFormat="1" ht="13.5" hidden="1" thickBot="1" x14ac:dyDescent="0.25">
      <c r="A3100" s="8" t="s">
        <v>107</v>
      </c>
      <c r="B3100" s="144" t="s">
        <v>117</v>
      </c>
      <c r="C3100" s="10"/>
      <c r="D3100" s="10"/>
      <c r="E3100" s="10">
        <f t="shared" si="2831"/>
        <v>0</v>
      </c>
      <c r="F3100" s="10"/>
      <c r="G3100" s="10"/>
      <c r="H3100" s="11"/>
      <c r="I3100" s="100">
        <f t="shared" si="2823"/>
        <v>0</v>
      </c>
    </row>
    <row r="3101" spans="1:11" ht="13.5" hidden="1" thickBot="1" x14ac:dyDescent="0.25">
      <c r="A3101" s="8" t="s">
        <v>109</v>
      </c>
      <c r="B3101" s="145" t="s">
        <v>118</v>
      </c>
      <c r="C3101" s="55"/>
      <c r="D3101" s="55"/>
      <c r="E3101" s="55">
        <f t="shared" si="2831"/>
        <v>0</v>
      </c>
      <c r="F3101" s="55"/>
      <c r="G3101" s="55"/>
      <c r="H3101" s="95"/>
      <c r="I3101" s="100">
        <f t="shared" si="2823"/>
        <v>0</v>
      </c>
      <c r="J3101" s="69">
        <f>19/119</f>
        <v>0.15966386554621848</v>
      </c>
    </row>
    <row r="3102" spans="1:11" s="3" customFormat="1" ht="13.5" hidden="1" thickBot="1" x14ac:dyDescent="0.25">
      <c r="A3102" s="29" t="s">
        <v>54</v>
      </c>
      <c r="B3102" s="30" t="s">
        <v>55</v>
      </c>
      <c r="C3102" s="15">
        <f t="shared" ref="C3102" si="2832">SUM(C3106,C3107,C3108)</f>
        <v>0</v>
      </c>
      <c r="D3102" s="15">
        <f t="shared" ref="D3102:H3102" si="2833">SUM(D3106,D3107,D3108)</f>
        <v>0</v>
      </c>
      <c r="E3102" s="15">
        <f t="shared" si="2833"/>
        <v>0</v>
      </c>
      <c r="F3102" s="15">
        <f t="shared" si="2833"/>
        <v>0</v>
      </c>
      <c r="G3102" s="15">
        <f t="shared" si="2833"/>
        <v>0</v>
      </c>
      <c r="H3102" s="16">
        <f t="shared" si="2833"/>
        <v>0</v>
      </c>
      <c r="I3102" s="100">
        <f t="shared" si="2823"/>
        <v>0</v>
      </c>
    </row>
    <row r="3103" spans="1:11" s="3" customFormat="1" ht="13.5" hidden="1" thickBot="1" x14ac:dyDescent="0.25">
      <c r="A3103" s="35" t="s">
        <v>45</v>
      </c>
      <c r="B3103" s="30"/>
      <c r="C3103" s="15"/>
      <c r="D3103" s="15"/>
      <c r="E3103" s="15"/>
      <c r="F3103" s="15"/>
      <c r="G3103" s="15"/>
      <c r="H3103" s="16"/>
      <c r="I3103" s="100">
        <f t="shared" si="2823"/>
        <v>0</v>
      </c>
    </row>
    <row r="3104" spans="1:11" s="3" customFormat="1" ht="13.5" hidden="1" thickBot="1" x14ac:dyDescent="0.25">
      <c r="A3104" s="33" t="s">
        <v>46</v>
      </c>
      <c r="B3104" s="34"/>
      <c r="C3104" s="15">
        <f t="shared" ref="C3104" si="2834">C3106+C3107+C3108-C3105</f>
        <v>0</v>
      </c>
      <c r="D3104" s="15">
        <f t="shared" ref="D3104:H3104" si="2835">D3106+D3107+D3108-D3105</f>
        <v>0</v>
      </c>
      <c r="E3104" s="15">
        <f t="shared" si="2835"/>
        <v>0</v>
      </c>
      <c r="F3104" s="15">
        <f t="shared" si="2835"/>
        <v>0</v>
      </c>
      <c r="G3104" s="15">
        <f t="shared" si="2835"/>
        <v>0</v>
      </c>
      <c r="H3104" s="16">
        <f t="shared" si="2835"/>
        <v>0</v>
      </c>
      <c r="I3104" s="100">
        <f t="shared" si="2823"/>
        <v>0</v>
      </c>
    </row>
    <row r="3105" spans="1:9" s="3" customFormat="1" ht="13.5" hidden="1" thickBot="1" x14ac:dyDescent="0.25">
      <c r="A3105" s="33" t="s">
        <v>47</v>
      </c>
      <c r="B3105" s="34"/>
      <c r="C3105" s="15"/>
      <c r="D3105" s="15"/>
      <c r="E3105" s="15"/>
      <c r="F3105" s="15"/>
      <c r="G3105" s="15"/>
      <c r="H3105" s="16"/>
      <c r="I3105" s="100">
        <f t="shared" si="2823"/>
        <v>0</v>
      </c>
    </row>
    <row r="3106" spans="1:9" s="3" customFormat="1" ht="13.5" hidden="1" thickBot="1" x14ac:dyDescent="0.25">
      <c r="A3106" s="8" t="s">
        <v>48</v>
      </c>
      <c r="B3106" s="145" t="s">
        <v>56</v>
      </c>
      <c r="C3106" s="10"/>
      <c r="D3106" s="10"/>
      <c r="E3106" s="10">
        <f t="shared" ref="E3106:E3108" si="2836">C3106+D3106</f>
        <v>0</v>
      </c>
      <c r="F3106" s="10"/>
      <c r="G3106" s="10"/>
      <c r="H3106" s="11"/>
      <c r="I3106" s="100">
        <f t="shared" si="2823"/>
        <v>0</v>
      </c>
    </row>
    <row r="3107" spans="1:9" s="3" customFormat="1" ht="13.5" hidden="1" thickBot="1" x14ac:dyDescent="0.25">
      <c r="A3107" s="8" t="s">
        <v>50</v>
      </c>
      <c r="B3107" s="145" t="s">
        <v>57</v>
      </c>
      <c r="C3107" s="10"/>
      <c r="D3107" s="10"/>
      <c r="E3107" s="10">
        <f t="shared" si="2836"/>
        <v>0</v>
      </c>
      <c r="F3107" s="10"/>
      <c r="G3107" s="10"/>
      <c r="H3107" s="11"/>
      <c r="I3107" s="100">
        <f t="shared" si="2823"/>
        <v>0</v>
      </c>
    </row>
    <row r="3108" spans="1:9" s="3" customFormat="1" ht="13.5" hidden="1" thickBot="1" x14ac:dyDescent="0.25">
      <c r="A3108" s="8" t="s">
        <v>52</v>
      </c>
      <c r="B3108" s="145" t="s">
        <v>58</v>
      </c>
      <c r="C3108" s="10"/>
      <c r="D3108" s="10"/>
      <c r="E3108" s="10">
        <f t="shared" si="2836"/>
        <v>0</v>
      </c>
      <c r="F3108" s="10"/>
      <c r="G3108" s="10"/>
      <c r="H3108" s="11"/>
      <c r="I3108" s="100">
        <f t="shared" si="2823"/>
        <v>0</v>
      </c>
    </row>
    <row r="3109" spans="1:9" s="3" customFormat="1" ht="13.5" hidden="1" thickBot="1" x14ac:dyDescent="0.25">
      <c r="A3109" s="29" t="s">
        <v>59</v>
      </c>
      <c r="B3109" s="36" t="s">
        <v>60</v>
      </c>
      <c r="C3109" s="15">
        <f t="shared" ref="C3109" si="2837">SUM(C3113,C3114,C3115)</f>
        <v>0</v>
      </c>
      <c r="D3109" s="15">
        <f t="shared" ref="D3109:H3109" si="2838">SUM(D3113,D3114,D3115)</f>
        <v>0</v>
      </c>
      <c r="E3109" s="15">
        <f t="shared" si="2838"/>
        <v>0</v>
      </c>
      <c r="F3109" s="15">
        <f t="shared" si="2838"/>
        <v>0</v>
      </c>
      <c r="G3109" s="15">
        <f t="shared" si="2838"/>
        <v>0</v>
      </c>
      <c r="H3109" s="16">
        <f t="shared" si="2838"/>
        <v>0</v>
      </c>
      <c r="I3109" s="100">
        <f t="shared" si="2823"/>
        <v>0</v>
      </c>
    </row>
    <row r="3110" spans="1:9" s="3" customFormat="1" ht="13.5" hidden="1" thickBot="1" x14ac:dyDescent="0.25">
      <c r="A3110" s="35" t="s">
        <v>45</v>
      </c>
      <c r="B3110" s="36"/>
      <c r="C3110" s="15"/>
      <c r="D3110" s="15"/>
      <c r="E3110" s="15"/>
      <c r="F3110" s="15"/>
      <c r="G3110" s="15"/>
      <c r="H3110" s="16"/>
      <c r="I3110" s="100">
        <f t="shared" si="2823"/>
        <v>0</v>
      </c>
    </row>
    <row r="3111" spans="1:9" s="3" customFormat="1" ht="13.5" hidden="1" thickBot="1" x14ac:dyDescent="0.25">
      <c r="A3111" s="33" t="s">
        <v>46</v>
      </c>
      <c r="B3111" s="34"/>
      <c r="C3111" s="15">
        <f t="shared" ref="C3111" si="2839">C3113+C3114+C3115-C3112</f>
        <v>0</v>
      </c>
      <c r="D3111" s="15">
        <f t="shared" ref="D3111:H3111" si="2840">D3113+D3114+D3115-D3112</f>
        <v>0</v>
      </c>
      <c r="E3111" s="15">
        <f t="shared" si="2840"/>
        <v>0</v>
      </c>
      <c r="F3111" s="15">
        <f t="shared" si="2840"/>
        <v>0</v>
      </c>
      <c r="G3111" s="15">
        <f t="shared" si="2840"/>
        <v>0</v>
      </c>
      <c r="H3111" s="16">
        <f t="shared" si="2840"/>
        <v>0</v>
      </c>
      <c r="I3111" s="100">
        <f t="shared" si="2823"/>
        <v>0</v>
      </c>
    </row>
    <row r="3112" spans="1:9" s="3" customFormat="1" ht="13.5" hidden="1" thickBot="1" x14ac:dyDescent="0.25">
      <c r="A3112" s="33" t="s">
        <v>47</v>
      </c>
      <c r="B3112" s="34"/>
      <c r="C3112" s="15"/>
      <c r="D3112" s="15"/>
      <c r="E3112" s="15"/>
      <c r="F3112" s="15"/>
      <c r="G3112" s="15"/>
      <c r="H3112" s="16"/>
      <c r="I3112" s="100">
        <f t="shared" si="2823"/>
        <v>0</v>
      </c>
    </row>
    <row r="3113" spans="1:9" s="3" customFormat="1" ht="13.5" hidden="1" thickBot="1" x14ac:dyDescent="0.25">
      <c r="A3113" s="8" t="s">
        <v>48</v>
      </c>
      <c r="B3113" s="145" t="s">
        <v>61</v>
      </c>
      <c r="C3113" s="10"/>
      <c r="D3113" s="10"/>
      <c r="E3113" s="10">
        <f t="shared" ref="E3113:E3115" si="2841">C3113+D3113</f>
        <v>0</v>
      </c>
      <c r="F3113" s="10"/>
      <c r="G3113" s="10"/>
      <c r="H3113" s="11"/>
      <c r="I3113" s="100">
        <f t="shared" si="2823"/>
        <v>0</v>
      </c>
    </row>
    <row r="3114" spans="1:9" s="3" customFormat="1" ht="13.5" hidden="1" thickBot="1" x14ac:dyDescent="0.25">
      <c r="A3114" s="8" t="s">
        <v>50</v>
      </c>
      <c r="B3114" s="145" t="s">
        <v>62</v>
      </c>
      <c r="C3114" s="10"/>
      <c r="D3114" s="10"/>
      <c r="E3114" s="10">
        <f t="shared" si="2841"/>
        <v>0</v>
      </c>
      <c r="F3114" s="10"/>
      <c r="G3114" s="10"/>
      <c r="H3114" s="11"/>
      <c r="I3114" s="100">
        <f t="shared" si="2823"/>
        <v>0</v>
      </c>
    </row>
    <row r="3115" spans="1:9" s="3" customFormat="1" ht="13.5" hidden="1" thickBot="1" x14ac:dyDescent="0.25">
      <c r="A3115" s="8" t="s">
        <v>52</v>
      </c>
      <c r="B3115" s="145" t="s">
        <v>63</v>
      </c>
      <c r="C3115" s="10"/>
      <c r="D3115" s="10"/>
      <c r="E3115" s="10">
        <f t="shared" si="2841"/>
        <v>0</v>
      </c>
      <c r="F3115" s="10"/>
      <c r="G3115" s="10"/>
      <c r="H3115" s="11"/>
      <c r="I3115" s="100">
        <f t="shared" si="2823"/>
        <v>0</v>
      </c>
    </row>
    <row r="3116" spans="1:9" s="3" customFormat="1" ht="13.5" hidden="1" thickBot="1" x14ac:dyDescent="0.25">
      <c r="A3116" s="37"/>
      <c r="B3116" s="24"/>
      <c r="C3116" s="10"/>
      <c r="D3116" s="10"/>
      <c r="E3116" s="10"/>
      <c r="F3116" s="10"/>
      <c r="G3116" s="10"/>
      <c r="H3116" s="11"/>
      <c r="I3116" s="100">
        <f t="shared" si="2823"/>
        <v>0</v>
      </c>
    </row>
    <row r="3117" spans="1:9" s="3" customFormat="1" ht="13.5" hidden="1" thickBot="1" x14ac:dyDescent="0.25">
      <c r="A3117" s="29" t="s">
        <v>119</v>
      </c>
      <c r="B3117" s="30">
        <v>71</v>
      </c>
      <c r="C3117" s="15">
        <f t="shared" ref="C3117:H3117" si="2842">SUM(C3118)</f>
        <v>0</v>
      </c>
      <c r="D3117" s="15">
        <f t="shared" si="2842"/>
        <v>0</v>
      </c>
      <c r="E3117" s="15">
        <f t="shared" si="2842"/>
        <v>0</v>
      </c>
      <c r="F3117" s="15">
        <f t="shared" si="2842"/>
        <v>0</v>
      </c>
      <c r="G3117" s="15">
        <f t="shared" si="2842"/>
        <v>0</v>
      </c>
      <c r="H3117" s="16">
        <f t="shared" si="2842"/>
        <v>0</v>
      </c>
      <c r="I3117" s="100">
        <f t="shared" si="2823"/>
        <v>0</v>
      </c>
    </row>
    <row r="3118" spans="1:9" s="3" customFormat="1" ht="13.5" hidden="1" thickBot="1" x14ac:dyDescent="0.25">
      <c r="A3118" s="19" t="s">
        <v>120</v>
      </c>
      <c r="B3118" s="143" t="s">
        <v>121</v>
      </c>
      <c r="C3118" s="10"/>
      <c r="D3118" s="10"/>
      <c r="E3118" s="10">
        <f>C3118+D3118</f>
        <v>0</v>
      </c>
      <c r="F3118" s="10"/>
      <c r="G3118" s="10"/>
      <c r="H3118" s="11"/>
      <c r="I3118" s="100">
        <f t="shared" si="2823"/>
        <v>0</v>
      </c>
    </row>
    <row r="3119" spans="1:9" s="3" customFormat="1" ht="13.5" hidden="1" thickBot="1" x14ac:dyDescent="0.25">
      <c r="A3119" s="37"/>
      <c r="B3119" s="24"/>
      <c r="C3119" s="10"/>
      <c r="D3119" s="10"/>
      <c r="E3119" s="10"/>
      <c r="F3119" s="10"/>
      <c r="G3119" s="10"/>
      <c r="H3119" s="11"/>
      <c r="I3119" s="100">
        <f t="shared" si="2823"/>
        <v>0</v>
      </c>
    </row>
    <row r="3120" spans="1:9" s="3" customFormat="1" ht="13.5" hidden="1" thickBot="1" x14ac:dyDescent="0.25">
      <c r="A3120" s="17" t="s">
        <v>64</v>
      </c>
      <c r="B3120" s="36" t="s">
        <v>65</v>
      </c>
      <c r="C3120" s="15"/>
      <c r="D3120" s="15"/>
      <c r="E3120" s="15">
        <f>C3120+D3120</f>
        <v>0</v>
      </c>
      <c r="F3120" s="15"/>
      <c r="G3120" s="15"/>
      <c r="H3120" s="16"/>
      <c r="I3120" s="100">
        <f t="shared" si="2823"/>
        <v>0</v>
      </c>
    </row>
    <row r="3121" spans="1:10" s="3" customFormat="1" ht="13.5" hidden="1" thickBot="1" x14ac:dyDescent="0.25">
      <c r="A3121" s="37"/>
      <c r="B3121" s="24"/>
      <c r="C3121" s="10"/>
      <c r="D3121" s="10"/>
      <c r="E3121" s="10"/>
      <c r="F3121" s="10"/>
      <c r="G3121" s="10"/>
      <c r="H3121" s="11"/>
      <c r="I3121" s="100">
        <f t="shared" si="2823"/>
        <v>0</v>
      </c>
    </row>
    <row r="3122" spans="1:10" s="3" customFormat="1" ht="13.5" hidden="1" thickBot="1" x14ac:dyDescent="0.25">
      <c r="A3122" s="17" t="s">
        <v>66</v>
      </c>
      <c r="B3122" s="36"/>
      <c r="C3122" s="15">
        <f t="shared" ref="C3122" si="2843">C3069-C3090</f>
        <v>0</v>
      </c>
      <c r="D3122" s="15">
        <f t="shared" ref="D3122:H3122" si="2844">D3069-D3090</f>
        <v>0</v>
      </c>
      <c r="E3122" s="15">
        <f t="shared" si="2844"/>
        <v>0</v>
      </c>
      <c r="F3122" s="15">
        <f t="shared" si="2844"/>
        <v>0</v>
      </c>
      <c r="G3122" s="15">
        <f t="shared" si="2844"/>
        <v>0</v>
      </c>
      <c r="H3122" s="16">
        <f t="shared" si="2844"/>
        <v>0</v>
      </c>
      <c r="I3122" s="100">
        <f t="shared" si="2823"/>
        <v>0</v>
      </c>
    </row>
    <row r="3123" spans="1:10" s="67" customFormat="1" ht="13.5" hidden="1" thickBot="1" x14ac:dyDescent="0.25">
      <c r="A3123" s="105" t="s">
        <v>126</v>
      </c>
      <c r="B3123" s="106"/>
      <c r="C3123" s="107">
        <f t="shared" ref="C3123:H3123" si="2845">C3124</f>
        <v>0</v>
      </c>
      <c r="D3123" s="107">
        <f t="shared" si="2845"/>
        <v>0</v>
      </c>
      <c r="E3123" s="107">
        <f t="shared" si="2845"/>
        <v>0</v>
      </c>
      <c r="F3123" s="107">
        <f t="shared" si="2845"/>
        <v>0</v>
      </c>
      <c r="G3123" s="107">
        <f t="shared" si="2845"/>
        <v>0</v>
      </c>
      <c r="H3123" s="108">
        <f t="shared" si="2845"/>
        <v>0</v>
      </c>
      <c r="I3123" s="100">
        <f t="shared" si="2823"/>
        <v>0</v>
      </c>
    </row>
    <row r="3124" spans="1:10" s="68" customFormat="1" ht="13.5" hidden="1" thickBot="1" x14ac:dyDescent="0.25">
      <c r="A3124" s="109" t="s">
        <v>71</v>
      </c>
      <c r="B3124" s="110"/>
      <c r="C3124" s="126">
        <f t="shared" ref="C3124" si="2846">SUM(C3125,C3126,C3127,C3131)</f>
        <v>0</v>
      </c>
      <c r="D3124" s="126">
        <f t="shared" ref="D3124:H3124" si="2847">SUM(D3125,D3126,D3127,D3131)</f>
        <v>0</v>
      </c>
      <c r="E3124" s="126">
        <f t="shared" si="2847"/>
        <v>0</v>
      </c>
      <c r="F3124" s="126">
        <f t="shared" si="2847"/>
        <v>0</v>
      </c>
      <c r="G3124" s="126">
        <f t="shared" si="2847"/>
        <v>0</v>
      </c>
      <c r="H3124" s="127">
        <f t="shared" si="2847"/>
        <v>0</v>
      </c>
      <c r="I3124" s="100">
        <f t="shared" si="2823"/>
        <v>0</v>
      </c>
    </row>
    <row r="3125" spans="1:10" ht="13.5" hidden="1" thickBot="1" x14ac:dyDescent="0.25">
      <c r="A3125" s="8" t="s">
        <v>72</v>
      </c>
      <c r="B3125" s="9"/>
      <c r="C3125" s="55"/>
      <c r="D3125" s="55"/>
      <c r="E3125" s="55">
        <f>SUM(C3125,D3125)</f>
        <v>0</v>
      </c>
      <c r="F3125" s="55"/>
      <c r="G3125" s="55"/>
      <c r="H3125" s="95"/>
      <c r="I3125" s="100">
        <f t="shared" si="2823"/>
        <v>0</v>
      </c>
    </row>
    <row r="3126" spans="1:10" s="3" customFormat="1" ht="26.25" hidden="1" thickBot="1" x14ac:dyDescent="0.25">
      <c r="A3126" s="8" t="s">
        <v>136</v>
      </c>
      <c r="B3126" s="12"/>
      <c r="C3126" s="10"/>
      <c r="D3126" s="10"/>
      <c r="E3126" s="10">
        <f t="shared" ref="E3126:E3130" si="2848">SUM(C3126,D3126)</f>
        <v>0</v>
      </c>
      <c r="F3126" s="10"/>
      <c r="G3126" s="10"/>
      <c r="H3126" s="11"/>
      <c r="I3126" s="100">
        <f t="shared" si="2823"/>
        <v>0</v>
      </c>
    </row>
    <row r="3127" spans="1:10" ht="13.5" hidden="1" thickBot="1" x14ac:dyDescent="0.25">
      <c r="A3127" s="13" t="s">
        <v>123</v>
      </c>
      <c r="B3127" s="14" t="s">
        <v>104</v>
      </c>
      <c r="C3127" s="15">
        <f>SUM(C3128:C3130)</f>
        <v>0</v>
      </c>
      <c r="D3127" s="15">
        <f>SUM(D3128:D3130)</f>
        <v>0</v>
      </c>
      <c r="E3127" s="15">
        <f t="shared" si="2848"/>
        <v>0</v>
      </c>
      <c r="F3127" s="15">
        <f t="shared" ref="F3127:H3127" si="2849">SUM(F3128:F3130)</f>
        <v>0</v>
      </c>
      <c r="G3127" s="15">
        <f t="shared" si="2849"/>
        <v>0</v>
      </c>
      <c r="H3127" s="16">
        <f t="shared" si="2849"/>
        <v>0</v>
      </c>
      <c r="I3127" s="100">
        <f t="shared" si="2823"/>
        <v>0</v>
      </c>
    </row>
    <row r="3128" spans="1:10" ht="13.5" hidden="1" thickBot="1" x14ac:dyDescent="0.25">
      <c r="A3128" s="121" t="s">
        <v>105</v>
      </c>
      <c r="B3128" s="9" t="s">
        <v>106</v>
      </c>
      <c r="C3128" s="55"/>
      <c r="D3128" s="55"/>
      <c r="E3128" s="55">
        <f t="shared" si="2848"/>
        <v>0</v>
      </c>
      <c r="F3128" s="55"/>
      <c r="G3128" s="55"/>
      <c r="H3128" s="95"/>
      <c r="I3128" s="100">
        <f t="shared" si="2823"/>
        <v>0</v>
      </c>
      <c r="J3128" s="69">
        <f>100/119</f>
        <v>0.84033613445378152</v>
      </c>
    </row>
    <row r="3129" spans="1:10" s="3" customFormat="1" ht="13.5" hidden="1" thickBot="1" x14ac:dyDescent="0.25">
      <c r="A3129" s="121" t="s">
        <v>107</v>
      </c>
      <c r="B3129" s="9" t="s">
        <v>108</v>
      </c>
      <c r="C3129" s="10"/>
      <c r="D3129" s="10"/>
      <c r="E3129" s="10">
        <f t="shared" si="2848"/>
        <v>0</v>
      </c>
      <c r="F3129" s="10"/>
      <c r="G3129" s="10"/>
      <c r="H3129" s="11"/>
      <c r="I3129" s="100">
        <f t="shared" si="2823"/>
        <v>0</v>
      </c>
    </row>
    <row r="3130" spans="1:10" ht="13.5" hidden="1" thickBot="1" x14ac:dyDescent="0.25">
      <c r="A3130" s="121" t="s">
        <v>109</v>
      </c>
      <c r="B3130" s="9" t="s">
        <v>110</v>
      </c>
      <c r="C3130" s="55"/>
      <c r="D3130" s="55"/>
      <c r="E3130" s="55">
        <f t="shared" si="2848"/>
        <v>0</v>
      </c>
      <c r="F3130" s="55"/>
      <c r="G3130" s="55"/>
      <c r="H3130" s="95"/>
      <c r="I3130" s="100">
        <f t="shared" si="2823"/>
        <v>0</v>
      </c>
      <c r="J3130" s="69">
        <f>19/119</f>
        <v>0.15966386554621848</v>
      </c>
    </row>
    <row r="3131" spans="1:10" s="3" customFormat="1" ht="26.25" hidden="1" thickBot="1" x14ac:dyDescent="0.25">
      <c r="A3131" s="13" t="s">
        <v>13</v>
      </c>
      <c r="B3131" s="14" t="s">
        <v>14</v>
      </c>
      <c r="C3131" s="15">
        <f t="shared" ref="C3131" si="2850">SUM(C3132,C3136,C3140)</f>
        <v>0</v>
      </c>
      <c r="D3131" s="15">
        <f t="shared" ref="D3131:H3131" si="2851">SUM(D3132,D3136,D3140)</f>
        <v>0</v>
      </c>
      <c r="E3131" s="15">
        <f t="shared" si="2851"/>
        <v>0</v>
      </c>
      <c r="F3131" s="15">
        <f t="shared" si="2851"/>
        <v>0</v>
      </c>
      <c r="G3131" s="15">
        <f t="shared" si="2851"/>
        <v>0</v>
      </c>
      <c r="H3131" s="16">
        <f t="shared" si="2851"/>
        <v>0</v>
      </c>
      <c r="I3131" s="100">
        <f t="shared" si="2823"/>
        <v>0</v>
      </c>
    </row>
    <row r="3132" spans="1:10" s="3" customFormat="1" ht="13.5" hidden="1" thickBot="1" x14ac:dyDescent="0.25">
      <c r="A3132" s="17" t="s">
        <v>15</v>
      </c>
      <c r="B3132" s="18" t="s">
        <v>16</v>
      </c>
      <c r="C3132" s="15">
        <f t="shared" ref="C3132" si="2852">SUM(C3133:C3135)</f>
        <v>0</v>
      </c>
      <c r="D3132" s="15">
        <f t="shared" ref="D3132:H3132" si="2853">SUM(D3133:D3135)</f>
        <v>0</v>
      </c>
      <c r="E3132" s="15">
        <f t="shared" si="2853"/>
        <v>0</v>
      </c>
      <c r="F3132" s="15">
        <f t="shared" si="2853"/>
        <v>0</v>
      </c>
      <c r="G3132" s="15">
        <f t="shared" si="2853"/>
        <v>0</v>
      </c>
      <c r="H3132" s="16">
        <f t="shared" si="2853"/>
        <v>0</v>
      </c>
      <c r="I3132" s="100">
        <f t="shared" si="2823"/>
        <v>0</v>
      </c>
    </row>
    <row r="3133" spans="1:10" s="3" customFormat="1" ht="13.5" hidden="1" thickBot="1" x14ac:dyDescent="0.25">
      <c r="A3133" s="19" t="s">
        <v>17</v>
      </c>
      <c r="B3133" s="20" t="s">
        <v>18</v>
      </c>
      <c r="C3133" s="10"/>
      <c r="D3133" s="10"/>
      <c r="E3133" s="10">
        <f t="shared" ref="E3133:E3135" si="2854">SUM(C3133,D3133)</f>
        <v>0</v>
      </c>
      <c r="F3133" s="10"/>
      <c r="G3133" s="10"/>
      <c r="H3133" s="11"/>
      <c r="I3133" s="100">
        <f t="shared" si="2823"/>
        <v>0</v>
      </c>
    </row>
    <row r="3134" spans="1:10" s="3" customFormat="1" ht="13.5" hidden="1" thickBot="1" x14ac:dyDescent="0.25">
      <c r="A3134" s="19" t="s">
        <v>19</v>
      </c>
      <c r="B3134" s="21" t="s">
        <v>20</v>
      </c>
      <c r="C3134" s="10"/>
      <c r="D3134" s="10"/>
      <c r="E3134" s="10">
        <f t="shared" si="2854"/>
        <v>0</v>
      </c>
      <c r="F3134" s="10"/>
      <c r="G3134" s="10"/>
      <c r="H3134" s="11"/>
      <c r="I3134" s="100">
        <f t="shared" si="2823"/>
        <v>0</v>
      </c>
    </row>
    <row r="3135" spans="1:10" s="3" customFormat="1" ht="13.5" hidden="1" thickBot="1" x14ac:dyDescent="0.25">
      <c r="A3135" s="19" t="s">
        <v>21</v>
      </c>
      <c r="B3135" s="21" t="s">
        <v>22</v>
      </c>
      <c r="C3135" s="10"/>
      <c r="D3135" s="10"/>
      <c r="E3135" s="10">
        <f t="shared" si="2854"/>
        <v>0</v>
      </c>
      <c r="F3135" s="10"/>
      <c r="G3135" s="10"/>
      <c r="H3135" s="11"/>
      <c r="I3135" s="100">
        <f t="shared" si="2823"/>
        <v>0</v>
      </c>
    </row>
    <row r="3136" spans="1:10" s="3" customFormat="1" ht="13.5" hidden="1" thickBot="1" x14ac:dyDescent="0.25">
      <c r="A3136" s="17" t="s">
        <v>23</v>
      </c>
      <c r="B3136" s="22" t="s">
        <v>24</v>
      </c>
      <c r="C3136" s="15">
        <f t="shared" ref="C3136" si="2855">SUM(C3137:C3139)</f>
        <v>0</v>
      </c>
      <c r="D3136" s="15">
        <f t="shared" ref="D3136:H3136" si="2856">SUM(D3137:D3139)</f>
        <v>0</v>
      </c>
      <c r="E3136" s="15">
        <f t="shared" si="2856"/>
        <v>0</v>
      </c>
      <c r="F3136" s="15">
        <f t="shared" si="2856"/>
        <v>0</v>
      </c>
      <c r="G3136" s="15">
        <f t="shared" si="2856"/>
        <v>0</v>
      </c>
      <c r="H3136" s="16">
        <f t="shared" si="2856"/>
        <v>0</v>
      </c>
      <c r="I3136" s="100">
        <f t="shared" si="2823"/>
        <v>0</v>
      </c>
    </row>
    <row r="3137" spans="1:9" s="3" customFormat="1" ht="13.5" hidden="1" thickBot="1" x14ac:dyDescent="0.25">
      <c r="A3137" s="19" t="s">
        <v>17</v>
      </c>
      <c r="B3137" s="21" t="s">
        <v>25</v>
      </c>
      <c r="C3137" s="10"/>
      <c r="D3137" s="10"/>
      <c r="E3137" s="10">
        <f t="shared" ref="E3137:E3139" si="2857">SUM(C3137,D3137)</f>
        <v>0</v>
      </c>
      <c r="F3137" s="10"/>
      <c r="G3137" s="10"/>
      <c r="H3137" s="11"/>
      <c r="I3137" s="100">
        <f t="shared" si="2823"/>
        <v>0</v>
      </c>
    </row>
    <row r="3138" spans="1:9" s="3" customFormat="1" ht="13.5" hidden="1" thickBot="1" x14ac:dyDescent="0.25">
      <c r="A3138" s="19" t="s">
        <v>19</v>
      </c>
      <c r="B3138" s="21" t="s">
        <v>26</v>
      </c>
      <c r="C3138" s="10"/>
      <c r="D3138" s="10"/>
      <c r="E3138" s="10">
        <f t="shared" si="2857"/>
        <v>0</v>
      </c>
      <c r="F3138" s="10"/>
      <c r="G3138" s="10"/>
      <c r="H3138" s="11"/>
      <c r="I3138" s="100">
        <f t="shared" si="2823"/>
        <v>0</v>
      </c>
    </row>
    <row r="3139" spans="1:9" s="3" customFormat="1" ht="13.5" hidden="1" thickBot="1" x14ac:dyDescent="0.25">
      <c r="A3139" s="19" t="s">
        <v>21</v>
      </c>
      <c r="B3139" s="21" t="s">
        <v>27</v>
      </c>
      <c r="C3139" s="10"/>
      <c r="D3139" s="10"/>
      <c r="E3139" s="10">
        <f t="shared" si="2857"/>
        <v>0</v>
      </c>
      <c r="F3139" s="10"/>
      <c r="G3139" s="10"/>
      <c r="H3139" s="11"/>
      <c r="I3139" s="100">
        <f t="shared" si="2823"/>
        <v>0</v>
      </c>
    </row>
    <row r="3140" spans="1:9" s="3" customFormat="1" ht="13.5" hidden="1" thickBot="1" x14ac:dyDescent="0.25">
      <c r="A3140" s="17" t="s">
        <v>28</v>
      </c>
      <c r="B3140" s="22" t="s">
        <v>29</v>
      </c>
      <c r="C3140" s="15">
        <f t="shared" ref="C3140" si="2858">SUM(C3141:C3143)</f>
        <v>0</v>
      </c>
      <c r="D3140" s="15">
        <f t="shared" ref="D3140:H3140" si="2859">SUM(D3141:D3143)</f>
        <v>0</v>
      </c>
      <c r="E3140" s="15">
        <f t="shared" si="2859"/>
        <v>0</v>
      </c>
      <c r="F3140" s="15">
        <f t="shared" si="2859"/>
        <v>0</v>
      </c>
      <c r="G3140" s="15">
        <f t="shared" si="2859"/>
        <v>0</v>
      </c>
      <c r="H3140" s="16">
        <f t="shared" si="2859"/>
        <v>0</v>
      </c>
      <c r="I3140" s="100">
        <f t="shared" si="2823"/>
        <v>0</v>
      </c>
    </row>
    <row r="3141" spans="1:9" s="3" customFormat="1" ht="13.5" hidden="1" thickBot="1" x14ac:dyDescent="0.25">
      <c r="A3141" s="19" t="s">
        <v>17</v>
      </c>
      <c r="B3141" s="21" t="s">
        <v>30</v>
      </c>
      <c r="C3141" s="10"/>
      <c r="D3141" s="10"/>
      <c r="E3141" s="10">
        <f t="shared" ref="E3141:E3143" si="2860">SUM(C3141,D3141)</f>
        <v>0</v>
      </c>
      <c r="F3141" s="10"/>
      <c r="G3141" s="10"/>
      <c r="H3141" s="11"/>
      <c r="I3141" s="100">
        <f t="shared" si="2823"/>
        <v>0</v>
      </c>
    </row>
    <row r="3142" spans="1:9" s="3" customFormat="1" ht="13.5" hidden="1" thickBot="1" x14ac:dyDescent="0.25">
      <c r="A3142" s="19" t="s">
        <v>19</v>
      </c>
      <c r="B3142" s="21" t="s">
        <v>31</v>
      </c>
      <c r="C3142" s="10"/>
      <c r="D3142" s="10"/>
      <c r="E3142" s="10">
        <f t="shared" si="2860"/>
        <v>0</v>
      </c>
      <c r="F3142" s="10"/>
      <c r="G3142" s="10"/>
      <c r="H3142" s="11"/>
      <c r="I3142" s="100">
        <f t="shared" si="2823"/>
        <v>0</v>
      </c>
    </row>
    <row r="3143" spans="1:9" s="3" customFormat="1" ht="13.5" hidden="1" thickBot="1" x14ac:dyDescent="0.25">
      <c r="A3143" s="19" t="s">
        <v>21</v>
      </c>
      <c r="B3143" s="21" t="s">
        <v>32</v>
      </c>
      <c r="C3143" s="10"/>
      <c r="D3143" s="10"/>
      <c r="E3143" s="10">
        <f t="shared" si="2860"/>
        <v>0</v>
      </c>
      <c r="F3143" s="10"/>
      <c r="G3143" s="10"/>
      <c r="H3143" s="11"/>
      <c r="I3143" s="100">
        <f t="shared" si="2823"/>
        <v>0</v>
      </c>
    </row>
    <row r="3144" spans="1:9" s="68" customFormat="1" ht="13.5" hidden="1" thickBot="1" x14ac:dyDescent="0.25">
      <c r="A3144" s="109" t="s">
        <v>69</v>
      </c>
      <c r="B3144" s="110"/>
      <c r="C3144" s="111">
        <f>SUM(C3145,C3148,C3174,C3171)</f>
        <v>0</v>
      </c>
      <c r="D3144" s="111">
        <f>SUM(D3145,D3148,D3174,D3171)</f>
        <v>0</v>
      </c>
      <c r="E3144" s="111">
        <f t="shared" ref="E3144:H3144" si="2861">SUM(E3145,E3148,E3174,E3171)</f>
        <v>0</v>
      </c>
      <c r="F3144" s="111">
        <f t="shared" si="2861"/>
        <v>0</v>
      </c>
      <c r="G3144" s="111">
        <f t="shared" si="2861"/>
        <v>0</v>
      </c>
      <c r="H3144" s="112">
        <f t="shared" si="2861"/>
        <v>0</v>
      </c>
      <c r="I3144" s="100">
        <f t="shared" si="2823"/>
        <v>0</v>
      </c>
    </row>
    <row r="3145" spans="1:9" ht="13.5" hidden="1" thickBot="1" x14ac:dyDescent="0.25">
      <c r="A3145" s="29" t="s">
        <v>34</v>
      </c>
      <c r="B3145" s="30">
        <v>20</v>
      </c>
      <c r="C3145" s="15">
        <f t="shared" ref="C3145:H3145" si="2862">SUM(C3146)</f>
        <v>0</v>
      </c>
      <c r="D3145" s="15">
        <f t="shared" si="2862"/>
        <v>0</v>
      </c>
      <c r="E3145" s="15">
        <f t="shared" si="2862"/>
        <v>0</v>
      </c>
      <c r="F3145" s="15">
        <f t="shared" si="2862"/>
        <v>0</v>
      </c>
      <c r="G3145" s="15">
        <f t="shared" si="2862"/>
        <v>0</v>
      </c>
      <c r="H3145" s="16">
        <f t="shared" si="2862"/>
        <v>0</v>
      </c>
      <c r="I3145" s="100">
        <f t="shared" si="2823"/>
        <v>0</v>
      </c>
    </row>
    <row r="3146" spans="1:9" ht="13.5" hidden="1" thickBot="1" x14ac:dyDescent="0.25">
      <c r="A3146" s="19" t="s">
        <v>111</v>
      </c>
      <c r="B3146" s="143" t="s">
        <v>112</v>
      </c>
      <c r="C3146" s="55"/>
      <c r="D3146" s="55"/>
      <c r="E3146" s="55">
        <f>C3146+D3146</f>
        <v>0</v>
      </c>
      <c r="F3146" s="55"/>
      <c r="G3146" s="55"/>
      <c r="H3146" s="95"/>
      <c r="I3146" s="100">
        <f t="shared" si="2823"/>
        <v>0</v>
      </c>
    </row>
    <row r="3147" spans="1:9" s="3" customFormat="1" ht="13.5" hidden="1" thickBot="1" x14ac:dyDescent="0.25">
      <c r="A3147" s="19"/>
      <c r="B3147" s="20"/>
      <c r="C3147" s="10"/>
      <c r="D3147" s="10"/>
      <c r="E3147" s="10"/>
      <c r="F3147" s="10"/>
      <c r="G3147" s="10"/>
      <c r="H3147" s="11"/>
      <c r="I3147" s="100">
        <f t="shared" si="2823"/>
        <v>0</v>
      </c>
    </row>
    <row r="3148" spans="1:9" ht="26.25" hidden="1" thickBot="1" x14ac:dyDescent="0.25">
      <c r="A3148" s="146" t="s">
        <v>113</v>
      </c>
      <c r="B3148" s="31">
        <v>60</v>
      </c>
      <c r="C3148" s="15">
        <f t="shared" ref="C3148" si="2863">SUM(C3149,C3156,C3163)</f>
        <v>0</v>
      </c>
      <c r="D3148" s="15">
        <f t="shared" ref="D3148:H3148" si="2864">SUM(D3149,D3156,D3163)</f>
        <v>0</v>
      </c>
      <c r="E3148" s="15">
        <f t="shared" si="2864"/>
        <v>0</v>
      </c>
      <c r="F3148" s="15">
        <f t="shared" si="2864"/>
        <v>0</v>
      </c>
      <c r="G3148" s="15">
        <f t="shared" si="2864"/>
        <v>0</v>
      </c>
      <c r="H3148" s="16">
        <f t="shared" si="2864"/>
        <v>0</v>
      </c>
      <c r="I3148" s="100">
        <f t="shared" si="2823"/>
        <v>0</v>
      </c>
    </row>
    <row r="3149" spans="1:9" ht="26.25" hidden="1" thickBot="1" x14ac:dyDescent="0.25">
      <c r="A3149" s="29" t="s">
        <v>114</v>
      </c>
      <c r="B3149" s="32">
        <v>60</v>
      </c>
      <c r="C3149" s="15">
        <f t="shared" ref="C3149" si="2865">SUM(C3153,C3154,C3155)</f>
        <v>0</v>
      </c>
      <c r="D3149" s="15">
        <f t="shared" ref="D3149:H3149" si="2866">SUM(D3153,D3154,D3155)</f>
        <v>0</v>
      </c>
      <c r="E3149" s="15">
        <f t="shared" si="2866"/>
        <v>0</v>
      </c>
      <c r="F3149" s="15">
        <f t="shared" si="2866"/>
        <v>0</v>
      </c>
      <c r="G3149" s="15">
        <f t="shared" si="2866"/>
        <v>0</v>
      </c>
      <c r="H3149" s="16">
        <f t="shared" si="2866"/>
        <v>0</v>
      </c>
      <c r="I3149" s="100">
        <f t="shared" si="2823"/>
        <v>0</v>
      </c>
    </row>
    <row r="3150" spans="1:9" s="3" customFormat="1" ht="13.5" hidden="1" thickBot="1" x14ac:dyDescent="0.25">
      <c r="A3150" s="33" t="s">
        <v>45</v>
      </c>
      <c r="B3150" s="34"/>
      <c r="C3150" s="15"/>
      <c r="D3150" s="15"/>
      <c r="E3150" s="15"/>
      <c r="F3150" s="15"/>
      <c r="G3150" s="15"/>
      <c r="H3150" s="16"/>
      <c r="I3150" s="100">
        <f t="shared" si="2823"/>
        <v>0</v>
      </c>
    </row>
    <row r="3151" spans="1:9" s="3" customFormat="1" ht="13.5" hidden="1" thickBot="1" x14ac:dyDescent="0.25">
      <c r="A3151" s="33" t="s">
        <v>46</v>
      </c>
      <c r="B3151" s="34"/>
      <c r="C3151" s="122">
        <f t="shared" ref="C3151" si="2867">C3153+C3154+C3155-C3152</f>
        <v>0</v>
      </c>
      <c r="D3151" s="122">
        <f t="shared" ref="D3151:H3151" si="2868">D3153+D3154+D3155-D3152</f>
        <v>0</v>
      </c>
      <c r="E3151" s="122">
        <f t="shared" si="2868"/>
        <v>0</v>
      </c>
      <c r="F3151" s="122">
        <f t="shared" si="2868"/>
        <v>0</v>
      </c>
      <c r="G3151" s="122">
        <f t="shared" si="2868"/>
        <v>0</v>
      </c>
      <c r="H3151" s="123">
        <f t="shared" si="2868"/>
        <v>0</v>
      </c>
      <c r="I3151" s="100">
        <f t="shared" ref="I3151:I3214" si="2869">SUM(E3151:H3151)</f>
        <v>0</v>
      </c>
    </row>
    <row r="3152" spans="1:9" ht="13.5" hidden="1" thickBot="1" x14ac:dyDescent="0.25">
      <c r="A3152" s="33" t="s">
        <v>47</v>
      </c>
      <c r="B3152" s="34"/>
      <c r="C3152" s="15"/>
      <c r="D3152" s="15"/>
      <c r="E3152" s="15">
        <f>C3152+D3152</f>
        <v>0</v>
      </c>
      <c r="F3152" s="15"/>
      <c r="G3152" s="15"/>
      <c r="H3152" s="16"/>
      <c r="I3152" s="100">
        <f t="shared" si="2869"/>
        <v>0</v>
      </c>
    </row>
    <row r="3153" spans="1:10" ht="13.5" hidden="1" thickBot="1" x14ac:dyDescent="0.25">
      <c r="A3153" s="8" t="s">
        <v>115</v>
      </c>
      <c r="B3153" s="144" t="s">
        <v>116</v>
      </c>
      <c r="C3153" s="55"/>
      <c r="D3153" s="55"/>
      <c r="E3153" s="55">
        <f t="shared" ref="E3153:E3155" si="2870">C3153+D3153</f>
        <v>0</v>
      </c>
      <c r="F3153" s="55"/>
      <c r="G3153" s="55"/>
      <c r="H3153" s="95"/>
      <c r="I3153" s="100">
        <f t="shared" si="2869"/>
        <v>0</v>
      </c>
      <c r="J3153" s="69">
        <f>100/119</f>
        <v>0.84033613445378152</v>
      </c>
    </row>
    <row r="3154" spans="1:10" s="3" customFormat="1" ht="13.5" hidden="1" thickBot="1" x14ac:dyDescent="0.25">
      <c r="A3154" s="8" t="s">
        <v>107</v>
      </c>
      <c r="B3154" s="144" t="s">
        <v>117</v>
      </c>
      <c r="C3154" s="10"/>
      <c r="D3154" s="10"/>
      <c r="E3154" s="10">
        <f t="shared" si="2870"/>
        <v>0</v>
      </c>
      <c r="F3154" s="10"/>
      <c r="G3154" s="10"/>
      <c r="H3154" s="11">
        <f>ROUND(10000*K3154,1)</f>
        <v>0</v>
      </c>
      <c r="I3154" s="100">
        <f t="shared" si="2869"/>
        <v>0</v>
      </c>
    </row>
    <row r="3155" spans="1:10" ht="13.5" hidden="1" thickBot="1" x14ac:dyDescent="0.25">
      <c r="A3155" s="8" t="s">
        <v>109</v>
      </c>
      <c r="B3155" s="145" t="s">
        <v>118</v>
      </c>
      <c r="C3155" s="55"/>
      <c r="D3155" s="55"/>
      <c r="E3155" s="55">
        <f t="shared" si="2870"/>
        <v>0</v>
      </c>
      <c r="F3155" s="55"/>
      <c r="G3155" s="55"/>
      <c r="H3155" s="95"/>
      <c r="I3155" s="100">
        <f t="shared" si="2869"/>
        <v>0</v>
      </c>
      <c r="J3155" s="69">
        <f>19/119</f>
        <v>0.15966386554621848</v>
      </c>
    </row>
    <row r="3156" spans="1:10" s="3" customFormat="1" ht="13.5" hidden="1" thickBot="1" x14ac:dyDescent="0.25">
      <c r="A3156" s="29" t="s">
        <v>54</v>
      </c>
      <c r="B3156" s="30" t="s">
        <v>55</v>
      </c>
      <c r="C3156" s="15">
        <f t="shared" ref="C3156" si="2871">SUM(C3160,C3161,C3162)</f>
        <v>0</v>
      </c>
      <c r="D3156" s="15">
        <f t="shared" ref="D3156:H3156" si="2872">SUM(D3160,D3161,D3162)</f>
        <v>0</v>
      </c>
      <c r="E3156" s="15">
        <f t="shared" si="2872"/>
        <v>0</v>
      </c>
      <c r="F3156" s="15">
        <f t="shared" si="2872"/>
        <v>0</v>
      </c>
      <c r="G3156" s="15">
        <f t="shared" si="2872"/>
        <v>0</v>
      </c>
      <c r="H3156" s="16">
        <f t="shared" si="2872"/>
        <v>0</v>
      </c>
      <c r="I3156" s="100">
        <f t="shared" si="2869"/>
        <v>0</v>
      </c>
    </row>
    <row r="3157" spans="1:10" s="3" customFormat="1" ht="13.5" hidden="1" thickBot="1" x14ac:dyDescent="0.25">
      <c r="A3157" s="35" t="s">
        <v>45</v>
      </c>
      <c r="B3157" s="30"/>
      <c r="C3157" s="15"/>
      <c r="D3157" s="15"/>
      <c r="E3157" s="15"/>
      <c r="F3157" s="15"/>
      <c r="G3157" s="15"/>
      <c r="H3157" s="16"/>
      <c r="I3157" s="100">
        <f t="shared" si="2869"/>
        <v>0</v>
      </c>
    </row>
    <row r="3158" spans="1:10" s="3" customFormat="1" ht="13.5" hidden="1" thickBot="1" x14ac:dyDescent="0.25">
      <c r="A3158" s="33" t="s">
        <v>46</v>
      </c>
      <c r="B3158" s="34"/>
      <c r="C3158" s="15">
        <f t="shared" ref="C3158" si="2873">C3160+C3161+C3162-C3159</f>
        <v>0</v>
      </c>
      <c r="D3158" s="15">
        <f t="shared" ref="D3158:H3158" si="2874">D3160+D3161+D3162-D3159</f>
        <v>0</v>
      </c>
      <c r="E3158" s="15">
        <f t="shared" si="2874"/>
        <v>0</v>
      </c>
      <c r="F3158" s="15">
        <f t="shared" si="2874"/>
        <v>0</v>
      </c>
      <c r="G3158" s="15">
        <f t="shared" si="2874"/>
        <v>0</v>
      </c>
      <c r="H3158" s="16">
        <f t="shared" si="2874"/>
        <v>0</v>
      </c>
      <c r="I3158" s="100">
        <f t="shared" si="2869"/>
        <v>0</v>
      </c>
    </row>
    <row r="3159" spans="1:10" s="3" customFormat="1" ht="13.5" hidden="1" thickBot="1" x14ac:dyDescent="0.25">
      <c r="A3159" s="33" t="s">
        <v>47</v>
      </c>
      <c r="B3159" s="34"/>
      <c r="C3159" s="15"/>
      <c r="D3159" s="15"/>
      <c r="E3159" s="15"/>
      <c r="F3159" s="15"/>
      <c r="G3159" s="15"/>
      <c r="H3159" s="16"/>
      <c r="I3159" s="100">
        <f t="shared" si="2869"/>
        <v>0</v>
      </c>
    </row>
    <row r="3160" spans="1:10" s="3" customFormat="1" ht="13.5" hidden="1" thickBot="1" x14ac:dyDescent="0.25">
      <c r="A3160" s="8" t="s">
        <v>48</v>
      </c>
      <c r="B3160" s="145" t="s">
        <v>56</v>
      </c>
      <c r="C3160" s="10"/>
      <c r="D3160" s="10"/>
      <c r="E3160" s="10">
        <f t="shared" ref="E3160:E3162" si="2875">C3160+D3160</f>
        <v>0</v>
      </c>
      <c r="F3160" s="10"/>
      <c r="G3160" s="10"/>
      <c r="H3160" s="11"/>
      <c r="I3160" s="100">
        <f t="shared" si="2869"/>
        <v>0</v>
      </c>
    </row>
    <row r="3161" spans="1:10" s="3" customFormat="1" ht="13.5" hidden="1" thickBot="1" x14ac:dyDescent="0.25">
      <c r="A3161" s="8" t="s">
        <v>50</v>
      </c>
      <c r="B3161" s="145" t="s">
        <v>57</v>
      </c>
      <c r="C3161" s="10"/>
      <c r="D3161" s="10"/>
      <c r="E3161" s="10">
        <f t="shared" si="2875"/>
        <v>0</v>
      </c>
      <c r="F3161" s="10"/>
      <c r="G3161" s="10"/>
      <c r="H3161" s="11"/>
      <c r="I3161" s="100">
        <f t="shared" si="2869"/>
        <v>0</v>
      </c>
    </row>
    <row r="3162" spans="1:10" s="3" customFormat="1" ht="13.5" hidden="1" thickBot="1" x14ac:dyDescent="0.25">
      <c r="A3162" s="8" t="s">
        <v>52</v>
      </c>
      <c r="B3162" s="145" t="s">
        <v>58</v>
      </c>
      <c r="C3162" s="10"/>
      <c r="D3162" s="10"/>
      <c r="E3162" s="10">
        <f t="shared" si="2875"/>
        <v>0</v>
      </c>
      <c r="F3162" s="10"/>
      <c r="G3162" s="10"/>
      <c r="H3162" s="11"/>
      <c r="I3162" s="100">
        <f t="shared" si="2869"/>
        <v>0</v>
      </c>
    </row>
    <row r="3163" spans="1:10" s="3" customFormat="1" ht="13.5" hidden="1" thickBot="1" x14ac:dyDescent="0.25">
      <c r="A3163" s="29" t="s">
        <v>59</v>
      </c>
      <c r="B3163" s="36" t="s">
        <v>60</v>
      </c>
      <c r="C3163" s="15">
        <f t="shared" ref="C3163" si="2876">SUM(C3167,C3168,C3169)</f>
        <v>0</v>
      </c>
      <c r="D3163" s="15">
        <f t="shared" ref="D3163:H3163" si="2877">SUM(D3167,D3168,D3169)</f>
        <v>0</v>
      </c>
      <c r="E3163" s="15">
        <f t="shared" si="2877"/>
        <v>0</v>
      </c>
      <c r="F3163" s="15">
        <f t="shared" si="2877"/>
        <v>0</v>
      </c>
      <c r="G3163" s="15">
        <f t="shared" si="2877"/>
        <v>0</v>
      </c>
      <c r="H3163" s="16">
        <f t="shared" si="2877"/>
        <v>0</v>
      </c>
      <c r="I3163" s="100">
        <f t="shared" si="2869"/>
        <v>0</v>
      </c>
    </row>
    <row r="3164" spans="1:10" s="3" customFormat="1" ht="13.5" hidden="1" thickBot="1" x14ac:dyDescent="0.25">
      <c r="A3164" s="35" t="s">
        <v>45</v>
      </c>
      <c r="B3164" s="36"/>
      <c r="C3164" s="15"/>
      <c r="D3164" s="15"/>
      <c r="E3164" s="15"/>
      <c r="F3164" s="15"/>
      <c r="G3164" s="15"/>
      <c r="H3164" s="16"/>
      <c r="I3164" s="100">
        <f t="shared" si="2869"/>
        <v>0</v>
      </c>
    </row>
    <row r="3165" spans="1:10" s="3" customFormat="1" ht="13.5" hidden="1" thickBot="1" x14ac:dyDescent="0.25">
      <c r="A3165" s="33" t="s">
        <v>46</v>
      </c>
      <c r="B3165" s="34"/>
      <c r="C3165" s="15">
        <f t="shared" ref="C3165" si="2878">C3167+C3168+C3169-C3166</f>
        <v>0</v>
      </c>
      <c r="D3165" s="15">
        <f t="shared" ref="D3165:H3165" si="2879">D3167+D3168+D3169-D3166</f>
        <v>0</v>
      </c>
      <c r="E3165" s="15">
        <f t="shared" si="2879"/>
        <v>0</v>
      </c>
      <c r="F3165" s="15">
        <f t="shared" si="2879"/>
        <v>0</v>
      </c>
      <c r="G3165" s="15">
        <f t="shared" si="2879"/>
        <v>0</v>
      </c>
      <c r="H3165" s="16">
        <f t="shared" si="2879"/>
        <v>0</v>
      </c>
      <c r="I3165" s="100">
        <f t="shared" si="2869"/>
        <v>0</v>
      </c>
    </row>
    <row r="3166" spans="1:10" s="3" customFormat="1" ht="13.5" hidden="1" thickBot="1" x14ac:dyDescent="0.25">
      <c r="A3166" s="33" t="s">
        <v>47</v>
      </c>
      <c r="B3166" s="34"/>
      <c r="C3166" s="15"/>
      <c r="D3166" s="15"/>
      <c r="E3166" s="15"/>
      <c r="F3166" s="15"/>
      <c r="G3166" s="15"/>
      <c r="H3166" s="16"/>
      <c r="I3166" s="100">
        <f t="shared" si="2869"/>
        <v>0</v>
      </c>
    </row>
    <row r="3167" spans="1:10" s="3" customFormat="1" ht="13.5" hidden="1" thickBot="1" x14ac:dyDescent="0.25">
      <c r="A3167" s="8" t="s">
        <v>48</v>
      </c>
      <c r="B3167" s="145" t="s">
        <v>61</v>
      </c>
      <c r="C3167" s="10"/>
      <c r="D3167" s="10"/>
      <c r="E3167" s="10">
        <f t="shared" ref="E3167:E3169" si="2880">C3167+D3167</f>
        <v>0</v>
      </c>
      <c r="F3167" s="10"/>
      <c r="G3167" s="10"/>
      <c r="H3167" s="11"/>
      <c r="I3167" s="100">
        <f t="shared" si="2869"/>
        <v>0</v>
      </c>
    </row>
    <row r="3168" spans="1:10" s="3" customFormat="1" ht="13.5" hidden="1" thickBot="1" x14ac:dyDescent="0.25">
      <c r="A3168" s="8" t="s">
        <v>50</v>
      </c>
      <c r="B3168" s="145" t="s">
        <v>62</v>
      </c>
      <c r="C3168" s="10"/>
      <c r="D3168" s="10"/>
      <c r="E3168" s="10">
        <f t="shared" si="2880"/>
        <v>0</v>
      </c>
      <c r="F3168" s="10"/>
      <c r="G3168" s="10"/>
      <c r="H3168" s="11"/>
      <c r="I3168" s="100">
        <f t="shared" si="2869"/>
        <v>0</v>
      </c>
    </row>
    <row r="3169" spans="1:9" s="3" customFormat="1" ht="13.5" hidden="1" thickBot="1" x14ac:dyDescent="0.25">
      <c r="A3169" s="8" t="s">
        <v>52</v>
      </c>
      <c r="B3169" s="145" t="s">
        <v>63</v>
      </c>
      <c r="C3169" s="10"/>
      <c r="D3169" s="10"/>
      <c r="E3169" s="10">
        <f t="shared" si="2880"/>
        <v>0</v>
      </c>
      <c r="F3169" s="10"/>
      <c r="G3169" s="10"/>
      <c r="H3169" s="11"/>
      <c r="I3169" s="100">
        <f t="shared" si="2869"/>
        <v>0</v>
      </c>
    </row>
    <row r="3170" spans="1:9" s="3" customFormat="1" ht="13.5" hidden="1" thickBot="1" x14ac:dyDescent="0.25">
      <c r="A3170" s="37"/>
      <c r="B3170" s="24"/>
      <c r="C3170" s="10"/>
      <c r="D3170" s="10"/>
      <c r="E3170" s="10"/>
      <c r="F3170" s="10"/>
      <c r="G3170" s="10"/>
      <c r="H3170" s="11"/>
      <c r="I3170" s="100">
        <f t="shared" si="2869"/>
        <v>0</v>
      </c>
    </row>
    <row r="3171" spans="1:9" ht="13.5" hidden="1" thickBot="1" x14ac:dyDescent="0.25">
      <c r="A3171" s="29" t="s">
        <v>119</v>
      </c>
      <c r="B3171" s="30">
        <v>71</v>
      </c>
      <c r="C3171" s="15">
        <f t="shared" ref="C3171:H3171" si="2881">SUM(C3172)</f>
        <v>0</v>
      </c>
      <c r="D3171" s="15">
        <f t="shared" si="2881"/>
        <v>0</v>
      </c>
      <c r="E3171" s="15">
        <f t="shared" si="2881"/>
        <v>0</v>
      </c>
      <c r="F3171" s="15">
        <f t="shared" si="2881"/>
        <v>0</v>
      </c>
      <c r="G3171" s="15">
        <f t="shared" si="2881"/>
        <v>0</v>
      </c>
      <c r="H3171" s="16">
        <f t="shared" si="2881"/>
        <v>0</v>
      </c>
      <c r="I3171" s="100">
        <f t="shared" si="2869"/>
        <v>0</v>
      </c>
    </row>
    <row r="3172" spans="1:9" ht="13.5" hidden="1" thickBot="1" x14ac:dyDescent="0.25">
      <c r="A3172" s="19" t="s">
        <v>120</v>
      </c>
      <c r="B3172" s="143" t="s">
        <v>121</v>
      </c>
      <c r="C3172" s="55"/>
      <c r="D3172" s="55"/>
      <c r="E3172" s="55">
        <f>C3172+D3172</f>
        <v>0</v>
      </c>
      <c r="F3172" s="55"/>
      <c r="G3172" s="55"/>
      <c r="H3172" s="95"/>
      <c r="I3172" s="100">
        <f t="shared" si="2869"/>
        <v>0</v>
      </c>
    </row>
    <row r="3173" spans="1:9" s="3" customFormat="1" ht="13.5" hidden="1" thickBot="1" x14ac:dyDescent="0.25">
      <c r="A3173" s="37"/>
      <c r="B3173" s="24"/>
      <c r="C3173" s="10"/>
      <c r="D3173" s="10"/>
      <c r="E3173" s="10"/>
      <c r="F3173" s="10"/>
      <c r="G3173" s="10"/>
      <c r="H3173" s="11"/>
      <c r="I3173" s="100">
        <f t="shared" si="2869"/>
        <v>0</v>
      </c>
    </row>
    <row r="3174" spans="1:9" s="3" customFormat="1" ht="13.5" hidden="1" thickBot="1" x14ac:dyDescent="0.25">
      <c r="A3174" s="17" t="s">
        <v>64</v>
      </c>
      <c r="B3174" s="36" t="s">
        <v>65</v>
      </c>
      <c r="C3174" s="15"/>
      <c r="D3174" s="15"/>
      <c r="E3174" s="15">
        <f>C3174+D3174</f>
        <v>0</v>
      </c>
      <c r="F3174" s="15"/>
      <c r="G3174" s="15"/>
      <c r="H3174" s="16"/>
      <c r="I3174" s="100">
        <f t="shared" si="2869"/>
        <v>0</v>
      </c>
    </row>
    <row r="3175" spans="1:9" s="3" customFormat="1" ht="13.5" hidden="1" thickBot="1" x14ac:dyDescent="0.25">
      <c r="A3175" s="37"/>
      <c r="B3175" s="24"/>
      <c r="C3175" s="10"/>
      <c r="D3175" s="10"/>
      <c r="E3175" s="10"/>
      <c r="F3175" s="10"/>
      <c r="G3175" s="10"/>
      <c r="H3175" s="11"/>
      <c r="I3175" s="100">
        <f t="shared" si="2869"/>
        <v>0</v>
      </c>
    </row>
    <row r="3176" spans="1:9" s="3" customFormat="1" ht="13.5" hidden="1" thickBot="1" x14ac:dyDescent="0.25">
      <c r="A3176" s="17" t="s">
        <v>66</v>
      </c>
      <c r="B3176" s="36"/>
      <c r="C3176" s="15">
        <f t="shared" ref="C3176" si="2882">C3123-C3144</f>
        <v>0</v>
      </c>
      <c r="D3176" s="15">
        <f t="shared" ref="D3176:H3176" si="2883">D3123-D3144</f>
        <v>0</v>
      </c>
      <c r="E3176" s="15">
        <f t="shared" si="2883"/>
        <v>0</v>
      </c>
      <c r="F3176" s="15">
        <f t="shared" si="2883"/>
        <v>0</v>
      </c>
      <c r="G3176" s="15">
        <f t="shared" si="2883"/>
        <v>0</v>
      </c>
      <c r="H3176" s="16">
        <f t="shared" si="2883"/>
        <v>0</v>
      </c>
      <c r="I3176" s="100">
        <f t="shared" si="2869"/>
        <v>0</v>
      </c>
    </row>
    <row r="3177" spans="1:9" s="3" customFormat="1" ht="13.5" hidden="1" thickBot="1" x14ac:dyDescent="0.25">
      <c r="A3177" s="23"/>
      <c r="B3177" s="24"/>
      <c r="C3177" s="10"/>
      <c r="D3177" s="10"/>
      <c r="E3177" s="10"/>
      <c r="F3177" s="10"/>
      <c r="G3177" s="10"/>
      <c r="H3177" s="11"/>
      <c r="I3177" s="100">
        <f t="shared" si="2869"/>
        <v>0</v>
      </c>
    </row>
    <row r="3178" spans="1:9" s="1" customFormat="1" ht="13.5" hidden="1" thickBot="1" x14ac:dyDescent="0.25">
      <c r="A3178" s="47" t="s">
        <v>80</v>
      </c>
      <c r="B3178" s="48"/>
      <c r="C3178" s="49">
        <f t="shared" ref="C3178:H3178" si="2884">C3179</f>
        <v>0</v>
      </c>
      <c r="D3178" s="49">
        <f t="shared" si="2884"/>
        <v>0</v>
      </c>
      <c r="E3178" s="49">
        <f t="shared" si="2884"/>
        <v>0</v>
      </c>
      <c r="F3178" s="49">
        <f t="shared" si="2884"/>
        <v>0</v>
      </c>
      <c r="G3178" s="49">
        <f t="shared" si="2884"/>
        <v>0</v>
      </c>
      <c r="H3178" s="50">
        <f t="shared" si="2884"/>
        <v>0</v>
      </c>
      <c r="I3178" s="100">
        <f t="shared" si="2869"/>
        <v>0</v>
      </c>
    </row>
    <row r="3179" spans="1:9" s="2" customFormat="1" ht="13.5" hidden="1" thickBot="1" x14ac:dyDescent="0.25">
      <c r="A3179" s="56" t="s">
        <v>71</v>
      </c>
      <c r="B3179" s="57"/>
      <c r="C3179" s="58">
        <f t="shared" ref="C3179" si="2885">SUM(C3180,C3181,C3182,C3186)</f>
        <v>0</v>
      </c>
      <c r="D3179" s="58">
        <f t="shared" ref="D3179:H3179" si="2886">SUM(D3180,D3181,D3182,D3186)</f>
        <v>0</v>
      </c>
      <c r="E3179" s="58">
        <f t="shared" si="2886"/>
        <v>0</v>
      </c>
      <c r="F3179" s="58">
        <f t="shared" si="2886"/>
        <v>0</v>
      </c>
      <c r="G3179" s="58">
        <f t="shared" si="2886"/>
        <v>0</v>
      </c>
      <c r="H3179" s="59">
        <f t="shared" si="2886"/>
        <v>0</v>
      </c>
      <c r="I3179" s="100">
        <f t="shared" si="2869"/>
        <v>0</v>
      </c>
    </row>
    <row r="3180" spans="1:9" s="3" customFormat="1" ht="13.5" hidden="1" thickBot="1" x14ac:dyDescent="0.25">
      <c r="A3180" s="8" t="s">
        <v>72</v>
      </c>
      <c r="B3180" s="9"/>
      <c r="C3180" s="10"/>
      <c r="D3180" s="10"/>
      <c r="E3180" s="10">
        <f>SUM(C3180,D3180)</f>
        <v>0</v>
      </c>
      <c r="F3180" s="10"/>
      <c r="G3180" s="10"/>
      <c r="H3180" s="11"/>
      <c r="I3180" s="100">
        <f t="shared" si="2869"/>
        <v>0</v>
      </c>
    </row>
    <row r="3181" spans="1:9" s="3" customFormat="1" ht="26.25" hidden="1" thickBot="1" x14ac:dyDescent="0.25">
      <c r="A3181" s="8" t="s">
        <v>136</v>
      </c>
      <c r="B3181" s="12"/>
      <c r="C3181" s="10"/>
      <c r="D3181" s="10"/>
      <c r="E3181" s="10">
        <f t="shared" ref="E3181:E3185" si="2887">SUM(C3181,D3181)</f>
        <v>0</v>
      </c>
      <c r="F3181" s="10"/>
      <c r="G3181" s="10"/>
      <c r="H3181" s="11"/>
      <c r="I3181" s="100">
        <f t="shared" si="2869"/>
        <v>0</v>
      </c>
    </row>
    <row r="3182" spans="1:9" s="3" customFormat="1" ht="13.5" hidden="1" thickBot="1" x14ac:dyDescent="0.25">
      <c r="A3182" s="13" t="s">
        <v>123</v>
      </c>
      <c r="B3182" s="14" t="s">
        <v>104</v>
      </c>
      <c r="C3182" s="15">
        <f>SUM(C3183:C3185)</f>
        <v>0</v>
      </c>
      <c r="D3182" s="15">
        <f>SUM(D3183:D3185)</f>
        <v>0</v>
      </c>
      <c r="E3182" s="15">
        <f t="shared" si="2887"/>
        <v>0</v>
      </c>
      <c r="F3182" s="15">
        <f t="shared" ref="F3182:H3182" si="2888">SUM(F3183:F3185)</f>
        <v>0</v>
      </c>
      <c r="G3182" s="15">
        <f t="shared" si="2888"/>
        <v>0</v>
      </c>
      <c r="H3182" s="16">
        <f t="shared" si="2888"/>
        <v>0</v>
      </c>
      <c r="I3182" s="100">
        <f t="shared" si="2869"/>
        <v>0</v>
      </c>
    </row>
    <row r="3183" spans="1:9" s="3" customFormat="1" ht="13.5" hidden="1" thickBot="1" x14ac:dyDescent="0.25">
      <c r="A3183" s="121" t="s">
        <v>105</v>
      </c>
      <c r="B3183" s="9" t="s">
        <v>106</v>
      </c>
      <c r="C3183" s="10"/>
      <c r="D3183" s="10"/>
      <c r="E3183" s="10">
        <f t="shared" si="2887"/>
        <v>0</v>
      </c>
      <c r="F3183" s="10"/>
      <c r="G3183" s="10"/>
      <c r="H3183" s="11"/>
      <c r="I3183" s="100">
        <f t="shared" si="2869"/>
        <v>0</v>
      </c>
    </row>
    <row r="3184" spans="1:9" s="3" customFormat="1" ht="13.5" hidden="1" thickBot="1" x14ac:dyDescent="0.25">
      <c r="A3184" s="121" t="s">
        <v>107</v>
      </c>
      <c r="B3184" s="9" t="s">
        <v>108</v>
      </c>
      <c r="C3184" s="10"/>
      <c r="D3184" s="10"/>
      <c r="E3184" s="10">
        <f t="shared" si="2887"/>
        <v>0</v>
      </c>
      <c r="F3184" s="10"/>
      <c r="G3184" s="10"/>
      <c r="H3184" s="11"/>
      <c r="I3184" s="100">
        <f t="shared" si="2869"/>
        <v>0</v>
      </c>
    </row>
    <row r="3185" spans="1:9" s="3" customFormat="1" ht="13.5" hidden="1" thickBot="1" x14ac:dyDescent="0.25">
      <c r="A3185" s="121" t="s">
        <v>109</v>
      </c>
      <c r="B3185" s="9" t="s">
        <v>110</v>
      </c>
      <c r="C3185" s="10"/>
      <c r="D3185" s="10"/>
      <c r="E3185" s="10">
        <f t="shared" si="2887"/>
        <v>0</v>
      </c>
      <c r="F3185" s="10"/>
      <c r="G3185" s="10"/>
      <c r="H3185" s="11"/>
      <c r="I3185" s="100">
        <f t="shared" si="2869"/>
        <v>0</v>
      </c>
    </row>
    <row r="3186" spans="1:9" s="3" customFormat="1" ht="26.25" hidden="1" thickBot="1" x14ac:dyDescent="0.25">
      <c r="A3186" s="13" t="s">
        <v>13</v>
      </c>
      <c r="B3186" s="14" t="s">
        <v>14</v>
      </c>
      <c r="C3186" s="15">
        <f t="shared" ref="C3186" si="2889">SUM(C3187,C3191,C3195)</f>
        <v>0</v>
      </c>
      <c r="D3186" s="15">
        <f t="shared" ref="D3186:H3186" si="2890">SUM(D3187,D3191,D3195)</f>
        <v>0</v>
      </c>
      <c r="E3186" s="15">
        <f t="shared" si="2890"/>
        <v>0</v>
      </c>
      <c r="F3186" s="15">
        <f t="shared" si="2890"/>
        <v>0</v>
      </c>
      <c r="G3186" s="15">
        <f t="shared" si="2890"/>
        <v>0</v>
      </c>
      <c r="H3186" s="16">
        <f t="shared" si="2890"/>
        <v>0</v>
      </c>
      <c r="I3186" s="100">
        <f t="shared" si="2869"/>
        <v>0</v>
      </c>
    </row>
    <row r="3187" spans="1:9" s="3" customFormat="1" ht="13.5" hidden="1" thickBot="1" x14ac:dyDescent="0.25">
      <c r="A3187" s="17" t="s">
        <v>15</v>
      </c>
      <c r="B3187" s="18" t="s">
        <v>16</v>
      </c>
      <c r="C3187" s="15">
        <f t="shared" ref="C3187" si="2891">SUM(C3188:C3190)</f>
        <v>0</v>
      </c>
      <c r="D3187" s="15">
        <f t="shared" ref="D3187:H3187" si="2892">SUM(D3188:D3190)</f>
        <v>0</v>
      </c>
      <c r="E3187" s="15">
        <f t="shared" si="2892"/>
        <v>0</v>
      </c>
      <c r="F3187" s="15">
        <f t="shared" si="2892"/>
        <v>0</v>
      </c>
      <c r="G3187" s="15">
        <f t="shared" si="2892"/>
        <v>0</v>
      </c>
      <c r="H3187" s="16">
        <f t="shared" si="2892"/>
        <v>0</v>
      </c>
      <c r="I3187" s="100">
        <f t="shared" si="2869"/>
        <v>0</v>
      </c>
    </row>
    <row r="3188" spans="1:9" s="3" customFormat="1" ht="13.5" hidden="1" thickBot="1" x14ac:dyDescent="0.25">
      <c r="A3188" s="19" t="s">
        <v>17</v>
      </c>
      <c r="B3188" s="20" t="s">
        <v>18</v>
      </c>
      <c r="C3188" s="10"/>
      <c r="D3188" s="10"/>
      <c r="E3188" s="10">
        <f t="shared" ref="E3188:E3190" si="2893">SUM(C3188,D3188)</f>
        <v>0</v>
      </c>
      <c r="F3188" s="10"/>
      <c r="G3188" s="10"/>
      <c r="H3188" s="11"/>
      <c r="I3188" s="100">
        <f t="shared" si="2869"/>
        <v>0</v>
      </c>
    </row>
    <row r="3189" spans="1:9" s="3" customFormat="1" ht="13.5" hidden="1" thickBot="1" x14ac:dyDescent="0.25">
      <c r="A3189" s="19" t="s">
        <v>19</v>
      </c>
      <c r="B3189" s="21" t="s">
        <v>20</v>
      </c>
      <c r="C3189" s="10"/>
      <c r="D3189" s="10"/>
      <c r="E3189" s="10">
        <f t="shared" si="2893"/>
        <v>0</v>
      </c>
      <c r="F3189" s="10"/>
      <c r="G3189" s="10"/>
      <c r="H3189" s="11"/>
      <c r="I3189" s="100">
        <f t="shared" si="2869"/>
        <v>0</v>
      </c>
    </row>
    <row r="3190" spans="1:9" s="3" customFormat="1" ht="13.5" hidden="1" thickBot="1" x14ac:dyDescent="0.25">
      <c r="A3190" s="19" t="s">
        <v>21</v>
      </c>
      <c r="B3190" s="21" t="s">
        <v>22</v>
      </c>
      <c r="C3190" s="10"/>
      <c r="D3190" s="10"/>
      <c r="E3190" s="10">
        <f t="shared" si="2893"/>
        <v>0</v>
      </c>
      <c r="F3190" s="10"/>
      <c r="G3190" s="10"/>
      <c r="H3190" s="11"/>
      <c r="I3190" s="100">
        <f t="shared" si="2869"/>
        <v>0</v>
      </c>
    </row>
    <row r="3191" spans="1:9" s="3" customFormat="1" ht="13.5" hidden="1" thickBot="1" x14ac:dyDescent="0.25">
      <c r="A3191" s="17" t="s">
        <v>23</v>
      </c>
      <c r="B3191" s="22" t="s">
        <v>24</v>
      </c>
      <c r="C3191" s="15">
        <f t="shared" ref="C3191" si="2894">SUM(C3192:C3194)</f>
        <v>0</v>
      </c>
      <c r="D3191" s="15">
        <f t="shared" ref="D3191:H3191" si="2895">SUM(D3192:D3194)</f>
        <v>0</v>
      </c>
      <c r="E3191" s="15">
        <f t="shared" si="2895"/>
        <v>0</v>
      </c>
      <c r="F3191" s="15">
        <f t="shared" si="2895"/>
        <v>0</v>
      </c>
      <c r="G3191" s="15">
        <f t="shared" si="2895"/>
        <v>0</v>
      </c>
      <c r="H3191" s="16">
        <f t="shared" si="2895"/>
        <v>0</v>
      </c>
      <c r="I3191" s="100">
        <f t="shared" si="2869"/>
        <v>0</v>
      </c>
    </row>
    <row r="3192" spans="1:9" s="3" customFormat="1" ht="13.5" hidden="1" thickBot="1" x14ac:dyDescent="0.25">
      <c r="A3192" s="19" t="s">
        <v>17</v>
      </c>
      <c r="B3192" s="21" t="s">
        <v>25</v>
      </c>
      <c r="C3192" s="10"/>
      <c r="D3192" s="10"/>
      <c r="E3192" s="10">
        <f t="shared" ref="E3192:E3194" si="2896">SUM(C3192,D3192)</f>
        <v>0</v>
      </c>
      <c r="F3192" s="10"/>
      <c r="G3192" s="10"/>
      <c r="H3192" s="11"/>
      <c r="I3192" s="100">
        <f t="shared" si="2869"/>
        <v>0</v>
      </c>
    </row>
    <row r="3193" spans="1:9" s="3" customFormat="1" ht="13.5" hidden="1" thickBot="1" x14ac:dyDescent="0.25">
      <c r="A3193" s="19" t="s">
        <v>19</v>
      </c>
      <c r="B3193" s="21" t="s">
        <v>26</v>
      </c>
      <c r="C3193" s="10"/>
      <c r="D3193" s="10"/>
      <c r="E3193" s="10">
        <f t="shared" si="2896"/>
        <v>0</v>
      </c>
      <c r="F3193" s="10"/>
      <c r="G3193" s="10"/>
      <c r="H3193" s="11"/>
      <c r="I3193" s="100">
        <f t="shared" si="2869"/>
        <v>0</v>
      </c>
    </row>
    <row r="3194" spans="1:9" s="3" customFormat="1" ht="13.5" hidden="1" thickBot="1" x14ac:dyDescent="0.25">
      <c r="A3194" s="19" t="s">
        <v>21</v>
      </c>
      <c r="B3194" s="21" t="s">
        <v>27</v>
      </c>
      <c r="C3194" s="10"/>
      <c r="D3194" s="10"/>
      <c r="E3194" s="10">
        <f t="shared" si="2896"/>
        <v>0</v>
      </c>
      <c r="F3194" s="10"/>
      <c r="G3194" s="10"/>
      <c r="H3194" s="11"/>
      <c r="I3194" s="100">
        <f t="shared" si="2869"/>
        <v>0</v>
      </c>
    </row>
    <row r="3195" spans="1:9" s="3" customFormat="1" ht="13.5" hidden="1" thickBot="1" x14ac:dyDescent="0.25">
      <c r="A3195" s="17" t="s">
        <v>28</v>
      </c>
      <c r="B3195" s="22" t="s">
        <v>29</v>
      </c>
      <c r="C3195" s="15">
        <f t="shared" ref="C3195" si="2897">SUM(C3196:C3198)</f>
        <v>0</v>
      </c>
      <c r="D3195" s="15">
        <f t="shared" ref="D3195:H3195" si="2898">SUM(D3196:D3198)</f>
        <v>0</v>
      </c>
      <c r="E3195" s="15">
        <f t="shared" si="2898"/>
        <v>0</v>
      </c>
      <c r="F3195" s="15">
        <f t="shared" si="2898"/>
        <v>0</v>
      </c>
      <c r="G3195" s="15">
        <f t="shared" si="2898"/>
        <v>0</v>
      </c>
      <c r="H3195" s="16">
        <f t="shared" si="2898"/>
        <v>0</v>
      </c>
      <c r="I3195" s="100">
        <f t="shared" si="2869"/>
        <v>0</v>
      </c>
    </row>
    <row r="3196" spans="1:9" s="3" customFormat="1" ht="13.5" hidden="1" thickBot="1" x14ac:dyDescent="0.25">
      <c r="A3196" s="19" t="s">
        <v>17</v>
      </c>
      <c r="B3196" s="21" t="s">
        <v>30</v>
      </c>
      <c r="C3196" s="10"/>
      <c r="D3196" s="10"/>
      <c r="E3196" s="10">
        <f t="shared" ref="E3196:E3198" si="2899">SUM(C3196,D3196)</f>
        <v>0</v>
      </c>
      <c r="F3196" s="10"/>
      <c r="G3196" s="10"/>
      <c r="H3196" s="11"/>
      <c r="I3196" s="100">
        <f t="shared" si="2869"/>
        <v>0</v>
      </c>
    </row>
    <row r="3197" spans="1:9" s="3" customFormat="1" ht="13.5" hidden="1" thickBot="1" x14ac:dyDescent="0.25">
      <c r="A3197" s="19" t="s">
        <v>19</v>
      </c>
      <c r="B3197" s="21" t="s">
        <v>31</v>
      </c>
      <c r="C3197" s="10"/>
      <c r="D3197" s="10"/>
      <c r="E3197" s="10">
        <f t="shared" si="2899"/>
        <v>0</v>
      </c>
      <c r="F3197" s="10"/>
      <c r="G3197" s="10"/>
      <c r="H3197" s="11"/>
      <c r="I3197" s="100">
        <f t="shared" si="2869"/>
        <v>0</v>
      </c>
    </row>
    <row r="3198" spans="1:9" s="3" customFormat="1" ht="13.5" hidden="1" thickBot="1" x14ac:dyDescent="0.25">
      <c r="A3198" s="19" t="s">
        <v>21</v>
      </c>
      <c r="B3198" s="21" t="s">
        <v>32</v>
      </c>
      <c r="C3198" s="10"/>
      <c r="D3198" s="10"/>
      <c r="E3198" s="10">
        <f t="shared" si="2899"/>
        <v>0</v>
      </c>
      <c r="F3198" s="10"/>
      <c r="G3198" s="10"/>
      <c r="H3198" s="11"/>
      <c r="I3198" s="100">
        <f t="shared" si="2869"/>
        <v>0</v>
      </c>
    </row>
    <row r="3199" spans="1:9" s="2" customFormat="1" ht="13.5" hidden="1" thickBot="1" x14ac:dyDescent="0.25">
      <c r="A3199" s="56" t="s">
        <v>69</v>
      </c>
      <c r="B3199" s="57"/>
      <c r="C3199" s="58">
        <f>SUM(C3200,C3203,C3229,C3226)</f>
        <v>0</v>
      </c>
      <c r="D3199" s="58">
        <f>SUM(D3200,D3203,D3229,D3226)</f>
        <v>0</v>
      </c>
      <c r="E3199" s="58">
        <f t="shared" ref="E3199:H3199" si="2900">SUM(E3200,E3203,E3229,E3226)</f>
        <v>0</v>
      </c>
      <c r="F3199" s="58">
        <f t="shared" si="2900"/>
        <v>0</v>
      </c>
      <c r="G3199" s="58">
        <f t="shared" si="2900"/>
        <v>0</v>
      </c>
      <c r="H3199" s="59">
        <f t="shared" si="2900"/>
        <v>0</v>
      </c>
      <c r="I3199" s="100">
        <f t="shared" si="2869"/>
        <v>0</v>
      </c>
    </row>
    <row r="3200" spans="1:9" s="3" customFormat="1" ht="13.5" hidden="1" thickBot="1" x14ac:dyDescent="0.25">
      <c r="A3200" s="29" t="s">
        <v>34</v>
      </c>
      <c r="B3200" s="30">
        <v>20</v>
      </c>
      <c r="C3200" s="15">
        <f t="shared" ref="C3200:H3200" si="2901">SUM(C3201)</f>
        <v>0</v>
      </c>
      <c r="D3200" s="15">
        <f t="shared" si="2901"/>
        <v>0</v>
      </c>
      <c r="E3200" s="15">
        <f t="shared" si="2901"/>
        <v>0</v>
      </c>
      <c r="F3200" s="15">
        <f t="shared" si="2901"/>
        <v>0</v>
      </c>
      <c r="G3200" s="15">
        <f t="shared" si="2901"/>
        <v>0</v>
      </c>
      <c r="H3200" s="16">
        <f t="shared" si="2901"/>
        <v>0</v>
      </c>
      <c r="I3200" s="100">
        <f t="shared" si="2869"/>
        <v>0</v>
      </c>
    </row>
    <row r="3201" spans="1:11" s="3" customFormat="1" ht="13.5" hidden="1" thickBot="1" x14ac:dyDescent="0.25">
      <c r="A3201" s="19" t="s">
        <v>37</v>
      </c>
      <c r="B3201" s="143" t="s">
        <v>38</v>
      </c>
      <c r="C3201" s="10"/>
      <c r="D3201" s="10"/>
      <c r="E3201" s="10">
        <f>C3201+D3201</f>
        <v>0</v>
      </c>
      <c r="F3201" s="10"/>
      <c r="G3201" s="10"/>
      <c r="H3201" s="11"/>
      <c r="I3201" s="100">
        <f t="shared" si="2869"/>
        <v>0</v>
      </c>
    </row>
    <row r="3202" spans="1:11" s="3" customFormat="1" ht="13.5" hidden="1" thickBot="1" x14ac:dyDescent="0.25">
      <c r="A3202" s="19"/>
      <c r="B3202" s="20"/>
      <c r="C3202" s="10"/>
      <c r="D3202" s="10"/>
      <c r="E3202" s="10"/>
      <c r="F3202" s="10"/>
      <c r="G3202" s="10"/>
      <c r="H3202" s="11"/>
      <c r="I3202" s="100">
        <f t="shared" si="2869"/>
        <v>0</v>
      </c>
    </row>
    <row r="3203" spans="1:11" s="3" customFormat="1" ht="26.25" hidden="1" thickBot="1" x14ac:dyDescent="0.25">
      <c r="A3203" s="146" t="s">
        <v>113</v>
      </c>
      <c r="B3203" s="31">
        <v>60</v>
      </c>
      <c r="C3203" s="15">
        <f t="shared" ref="C3203" si="2902">SUM(C3204,C3211,C3218)</f>
        <v>0</v>
      </c>
      <c r="D3203" s="15">
        <f t="shared" ref="D3203:H3203" si="2903">SUM(D3204,D3211,D3218)</f>
        <v>0</v>
      </c>
      <c r="E3203" s="15">
        <f t="shared" si="2903"/>
        <v>0</v>
      </c>
      <c r="F3203" s="15">
        <f t="shared" si="2903"/>
        <v>0</v>
      </c>
      <c r="G3203" s="15">
        <f t="shared" si="2903"/>
        <v>0</v>
      </c>
      <c r="H3203" s="16">
        <f t="shared" si="2903"/>
        <v>0</v>
      </c>
      <c r="I3203" s="100">
        <f t="shared" si="2869"/>
        <v>0</v>
      </c>
    </row>
    <row r="3204" spans="1:11" s="3" customFormat="1" ht="26.25" hidden="1" thickBot="1" x14ac:dyDescent="0.25">
      <c r="A3204" s="29" t="s">
        <v>114</v>
      </c>
      <c r="B3204" s="32">
        <v>60</v>
      </c>
      <c r="C3204" s="15">
        <f t="shared" ref="C3204" si="2904">SUM(C3208,C3209,C3210)</f>
        <v>0</v>
      </c>
      <c r="D3204" s="15">
        <f t="shared" ref="D3204:H3204" si="2905">SUM(D3208,D3209,D3210)</f>
        <v>0</v>
      </c>
      <c r="E3204" s="15">
        <f t="shared" si="2905"/>
        <v>0</v>
      </c>
      <c r="F3204" s="15">
        <f t="shared" si="2905"/>
        <v>0</v>
      </c>
      <c r="G3204" s="15">
        <f t="shared" si="2905"/>
        <v>0</v>
      </c>
      <c r="H3204" s="16">
        <f t="shared" si="2905"/>
        <v>0</v>
      </c>
      <c r="I3204" s="100">
        <f t="shared" si="2869"/>
        <v>0</v>
      </c>
    </row>
    <row r="3205" spans="1:11" s="3" customFormat="1" ht="13.5" hidden="1" thickBot="1" x14ac:dyDescent="0.25">
      <c r="A3205" s="33" t="s">
        <v>45</v>
      </c>
      <c r="B3205" s="34"/>
      <c r="C3205" s="15"/>
      <c r="D3205" s="15"/>
      <c r="E3205" s="15"/>
      <c r="F3205" s="15"/>
      <c r="G3205" s="15"/>
      <c r="H3205" s="16"/>
      <c r="I3205" s="100">
        <f t="shared" si="2869"/>
        <v>0</v>
      </c>
    </row>
    <row r="3206" spans="1:11" s="3" customFormat="1" ht="13.5" hidden="1" thickBot="1" x14ac:dyDescent="0.25">
      <c r="A3206" s="33" t="s">
        <v>46</v>
      </c>
      <c r="B3206" s="34"/>
      <c r="C3206" s="15">
        <f t="shared" ref="C3206" si="2906">C3208+C3209+C3210-C3207</f>
        <v>0</v>
      </c>
      <c r="D3206" s="15">
        <f t="shared" ref="D3206:H3206" si="2907">D3208+D3209+D3210-D3207</f>
        <v>0</v>
      </c>
      <c r="E3206" s="15">
        <f t="shared" si="2907"/>
        <v>0</v>
      </c>
      <c r="F3206" s="15">
        <f t="shared" si="2907"/>
        <v>0</v>
      </c>
      <c r="G3206" s="15">
        <f t="shared" si="2907"/>
        <v>0</v>
      </c>
      <c r="H3206" s="16">
        <f t="shared" si="2907"/>
        <v>0</v>
      </c>
      <c r="I3206" s="100">
        <f t="shared" si="2869"/>
        <v>0</v>
      </c>
    </row>
    <row r="3207" spans="1:11" s="3" customFormat="1" ht="13.5" hidden="1" thickBot="1" x14ac:dyDescent="0.25">
      <c r="A3207" s="33" t="s">
        <v>47</v>
      </c>
      <c r="B3207" s="34"/>
      <c r="C3207" s="15"/>
      <c r="D3207" s="15"/>
      <c r="E3207" s="15">
        <f t="shared" ref="E3207:E3210" si="2908">C3207+D3207</f>
        <v>0</v>
      </c>
      <c r="F3207" s="15"/>
      <c r="G3207" s="15"/>
      <c r="H3207" s="16"/>
      <c r="I3207" s="100">
        <f t="shared" si="2869"/>
        <v>0</v>
      </c>
    </row>
    <row r="3208" spans="1:11" s="3" customFormat="1" ht="13.5" hidden="1" thickBot="1" x14ac:dyDescent="0.25">
      <c r="A3208" s="8" t="s">
        <v>115</v>
      </c>
      <c r="B3208" s="144" t="s">
        <v>116</v>
      </c>
      <c r="C3208" s="10"/>
      <c r="D3208" s="10"/>
      <c r="E3208" s="10">
        <f t="shared" si="2908"/>
        <v>0</v>
      </c>
      <c r="F3208" s="10"/>
      <c r="G3208" s="10"/>
      <c r="H3208" s="11"/>
      <c r="I3208" s="100">
        <f t="shared" si="2869"/>
        <v>0</v>
      </c>
      <c r="J3208" s="3">
        <v>0.02</v>
      </c>
      <c r="K3208" s="3">
        <v>0.13</v>
      </c>
    </row>
    <row r="3209" spans="1:11" s="3" customFormat="1" ht="13.5" hidden="1" thickBot="1" x14ac:dyDescent="0.25">
      <c r="A3209" s="8" t="s">
        <v>107</v>
      </c>
      <c r="B3209" s="144" t="s">
        <v>117</v>
      </c>
      <c r="C3209" s="10"/>
      <c r="D3209" s="10"/>
      <c r="E3209" s="10">
        <f t="shared" si="2908"/>
        <v>0</v>
      </c>
      <c r="F3209" s="10"/>
      <c r="G3209" s="10"/>
      <c r="H3209" s="11"/>
      <c r="I3209" s="100">
        <f t="shared" si="2869"/>
        <v>0</v>
      </c>
      <c r="J3209" s="3">
        <v>0.85</v>
      </c>
    </row>
    <row r="3210" spans="1:11" s="3" customFormat="1" ht="13.5" hidden="1" thickBot="1" x14ac:dyDescent="0.25">
      <c r="A3210" s="8" t="s">
        <v>109</v>
      </c>
      <c r="B3210" s="145" t="s">
        <v>118</v>
      </c>
      <c r="C3210" s="10"/>
      <c r="D3210" s="10"/>
      <c r="E3210" s="10">
        <f t="shared" si="2908"/>
        <v>0</v>
      </c>
      <c r="F3210" s="10"/>
      <c r="G3210" s="10"/>
      <c r="H3210" s="11"/>
      <c r="I3210" s="100">
        <f t="shared" si="2869"/>
        <v>0</v>
      </c>
    </row>
    <row r="3211" spans="1:11" s="3" customFormat="1" ht="13.5" hidden="1" thickBot="1" x14ac:dyDescent="0.25">
      <c r="A3211" s="29" t="s">
        <v>54</v>
      </c>
      <c r="B3211" s="30" t="s">
        <v>55</v>
      </c>
      <c r="C3211" s="15">
        <f t="shared" ref="C3211" si="2909">SUM(C3215,C3216,C3217)</f>
        <v>0</v>
      </c>
      <c r="D3211" s="15">
        <f t="shared" ref="D3211:H3211" si="2910">SUM(D3215,D3216,D3217)</f>
        <v>0</v>
      </c>
      <c r="E3211" s="15">
        <f t="shared" si="2910"/>
        <v>0</v>
      </c>
      <c r="F3211" s="15">
        <f t="shared" si="2910"/>
        <v>0</v>
      </c>
      <c r="G3211" s="15">
        <f t="shared" si="2910"/>
        <v>0</v>
      </c>
      <c r="H3211" s="16">
        <f t="shared" si="2910"/>
        <v>0</v>
      </c>
      <c r="I3211" s="100">
        <f t="shared" si="2869"/>
        <v>0</v>
      </c>
    </row>
    <row r="3212" spans="1:11" s="3" customFormat="1" ht="13.5" hidden="1" thickBot="1" x14ac:dyDescent="0.25">
      <c r="A3212" s="35" t="s">
        <v>45</v>
      </c>
      <c r="B3212" s="30"/>
      <c r="C3212" s="15"/>
      <c r="D3212" s="15"/>
      <c r="E3212" s="15"/>
      <c r="F3212" s="15"/>
      <c r="G3212" s="15"/>
      <c r="H3212" s="16"/>
      <c r="I3212" s="100">
        <f t="shared" si="2869"/>
        <v>0</v>
      </c>
    </row>
    <row r="3213" spans="1:11" s="3" customFormat="1" ht="13.5" hidden="1" thickBot="1" x14ac:dyDescent="0.25">
      <c r="A3213" s="33" t="s">
        <v>46</v>
      </c>
      <c r="B3213" s="34"/>
      <c r="C3213" s="15">
        <f t="shared" ref="C3213" si="2911">C3215+C3216+C3217-C3214</f>
        <v>0</v>
      </c>
      <c r="D3213" s="15">
        <f t="shared" ref="D3213:H3213" si="2912">D3215+D3216+D3217-D3214</f>
        <v>0</v>
      </c>
      <c r="E3213" s="15">
        <f t="shared" si="2912"/>
        <v>0</v>
      </c>
      <c r="F3213" s="15">
        <f t="shared" si="2912"/>
        <v>0</v>
      </c>
      <c r="G3213" s="15">
        <f t="shared" si="2912"/>
        <v>0</v>
      </c>
      <c r="H3213" s="16">
        <f t="shared" si="2912"/>
        <v>0</v>
      </c>
      <c r="I3213" s="100">
        <f t="shared" si="2869"/>
        <v>0</v>
      </c>
    </row>
    <row r="3214" spans="1:11" s="3" customFormat="1" ht="13.5" hidden="1" thickBot="1" x14ac:dyDescent="0.25">
      <c r="A3214" s="33" t="s">
        <v>47</v>
      </c>
      <c r="B3214" s="34"/>
      <c r="C3214" s="15"/>
      <c r="D3214" s="15"/>
      <c r="E3214" s="15">
        <f t="shared" ref="E3214:E3217" si="2913">C3214+D3214</f>
        <v>0</v>
      </c>
      <c r="F3214" s="15"/>
      <c r="G3214" s="15"/>
      <c r="H3214" s="16"/>
      <c r="I3214" s="100">
        <f t="shared" si="2869"/>
        <v>0</v>
      </c>
    </row>
    <row r="3215" spans="1:11" s="3" customFormat="1" ht="13.5" hidden="1" thickBot="1" x14ac:dyDescent="0.25">
      <c r="A3215" s="8" t="s">
        <v>48</v>
      </c>
      <c r="B3215" s="145" t="s">
        <v>56</v>
      </c>
      <c r="C3215" s="10"/>
      <c r="D3215" s="10"/>
      <c r="E3215" s="10">
        <f t="shared" si="2913"/>
        <v>0</v>
      </c>
      <c r="F3215" s="10"/>
      <c r="G3215" s="10"/>
      <c r="H3215" s="11"/>
      <c r="I3215" s="100">
        <f t="shared" ref="I3215:I3278" si="2914">SUM(E3215:H3215)</f>
        <v>0</v>
      </c>
    </row>
    <row r="3216" spans="1:11" s="3" customFormat="1" ht="13.5" hidden="1" thickBot="1" x14ac:dyDescent="0.25">
      <c r="A3216" s="8" t="s">
        <v>50</v>
      </c>
      <c r="B3216" s="145" t="s">
        <v>57</v>
      </c>
      <c r="C3216" s="10"/>
      <c r="D3216" s="10"/>
      <c r="E3216" s="10">
        <f t="shared" si="2913"/>
        <v>0</v>
      </c>
      <c r="F3216" s="10"/>
      <c r="G3216" s="10"/>
      <c r="H3216" s="11"/>
      <c r="I3216" s="100">
        <f t="shared" si="2914"/>
        <v>0</v>
      </c>
    </row>
    <row r="3217" spans="1:9" s="3" customFormat="1" ht="13.5" hidden="1" thickBot="1" x14ac:dyDescent="0.25">
      <c r="A3217" s="8" t="s">
        <v>52</v>
      </c>
      <c r="B3217" s="145" t="s">
        <v>58</v>
      </c>
      <c r="C3217" s="10"/>
      <c r="D3217" s="10"/>
      <c r="E3217" s="10">
        <f t="shared" si="2913"/>
        <v>0</v>
      </c>
      <c r="F3217" s="10"/>
      <c r="G3217" s="10"/>
      <c r="H3217" s="11"/>
      <c r="I3217" s="100">
        <f t="shared" si="2914"/>
        <v>0</v>
      </c>
    </row>
    <row r="3218" spans="1:9" s="3" customFormat="1" ht="13.5" hidden="1" thickBot="1" x14ac:dyDescent="0.25">
      <c r="A3218" s="29" t="s">
        <v>59</v>
      </c>
      <c r="B3218" s="36" t="s">
        <v>60</v>
      </c>
      <c r="C3218" s="15">
        <f t="shared" ref="C3218" si="2915">SUM(C3222,C3223,C3224)</f>
        <v>0</v>
      </c>
      <c r="D3218" s="15">
        <f t="shared" ref="D3218:H3218" si="2916">SUM(D3222,D3223,D3224)</f>
        <v>0</v>
      </c>
      <c r="E3218" s="15">
        <f t="shared" si="2916"/>
        <v>0</v>
      </c>
      <c r="F3218" s="15">
        <f t="shared" si="2916"/>
        <v>0</v>
      </c>
      <c r="G3218" s="15">
        <f t="shared" si="2916"/>
        <v>0</v>
      </c>
      <c r="H3218" s="16">
        <f t="shared" si="2916"/>
        <v>0</v>
      </c>
      <c r="I3218" s="100">
        <f t="shared" si="2914"/>
        <v>0</v>
      </c>
    </row>
    <row r="3219" spans="1:9" s="3" customFormat="1" ht="13.5" hidden="1" thickBot="1" x14ac:dyDescent="0.25">
      <c r="A3219" s="35" t="s">
        <v>45</v>
      </c>
      <c r="B3219" s="36"/>
      <c r="C3219" s="15"/>
      <c r="D3219" s="15"/>
      <c r="E3219" s="15"/>
      <c r="F3219" s="15"/>
      <c r="G3219" s="15"/>
      <c r="H3219" s="16"/>
      <c r="I3219" s="100">
        <f t="shared" si="2914"/>
        <v>0</v>
      </c>
    </row>
    <row r="3220" spans="1:9" s="3" customFormat="1" ht="13.5" hidden="1" thickBot="1" x14ac:dyDescent="0.25">
      <c r="A3220" s="33" t="s">
        <v>46</v>
      </c>
      <c r="B3220" s="34"/>
      <c r="C3220" s="15">
        <f t="shared" ref="C3220" si="2917">C3222+C3223+C3224-C3221</f>
        <v>0</v>
      </c>
      <c r="D3220" s="15">
        <f t="shared" ref="D3220:H3220" si="2918">D3222+D3223+D3224-D3221</f>
        <v>0</v>
      </c>
      <c r="E3220" s="15">
        <f t="shared" si="2918"/>
        <v>0</v>
      </c>
      <c r="F3220" s="15">
        <f t="shared" si="2918"/>
        <v>0</v>
      </c>
      <c r="G3220" s="15">
        <f t="shared" si="2918"/>
        <v>0</v>
      </c>
      <c r="H3220" s="16">
        <f t="shared" si="2918"/>
        <v>0</v>
      </c>
      <c r="I3220" s="100">
        <f t="shared" si="2914"/>
        <v>0</v>
      </c>
    </row>
    <row r="3221" spans="1:9" s="3" customFormat="1" ht="13.5" hidden="1" thickBot="1" x14ac:dyDescent="0.25">
      <c r="A3221" s="33" t="s">
        <v>47</v>
      </c>
      <c r="B3221" s="34"/>
      <c r="C3221" s="15"/>
      <c r="D3221" s="15"/>
      <c r="E3221" s="15">
        <f t="shared" ref="E3221:E3224" si="2919">C3221+D3221</f>
        <v>0</v>
      </c>
      <c r="F3221" s="15"/>
      <c r="G3221" s="15"/>
      <c r="H3221" s="16"/>
      <c r="I3221" s="100">
        <f t="shared" si="2914"/>
        <v>0</v>
      </c>
    </row>
    <row r="3222" spans="1:9" s="3" customFormat="1" ht="13.5" hidden="1" thickBot="1" x14ac:dyDescent="0.25">
      <c r="A3222" s="8" t="s">
        <v>48</v>
      </c>
      <c r="B3222" s="145" t="s">
        <v>61</v>
      </c>
      <c r="C3222" s="10"/>
      <c r="D3222" s="10"/>
      <c r="E3222" s="10">
        <f t="shared" si="2919"/>
        <v>0</v>
      </c>
      <c r="F3222" s="10"/>
      <c r="G3222" s="10"/>
      <c r="H3222" s="11"/>
      <c r="I3222" s="100">
        <f t="shared" si="2914"/>
        <v>0</v>
      </c>
    </row>
    <row r="3223" spans="1:9" s="3" customFormat="1" ht="13.5" hidden="1" thickBot="1" x14ac:dyDescent="0.25">
      <c r="A3223" s="8" t="s">
        <v>50</v>
      </c>
      <c r="B3223" s="145" t="s">
        <v>62</v>
      </c>
      <c r="C3223" s="10"/>
      <c r="D3223" s="10"/>
      <c r="E3223" s="10">
        <f t="shared" si="2919"/>
        <v>0</v>
      </c>
      <c r="F3223" s="10"/>
      <c r="G3223" s="10"/>
      <c r="H3223" s="11"/>
      <c r="I3223" s="100">
        <f t="shared" si="2914"/>
        <v>0</v>
      </c>
    </row>
    <row r="3224" spans="1:9" s="3" customFormat="1" ht="13.5" hidden="1" thickBot="1" x14ac:dyDescent="0.25">
      <c r="A3224" s="8" t="s">
        <v>52</v>
      </c>
      <c r="B3224" s="145" t="s">
        <v>63</v>
      </c>
      <c r="C3224" s="10"/>
      <c r="D3224" s="10"/>
      <c r="E3224" s="10">
        <f t="shared" si="2919"/>
        <v>0</v>
      </c>
      <c r="F3224" s="10"/>
      <c r="G3224" s="10"/>
      <c r="H3224" s="11"/>
      <c r="I3224" s="100">
        <f t="shared" si="2914"/>
        <v>0</v>
      </c>
    </row>
    <row r="3225" spans="1:9" s="3" customFormat="1" ht="13.5" hidden="1" thickBot="1" x14ac:dyDescent="0.25">
      <c r="A3225" s="37"/>
      <c r="B3225" s="24"/>
      <c r="C3225" s="10"/>
      <c r="D3225" s="10"/>
      <c r="E3225" s="10"/>
      <c r="F3225" s="10"/>
      <c r="G3225" s="10"/>
      <c r="H3225" s="11"/>
      <c r="I3225" s="100">
        <f t="shared" si="2914"/>
        <v>0</v>
      </c>
    </row>
    <row r="3226" spans="1:9" s="3" customFormat="1" ht="13.5" hidden="1" thickBot="1" x14ac:dyDescent="0.25">
      <c r="A3226" s="29" t="s">
        <v>119</v>
      </c>
      <c r="B3226" s="30">
        <v>71</v>
      </c>
      <c r="C3226" s="15">
        <f t="shared" ref="C3226:H3226" si="2920">SUM(C3227)</f>
        <v>0</v>
      </c>
      <c r="D3226" s="15">
        <f t="shared" si="2920"/>
        <v>0</v>
      </c>
      <c r="E3226" s="15">
        <f t="shared" si="2920"/>
        <v>0</v>
      </c>
      <c r="F3226" s="15">
        <f t="shared" si="2920"/>
        <v>0</v>
      </c>
      <c r="G3226" s="15">
        <f t="shared" si="2920"/>
        <v>0</v>
      </c>
      <c r="H3226" s="16">
        <f t="shared" si="2920"/>
        <v>0</v>
      </c>
      <c r="I3226" s="100">
        <f t="shared" si="2914"/>
        <v>0</v>
      </c>
    </row>
    <row r="3227" spans="1:9" s="3" customFormat="1" ht="13.5" hidden="1" thickBot="1" x14ac:dyDescent="0.25">
      <c r="A3227" s="19" t="s">
        <v>120</v>
      </c>
      <c r="B3227" s="143" t="s">
        <v>121</v>
      </c>
      <c r="C3227" s="10"/>
      <c r="D3227" s="10"/>
      <c r="E3227" s="10">
        <f>C3227+D3227</f>
        <v>0</v>
      </c>
      <c r="F3227" s="10"/>
      <c r="G3227" s="10"/>
      <c r="H3227" s="11"/>
      <c r="I3227" s="100">
        <f t="shared" si="2914"/>
        <v>0</v>
      </c>
    </row>
    <row r="3228" spans="1:9" s="3" customFormat="1" ht="13.5" hidden="1" thickBot="1" x14ac:dyDescent="0.25">
      <c r="A3228" s="37"/>
      <c r="B3228" s="24"/>
      <c r="C3228" s="10"/>
      <c r="D3228" s="10"/>
      <c r="E3228" s="10"/>
      <c r="F3228" s="10"/>
      <c r="G3228" s="10"/>
      <c r="H3228" s="11"/>
      <c r="I3228" s="100">
        <f t="shared" si="2914"/>
        <v>0</v>
      </c>
    </row>
    <row r="3229" spans="1:9" s="3" customFormat="1" ht="13.5" hidden="1" thickBot="1" x14ac:dyDescent="0.25">
      <c r="A3229" s="17" t="s">
        <v>64</v>
      </c>
      <c r="B3229" s="36" t="s">
        <v>65</v>
      </c>
      <c r="C3229" s="15"/>
      <c r="D3229" s="15"/>
      <c r="E3229" s="15">
        <f>C3229+D3229</f>
        <v>0</v>
      </c>
      <c r="F3229" s="15"/>
      <c r="G3229" s="15"/>
      <c r="H3229" s="16"/>
      <c r="I3229" s="100">
        <f t="shared" si="2914"/>
        <v>0</v>
      </c>
    </row>
    <row r="3230" spans="1:9" s="3" customFormat="1" ht="13.5" hidden="1" thickBot="1" x14ac:dyDescent="0.25">
      <c r="A3230" s="37"/>
      <c r="B3230" s="24"/>
      <c r="C3230" s="10"/>
      <c r="D3230" s="10"/>
      <c r="E3230" s="10"/>
      <c r="F3230" s="10"/>
      <c r="G3230" s="10"/>
      <c r="H3230" s="11"/>
      <c r="I3230" s="100">
        <f t="shared" si="2914"/>
        <v>0</v>
      </c>
    </row>
    <row r="3231" spans="1:9" s="3" customFormat="1" ht="13.5" hidden="1" thickBot="1" x14ac:dyDescent="0.25">
      <c r="A3231" s="17" t="s">
        <v>66</v>
      </c>
      <c r="B3231" s="36"/>
      <c r="C3231" s="15">
        <f t="shared" ref="C3231" si="2921">C3178-C3199</f>
        <v>0</v>
      </c>
      <c r="D3231" s="15">
        <f t="shared" ref="D3231:H3231" si="2922">D3178-D3199</f>
        <v>0</v>
      </c>
      <c r="E3231" s="15">
        <f t="shared" si="2922"/>
        <v>0</v>
      </c>
      <c r="F3231" s="15">
        <f t="shared" si="2922"/>
        <v>0</v>
      </c>
      <c r="G3231" s="15">
        <f t="shared" si="2922"/>
        <v>0</v>
      </c>
      <c r="H3231" s="16">
        <f t="shared" si="2922"/>
        <v>0</v>
      </c>
      <c r="I3231" s="100">
        <f t="shared" si="2914"/>
        <v>0</v>
      </c>
    </row>
    <row r="3232" spans="1:9" s="3" customFormat="1" ht="13.5" hidden="1" thickBot="1" x14ac:dyDescent="0.25">
      <c r="A3232" s="23"/>
      <c r="B3232" s="24"/>
      <c r="C3232" s="10"/>
      <c r="D3232" s="10"/>
      <c r="E3232" s="10"/>
      <c r="F3232" s="10"/>
      <c r="G3232" s="10"/>
      <c r="H3232" s="11"/>
      <c r="I3232" s="100">
        <f t="shared" si="2914"/>
        <v>0</v>
      </c>
    </row>
    <row r="3233" spans="1:9" s="3" customFormat="1" ht="13.5" hidden="1" thickBot="1" x14ac:dyDescent="0.25">
      <c r="A3233" s="23"/>
      <c r="B3233" s="24"/>
      <c r="C3233" s="10"/>
      <c r="D3233" s="10"/>
      <c r="E3233" s="10"/>
      <c r="F3233" s="10"/>
      <c r="G3233" s="10"/>
      <c r="H3233" s="11"/>
      <c r="I3233" s="100">
        <f t="shared" si="2914"/>
        <v>0</v>
      </c>
    </row>
    <row r="3234" spans="1:9" s="1" customFormat="1" ht="13.5" hidden="1" thickBot="1" x14ac:dyDescent="0.25">
      <c r="A3234" s="25" t="s">
        <v>81</v>
      </c>
      <c r="B3234" s="26" t="s">
        <v>127</v>
      </c>
      <c r="C3234" s="27">
        <f t="shared" ref="C3234" si="2923">SUM(C3267)</f>
        <v>0</v>
      </c>
      <c r="D3234" s="27">
        <f t="shared" ref="D3234:H3234" si="2924">SUM(D3267)</f>
        <v>0</v>
      </c>
      <c r="E3234" s="27">
        <f t="shared" si="2924"/>
        <v>0</v>
      </c>
      <c r="F3234" s="27">
        <f t="shared" si="2924"/>
        <v>0</v>
      </c>
      <c r="G3234" s="27">
        <f t="shared" si="2924"/>
        <v>0</v>
      </c>
      <c r="H3234" s="28">
        <f t="shared" si="2924"/>
        <v>0</v>
      </c>
      <c r="I3234" s="100">
        <f t="shared" si="2914"/>
        <v>0</v>
      </c>
    </row>
    <row r="3235" spans="1:9" s="3" customFormat="1" ht="13.5" hidden="1" thickBot="1" x14ac:dyDescent="0.25">
      <c r="A3235" s="39" t="s">
        <v>69</v>
      </c>
      <c r="B3235" s="40"/>
      <c r="C3235" s="58">
        <f>SUM(C3236,C3239,C3265,C3262)</f>
        <v>0</v>
      </c>
      <c r="D3235" s="58">
        <f>SUM(D3236,D3239,D3265,D3262)</f>
        <v>0</v>
      </c>
      <c r="E3235" s="58">
        <f t="shared" ref="E3235:H3235" si="2925">SUM(E3236,E3239,E3265,E3262)</f>
        <v>0</v>
      </c>
      <c r="F3235" s="58">
        <f t="shared" si="2925"/>
        <v>0</v>
      </c>
      <c r="G3235" s="58">
        <f t="shared" si="2925"/>
        <v>0</v>
      </c>
      <c r="H3235" s="59">
        <f t="shared" si="2925"/>
        <v>0</v>
      </c>
      <c r="I3235" s="100">
        <f t="shared" si="2914"/>
        <v>0</v>
      </c>
    </row>
    <row r="3236" spans="1:9" s="3" customFormat="1" ht="13.5" hidden="1" thickBot="1" x14ac:dyDescent="0.25">
      <c r="A3236" s="29" t="s">
        <v>34</v>
      </c>
      <c r="B3236" s="30">
        <v>20</v>
      </c>
      <c r="C3236" s="15">
        <f t="shared" ref="C3236:H3236" si="2926">SUM(C3237)</f>
        <v>0</v>
      </c>
      <c r="D3236" s="15">
        <f t="shared" si="2926"/>
        <v>0</v>
      </c>
      <c r="E3236" s="15">
        <f t="shared" si="2926"/>
        <v>0</v>
      </c>
      <c r="F3236" s="15">
        <f t="shared" si="2926"/>
        <v>0</v>
      </c>
      <c r="G3236" s="15">
        <f t="shared" si="2926"/>
        <v>0</v>
      </c>
      <c r="H3236" s="16">
        <f t="shared" si="2926"/>
        <v>0</v>
      </c>
      <c r="I3236" s="100">
        <f t="shared" si="2914"/>
        <v>0</v>
      </c>
    </row>
    <row r="3237" spans="1:9" s="3" customFormat="1" ht="13.5" hidden="1" thickBot="1" x14ac:dyDescent="0.25">
      <c r="A3237" s="19" t="s">
        <v>37</v>
      </c>
      <c r="B3237" s="143" t="s">
        <v>38</v>
      </c>
      <c r="C3237" s="10">
        <f>C3290</f>
        <v>0</v>
      </c>
      <c r="D3237" s="10">
        <f>D3290</f>
        <v>0</v>
      </c>
      <c r="E3237" s="10">
        <f>C3237+D3237</f>
        <v>0</v>
      </c>
      <c r="F3237" s="10">
        <f t="shared" ref="F3237:H3237" si="2927">F3290</f>
        <v>0</v>
      </c>
      <c r="G3237" s="10">
        <f t="shared" si="2927"/>
        <v>0</v>
      </c>
      <c r="H3237" s="11">
        <f t="shared" si="2927"/>
        <v>0</v>
      </c>
      <c r="I3237" s="100">
        <f t="shared" si="2914"/>
        <v>0</v>
      </c>
    </row>
    <row r="3238" spans="1:9" s="3" customFormat="1" ht="13.5" hidden="1" thickBot="1" x14ac:dyDescent="0.25">
      <c r="A3238" s="19"/>
      <c r="B3238" s="20"/>
      <c r="C3238" s="10"/>
      <c r="D3238" s="10"/>
      <c r="E3238" s="10"/>
      <c r="F3238" s="10"/>
      <c r="G3238" s="10"/>
      <c r="H3238" s="11"/>
      <c r="I3238" s="100">
        <f t="shared" si="2914"/>
        <v>0</v>
      </c>
    </row>
    <row r="3239" spans="1:9" s="3" customFormat="1" ht="26.25" hidden="1" thickBot="1" x14ac:dyDescent="0.25">
      <c r="A3239" s="146" t="s">
        <v>113</v>
      </c>
      <c r="B3239" s="31">
        <v>60</v>
      </c>
      <c r="C3239" s="15">
        <f t="shared" ref="C3239" si="2928">SUM(C3240,C3247,C3254)</f>
        <v>0</v>
      </c>
      <c r="D3239" s="15">
        <f t="shared" ref="D3239:H3239" si="2929">SUM(D3240,D3247,D3254)</f>
        <v>0</v>
      </c>
      <c r="E3239" s="15">
        <f t="shared" si="2929"/>
        <v>0</v>
      </c>
      <c r="F3239" s="15">
        <f t="shared" si="2929"/>
        <v>0</v>
      </c>
      <c r="G3239" s="15">
        <f t="shared" si="2929"/>
        <v>0</v>
      </c>
      <c r="H3239" s="16">
        <f t="shared" si="2929"/>
        <v>0</v>
      </c>
      <c r="I3239" s="100">
        <f t="shared" si="2914"/>
        <v>0</v>
      </c>
    </row>
    <row r="3240" spans="1:9" s="3" customFormat="1" ht="26.25" hidden="1" thickBot="1" x14ac:dyDescent="0.25">
      <c r="A3240" s="29" t="s">
        <v>114</v>
      </c>
      <c r="B3240" s="32">
        <v>60</v>
      </c>
      <c r="C3240" s="15">
        <f t="shared" ref="C3240" si="2930">SUM(C3244,C3245,C3246)</f>
        <v>0</v>
      </c>
      <c r="D3240" s="15">
        <f t="shared" ref="D3240:H3240" si="2931">SUM(D3244,D3245,D3246)</f>
        <v>0</v>
      </c>
      <c r="E3240" s="15">
        <f t="shared" si="2931"/>
        <v>0</v>
      </c>
      <c r="F3240" s="15">
        <f t="shared" si="2931"/>
        <v>0</v>
      </c>
      <c r="G3240" s="15">
        <f t="shared" si="2931"/>
        <v>0</v>
      </c>
      <c r="H3240" s="16">
        <f t="shared" si="2931"/>
        <v>0</v>
      </c>
      <c r="I3240" s="100">
        <f t="shared" si="2914"/>
        <v>0</v>
      </c>
    </row>
    <row r="3241" spans="1:9" s="3" customFormat="1" ht="13.5" hidden="1" thickBot="1" x14ac:dyDescent="0.25">
      <c r="A3241" s="33" t="s">
        <v>45</v>
      </c>
      <c r="B3241" s="34"/>
      <c r="C3241" s="15"/>
      <c r="D3241" s="15"/>
      <c r="E3241" s="15"/>
      <c r="F3241" s="15"/>
      <c r="G3241" s="15"/>
      <c r="H3241" s="16"/>
      <c r="I3241" s="100">
        <f t="shared" si="2914"/>
        <v>0</v>
      </c>
    </row>
    <row r="3242" spans="1:9" s="3" customFormat="1" ht="13.5" hidden="1" thickBot="1" x14ac:dyDescent="0.25">
      <c r="A3242" s="33" t="s">
        <v>46</v>
      </c>
      <c r="B3242" s="34"/>
      <c r="C3242" s="15">
        <f t="shared" ref="C3242" si="2932">C3244+C3245+C3246-C3243</f>
        <v>0</v>
      </c>
      <c r="D3242" s="15">
        <f t="shared" ref="D3242:H3242" si="2933">D3244+D3245+D3246-D3243</f>
        <v>0</v>
      </c>
      <c r="E3242" s="15">
        <f t="shared" si="2933"/>
        <v>0</v>
      </c>
      <c r="F3242" s="15">
        <f t="shared" si="2933"/>
        <v>0</v>
      </c>
      <c r="G3242" s="15">
        <f t="shared" si="2933"/>
        <v>0</v>
      </c>
      <c r="H3242" s="16">
        <f t="shared" si="2933"/>
        <v>0</v>
      </c>
      <c r="I3242" s="100">
        <f t="shared" si="2914"/>
        <v>0</v>
      </c>
    </row>
    <row r="3243" spans="1:9" s="3" customFormat="1" ht="13.5" hidden="1" thickBot="1" x14ac:dyDescent="0.25">
      <c r="A3243" s="33" t="s">
        <v>47</v>
      </c>
      <c r="B3243" s="34"/>
      <c r="C3243" s="15">
        <f t="shared" ref="C3243" si="2934">C3296</f>
        <v>0</v>
      </c>
      <c r="D3243" s="15">
        <f t="shared" ref="D3243:H3243" si="2935">D3296</f>
        <v>0</v>
      </c>
      <c r="E3243" s="15">
        <f t="shared" si="2935"/>
        <v>0</v>
      </c>
      <c r="F3243" s="15">
        <f t="shared" si="2935"/>
        <v>0</v>
      </c>
      <c r="G3243" s="15">
        <f t="shared" si="2935"/>
        <v>0</v>
      </c>
      <c r="H3243" s="16">
        <f t="shared" si="2935"/>
        <v>0</v>
      </c>
      <c r="I3243" s="100">
        <f t="shared" si="2914"/>
        <v>0</v>
      </c>
    </row>
    <row r="3244" spans="1:9" s="3" customFormat="1" ht="13.5" hidden="1" thickBot="1" x14ac:dyDescent="0.25">
      <c r="A3244" s="8" t="s">
        <v>115</v>
      </c>
      <c r="B3244" s="144" t="s">
        <v>116</v>
      </c>
      <c r="C3244" s="10">
        <f t="shared" ref="C3244" si="2936">C3297</f>
        <v>0</v>
      </c>
      <c r="D3244" s="10">
        <f t="shared" ref="D3244" si="2937">D3297</f>
        <v>0</v>
      </c>
      <c r="E3244" s="10">
        <f t="shared" ref="E3244:E3246" si="2938">C3244+D3244</f>
        <v>0</v>
      </c>
      <c r="F3244" s="10">
        <f>F3297</f>
        <v>0</v>
      </c>
      <c r="G3244" s="10">
        <f>G3297</f>
        <v>0</v>
      </c>
      <c r="H3244" s="11">
        <f>H3297</f>
        <v>0</v>
      </c>
      <c r="I3244" s="100">
        <f t="shared" si="2914"/>
        <v>0</v>
      </c>
    </row>
    <row r="3245" spans="1:9" s="3" customFormat="1" ht="13.5" hidden="1" thickBot="1" x14ac:dyDescent="0.25">
      <c r="A3245" s="8" t="s">
        <v>107</v>
      </c>
      <c r="B3245" s="144" t="s">
        <v>117</v>
      </c>
      <c r="C3245" s="10">
        <f t="shared" ref="C3245" si="2939">C3298</f>
        <v>0</v>
      </c>
      <c r="D3245" s="10">
        <f t="shared" ref="D3245" si="2940">D3298</f>
        <v>0</v>
      </c>
      <c r="E3245" s="10">
        <f t="shared" si="2938"/>
        <v>0</v>
      </c>
      <c r="F3245" s="10">
        <f t="shared" ref="F3245:H3245" si="2941">F3298</f>
        <v>0</v>
      </c>
      <c r="G3245" s="10">
        <f t="shared" si="2941"/>
        <v>0</v>
      </c>
      <c r="H3245" s="11">
        <f t="shared" si="2941"/>
        <v>0</v>
      </c>
      <c r="I3245" s="100">
        <f t="shared" si="2914"/>
        <v>0</v>
      </c>
    </row>
    <row r="3246" spans="1:9" s="3" customFormat="1" ht="13.5" hidden="1" thickBot="1" x14ac:dyDescent="0.25">
      <c r="A3246" s="8" t="s">
        <v>109</v>
      </c>
      <c r="B3246" s="145" t="s">
        <v>118</v>
      </c>
      <c r="C3246" s="10">
        <f t="shared" ref="C3246" si="2942">C3299</f>
        <v>0</v>
      </c>
      <c r="D3246" s="10">
        <f t="shared" ref="D3246" si="2943">D3299</f>
        <v>0</v>
      </c>
      <c r="E3246" s="10">
        <f t="shared" si="2938"/>
        <v>0</v>
      </c>
      <c r="F3246" s="10">
        <f t="shared" ref="F3246:H3246" si="2944">F3299</f>
        <v>0</v>
      </c>
      <c r="G3246" s="10">
        <f t="shared" si="2944"/>
        <v>0</v>
      </c>
      <c r="H3246" s="11">
        <f t="shared" si="2944"/>
        <v>0</v>
      </c>
      <c r="I3246" s="100">
        <f t="shared" si="2914"/>
        <v>0</v>
      </c>
    </row>
    <row r="3247" spans="1:9" s="3" customFormat="1" ht="13.5" hidden="1" thickBot="1" x14ac:dyDescent="0.25">
      <c r="A3247" s="29" t="s">
        <v>54</v>
      </c>
      <c r="B3247" s="30" t="s">
        <v>55</v>
      </c>
      <c r="C3247" s="15">
        <f t="shared" ref="C3247" si="2945">SUM(C3251,C3252,C3253)</f>
        <v>0</v>
      </c>
      <c r="D3247" s="15">
        <f t="shared" ref="D3247:H3247" si="2946">SUM(D3251,D3252,D3253)</f>
        <v>0</v>
      </c>
      <c r="E3247" s="15">
        <f t="shared" si="2946"/>
        <v>0</v>
      </c>
      <c r="F3247" s="15">
        <f t="shared" si="2946"/>
        <v>0</v>
      </c>
      <c r="G3247" s="15">
        <f t="shared" si="2946"/>
        <v>0</v>
      </c>
      <c r="H3247" s="16">
        <f t="shared" si="2946"/>
        <v>0</v>
      </c>
      <c r="I3247" s="100">
        <f t="shared" si="2914"/>
        <v>0</v>
      </c>
    </row>
    <row r="3248" spans="1:9" s="3" customFormat="1" ht="13.5" hidden="1" thickBot="1" x14ac:dyDescent="0.25">
      <c r="A3248" s="35" t="s">
        <v>45</v>
      </c>
      <c r="B3248" s="30"/>
      <c r="C3248" s="15"/>
      <c r="D3248" s="15"/>
      <c r="E3248" s="15"/>
      <c r="F3248" s="15"/>
      <c r="G3248" s="15"/>
      <c r="H3248" s="16"/>
      <c r="I3248" s="100">
        <f t="shared" si="2914"/>
        <v>0</v>
      </c>
    </row>
    <row r="3249" spans="1:9" s="3" customFormat="1" ht="13.5" hidden="1" thickBot="1" x14ac:dyDescent="0.25">
      <c r="A3249" s="33" t="s">
        <v>46</v>
      </c>
      <c r="B3249" s="34"/>
      <c r="C3249" s="15">
        <f t="shared" ref="C3249" si="2947">C3251+C3252+C3253-C3250</f>
        <v>0</v>
      </c>
      <c r="D3249" s="15">
        <f t="shared" ref="D3249:H3249" si="2948">D3251+D3252+D3253-D3250</f>
        <v>0</v>
      </c>
      <c r="E3249" s="15">
        <f t="shared" si="2948"/>
        <v>0</v>
      </c>
      <c r="F3249" s="15">
        <f t="shared" si="2948"/>
        <v>0</v>
      </c>
      <c r="G3249" s="15">
        <f t="shared" si="2948"/>
        <v>0</v>
      </c>
      <c r="H3249" s="16">
        <f t="shared" si="2948"/>
        <v>0</v>
      </c>
      <c r="I3249" s="100">
        <f t="shared" si="2914"/>
        <v>0</v>
      </c>
    </row>
    <row r="3250" spans="1:9" s="3" customFormat="1" ht="13.5" hidden="1" thickBot="1" x14ac:dyDescent="0.25">
      <c r="A3250" s="33" t="s">
        <v>47</v>
      </c>
      <c r="B3250" s="34"/>
      <c r="C3250" s="15">
        <f t="shared" ref="C3250" si="2949">C3303</f>
        <v>0</v>
      </c>
      <c r="D3250" s="15">
        <f t="shared" ref="D3250:H3250" si="2950">D3303</f>
        <v>0</v>
      </c>
      <c r="E3250" s="15">
        <f t="shared" si="2950"/>
        <v>0</v>
      </c>
      <c r="F3250" s="15">
        <f t="shared" si="2950"/>
        <v>0</v>
      </c>
      <c r="G3250" s="15">
        <f t="shared" si="2950"/>
        <v>0</v>
      </c>
      <c r="H3250" s="16">
        <f t="shared" si="2950"/>
        <v>0</v>
      </c>
      <c r="I3250" s="100">
        <f t="shared" si="2914"/>
        <v>0</v>
      </c>
    </row>
    <row r="3251" spans="1:9" s="3" customFormat="1" ht="13.5" hidden="1" thickBot="1" x14ac:dyDescent="0.25">
      <c r="A3251" s="8" t="s">
        <v>48</v>
      </c>
      <c r="B3251" s="145" t="s">
        <v>56</v>
      </c>
      <c r="C3251" s="10">
        <f t="shared" ref="C3251" si="2951">C3304</f>
        <v>0</v>
      </c>
      <c r="D3251" s="10">
        <f t="shared" ref="D3251" si="2952">D3304</f>
        <v>0</v>
      </c>
      <c r="E3251" s="10">
        <f t="shared" ref="E3251:E3253" si="2953">C3251+D3251</f>
        <v>0</v>
      </c>
      <c r="F3251" s="10">
        <f t="shared" ref="F3251:H3251" si="2954">F3304</f>
        <v>0</v>
      </c>
      <c r="G3251" s="10">
        <f t="shared" si="2954"/>
        <v>0</v>
      </c>
      <c r="H3251" s="11">
        <f t="shared" si="2954"/>
        <v>0</v>
      </c>
      <c r="I3251" s="100">
        <f t="shared" si="2914"/>
        <v>0</v>
      </c>
    </row>
    <row r="3252" spans="1:9" s="3" customFormat="1" ht="13.5" hidden="1" thickBot="1" x14ac:dyDescent="0.25">
      <c r="A3252" s="8" t="s">
        <v>50</v>
      </c>
      <c r="B3252" s="145" t="s">
        <v>57</v>
      </c>
      <c r="C3252" s="10">
        <f t="shared" ref="C3252" si="2955">C3305</f>
        <v>0</v>
      </c>
      <c r="D3252" s="10">
        <f t="shared" ref="D3252" si="2956">D3305</f>
        <v>0</v>
      </c>
      <c r="E3252" s="10">
        <f t="shared" si="2953"/>
        <v>0</v>
      </c>
      <c r="F3252" s="10">
        <f t="shared" ref="F3252:H3252" si="2957">F3305</f>
        <v>0</v>
      </c>
      <c r="G3252" s="10">
        <f t="shared" si="2957"/>
        <v>0</v>
      </c>
      <c r="H3252" s="11">
        <f t="shared" si="2957"/>
        <v>0</v>
      </c>
      <c r="I3252" s="100">
        <f t="shared" si="2914"/>
        <v>0</v>
      </c>
    </row>
    <row r="3253" spans="1:9" s="3" customFormat="1" ht="13.5" hidden="1" thickBot="1" x14ac:dyDescent="0.25">
      <c r="A3253" s="8" t="s">
        <v>52</v>
      </c>
      <c r="B3253" s="145" t="s">
        <v>58</v>
      </c>
      <c r="C3253" s="10">
        <f t="shared" ref="C3253" si="2958">C3306</f>
        <v>0</v>
      </c>
      <c r="D3253" s="10">
        <f t="shared" ref="D3253" si="2959">D3306</f>
        <v>0</v>
      </c>
      <c r="E3253" s="10">
        <f t="shared" si="2953"/>
        <v>0</v>
      </c>
      <c r="F3253" s="10">
        <f t="shared" ref="F3253:H3253" si="2960">F3306</f>
        <v>0</v>
      </c>
      <c r="G3253" s="10">
        <f t="shared" si="2960"/>
        <v>0</v>
      </c>
      <c r="H3253" s="11">
        <f t="shared" si="2960"/>
        <v>0</v>
      </c>
      <c r="I3253" s="100">
        <f t="shared" si="2914"/>
        <v>0</v>
      </c>
    </row>
    <row r="3254" spans="1:9" s="3" customFormat="1" ht="13.5" hidden="1" thickBot="1" x14ac:dyDescent="0.25">
      <c r="A3254" s="29" t="s">
        <v>59</v>
      </c>
      <c r="B3254" s="36" t="s">
        <v>60</v>
      </c>
      <c r="C3254" s="15">
        <f t="shared" ref="C3254" si="2961">SUM(C3258,C3259,C3260)</f>
        <v>0</v>
      </c>
      <c r="D3254" s="15">
        <f t="shared" ref="D3254:H3254" si="2962">SUM(D3258,D3259,D3260)</f>
        <v>0</v>
      </c>
      <c r="E3254" s="15">
        <f t="shared" si="2962"/>
        <v>0</v>
      </c>
      <c r="F3254" s="15">
        <f t="shared" si="2962"/>
        <v>0</v>
      </c>
      <c r="G3254" s="15">
        <f t="shared" si="2962"/>
        <v>0</v>
      </c>
      <c r="H3254" s="16">
        <f t="shared" si="2962"/>
        <v>0</v>
      </c>
      <c r="I3254" s="100">
        <f t="shared" si="2914"/>
        <v>0</v>
      </c>
    </row>
    <row r="3255" spans="1:9" s="3" customFormat="1" ht="13.5" hidden="1" thickBot="1" x14ac:dyDescent="0.25">
      <c r="A3255" s="35" t="s">
        <v>45</v>
      </c>
      <c r="B3255" s="36"/>
      <c r="C3255" s="15"/>
      <c r="D3255" s="15"/>
      <c r="E3255" s="15"/>
      <c r="F3255" s="15"/>
      <c r="G3255" s="15"/>
      <c r="H3255" s="16"/>
      <c r="I3255" s="100">
        <f t="shared" si="2914"/>
        <v>0</v>
      </c>
    </row>
    <row r="3256" spans="1:9" s="3" customFormat="1" ht="13.5" hidden="1" thickBot="1" x14ac:dyDescent="0.25">
      <c r="A3256" s="33" t="s">
        <v>46</v>
      </c>
      <c r="B3256" s="34"/>
      <c r="C3256" s="15">
        <f t="shared" ref="C3256" si="2963">C3258+C3259+C3260-C3257</f>
        <v>0</v>
      </c>
      <c r="D3256" s="15">
        <f t="shared" ref="D3256:H3256" si="2964">D3258+D3259+D3260-D3257</f>
        <v>0</v>
      </c>
      <c r="E3256" s="15">
        <f t="shared" si="2964"/>
        <v>0</v>
      </c>
      <c r="F3256" s="15">
        <f t="shared" si="2964"/>
        <v>0</v>
      </c>
      <c r="G3256" s="15">
        <f t="shared" si="2964"/>
        <v>0</v>
      </c>
      <c r="H3256" s="16">
        <f t="shared" si="2964"/>
        <v>0</v>
      </c>
      <c r="I3256" s="100">
        <f t="shared" si="2914"/>
        <v>0</v>
      </c>
    </row>
    <row r="3257" spans="1:9" s="3" customFormat="1" ht="13.5" hidden="1" thickBot="1" x14ac:dyDescent="0.25">
      <c r="A3257" s="33" t="s">
        <v>47</v>
      </c>
      <c r="B3257" s="34"/>
      <c r="C3257" s="15">
        <f t="shared" ref="C3257" si="2965">C3310</f>
        <v>0</v>
      </c>
      <c r="D3257" s="15">
        <f t="shared" ref="D3257:H3257" si="2966">D3310</f>
        <v>0</v>
      </c>
      <c r="E3257" s="15">
        <f t="shared" si="2966"/>
        <v>0</v>
      </c>
      <c r="F3257" s="15">
        <f t="shared" si="2966"/>
        <v>0</v>
      </c>
      <c r="G3257" s="15">
        <f t="shared" si="2966"/>
        <v>0</v>
      </c>
      <c r="H3257" s="16">
        <f t="shared" si="2966"/>
        <v>0</v>
      </c>
      <c r="I3257" s="100">
        <f t="shared" si="2914"/>
        <v>0</v>
      </c>
    </row>
    <row r="3258" spans="1:9" s="3" customFormat="1" ht="13.5" hidden="1" thickBot="1" x14ac:dyDescent="0.25">
      <c r="A3258" s="8" t="s">
        <v>48</v>
      </c>
      <c r="B3258" s="145" t="s">
        <v>61</v>
      </c>
      <c r="C3258" s="10">
        <f t="shared" ref="C3258" si="2967">C3311</f>
        <v>0</v>
      </c>
      <c r="D3258" s="10">
        <f t="shared" ref="D3258" si="2968">D3311</f>
        <v>0</v>
      </c>
      <c r="E3258" s="10">
        <f t="shared" ref="E3258:E3260" si="2969">C3258+D3258</f>
        <v>0</v>
      </c>
      <c r="F3258" s="10">
        <f t="shared" ref="F3258:H3258" si="2970">F3311</f>
        <v>0</v>
      </c>
      <c r="G3258" s="10">
        <f t="shared" si="2970"/>
        <v>0</v>
      </c>
      <c r="H3258" s="11">
        <f t="shared" si="2970"/>
        <v>0</v>
      </c>
      <c r="I3258" s="100">
        <f t="shared" si="2914"/>
        <v>0</v>
      </c>
    </row>
    <row r="3259" spans="1:9" s="3" customFormat="1" ht="13.5" hidden="1" thickBot="1" x14ac:dyDescent="0.25">
      <c r="A3259" s="8" t="s">
        <v>50</v>
      </c>
      <c r="B3259" s="145" t="s">
        <v>62</v>
      </c>
      <c r="C3259" s="10">
        <f t="shared" ref="C3259" si="2971">C3312</f>
        <v>0</v>
      </c>
      <c r="D3259" s="10">
        <f t="shared" ref="D3259" si="2972">D3312</f>
        <v>0</v>
      </c>
      <c r="E3259" s="10">
        <f t="shared" si="2969"/>
        <v>0</v>
      </c>
      <c r="F3259" s="10">
        <f t="shared" ref="F3259:H3259" si="2973">F3312</f>
        <v>0</v>
      </c>
      <c r="G3259" s="10">
        <f t="shared" si="2973"/>
        <v>0</v>
      </c>
      <c r="H3259" s="11">
        <f t="shared" si="2973"/>
        <v>0</v>
      </c>
      <c r="I3259" s="100">
        <f t="shared" si="2914"/>
        <v>0</v>
      </c>
    </row>
    <row r="3260" spans="1:9" s="3" customFormat="1" ht="13.5" hidden="1" thickBot="1" x14ac:dyDescent="0.25">
      <c r="A3260" s="8" t="s">
        <v>52</v>
      </c>
      <c r="B3260" s="145" t="s">
        <v>63</v>
      </c>
      <c r="C3260" s="10">
        <f t="shared" ref="C3260" si="2974">C3313</f>
        <v>0</v>
      </c>
      <c r="D3260" s="10">
        <f t="shared" ref="D3260" si="2975">D3313</f>
        <v>0</v>
      </c>
      <c r="E3260" s="10">
        <f t="shared" si="2969"/>
        <v>0</v>
      </c>
      <c r="F3260" s="10">
        <f t="shared" ref="F3260:H3260" si="2976">F3313</f>
        <v>0</v>
      </c>
      <c r="G3260" s="10">
        <f t="shared" si="2976"/>
        <v>0</v>
      </c>
      <c r="H3260" s="11">
        <f t="shared" si="2976"/>
        <v>0</v>
      </c>
      <c r="I3260" s="100">
        <f t="shared" si="2914"/>
        <v>0</v>
      </c>
    </row>
    <row r="3261" spans="1:9" s="3" customFormat="1" ht="13.5" hidden="1" thickBot="1" x14ac:dyDescent="0.25">
      <c r="A3261" s="37"/>
      <c r="B3261" s="24"/>
      <c r="C3261" s="10"/>
      <c r="D3261" s="10"/>
      <c r="E3261" s="10"/>
      <c r="F3261" s="10"/>
      <c r="G3261" s="10"/>
      <c r="H3261" s="11"/>
      <c r="I3261" s="100">
        <f t="shared" si="2914"/>
        <v>0</v>
      </c>
    </row>
    <row r="3262" spans="1:9" s="3" customFormat="1" ht="13.5" hidden="1" thickBot="1" x14ac:dyDescent="0.25">
      <c r="A3262" s="136" t="s">
        <v>119</v>
      </c>
      <c r="B3262" s="30">
        <v>20</v>
      </c>
      <c r="C3262" s="15">
        <f t="shared" ref="C3262:H3262" si="2977">SUM(C3263)</f>
        <v>0</v>
      </c>
      <c r="D3262" s="15">
        <f t="shared" si="2977"/>
        <v>0</v>
      </c>
      <c r="E3262" s="15">
        <f t="shared" si="2977"/>
        <v>0</v>
      </c>
      <c r="F3262" s="15">
        <f t="shared" si="2977"/>
        <v>0</v>
      </c>
      <c r="G3262" s="15">
        <f t="shared" si="2977"/>
        <v>0</v>
      </c>
      <c r="H3262" s="16">
        <f t="shared" si="2977"/>
        <v>0</v>
      </c>
      <c r="I3262" s="100">
        <f t="shared" si="2914"/>
        <v>0</v>
      </c>
    </row>
    <row r="3263" spans="1:9" s="3" customFormat="1" ht="13.5" hidden="1" thickBot="1" x14ac:dyDescent="0.25">
      <c r="A3263" s="137" t="s">
        <v>120</v>
      </c>
      <c r="B3263" s="143" t="s">
        <v>121</v>
      </c>
      <c r="C3263" s="10">
        <f>C3316</f>
        <v>0</v>
      </c>
      <c r="D3263" s="10">
        <f>D3316</f>
        <v>0</v>
      </c>
      <c r="E3263" s="10">
        <f>C3263+D3263</f>
        <v>0</v>
      </c>
      <c r="F3263" s="10">
        <f t="shared" ref="F3263:H3263" si="2978">F3316</f>
        <v>0</v>
      </c>
      <c r="G3263" s="10">
        <f t="shared" si="2978"/>
        <v>0</v>
      </c>
      <c r="H3263" s="11">
        <f t="shared" si="2978"/>
        <v>0</v>
      </c>
      <c r="I3263" s="100">
        <f t="shared" si="2914"/>
        <v>0</v>
      </c>
    </row>
    <row r="3264" spans="1:9" s="3" customFormat="1" ht="13.5" hidden="1" thickBot="1" x14ac:dyDescent="0.25">
      <c r="A3264" s="37"/>
      <c r="B3264" s="24"/>
      <c r="C3264" s="10"/>
      <c r="D3264" s="10"/>
      <c r="E3264" s="10"/>
      <c r="F3264" s="10"/>
      <c r="G3264" s="10"/>
      <c r="H3264" s="11"/>
      <c r="I3264" s="100">
        <f t="shared" si="2914"/>
        <v>0</v>
      </c>
    </row>
    <row r="3265" spans="1:11" s="3" customFormat="1" ht="13.5" hidden="1" thickBot="1" x14ac:dyDescent="0.25">
      <c r="A3265" s="17" t="s">
        <v>64</v>
      </c>
      <c r="B3265" s="36" t="s">
        <v>65</v>
      </c>
      <c r="C3265" s="15">
        <f t="shared" ref="C3265:D3265" si="2979">C3318</f>
        <v>0</v>
      </c>
      <c r="D3265" s="15">
        <f t="shared" si="2979"/>
        <v>0</v>
      </c>
      <c r="E3265" s="15">
        <f>C3265+D3265</f>
        <v>0</v>
      </c>
      <c r="F3265" s="15">
        <f t="shared" ref="F3265:H3265" si="2980">F3318</f>
        <v>0</v>
      </c>
      <c r="G3265" s="15">
        <f t="shared" si="2980"/>
        <v>0</v>
      </c>
      <c r="H3265" s="16">
        <f t="shared" si="2980"/>
        <v>0</v>
      </c>
      <c r="I3265" s="100">
        <f t="shared" si="2914"/>
        <v>0</v>
      </c>
    </row>
    <row r="3266" spans="1:11" s="3" customFormat="1" ht="13.5" hidden="1" thickBot="1" x14ac:dyDescent="0.25">
      <c r="A3266" s="23"/>
      <c r="B3266" s="24"/>
      <c r="C3266" s="10"/>
      <c r="D3266" s="10"/>
      <c r="E3266" s="10"/>
      <c r="F3266" s="10"/>
      <c r="G3266" s="10"/>
      <c r="H3266" s="11"/>
      <c r="I3266" s="100">
        <f t="shared" si="2914"/>
        <v>0</v>
      </c>
    </row>
    <row r="3267" spans="1:11" s="1" customFormat="1" ht="26.25" hidden="1" thickBot="1" x14ac:dyDescent="0.25">
      <c r="A3267" s="47" t="s">
        <v>83</v>
      </c>
      <c r="B3267" s="48"/>
      <c r="C3267" s="49">
        <f t="shared" ref="C3267:H3267" si="2981">C3268</f>
        <v>0</v>
      </c>
      <c r="D3267" s="49">
        <f t="shared" si="2981"/>
        <v>0</v>
      </c>
      <c r="E3267" s="49">
        <f t="shared" si="2981"/>
        <v>0</v>
      </c>
      <c r="F3267" s="49">
        <f t="shared" si="2981"/>
        <v>0</v>
      </c>
      <c r="G3267" s="49">
        <f t="shared" si="2981"/>
        <v>0</v>
      </c>
      <c r="H3267" s="50">
        <f t="shared" si="2981"/>
        <v>0</v>
      </c>
      <c r="I3267" s="100">
        <f t="shared" si="2914"/>
        <v>0</v>
      </c>
    </row>
    <row r="3268" spans="1:11" s="2" customFormat="1" ht="13.5" hidden="1" thickBot="1" x14ac:dyDescent="0.25">
      <c r="A3268" s="56" t="s">
        <v>71</v>
      </c>
      <c r="B3268" s="57"/>
      <c r="C3268" s="58">
        <f>SUM(C3269,C3272,C3298,C3295)</f>
        <v>0</v>
      </c>
      <c r="D3268" s="58">
        <f>SUM(D3269,D3272,D3298,D3295)</f>
        <v>0</v>
      </c>
      <c r="E3268" s="58">
        <f t="shared" ref="E3268:H3268" si="2982">SUM(E3269,E3272,E3298,E3295)</f>
        <v>0</v>
      </c>
      <c r="F3268" s="58">
        <f t="shared" si="2982"/>
        <v>0</v>
      </c>
      <c r="G3268" s="58">
        <f t="shared" si="2982"/>
        <v>0</v>
      </c>
      <c r="H3268" s="59">
        <f t="shared" si="2982"/>
        <v>0</v>
      </c>
      <c r="I3268" s="100">
        <f t="shared" si="2914"/>
        <v>0</v>
      </c>
    </row>
    <row r="3269" spans="1:11" s="3" customFormat="1" ht="13.5" hidden="1" thickBot="1" x14ac:dyDescent="0.25">
      <c r="A3269" s="8" t="s">
        <v>72</v>
      </c>
      <c r="B3269" s="9"/>
      <c r="C3269" s="10"/>
      <c r="D3269" s="10"/>
      <c r="E3269" s="10">
        <f>SUM(C3269,D3269)</f>
        <v>0</v>
      </c>
      <c r="F3269" s="10"/>
      <c r="G3269" s="10"/>
      <c r="H3269" s="11"/>
      <c r="I3269" s="100">
        <f t="shared" si="2914"/>
        <v>0</v>
      </c>
      <c r="K3269" s="3">
        <v>2.5899999999999999E-2</v>
      </c>
    </row>
    <row r="3270" spans="1:11" s="3" customFormat="1" ht="26.25" hidden="1" thickBot="1" x14ac:dyDescent="0.25">
      <c r="A3270" s="8" t="s">
        <v>136</v>
      </c>
      <c r="B3270" s="12"/>
      <c r="C3270" s="10"/>
      <c r="D3270" s="10"/>
      <c r="E3270" s="10">
        <f t="shared" ref="E3270:E3274" si="2983">SUM(C3270,D3270)</f>
        <v>0</v>
      </c>
      <c r="F3270" s="10"/>
      <c r="G3270" s="10"/>
      <c r="H3270" s="11"/>
      <c r="I3270" s="100">
        <f t="shared" si="2914"/>
        <v>0</v>
      </c>
    </row>
    <row r="3271" spans="1:11" s="3" customFormat="1" ht="13.5" hidden="1" thickBot="1" x14ac:dyDescent="0.25">
      <c r="A3271" s="13" t="s">
        <v>123</v>
      </c>
      <c r="B3271" s="14" t="s">
        <v>104</v>
      </c>
      <c r="C3271" s="15">
        <f>SUM(C3272:C3274)</f>
        <v>0</v>
      </c>
      <c r="D3271" s="15">
        <f>SUM(D3272:D3274)</f>
        <v>0</v>
      </c>
      <c r="E3271" s="15">
        <f t="shared" si="2983"/>
        <v>0</v>
      </c>
      <c r="F3271" s="15">
        <f t="shared" ref="F3271:H3271" si="2984">SUM(F3272:F3274)</f>
        <v>0</v>
      </c>
      <c r="G3271" s="15">
        <f t="shared" si="2984"/>
        <v>0</v>
      </c>
      <c r="H3271" s="16">
        <f t="shared" si="2984"/>
        <v>0</v>
      </c>
      <c r="I3271" s="100">
        <f t="shared" si="2914"/>
        <v>0</v>
      </c>
    </row>
    <row r="3272" spans="1:11" s="3" customFormat="1" ht="13.5" hidden="1" thickBot="1" x14ac:dyDescent="0.25">
      <c r="A3272" s="121" t="s">
        <v>105</v>
      </c>
      <c r="B3272" s="9" t="s">
        <v>106</v>
      </c>
      <c r="C3272" s="10"/>
      <c r="D3272" s="10"/>
      <c r="E3272" s="10">
        <f t="shared" si="2983"/>
        <v>0</v>
      </c>
      <c r="F3272" s="10"/>
      <c r="G3272" s="10"/>
      <c r="H3272" s="11"/>
      <c r="I3272" s="100">
        <f t="shared" si="2914"/>
        <v>0</v>
      </c>
    </row>
    <row r="3273" spans="1:11" s="3" customFormat="1" ht="13.5" hidden="1" thickBot="1" x14ac:dyDescent="0.25">
      <c r="A3273" s="121" t="s">
        <v>107</v>
      </c>
      <c r="B3273" s="9" t="s">
        <v>108</v>
      </c>
      <c r="C3273" s="10"/>
      <c r="D3273" s="10"/>
      <c r="E3273" s="10">
        <f t="shared" si="2983"/>
        <v>0</v>
      </c>
      <c r="F3273" s="10"/>
      <c r="G3273" s="10"/>
      <c r="H3273" s="11"/>
      <c r="I3273" s="100">
        <f t="shared" si="2914"/>
        <v>0</v>
      </c>
    </row>
    <row r="3274" spans="1:11" s="3" customFormat="1" ht="13.5" hidden="1" thickBot="1" x14ac:dyDescent="0.25">
      <c r="A3274" s="121" t="s">
        <v>109</v>
      </c>
      <c r="B3274" s="9" t="s">
        <v>110</v>
      </c>
      <c r="C3274" s="10"/>
      <c r="D3274" s="10"/>
      <c r="E3274" s="10">
        <f t="shared" si="2983"/>
        <v>0</v>
      </c>
      <c r="F3274" s="10"/>
      <c r="G3274" s="10"/>
      <c r="H3274" s="11"/>
      <c r="I3274" s="100">
        <f t="shared" si="2914"/>
        <v>0</v>
      </c>
    </row>
    <row r="3275" spans="1:11" s="3" customFormat="1" ht="26.25" hidden="1" thickBot="1" x14ac:dyDescent="0.25">
      <c r="A3275" s="13" t="s">
        <v>13</v>
      </c>
      <c r="B3275" s="14" t="s">
        <v>14</v>
      </c>
      <c r="C3275" s="15">
        <f t="shared" ref="C3275" si="2985">SUM(C3276,C3280,C3284)</f>
        <v>0</v>
      </c>
      <c r="D3275" s="15">
        <f t="shared" ref="D3275:H3275" si="2986">SUM(D3276,D3280,D3284)</f>
        <v>0</v>
      </c>
      <c r="E3275" s="15">
        <f t="shared" si="2986"/>
        <v>0</v>
      </c>
      <c r="F3275" s="15">
        <f t="shared" si="2986"/>
        <v>0</v>
      </c>
      <c r="G3275" s="15">
        <f t="shared" si="2986"/>
        <v>0</v>
      </c>
      <c r="H3275" s="16">
        <f t="shared" si="2986"/>
        <v>0</v>
      </c>
      <c r="I3275" s="100">
        <f t="shared" si="2914"/>
        <v>0</v>
      </c>
    </row>
    <row r="3276" spans="1:11" s="3" customFormat="1" ht="13.5" hidden="1" thickBot="1" x14ac:dyDescent="0.25">
      <c r="A3276" s="17" t="s">
        <v>15</v>
      </c>
      <c r="B3276" s="18" t="s">
        <v>16</v>
      </c>
      <c r="C3276" s="15">
        <f t="shared" ref="C3276" si="2987">SUM(C3277:C3279)</f>
        <v>0</v>
      </c>
      <c r="D3276" s="15">
        <f t="shared" ref="D3276:H3276" si="2988">SUM(D3277:D3279)</f>
        <v>0</v>
      </c>
      <c r="E3276" s="15">
        <f t="shared" si="2988"/>
        <v>0</v>
      </c>
      <c r="F3276" s="15">
        <f t="shared" si="2988"/>
        <v>0</v>
      </c>
      <c r="G3276" s="15">
        <f t="shared" si="2988"/>
        <v>0</v>
      </c>
      <c r="H3276" s="16">
        <f t="shared" si="2988"/>
        <v>0</v>
      </c>
      <c r="I3276" s="100">
        <f t="shared" si="2914"/>
        <v>0</v>
      </c>
      <c r="K3276" s="3">
        <v>0.84489999999999998</v>
      </c>
    </row>
    <row r="3277" spans="1:11" s="3" customFormat="1" ht="13.5" hidden="1" thickBot="1" x14ac:dyDescent="0.25">
      <c r="A3277" s="19" t="s">
        <v>17</v>
      </c>
      <c r="B3277" s="20" t="s">
        <v>18</v>
      </c>
      <c r="C3277" s="10"/>
      <c r="D3277" s="10"/>
      <c r="E3277" s="10">
        <f t="shared" ref="E3277:E3279" si="2989">SUM(C3277,D3277)</f>
        <v>0</v>
      </c>
      <c r="F3277" s="10"/>
      <c r="G3277" s="10"/>
      <c r="H3277" s="11"/>
      <c r="I3277" s="100">
        <f t="shared" si="2914"/>
        <v>0</v>
      </c>
    </row>
    <row r="3278" spans="1:11" s="3" customFormat="1" ht="13.5" hidden="1" thickBot="1" x14ac:dyDescent="0.25">
      <c r="A3278" s="19" t="s">
        <v>19</v>
      </c>
      <c r="B3278" s="21" t="s">
        <v>20</v>
      </c>
      <c r="C3278" s="10"/>
      <c r="D3278" s="10"/>
      <c r="E3278" s="10">
        <f t="shared" si="2989"/>
        <v>0</v>
      </c>
      <c r="F3278" s="10"/>
      <c r="G3278" s="10"/>
      <c r="H3278" s="11"/>
      <c r="I3278" s="100">
        <f t="shared" si="2914"/>
        <v>0</v>
      </c>
    </row>
    <row r="3279" spans="1:11" s="3" customFormat="1" ht="13.5" hidden="1" thickBot="1" x14ac:dyDescent="0.25">
      <c r="A3279" s="19" t="s">
        <v>21</v>
      </c>
      <c r="B3279" s="21" t="s">
        <v>22</v>
      </c>
      <c r="C3279" s="10"/>
      <c r="D3279" s="10"/>
      <c r="E3279" s="10">
        <f t="shared" si="2989"/>
        <v>0</v>
      </c>
      <c r="F3279" s="10"/>
      <c r="G3279" s="10"/>
      <c r="H3279" s="11"/>
      <c r="I3279" s="100">
        <f t="shared" ref="I3279:I3342" si="2990">SUM(E3279:H3279)</f>
        <v>0</v>
      </c>
    </row>
    <row r="3280" spans="1:11" s="3" customFormat="1" ht="13.5" hidden="1" thickBot="1" x14ac:dyDescent="0.25">
      <c r="A3280" s="17" t="s">
        <v>23</v>
      </c>
      <c r="B3280" s="22" t="s">
        <v>24</v>
      </c>
      <c r="C3280" s="15">
        <f t="shared" ref="C3280" si="2991">SUM(C3281:C3283)</f>
        <v>0</v>
      </c>
      <c r="D3280" s="15">
        <f t="shared" ref="D3280:H3280" si="2992">SUM(D3281:D3283)</f>
        <v>0</v>
      </c>
      <c r="E3280" s="15">
        <f t="shared" si="2992"/>
        <v>0</v>
      </c>
      <c r="F3280" s="15">
        <f t="shared" si="2992"/>
        <v>0</v>
      </c>
      <c r="G3280" s="15">
        <f t="shared" si="2992"/>
        <v>0</v>
      </c>
      <c r="H3280" s="16">
        <f t="shared" si="2992"/>
        <v>0</v>
      </c>
      <c r="I3280" s="100">
        <f t="shared" si="2990"/>
        <v>0</v>
      </c>
    </row>
    <row r="3281" spans="1:9" s="3" customFormat="1" ht="13.5" hidden="1" thickBot="1" x14ac:dyDescent="0.25">
      <c r="A3281" s="19" t="s">
        <v>17</v>
      </c>
      <c r="B3281" s="21" t="s">
        <v>25</v>
      </c>
      <c r="C3281" s="10"/>
      <c r="D3281" s="10"/>
      <c r="E3281" s="10">
        <f t="shared" ref="E3281:E3283" si="2993">SUM(C3281,D3281)</f>
        <v>0</v>
      </c>
      <c r="F3281" s="10"/>
      <c r="G3281" s="10"/>
      <c r="H3281" s="11"/>
      <c r="I3281" s="100">
        <f t="shared" si="2990"/>
        <v>0</v>
      </c>
    </row>
    <row r="3282" spans="1:9" s="3" customFormat="1" ht="13.5" hidden="1" thickBot="1" x14ac:dyDescent="0.25">
      <c r="A3282" s="19" t="s">
        <v>19</v>
      </c>
      <c r="B3282" s="21" t="s">
        <v>26</v>
      </c>
      <c r="C3282" s="10"/>
      <c r="D3282" s="10"/>
      <c r="E3282" s="10">
        <f t="shared" si="2993"/>
        <v>0</v>
      </c>
      <c r="F3282" s="10"/>
      <c r="G3282" s="10"/>
      <c r="H3282" s="11"/>
      <c r="I3282" s="100">
        <f t="shared" si="2990"/>
        <v>0</v>
      </c>
    </row>
    <row r="3283" spans="1:9" s="3" customFormat="1" ht="13.5" hidden="1" thickBot="1" x14ac:dyDescent="0.25">
      <c r="A3283" s="19" t="s">
        <v>21</v>
      </c>
      <c r="B3283" s="21" t="s">
        <v>27</v>
      </c>
      <c r="C3283" s="10"/>
      <c r="D3283" s="10"/>
      <c r="E3283" s="10">
        <f t="shared" si="2993"/>
        <v>0</v>
      </c>
      <c r="F3283" s="10"/>
      <c r="G3283" s="10"/>
      <c r="H3283" s="11"/>
      <c r="I3283" s="100">
        <f t="shared" si="2990"/>
        <v>0</v>
      </c>
    </row>
    <row r="3284" spans="1:9" s="3" customFormat="1" ht="13.5" hidden="1" thickBot="1" x14ac:dyDescent="0.25">
      <c r="A3284" s="17" t="s">
        <v>28</v>
      </c>
      <c r="B3284" s="22" t="s">
        <v>29</v>
      </c>
      <c r="C3284" s="15">
        <f t="shared" ref="C3284" si="2994">SUM(C3285:C3287)</f>
        <v>0</v>
      </c>
      <c r="D3284" s="15">
        <f t="shared" ref="D3284:H3284" si="2995">SUM(D3285:D3287)</f>
        <v>0</v>
      </c>
      <c r="E3284" s="15">
        <f t="shared" si="2995"/>
        <v>0</v>
      </c>
      <c r="F3284" s="15">
        <f t="shared" si="2995"/>
        <v>0</v>
      </c>
      <c r="G3284" s="15">
        <f t="shared" si="2995"/>
        <v>0</v>
      </c>
      <c r="H3284" s="16">
        <f t="shared" si="2995"/>
        <v>0</v>
      </c>
      <c r="I3284" s="100">
        <f t="shared" si="2990"/>
        <v>0</v>
      </c>
    </row>
    <row r="3285" spans="1:9" s="3" customFormat="1" ht="13.5" hidden="1" thickBot="1" x14ac:dyDescent="0.25">
      <c r="A3285" s="19" t="s">
        <v>17</v>
      </c>
      <c r="B3285" s="21" t="s">
        <v>30</v>
      </c>
      <c r="C3285" s="10"/>
      <c r="D3285" s="10"/>
      <c r="E3285" s="10">
        <f t="shared" ref="E3285:E3287" si="2996">SUM(C3285,D3285)</f>
        <v>0</v>
      </c>
      <c r="F3285" s="10"/>
      <c r="G3285" s="10"/>
      <c r="H3285" s="11"/>
      <c r="I3285" s="100">
        <f t="shared" si="2990"/>
        <v>0</v>
      </c>
    </row>
    <row r="3286" spans="1:9" s="3" customFormat="1" ht="13.5" hidden="1" thickBot="1" x14ac:dyDescent="0.25">
      <c r="A3286" s="19" t="s">
        <v>19</v>
      </c>
      <c r="B3286" s="21" t="s">
        <v>31</v>
      </c>
      <c r="C3286" s="10"/>
      <c r="D3286" s="10"/>
      <c r="E3286" s="10">
        <f t="shared" si="2996"/>
        <v>0</v>
      </c>
      <c r="F3286" s="10"/>
      <c r="G3286" s="10"/>
      <c r="H3286" s="11"/>
      <c r="I3286" s="100">
        <f t="shared" si="2990"/>
        <v>0</v>
      </c>
    </row>
    <row r="3287" spans="1:9" s="3" customFormat="1" ht="13.5" hidden="1" thickBot="1" x14ac:dyDescent="0.25">
      <c r="A3287" s="19" t="s">
        <v>21</v>
      </c>
      <c r="B3287" s="21" t="s">
        <v>32</v>
      </c>
      <c r="C3287" s="10"/>
      <c r="D3287" s="10"/>
      <c r="E3287" s="10">
        <f t="shared" si="2996"/>
        <v>0</v>
      </c>
      <c r="F3287" s="10"/>
      <c r="G3287" s="10"/>
      <c r="H3287" s="11"/>
      <c r="I3287" s="100">
        <f t="shared" si="2990"/>
        <v>0</v>
      </c>
    </row>
    <row r="3288" spans="1:9" s="2" customFormat="1" ht="13.5" hidden="1" thickBot="1" x14ac:dyDescent="0.25">
      <c r="A3288" s="56" t="s">
        <v>69</v>
      </c>
      <c r="B3288" s="57"/>
      <c r="C3288" s="58">
        <f>SUM(C3289,C3292,C3318,C3315)</f>
        <v>0</v>
      </c>
      <c r="D3288" s="58">
        <f>SUM(D3289,D3292,D3318,D3315)</f>
        <v>0</v>
      </c>
      <c r="E3288" s="58">
        <f t="shared" ref="E3288:H3288" si="2997">SUM(E3289,E3292,E3318,E3315)</f>
        <v>0</v>
      </c>
      <c r="F3288" s="58">
        <f t="shared" si="2997"/>
        <v>0</v>
      </c>
      <c r="G3288" s="58">
        <f t="shared" si="2997"/>
        <v>0</v>
      </c>
      <c r="H3288" s="59">
        <f t="shared" si="2997"/>
        <v>0</v>
      </c>
      <c r="I3288" s="100">
        <f t="shared" si="2990"/>
        <v>0</v>
      </c>
    </row>
    <row r="3289" spans="1:9" s="3" customFormat="1" ht="13.5" hidden="1" thickBot="1" x14ac:dyDescent="0.25">
      <c r="A3289" s="29" t="s">
        <v>34</v>
      </c>
      <c r="B3289" s="30">
        <v>20</v>
      </c>
      <c r="C3289" s="15">
        <f t="shared" ref="C3289:H3289" si="2998">SUM(C3290)</f>
        <v>0</v>
      </c>
      <c r="D3289" s="15">
        <f t="shared" si="2998"/>
        <v>0</v>
      </c>
      <c r="E3289" s="15">
        <f t="shared" si="2998"/>
        <v>0</v>
      </c>
      <c r="F3289" s="15">
        <f t="shared" si="2998"/>
        <v>0</v>
      </c>
      <c r="G3289" s="15">
        <f t="shared" si="2998"/>
        <v>0</v>
      </c>
      <c r="H3289" s="16">
        <f t="shared" si="2998"/>
        <v>0</v>
      </c>
      <c r="I3289" s="100">
        <f t="shared" si="2990"/>
        <v>0</v>
      </c>
    </row>
    <row r="3290" spans="1:9" s="3" customFormat="1" ht="13.5" hidden="1" thickBot="1" x14ac:dyDescent="0.25">
      <c r="A3290" s="19" t="s">
        <v>37</v>
      </c>
      <c r="B3290" s="143" t="s">
        <v>38</v>
      </c>
      <c r="C3290" s="10"/>
      <c r="D3290" s="10"/>
      <c r="E3290" s="10">
        <f>C3290+D3290</f>
        <v>0</v>
      </c>
      <c r="F3290" s="10"/>
      <c r="G3290" s="10"/>
      <c r="H3290" s="11"/>
      <c r="I3290" s="100">
        <f t="shared" si="2990"/>
        <v>0</v>
      </c>
    </row>
    <row r="3291" spans="1:9" s="3" customFormat="1" ht="13.5" hidden="1" thickBot="1" x14ac:dyDescent="0.25">
      <c r="A3291" s="19"/>
      <c r="B3291" s="20"/>
      <c r="C3291" s="10"/>
      <c r="D3291" s="10"/>
      <c r="E3291" s="10"/>
      <c r="F3291" s="10"/>
      <c r="G3291" s="10"/>
      <c r="H3291" s="11"/>
      <c r="I3291" s="100">
        <f t="shared" si="2990"/>
        <v>0</v>
      </c>
    </row>
    <row r="3292" spans="1:9" s="3" customFormat="1" ht="26.25" hidden="1" thickBot="1" x14ac:dyDescent="0.25">
      <c r="A3292" s="146" t="s">
        <v>113</v>
      </c>
      <c r="B3292" s="31">
        <v>60</v>
      </c>
      <c r="C3292" s="15">
        <f t="shared" ref="C3292" si="2999">SUM(C3293,C3300,C3307)</f>
        <v>0</v>
      </c>
      <c r="D3292" s="15">
        <f t="shared" ref="D3292:H3292" si="3000">SUM(D3293,D3300,D3307)</f>
        <v>0</v>
      </c>
      <c r="E3292" s="15">
        <f t="shared" si="3000"/>
        <v>0</v>
      </c>
      <c r="F3292" s="15">
        <f t="shared" si="3000"/>
        <v>0</v>
      </c>
      <c r="G3292" s="15">
        <f t="shared" si="3000"/>
        <v>0</v>
      </c>
      <c r="H3292" s="16">
        <f t="shared" si="3000"/>
        <v>0</v>
      </c>
      <c r="I3292" s="100">
        <f t="shared" si="2990"/>
        <v>0</v>
      </c>
    </row>
    <row r="3293" spans="1:9" s="3" customFormat="1" ht="26.25" hidden="1" thickBot="1" x14ac:dyDescent="0.25">
      <c r="A3293" s="29" t="s">
        <v>114</v>
      </c>
      <c r="B3293" s="32">
        <v>60</v>
      </c>
      <c r="C3293" s="15">
        <f t="shared" ref="C3293" si="3001">SUM(C3297,C3298,C3299)</f>
        <v>0</v>
      </c>
      <c r="D3293" s="15">
        <f t="shared" ref="D3293:H3293" si="3002">SUM(D3297,D3298,D3299)</f>
        <v>0</v>
      </c>
      <c r="E3293" s="15">
        <f t="shared" si="3002"/>
        <v>0</v>
      </c>
      <c r="F3293" s="15">
        <f t="shared" si="3002"/>
        <v>0</v>
      </c>
      <c r="G3293" s="15">
        <f t="shared" si="3002"/>
        <v>0</v>
      </c>
      <c r="H3293" s="16">
        <f t="shared" si="3002"/>
        <v>0</v>
      </c>
      <c r="I3293" s="100">
        <f t="shared" si="2990"/>
        <v>0</v>
      </c>
    </row>
    <row r="3294" spans="1:9" s="3" customFormat="1" ht="13.5" hidden="1" thickBot="1" x14ac:dyDescent="0.25">
      <c r="A3294" s="33" t="s">
        <v>45</v>
      </c>
      <c r="B3294" s="34"/>
      <c r="C3294" s="15"/>
      <c r="D3294" s="15"/>
      <c r="E3294" s="15"/>
      <c r="F3294" s="15"/>
      <c r="G3294" s="15"/>
      <c r="H3294" s="16"/>
      <c r="I3294" s="100">
        <f t="shared" si="2990"/>
        <v>0</v>
      </c>
    </row>
    <row r="3295" spans="1:9" s="3" customFormat="1" ht="13.5" hidden="1" thickBot="1" x14ac:dyDescent="0.25">
      <c r="A3295" s="33" t="s">
        <v>46</v>
      </c>
      <c r="B3295" s="34"/>
      <c r="C3295" s="15">
        <f t="shared" ref="C3295" si="3003">C3297+C3298+C3299-C3296</f>
        <v>0</v>
      </c>
      <c r="D3295" s="15">
        <f t="shared" ref="D3295:H3295" si="3004">D3297+D3298+D3299-D3296</f>
        <v>0</v>
      </c>
      <c r="E3295" s="15">
        <f t="shared" si="3004"/>
        <v>0</v>
      </c>
      <c r="F3295" s="15">
        <f t="shared" si="3004"/>
        <v>0</v>
      </c>
      <c r="G3295" s="15">
        <f t="shared" si="3004"/>
        <v>0</v>
      </c>
      <c r="H3295" s="16">
        <f t="shared" si="3004"/>
        <v>0</v>
      </c>
      <c r="I3295" s="100">
        <f t="shared" si="2990"/>
        <v>0</v>
      </c>
    </row>
    <row r="3296" spans="1:9" s="3" customFormat="1" ht="13.5" hidden="1" thickBot="1" x14ac:dyDescent="0.25">
      <c r="A3296" s="33" t="s">
        <v>47</v>
      </c>
      <c r="B3296" s="34"/>
      <c r="C3296" s="15"/>
      <c r="D3296" s="15"/>
      <c r="E3296" s="15">
        <f t="shared" ref="E3296:E3299" si="3005">C3296+D3296</f>
        <v>0</v>
      </c>
      <c r="F3296" s="15"/>
      <c r="G3296" s="15"/>
      <c r="H3296" s="16"/>
      <c r="I3296" s="100">
        <f t="shared" si="2990"/>
        <v>0</v>
      </c>
    </row>
    <row r="3297" spans="1:11" s="3" customFormat="1" ht="13.5" hidden="1" thickBot="1" x14ac:dyDescent="0.25">
      <c r="A3297" s="8" t="s">
        <v>115</v>
      </c>
      <c r="B3297" s="144" t="s">
        <v>116</v>
      </c>
      <c r="C3297" s="10"/>
      <c r="D3297" s="10"/>
      <c r="E3297" s="10">
        <f t="shared" si="3005"/>
        <v>0</v>
      </c>
      <c r="F3297" s="10"/>
      <c r="G3297" s="10"/>
      <c r="H3297" s="11"/>
      <c r="I3297" s="100">
        <f t="shared" si="2990"/>
        <v>0</v>
      </c>
      <c r="J3297" s="3">
        <v>2.5899999999999999E-2</v>
      </c>
      <c r="K3297" s="3">
        <v>0.12920000000000001</v>
      </c>
    </row>
    <row r="3298" spans="1:11" s="3" customFormat="1" ht="13.5" hidden="1" thickBot="1" x14ac:dyDescent="0.25">
      <c r="A3298" s="8" t="s">
        <v>107</v>
      </c>
      <c r="B3298" s="144" t="s">
        <v>117</v>
      </c>
      <c r="C3298" s="10"/>
      <c r="D3298" s="10"/>
      <c r="E3298" s="10">
        <f t="shared" si="3005"/>
        <v>0</v>
      </c>
      <c r="F3298" s="10"/>
      <c r="G3298" s="10"/>
      <c r="H3298" s="11"/>
      <c r="I3298" s="100">
        <f t="shared" si="2990"/>
        <v>0</v>
      </c>
      <c r="J3298" s="3">
        <v>0.84489999999999998</v>
      </c>
    </row>
    <row r="3299" spans="1:11" s="3" customFormat="1" ht="13.5" hidden="1" thickBot="1" x14ac:dyDescent="0.25">
      <c r="A3299" s="8" t="s">
        <v>109</v>
      </c>
      <c r="B3299" s="145" t="s">
        <v>118</v>
      </c>
      <c r="C3299" s="10"/>
      <c r="D3299" s="10"/>
      <c r="E3299" s="10">
        <f t="shared" si="3005"/>
        <v>0</v>
      </c>
      <c r="F3299" s="10"/>
      <c r="G3299" s="10"/>
      <c r="H3299" s="11"/>
      <c r="I3299" s="100">
        <f t="shared" si="2990"/>
        <v>0</v>
      </c>
    </row>
    <row r="3300" spans="1:11" s="3" customFormat="1" ht="13.5" hidden="1" thickBot="1" x14ac:dyDescent="0.25">
      <c r="A3300" s="29" t="s">
        <v>54</v>
      </c>
      <c r="B3300" s="30" t="s">
        <v>55</v>
      </c>
      <c r="C3300" s="15">
        <f t="shared" ref="C3300" si="3006">SUM(C3304,C3305,C3306)</f>
        <v>0</v>
      </c>
      <c r="D3300" s="15">
        <f t="shared" ref="D3300:H3300" si="3007">SUM(D3304,D3305,D3306)</f>
        <v>0</v>
      </c>
      <c r="E3300" s="15">
        <f t="shared" si="3007"/>
        <v>0</v>
      </c>
      <c r="F3300" s="15">
        <f t="shared" si="3007"/>
        <v>0</v>
      </c>
      <c r="G3300" s="15">
        <f t="shared" si="3007"/>
        <v>0</v>
      </c>
      <c r="H3300" s="16">
        <f t="shared" si="3007"/>
        <v>0</v>
      </c>
      <c r="I3300" s="100">
        <f t="shared" si="2990"/>
        <v>0</v>
      </c>
    </row>
    <row r="3301" spans="1:11" s="3" customFormat="1" ht="13.5" hidden="1" thickBot="1" x14ac:dyDescent="0.25">
      <c r="A3301" s="35" t="s">
        <v>45</v>
      </c>
      <c r="B3301" s="30"/>
      <c r="C3301" s="15"/>
      <c r="D3301" s="15"/>
      <c r="E3301" s="15"/>
      <c r="F3301" s="15"/>
      <c r="G3301" s="15"/>
      <c r="H3301" s="16"/>
      <c r="I3301" s="100">
        <f t="shared" si="2990"/>
        <v>0</v>
      </c>
    </row>
    <row r="3302" spans="1:11" s="3" customFormat="1" ht="13.5" hidden="1" thickBot="1" x14ac:dyDescent="0.25">
      <c r="A3302" s="33" t="s">
        <v>46</v>
      </c>
      <c r="B3302" s="34"/>
      <c r="C3302" s="15">
        <f t="shared" ref="C3302" si="3008">C3304+C3305+C3306-C3303</f>
        <v>0</v>
      </c>
      <c r="D3302" s="15">
        <f t="shared" ref="D3302:H3302" si="3009">D3304+D3305+D3306-D3303</f>
        <v>0</v>
      </c>
      <c r="E3302" s="15">
        <f t="shared" si="3009"/>
        <v>0</v>
      </c>
      <c r="F3302" s="15">
        <f t="shared" si="3009"/>
        <v>0</v>
      </c>
      <c r="G3302" s="15">
        <f t="shared" si="3009"/>
        <v>0</v>
      </c>
      <c r="H3302" s="16">
        <f t="shared" si="3009"/>
        <v>0</v>
      </c>
      <c r="I3302" s="100">
        <f t="shared" si="2990"/>
        <v>0</v>
      </c>
    </row>
    <row r="3303" spans="1:11" s="3" customFormat="1" ht="13.5" hidden="1" thickBot="1" x14ac:dyDescent="0.25">
      <c r="A3303" s="33" t="s">
        <v>47</v>
      </c>
      <c r="B3303" s="34"/>
      <c r="C3303" s="15"/>
      <c r="D3303" s="15"/>
      <c r="E3303" s="15">
        <f t="shared" ref="E3303:E3306" si="3010">C3303+D3303</f>
        <v>0</v>
      </c>
      <c r="F3303" s="15"/>
      <c r="G3303" s="15"/>
      <c r="H3303" s="16"/>
      <c r="I3303" s="100">
        <f t="shared" si="2990"/>
        <v>0</v>
      </c>
    </row>
    <row r="3304" spans="1:11" s="3" customFormat="1" ht="13.5" hidden="1" thickBot="1" x14ac:dyDescent="0.25">
      <c r="A3304" s="8" t="s">
        <v>48</v>
      </c>
      <c r="B3304" s="145" t="s">
        <v>56</v>
      </c>
      <c r="C3304" s="10"/>
      <c r="D3304" s="10"/>
      <c r="E3304" s="10">
        <f t="shared" si="3010"/>
        <v>0</v>
      </c>
      <c r="F3304" s="10"/>
      <c r="G3304" s="10"/>
      <c r="H3304" s="11"/>
      <c r="I3304" s="100">
        <f t="shared" si="2990"/>
        <v>0</v>
      </c>
    </row>
    <row r="3305" spans="1:11" s="3" customFormat="1" ht="13.5" hidden="1" thickBot="1" x14ac:dyDescent="0.25">
      <c r="A3305" s="8" t="s">
        <v>50</v>
      </c>
      <c r="B3305" s="145" t="s">
        <v>57</v>
      </c>
      <c r="C3305" s="10"/>
      <c r="D3305" s="10"/>
      <c r="E3305" s="10">
        <f t="shared" si="3010"/>
        <v>0</v>
      </c>
      <c r="F3305" s="10"/>
      <c r="G3305" s="10"/>
      <c r="H3305" s="11"/>
      <c r="I3305" s="100">
        <f t="shared" si="2990"/>
        <v>0</v>
      </c>
    </row>
    <row r="3306" spans="1:11" s="3" customFormat="1" ht="13.5" hidden="1" thickBot="1" x14ac:dyDescent="0.25">
      <c r="A3306" s="8" t="s">
        <v>52</v>
      </c>
      <c r="B3306" s="145" t="s">
        <v>58</v>
      </c>
      <c r="C3306" s="10"/>
      <c r="D3306" s="10"/>
      <c r="E3306" s="10">
        <f t="shared" si="3010"/>
        <v>0</v>
      </c>
      <c r="F3306" s="10"/>
      <c r="G3306" s="10"/>
      <c r="H3306" s="11"/>
      <c r="I3306" s="100">
        <f t="shared" si="2990"/>
        <v>0</v>
      </c>
    </row>
    <row r="3307" spans="1:11" s="3" customFormat="1" ht="13.5" hidden="1" thickBot="1" x14ac:dyDescent="0.25">
      <c r="A3307" s="29" t="s">
        <v>59</v>
      </c>
      <c r="B3307" s="36" t="s">
        <v>60</v>
      </c>
      <c r="C3307" s="15">
        <f t="shared" ref="C3307" si="3011">SUM(C3311,C3312,C3313)</f>
        <v>0</v>
      </c>
      <c r="D3307" s="15">
        <f t="shared" ref="D3307:H3307" si="3012">SUM(D3311,D3312,D3313)</f>
        <v>0</v>
      </c>
      <c r="E3307" s="15">
        <f t="shared" si="3012"/>
        <v>0</v>
      </c>
      <c r="F3307" s="15">
        <f t="shared" si="3012"/>
        <v>0</v>
      </c>
      <c r="G3307" s="15">
        <f t="shared" si="3012"/>
        <v>0</v>
      </c>
      <c r="H3307" s="16">
        <f t="shared" si="3012"/>
        <v>0</v>
      </c>
      <c r="I3307" s="100">
        <f t="shared" si="2990"/>
        <v>0</v>
      </c>
    </row>
    <row r="3308" spans="1:11" s="3" customFormat="1" ht="13.5" hidden="1" thickBot="1" x14ac:dyDescent="0.25">
      <c r="A3308" s="35" t="s">
        <v>45</v>
      </c>
      <c r="B3308" s="36"/>
      <c r="C3308" s="15"/>
      <c r="D3308" s="15"/>
      <c r="E3308" s="15"/>
      <c r="F3308" s="15"/>
      <c r="G3308" s="15"/>
      <c r="H3308" s="16"/>
      <c r="I3308" s="100">
        <f t="shared" si="2990"/>
        <v>0</v>
      </c>
    </row>
    <row r="3309" spans="1:11" s="3" customFormat="1" ht="13.5" hidden="1" thickBot="1" x14ac:dyDescent="0.25">
      <c r="A3309" s="33" t="s">
        <v>46</v>
      </c>
      <c r="B3309" s="34"/>
      <c r="C3309" s="15">
        <f t="shared" ref="C3309" si="3013">C3311+C3312+C3313-C3310</f>
        <v>0</v>
      </c>
      <c r="D3309" s="15">
        <f t="shared" ref="D3309:H3309" si="3014">D3311+D3312+D3313-D3310</f>
        <v>0</v>
      </c>
      <c r="E3309" s="15">
        <f t="shared" si="3014"/>
        <v>0</v>
      </c>
      <c r="F3309" s="15">
        <f t="shared" si="3014"/>
        <v>0</v>
      </c>
      <c r="G3309" s="15">
        <f t="shared" si="3014"/>
        <v>0</v>
      </c>
      <c r="H3309" s="16">
        <f t="shared" si="3014"/>
        <v>0</v>
      </c>
      <c r="I3309" s="100">
        <f t="shared" si="2990"/>
        <v>0</v>
      </c>
    </row>
    <row r="3310" spans="1:11" s="3" customFormat="1" ht="13.5" hidden="1" thickBot="1" x14ac:dyDescent="0.25">
      <c r="A3310" s="33" t="s">
        <v>47</v>
      </c>
      <c r="B3310" s="34"/>
      <c r="C3310" s="15"/>
      <c r="D3310" s="15"/>
      <c r="E3310" s="15">
        <f t="shared" ref="E3310:E3313" si="3015">C3310+D3310</f>
        <v>0</v>
      </c>
      <c r="F3310" s="15"/>
      <c r="G3310" s="15"/>
      <c r="H3310" s="16"/>
      <c r="I3310" s="100">
        <f t="shared" si="2990"/>
        <v>0</v>
      </c>
    </row>
    <row r="3311" spans="1:11" s="3" customFormat="1" ht="13.5" hidden="1" thickBot="1" x14ac:dyDescent="0.25">
      <c r="A3311" s="8" t="s">
        <v>48</v>
      </c>
      <c r="B3311" s="145" t="s">
        <v>61</v>
      </c>
      <c r="C3311" s="10"/>
      <c r="D3311" s="10"/>
      <c r="E3311" s="10">
        <f t="shared" si="3015"/>
        <v>0</v>
      </c>
      <c r="F3311" s="10"/>
      <c r="G3311" s="10"/>
      <c r="H3311" s="11"/>
      <c r="I3311" s="100">
        <f t="shared" si="2990"/>
        <v>0</v>
      </c>
    </row>
    <row r="3312" spans="1:11" s="3" customFormat="1" ht="13.5" hidden="1" thickBot="1" x14ac:dyDescent="0.25">
      <c r="A3312" s="8" t="s">
        <v>50</v>
      </c>
      <c r="B3312" s="145" t="s">
        <v>62</v>
      </c>
      <c r="C3312" s="10"/>
      <c r="D3312" s="10"/>
      <c r="E3312" s="10">
        <f t="shared" si="3015"/>
        <v>0</v>
      </c>
      <c r="F3312" s="10"/>
      <c r="G3312" s="10"/>
      <c r="H3312" s="11"/>
      <c r="I3312" s="100">
        <f t="shared" si="2990"/>
        <v>0</v>
      </c>
    </row>
    <row r="3313" spans="1:9" s="3" customFormat="1" ht="13.5" hidden="1" thickBot="1" x14ac:dyDescent="0.25">
      <c r="A3313" s="8" t="s">
        <v>52</v>
      </c>
      <c r="B3313" s="145" t="s">
        <v>63</v>
      </c>
      <c r="C3313" s="10"/>
      <c r="D3313" s="10"/>
      <c r="E3313" s="10">
        <f t="shared" si="3015"/>
        <v>0</v>
      </c>
      <c r="F3313" s="10"/>
      <c r="G3313" s="10"/>
      <c r="H3313" s="11"/>
      <c r="I3313" s="100">
        <f t="shared" si="2990"/>
        <v>0</v>
      </c>
    </row>
    <row r="3314" spans="1:9" s="3" customFormat="1" ht="13.5" hidden="1" thickBot="1" x14ac:dyDescent="0.25">
      <c r="A3314" s="37"/>
      <c r="B3314" s="24"/>
      <c r="C3314" s="10"/>
      <c r="D3314" s="10"/>
      <c r="E3314" s="10"/>
      <c r="F3314" s="10"/>
      <c r="G3314" s="10"/>
      <c r="H3314" s="11"/>
      <c r="I3314" s="100">
        <f t="shared" si="2990"/>
        <v>0</v>
      </c>
    </row>
    <row r="3315" spans="1:9" s="3" customFormat="1" ht="13.5" hidden="1" thickBot="1" x14ac:dyDescent="0.25">
      <c r="A3315" s="29" t="s">
        <v>119</v>
      </c>
      <c r="B3315" s="30">
        <v>71</v>
      </c>
      <c r="C3315" s="15">
        <f t="shared" ref="C3315:H3315" si="3016">SUM(C3316)</f>
        <v>0</v>
      </c>
      <c r="D3315" s="15">
        <f t="shared" si="3016"/>
        <v>0</v>
      </c>
      <c r="E3315" s="15">
        <f t="shared" si="3016"/>
        <v>0</v>
      </c>
      <c r="F3315" s="15">
        <f t="shared" si="3016"/>
        <v>0</v>
      </c>
      <c r="G3315" s="15">
        <f t="shared" si="3016"/>
        <v>0</v>
      </c>
      <c r="H3315" s="16">
        <f t="shared" si="3016"/>
        <v>0</v>
      </c>
      <c r="I3315" s="100">
        <f t="shared" si="2990"/>
        <v>0</v>
      </c>
    </row>
    <row r="3316" spans="1:9" s="3" customFormat="1" ht="13.5" hidden="1" thickBot="1" x14ac:dyDescent="0.25">
      <c r="A3316" s="19" t="s">
        <v>120</v>
      </c>
      <c r="B3316" s="143" t="s">
        <v>121</v>
      </c>
      <c r="C3316" s="10"/>
      <c r="D3316" s="10"/>
      <c r="E3316" s="10">
        <f>C3316+D3316</f>
        <v>0</v>
      </c>
      <c r="F3316" s="10"/>
      <c r="G3316" s="10"/>
      <c r="H3316" s="11"/>
      <c r="I3316" s="100">
        <f t="shared" si="2990"/>
        <v>0</v>
      </c>
    </row>
    <row r="3317" spans="1:9" s="3" customFormat="1" ht="13.5" hidden="1" thickBot="1" x14ac:dyDescent="0.25">
      <c r="A3317" s="37"/>
      <c r="B3317" s="24"/>
      <c r="C3317" s="10"/>
      <c r="D3317" s="10"/>
      <c r="E3317" s="10"/>
      <c r="F3317" s="10"/>
      <c r="G3317" s="10"/>
      <c r="H3317" s="11"/>
      <c r="I3317" s="100">
        <f t="shared" si="2990"/>
        <v>0</v>
      </c>
    </row>
    <row r="3318" spans="1:9" s="3" customFormat="1" ht="13.5" hidden="1" thickBot="1" x14ac:dyDescent="0.25">
      <c r="A3318" s="17" t="s">
        <v>64</v>
      </c>
      <c r="B3318" s="36" t="s">
        <v>65</v>
      </c>
      <c r="C3318" s="15"/>
      <c r="D3318" s="15"/>
      <c r="E3318" s="15">
        <f>C3318+D3318</f>
        <v>0</v>
      </c>
      <c r="F3318" s="15"/>
      <c r="G3318" s="15"/>
      <c r="H3318" s="16"/>
      <c r="I3318" s="100">
        <f t="shared" si="2990"/>
        <v>0</v>
      </c>
    </row>
    <row r="3319" spans="1:9" s="3" customFormat="1" ht="13.5" hidden="1" thickBot="1" x14ac:dyDescent="0.25">
      <c r="A3319" s="37"/>
      <c r="B3319" s="24"/>
      <c r="C3319" s="10"/>
      <c r="D3319" s="10"/>
      <c r="E3319" s="10"/>
      <c r="F3319" s="10"/>
      <c r="G3319" s="10"/>
      <c r="H3319" s="11"/>
      <c r="I3319" s="100">
        <f t="shared" si="2990"/>
        <v>0</v>
      </c>
    </row>
    <row r="3320" spans="1:9" s="3" customFormat="1" ht="13.5" hidden="1" thickBot="1" x14ac:dyDescent="0.25">
      <c r="A3320" s="17" t="s">
        <v>66</v>
      </c>
      <c r="B3320" s="36"/>
      <c r="C3320" s="15">
        <f t="shared" ref="C3320" si="3017">C3267-C3288</f>
        <v>0</v>
      </c>
      <c r="D3320" s="15">
        <f t="shared" ref="D3320:H3320" si="3018">D3267-D3288</f>
        <v>0</v>
      </c>
      <c r="E3320" s="15">
        <f t="shared" si="3018"/>
        <v>0</v>
      </c>
      <c r="F3320" s="15">
        <f t="shared" si="3018"/>
        <v>0</v>
      </c>
      <c r="G3320" s="15">
        <f t="shared" si="3018"/>
        <v>0</v>
      </c>
      <c r="H3320" s="16">
        <f t="shared" si="3018"/>
        <v>0</v>
      </c>
      <c r="I3320" s="100">
        <f t="shared" si="2990"/>
        <v>0</v>
      </c>
    </row>
    <row r="3321" spans="1:9" s="3" customFormat="1" ht="13.5" hidden="1" thickBot="1" x14ac:dyDescent="0.25">
      <c r="A3321" s="23"/>
      <c r="B3321" s="24"/>
      <c r="C3321" s="10"/>
      <c r="D3321" s="10"/>
      <c r="E3321" s="10"/>
      <c r="F3321" s="10"/>
      <c r="G3321" s="10"/>
      <c r="H3321" s="11"/>
      <c r="I3321" s="100">
        <f t="shared" si="2990"/>
        <v>0</v>
      </c>
    </row>
    <row r="3322" spans="1:9" ht="13.5" hidden="1" thickBot="1" x14ac:dyDescent="0.25">
      <c r="A3322" s="113" t="s">
        <v>84</v>
      </c>
      <c r="B3322" s="114" t="s">
        <v>85</v>
      </c>
      <c r="C3322" s="115">
        <f t="shared" ref="C3322" si="3019">SUM(C3355,C3410,C3464,C3519)</f>
        <v>0</v>
      </c>
      <c r="D3322" s="115">
        <f t="shared" ref="D3322:H3322" si="3020">SUM(D3355,D3410,D3464,D3519)</f>
        <v>0</v>
      </c>
      <c r="E3322" s="115">
        <f t="shared" si="3020"/>
        <v>0</v>
      </c>
      <c r="F3322" s="115">
        <f t="shared" si="3020"/>
        <v>0</v>
      </c>
      <c r="G3322" s="115">
        <f t="shared" si="3020"/>
        <v>0</v>
      </c>
      <c r="H3322" s="116">
        <f t="shared" si="3020"/>
        <v>0</v>
      </c>
      <c r="I3322" s="100">
        <f t="shared" si="2990"/>
        <v>0</v>
      </c>
    </row>
    <row r="3323" spans="1:9" ht="13.5" hidden="1" thickBot="1" x14ac:dyDescent="0.25">
      <c r="A3323" s="101" t="s">
        <v>86</v>
      </c>
      <c r="B3323" s="102"/>
      <c r="C3323" s="111">
        <f>SUM(C3324,C3327,C3353,C3350)</f>
        <v>0</v>
      </c>
      <c r="D3323" s="111">
        <f>SUM(D3324,D3327,D3353,D3350)</f>
        <v>0</v>
      </c>
      <c r="E3323" s="111">
        <f t="shared" ref="E3323:H3323" si="3021">SUM(E3324,E3327,E3353,E3350)</f>
        <v>0</v>
      </c>
      <c r="F3323" s="111">
        <f t="shared" si="3021"/>
        <v>0</v>
      </c>
      <c r="G3323" s="111">
        <f t="shared" si="3021"/>
        <v>0</v>
      </c>
      <c r="H3323" s="112">
        <f t="shared" si="3021"/>
        <v>0</v>
      </c>
      <c r="I3323" s="100">
        <f t="shared" si="2990"/>
        <v>0</v>
      </c>
    </row>
    <row r="3324" spans="1:9" s="3" customFormat="1" ht="13.5" hidden="1" thickBot="1" x14ac:dyDescent="0.25">
      <c r="A3324" s="29" t="s">
        <v>34</v>
      </c>
      <c r="B3324" s="30">
        <v>20</v>
      </c>
      <c r="C3324" s="15">
        <f t="shared" ref="C3324:H3324" si="3022">SUM(C3325)</f>
        <v>0</v>
      </c>
      <c r="D3324" s="15">
        <f t="shared" si="3022"/>
        <v>0</v>
      </c>
      <c r="E3324" s="15">
        <f t="shared" si="3022"/>
        <v>0</v>
      </c>
      <c r="F3324" s="15">
        <f t="shared" si="3022"/>
        <v>0</v>
      </c>
      <c r="G3324" s="15">
        <f t="shared" si="3022"/>
        <v>0</v>
      </c>
      <c r="H3324" s="16">
        <f t="shared" si="3022"/>
        <v>0</v>
      </c>
      <c r="I3324" s="100">
        <f t="shared" si="2990"/>
        <v>0</v>
      </c>
    </row>
    <row r="3325" spans="1:9" s="3" customFormat="1" ht="13.5" hidden="1" thickBot="1" x14ac:dyDescent="0.25">
      <c r="A3325" s="19" t="s">
        <v>37</v>
      </c>
      <c r="B3325" s="143" t="s">
        <v>38</v>
      </c>
      <c r="C3325" s="10">
        <f>SUM(C3378,C3433,C3487,C3542)</f>
        <v>0</v>
      </c>
      <c r="D3325" s="10">
        <f>SUM(D3378,D3433,D3487,D3542)</f>
        <v>0</v>
      </c>
      <c r="E3325" s="10">
        <f>C3325+D3325</f>
        <v>0</v>
      </c>
      <c r="F3325" s="10">
        <f>SUM(F3378,F3433,F3487,F3542)</f>
        <v>0</v>
      </c>
      <c r="G3325" s="10">
        <f>SUM(G3378,G3433,G3487,G3542)</f>
        <v>0</v>
      </c>
      <c r="H3325" s="11">
        <f>SUM(H3378,H3433,H3487,H3542)</f>
        <v>0</v>
      </c>
      <c r="I3325" s="100">
        <f t="shared" si="2990"/>
        <v>0</v>
      </c>
    </row>
    <row r="3326" spans="1:9" s="3" customFormat="1" ht="13.5" hidden="1" thickBot="1" x14ac:dyDescent="0.25">
      <c r="A3326" s="19"/>
      <c r="B3326" s="20"/>
      <c r="C3326" s="10"/>
      <c r="D3326" s="10"/>
      <c r="E3326" s="10"/>
      <c r="F3326" s="10"/>
      <c r="G3326" s="10"/>
      <c r="H3326" s="11"/>
      <c r="I3326" s="100">
        <f t="shared" si="2990"/>
        <v>0</v>
      </c>
    </row>
    <row r="3327" spans="1:9" ht="26.25" hidden="1" thickBot="1" x14ac:dyDescent="0.25">
      <c r="A3327" s="146" t="s">
        <v>113</v>
      </c>
      <c r="B3327" s="31">
        <v>60</v>
      </c>
      <c r="C3327" s="15">
        <f t="shared" ref="C3327" si="3023">SUM(C3328,C3335,C3342)</f>
        <v>0</v>
      </c>
      <c r="D3327" s="15">
        <f t="shared" ref="D3327:H3327" si="3024">SUM(D3328,D3335,D3342)</f>
        <v>0</v>
      </c>
      <c r="E3327" s="15">
        <f t="shared" si="3024"/>
        <v>0</v>
      </c>
      <c r="F3327" s="15">
        <f t="shared" si="3024"/>
        <v>0</v>
      </c>
      <c r="G3327" s="15">
        <f t="shared" si="3024"/>
        <v>0</v>
      </c>
      <c r="H3327" s="16">
        <f t="shared" si="3024"/>
        <v>0</v>
      </c>
      <c r="I3327" s="100">
        <f t="shared" si="2990"/>
        <v>0</v>
      </c>
    </row>
    <row r="3328" spans="1:9" ht="26.25" hidden="1" thickBot="1" x14ac:dyDescent="0.25">
      <c r="A3328" s="29" t="s">
        <v>114</v>
      </c>
      <c r="B3328" s="32">
        <v>60</v>
      </c>
      <c r="C3328" s="15">
        <f t="shared" ref="C3328" si="3025">SUM(C3332,C3333,C3334)</f>
        <v>0</v>
      </c>
      <c r="D3328" s="15">
        <f t="shared" ref="D3328:H3328" si="3026">SUM(D3332,D3333,D3334)</f>
        <v>0</v>
      </c>
      <c r="E3328" s="15">
        <f t="shared" si="3026"/>
        <v>0</v>
      </c>
      <c r="F3328" s="15">
        <f t="shared" si="3026"/>
        <v>0</v>
      </c>
      <c r="G3328" s="15">
        <f t="shared" si="3026"/>
        <v>0</v>
      </c>
      <c r="H3328" s="16">
        <f t="shared" si="3026"/>
        <v>0</v>
      </c>
      <c r="I3328" s="100">
        <f t="shared" si="2990"/>
        <v>0</v>
      </c>
    </row>
    <row r="3329" spans="1:9" s="3" customFormat="1" ht="13.5" hidden="1" thickBot="1" x14ac:dyDescent="0.25">
      <c r="A3329" s="33" t="s">
        <v>45</v>
      </c>
      <c r="B3329" s="34"/>
      <c r="C3329" s="15"/>
      <c r="D3329" s="15"/>
      <c r="E3329" s="15"/>
      <c r="F3329" s="15"/>
      <c r="G3329" s="15"/>
      <c r="H3329" s="16"/>
      <c r="I3329" s="100">
        <f t="shared" si="2990"/>
        <v>0</v>
      </c>
    </row>
    <row r="3330" spans="1:9" s="3" customFormat="1" ht="13.5" hidden="1" thickBot="1" x14ac:dyDescent="0.25">
      <c r="A3330" s="33" t="s">
        <v>46</v>
      </c>
      <c r="B3330" s="34"/>
      <c r="C3330" s="15">
        <f t="shared" ref="C3330" si="3027">C3332+C3333+C3334-C3331</f>
        <v>0</v>
      </c>
      <c r="D3330" s="15">
        <f t="shared" ref="D3330:H3330" si="3028">D3332+D3333+D3334-D3331</f>
        <v>0</v>
      </c>
      <c r="E3330" s="15">
        <f t="shared" si="3028"/>
        <v>0</v>
      </c>
      <c r="F3330" s="15">
        <f t="shared" si="3028"/>
        <v>0</v>
      </c>
      <c r="G3330" s="15">
        <f t="shared" si="3028"/>
        <v>0</v>
      </c>
      <c r="H3330" s="16">
        <f t="shared" si="3028"/>
        <v>0</v>
      </c>
      <c r="I3330" s="100">
        <f t="shared" si="2990"/>
        <v>0</v>
      </c>
    </row>
    <row r="3331" spans="1:9" ht="13.5" hidden="1" thickBot="1" x14ac:dyDescent="0.25">
      <c r="A3331" s="33" t="s">
        <v>47</v>
      </c>
      <c r="B3331" s="34"/>
      <c r="C3331" s="15">
        <f t="shared" ref="C3331:H3331" si="3029">SUM(C3384,C3439,C3493,C3548)</f>
        <v>0</v>
      </c>
      <c r="D3331" s="15">
        <f t="shared" si="3029"/>
        <v>0</v>
      </c>
      <c r="E3331" s="15">
        <f t="shared" si="3029"/>
        <v>0</v>
      </c>
      <c r="F3331" s="15">
        <f t="shared" si="3029"/>
        <v>0</v>
      </c>
      <c r="G3331" s="15">
        <f t="shared" si="3029"/>
        <v>0</v>
      </c>
      <c r="H3331" s="16">
        <f t="shared" si="3029"/>
        <v>0</v>
      </c>
      <c r="I3331" s="100">
        <f t="shared" si="2990"/>
        <v>0</v>
      </c>
    </row>
    <row r="3332" spans="1:9" ht="13.5" hidden="1" thickBot="1" x14ac:dyDescent="0.25">
      <c r="A3332" s="8" t="s">
        <v>115</v>
      </c>
      <c r="B3332" s="144" t="s">
        <v>116</v>
      </c>
      <c r="C3332" s="55">
        <f t="shared" ref="C3332:D3334" si="3030">SUM(C3385,C3440,C3494,C3549)</f>
        <v>0</v>
      </c>
      <c r="D3332" s="55">
        <f t="shared" si="3030"/>
        <v>0</v>
      </c>
      <c r="E3332" s="55">
        <f t="shared" ref="E3332:E3334" si="3031">C3332+D3332</f>
        <v>0</v>
      </c>
      <c r="F3332" s="55">
        <f t="shared" ref="F3332:H3332" si="3032">SUM(F3385,F3440,F3494,F3549)</f>
        <v>0</v>
      </c>
      <c r="G3332" s="55">
        <f t="shared" si="3032"/>
        <v>0</v>
      </c>
      <c r="H3332" s="95">
        <f t="shared" si="3032"/>
        <v>0</v>
      </c>
      <c r="I3332" s="100">
        <f t="shared" si="2990"/>
        <v>0</v>
      </c>
    </row>
    <row r="3333" spans="1:9" s="3" customFormat="1" ht="13.5" hidden="1" thickBot="1" x14ac:dyDescent="0.25">
      <c r="A3333" s="8" t="s">
        <v>107</v>
      </c>
      <c r="B3333" s="144" t="s">
        <v>117</v>
      </c>
      <c r="C3333" s="10">
        <f t="shared" si="3030"/>
        <v>0</v>
      </c>
      <c r="D3333" s="10">
        <f t="shared" si="3030"/>
        <v>0</v>
      </c>
      <c r="E3333" s="10">
        <f t="shared" si="3031"/>
        <v>0</v>
      </c>
      <c r="F3333" s="10">
        <f t="shared" ref="F3333:H3333" si="3033">SUM(F3386,F3441,F3495,F3550)</f>
        <v>0</v>
      </c>
      <c r="G3333" s="10">
        <f t="shared" si="3033"/>
        <v>0</v>
      </c>
      <c r="H3333" s="11">
        <f t="shared" si="3033"/>
        <v>0</v>
      </c>
      <c r="I3333" s="100">
        <f t="shared" si="2990"/>
        <v>0</v>
      </c>
    </row>
    <row r="3334" spans="1:9" ht="13.5" hidden="1" thickBot="1" x14ac:dyDescent="0.25">
      <c r="A3334" s="8" t="s">
        <v>109</v>
      </c>
      <c r="B3334" s="145" t="s">
        <v>118</v>
      </c>
      <c r="C3334" s="55">
        <f t="shared" si="3030"/>
        <v>0</v>
      </c>
      <c r="D3334" s="55">
        <f t="shared" si="3030"/>
        <v>0</v>
      </c>
      <c r="E3334" s="55">
        <f t="shared" si="3031"/>
        <v>0</v>
      </c>
      <c r="F3334" s="55">
        <f t="shared" ref="F3334:H3334" si="3034">SUM(F3387,F3442,F3496,F3551)</f>
        <v>0</v>
      </c>
      <c r="G3334" s="55">
        <f t="shared" si="3034"/>
        <v>0</v>
      </c>
      <c r="H3334" s="95">
        <f t="shared" si="3034"/>
        <v>0</v>
      </c>
      <c r="I3334" s="100">
        <f t="shared" si="2990"/>
        <v>0</v>
      </c>
    </row>
    <row r="3335" spans="1:9" s="3" customFormat="1" ht="13.5" hidden="1" thickBot="1" x14ac:dyDescent="0.25">
      <c r="A3335" s="29" t="s">
        <v>54</v>
      </c>
      <c r="B3335" s="30" t="s">
        <v>55</v>
      </c>
      <c r="C3335" s="15">
        <f t="shared" ref="C3335" si="3035">SUM(C3339,C3340,C3341)</f>
        <v>0</v>
      </c>
      <c r="D3335" s="15">
        <f t="shared" ref="D3335:H3335" si="3036">SUM(D3339,D3340,D3341)</f>
        <v>0</v>
      </c>
      <c r="E3335" s="15">
        <f t="shared" si="3036"/>
        <v>0</v>
      </c>
      <c r="F3335" s="15">
        <f t="shared" si="3036"/>
        <v>0</v>
      </c>
      <c r="G3335" s="15">
        <f t="shared" si="3036"/>
        <v>0</v>
      </c>
      <c r="H3335" s="16">
        <f t="shared" si="3036"/>
        <v>0</v>
      </c>
      <c r="I3335" s="100">
        <f t="shared" si="2990"/>
        <v>0</v>
      </c>
    </row>
    <row r="3336" spans="1:9" s="3" customFormat="1" ht="13.5" hidden="1" thickBot="1" x14ac:dyDescent="0.25">
      <c r="A3336" s="35" t="s">
        <v>45</v>
      </c>
      <c r="B3336" s="30"/>
      <c r="C3336" s="15"/>
      <c r="D3336" s="15"/>
      <c r="E3336" s="15"/>
      <c r="F3336" s="15"/>
      <c r="G3336" s="15"/>
      <c r="H3336" s="16"/>
      <c r="I3336" s="100">
        <f t="shared" si="2990"/>
        <v>0</v>
      </c>
    </row>
    <row r="3337" spans="1:9" s="3" customFormat="1" ht="13.5" hidden="1" thickBot="1" x14ac:dyDescent="0.25">
      <c r="A3337" s="33" t="s">
        <v>46</v>
      </c>
      <c r="B3337" s="34"/>
      <c r="C3337" s="15">
        <f t="shared" ref="C3337" si="3037">C3339+C3340+C3341-C3338</f>
        <v>0</v>
      </c>
      <c r="D3337" s="15">
        <f t="shared" ref="D3337:H3337" si="3038">D3339+D3340+D3341-D3338</f>
        <v>0</v>
      </c>
      <c r="E3337" s="15">
        <f t="shared" si="3038"/>
        <v>0</v>
      </c>
      <c r="F3337" s="15">
        <f t="shared" si="3038"/>
        <v>0</v>
      </c>
      <c r="G3337" s="15">
        <f t="shared" si="3038"/>
        <v>0</v>
      </c>
      <c r="H3337" s="16">
        <f t="shared" si="3038"/>
        <v>0</v>
      </c>
      <c r="I3337" s="100">
        <f t="shared" si="2990"/>
        <v>0</v>
      </c>
    </row>
    <row r="3338" spans="1:9" s="3" customFormat="1" ht="13.5" hidden="1" thickBot="1" x14ac:dyDescent="0.25">
      <c r="A3338" s="33" t="s">
        <v>47</v>
      </c>
      <c r="B3338" s="34"/>
      <c r="C3338" s="15">
        <f t="shared" ref="C3338:H3338" si="3039">SUM(C3391,C3446,C3500,C3555)</f>
        <v>0</v>
      </c>
      <c r="D3338" s="15">
        <f t="shared" si="3039"/>
        <v>0</v>
      </c>
      <c r="E3338" s="15">
        <f t="shared" si="3039"/>
        <v>0</v>
      </c>
      <c r="F3338" s="15">
        <f t="shared" si="3039"/>
        <v>0</v>
      </c>
      <c r="G3338" s="15">
        <f t="shared" si="3039"/>
        <v>0</v>
      </c>
      <c r="H3338" s="16">
        <f t="shared" si="3039"/>
        <v>0</v>
      </c>
      <c r="I3338" s="100">
        <f t="shared" si="2990"/>
        <v>0</v>
      </c>
    </row>
    <row r="3339" spans="1:9" s="3" customFormat="1" ht="13.5" hidden="1" thickBot="1" x14ac:dyDescent="0.25">
      <c r="A3339" s="8" t="s">
        <v>48</v>
      </c>
      <c r="B3339" s="145" t="s">
        <v>56</v>
      </c>
      <c r="C3339" s="10">
        <f t="shared" ref="C3339:D3341" si="3040">SUM(C3392,C3447,C3501,C3556)</f>
        <v>0</v>
      </c>
      <c r="D3339" s="10">
        <f t="shared" si="3040"/>
        <v>0</v>
      </c>
      <c r="E3339" s="10">
        <f t="shared" ref="E3339:E3341" si="3041">C3339+D3339</f>
        <v>0</v>
      </c>
      <c r="F3339" s="10">
        <f t="shared" ref="F3339:H3339" si="3042">SUM(F3392,F3447,F3501,F3556)</f>
        <v>0</v>
      </c>
      <c r="G3339" s="10">
        <f t="shared" si="3042"/>
        <v>0</v>
      </c>
      <c r="H3339" s="11">
        <f t="shared" si="3042"/>
        <v>0</v>
      </c>
      <c r="I3339" s="100">
        <f t="shared" si="2990"/>
        <v>0</v>
      </c>
    </row>
    <row r="3340" spans="1:9" s="3" customFormat="1" ht="13.5" hidden="1" thickBot="1" x14ac:dyDescent="0.25">
      <c r="A3340" s="8" t="s">
        <v>50</v>
      </c>
      <c r="B3340" s="145" t="s">
        <v>57</v>
      </c>
      <c r="C3340" s="10">
        <f t="shared" si="3040"/>
        <v>0</v>
      </c>
      <c r="D3340" s="10">
        <f t="shared" si="3040"/>
        <v>0</v>
      </c>
      <c r="E3340" s="10">
        <f t="shared" si="3041"/>
        <v>0</v>
      </c>
      <c r="F3340" s="10">
        <f t="shared" ref="F3340:H3340" si="3043">SUM(F3393,F3448,F3502,F3557)</f>
        <v>0</v>
      </c>
      <c r="G3340" s="10">
        <f t="shared" si="3043"/>
        <v>0</v>
      </c>
      <c r="H3340" s="11">
        <f t="shared" si="3043"/>
        <v>0</v>
      </c>
      <c r="I3340" s="100">
        <f t="shared" si="2990"/>
        <v>0</v>
      </c>
    </row>
    <row r="3341" spans="1:9" s="3" customFormat="1" ht="13.5" hidden="1" thickBot="1" x14ac:dyDescent="0.25">
      <c r="A3341" s="8" t="s">
        <v>52</v>
      </c>
      <c r="B3341" s="145" t="s">
        <v>58</v>
      </c>
      <c r="C3341" s="10">
        <f t="shared" si="3040"/>
        <v>0</v>
      </c>
      <c r="D3341" s="10">
        <f t="shared" si="3040"/>
        <v>0</v>
      </c>
      <c r="E3341" s="10">
        <f t="shared" si="3041"/>
        <v>0</v>
      </c>
      <c r="F3341" s="10">
        <f t="shared" ref="F3341:H3341" si="3044">SUM(F3394,F3449,F3503,F3558)</f>
        <v>0</v>
      </c>
      <c r="G3341" s="10">
        <f t="shared" si="3044"/>
        <v>0</v>
      </c>
      <c r="H3341" s="11">
        <f t="shared" si="3044"/>
        <v>0</v>
      </c>
      <c r="I3341" s="100">
        <f t="shared" si="2990"/>
        <v>0</v>
      </c>
    </row>
    <row r="3342" spans="1:9" s="3" customFormat="1" ht="13.5" hidden="1" thickBot="1" x14ac:dyDescent="0.25">
      <c r="A3342" s="29" t="s">
        <v>59</v>
      </c>
      <c r="B3342" s="36" t="s">
        <v>60</v>
      </c>
      <c r="C3342" s="15">
        <f t="shared" ref="C3342" si="3045">SUM(C3346,C3347,C3348)</f>
        <v>0</v>
      </c>
      <c r="D3342" s="15">
        <f t="shared" ref="D3342:H3342" si="3046">SUM(D3346,D3347,D3348)</f>
        <v>0</v>
      </c>
      <c r="E3342" s="15">
        <f t="shared" si="3046"/>
        <v>0</v>
      </c>
      <c r="F3342" s="15">
        <f t="shared" si="3046"/>
        <v>0</v>
      </c>
      <c r="G3342" s="15">
        <f t="shared" si="3046"/>
        <v>0</v>
      </c>
      <c r="H3342" s="16">
        <f t="shared" si="3046"/>
        <v>0</v>
      </c>
      <c r="I3342" s="100">
        <f t="shared" si="2990"/>
        <v>0</v>
      </c>
    </row>
    <row r="3343" spans="1:9" s="3" customFormat="1" ht="13.5" hidden="1" thickBot="1" x14ac:dyDescent="0.25">
      <c r="A3343" s="35" t="s">
        <v>45</v>
      </c>
      <c r="B3343" s="36"/>
      <c r="C3343" s="15"/>
      <c r="D3343" s="15"/>
      <c r="E3343" s="15"/>
      <c r="F3343" s="15"/>
      <c r="G3343" s="15"/>
      <c r="H3343" s="16"/>
      <c r="I3343" s="100">
        <f t="shared" ref="I3343:I3406" si="3047">SUM(E3343:H3343)</f>
        <v>0</v>
      </c>
    </row>
    <row r="3344" spans="1:9" s="3" customFormat="1" ht="13.5" hidden="1" thickBot="1" x14ac:dyDescent="0.25">
      <c r="A3344" s="33" t="s">
        <v>46</v>
      </c>
      <c r="B3344" s="34"/>
      <c r="C3344" s="15">
        <f t="shared" ref="C3344" si="3048">C3346+C3347+C3348-C3345</f>
        <v>0</v>
      </c>
      <c r="D3344" s="15">
        <f t="shared" ref="D3344:H3344" si="3049">D3346+D3347+D3348-D3345</f>
        <v>0</v>
      </c>
      <c r="E3344" s="15">
        <f t="shared" si="3049"/>
        <v>0</v>
      </c>
      <c r="F3344" s="15">
        <f t="shared" si="3049"/>
        <v>0</v>
      </c>
      <c r="G3344" s="15">
        <f t="shared" si="3049"/>
        <v>0</v>
      </c>
      <c r="H3344" s="16">
        <f t="shared" si="3049"/>
        <v>0</v>
      </c>
      <c r="I3344" s="100">
        <f t="shared" si="3047"/>
        <v>0</v>
      </c>
    </row>
    <row r="3345" spans="1:9" s="3" customFormat="1" ht="13.5" hidden="1" thickBot="1" x14ac:dyDescent="0.25">
      <c r="A3345" s="33" t="s">
        <v>47</v>
      </c>
      <c r="B3345" s="34"/>
      <c r="C3345" s="15">
        <f t="shared" ref="C3345:H3345" si="3050">SUM(C3398,C3453,C3507,C3562)</f>
        <v>0</v>
      </c>
      <c r="D3345" s="15">
        <f t="shared" si="3050"/>
        <v>0</v>
      </c>
      <c r="E3345" s="15">
        <f t="shared" si="3050"/>
        <v>0</v>
      </c>
      <c r="F3345" s="15">
        <f t="shared" si="3050"/>
        <v>0</v>
      </c>
      <c r="G3345" s="15">
        <f t="shared" si="3050"/>
        <v>0</v>
      </c>
      <c r="H3345" s="16">
        <f t="shared" si="3050"/>
        <v>0</v>
      </c>
      <c r="I3345" s="100">
        <f t="shared" si="3047"/>
        <v>0</v>
      </c>
    </row>
    <row r="3346" spans="1:9" s="3" customFormat="1" ht="13.5" hidden="1" thickBot="1" x14ac:dyDescent="0.25">
      <c r="A3346" s="8" t="s">
        <v>48</v>
      </c>
      <c r="B3346" s="145" t="s">
        <v>61</v>
      </c>
      <c r="C3346" s="10">
        <f t="shared" ref="C3346:D3348" si="3051">SUM(C3399,C3454,C3508,C3563)</f>
        <v>0</v>
      </c>
      <c r="D3346" s="10">
        <f t="shared" si="3051"/>
        <v>0</v>
      </c>
      <c r="E3346" s="10">
        <f t="shared" ref="E3346:E3348" si="3052">C3346+D3346</f>
        <v>0</v>
      </c>
      <c r="F3346" s="10">
        <f t="shared" ref="F3346:H3346" si="3053">SUM(F3399,F3454,F3508,F3563)</f>
        <v>0</v>
      </c>
      <c r="G3346" s="10">
        <f t="shared" si="3053"/>
        <v>0</v>
      </c>
      <c r="H3346" s="11">
        <f t="shared" si="3053"/>
        <v>0</v>
      </c>
      <c r="I3346" s="100">
        <f t="shared" si="3047"/>
        <v>0</v>
      </c>
    </row>
    <row r="3347" spans="1:9" s="3" customFormat="1" ht="13.5" hidden="1" thickBot="1" x14ac:dyDescent="0.25">
      <c r="A3347" s="8" t="s">
        <v>50</v>
      </c>
      <c r="B3347" s="145" t="s">
        <v>62</v>
      </c>
      <c r="C3347" s="10">
        <f t="shared" si="3051"/>
        <v>0</v>
      </c>
      <c r="D3347" s="10">
        <f t="shared" si="3051"/>
        <v>0</v>
      </c>
      <c r="E3347" s="10">
        <f t="shared" si="3052"/>
        <v>0</v>
      </c>
      <c r="F3347" s="10">
        <f t="shared" ref="F3347:H3347" si="3054">SUM(F3400,F3455,F3509,F3564)</f>
        <v>0</v>
      </c>
      <c r="G3347" s="10">
        <f t="shared" si="3054"/>
        <v>0</v>
      </c>
      <c r="H3347" s="11">
        <f t="shared" si="3054"/>
        <v>0</v>
      </c>
      <c r="I3347" s="100">
        <f t="shared" si="3047"/>
        <v>0</v>
      </c>
    </row>
    <row r="3348" spans="1:9" s="3" customFormat="1" ht="13.5" hidden="1" thickBot="1" x14ac:dyDescent="0.25">
      <c r="A3348" s="8" t="s">
        <v>52</v>
      </c>
      <c r="B3348" s="145" t="s">
        <v>63</v>
      </c>
      <c r="C3348" s="10">
        <f t="shared" si="3051"/>
        <v>0</v>
      </c>
      <c r="D3348" s="10">
        <f t="shared" si="3051"/>
        <v>0</v>
      </c>
      <c r="E3348" s="10">
        <f t="shared" si="3052"/>
        <v>0</v>
      </c>
      <c r="F3348" s="10">
        <f t="shared" ref="F3348:H3348" si="3055">SUM(F3401,F3456,F3510,F3565)</f>
        <v>0</v>
      </c>
      <c r="G3348" s="10">
        <f t="shared" si="3055"/>
        <v>0</v>
      </c>
      <c r="H3348" s="11">
        <f t="shared" si="3055"/>
        <v>0</v>
      </c>
      <c r="I3348" s="100">
        <f t="shared" si="3047"/>
        <v>0</v>
      </c>
    </row>
    <row r="3349" spans="1:9" s="3" customFormat="1" ht="13.5" hidden="1" thickBot="1" x14ac:dyDescent="0.25">
      <c r="A3349" s="37"/>
      <c r="B3349" s="24"/>
      <c r="C3349" s="10"/>
      <c r="D3349" s="10"/>
      <c r="E3349" s="10"/>
      <c r="F3349" s="10"/>
      <c r="G3349" s="10"/>
      <c r="H3349" s="11"/>
      <c r="I3349" s="100">
        <f t="shared" si="3047"/>
        <v>0</v>
      </c>
    </row>
    <row r="3350" spans="1:9" s="3" customFormat="1" ht="13.5" hidden="1" thickBot="1" x14ac:dyDescent="0.25">
      <c r="A3350" s="136" t="s">
        <v>119</v>
      </c>
      <c r="B3350" s="30">
        <v>20</v>
      </c>
      <c r="C3350" s="15">
        <f t="shared" ref="C3350:H3350" si="3056">SUM(C3351)</f>
        <v>0</v>
      </c>
      <c r="D3350" s="15">
        <f t="shared" si="3056"/>
        <v>0</v>
      </c>
      <c r="E3350" s="15">
        <f t="shared" si="3056"/>
        <v>0</v>
      </c>
      <c r="F3350" s="15">
        <f t="shared" si="3056"/>
        <v>0</v>
      </c>
      <c r="G3350" s="15">
        <f t="shared" si="3056"/>
        <v>0</v>
      </c>
      <c r="H3350" s="16">
        <f t="shared" si="3056"/>
        <v>0</v>
      </c>
      <c r="I3350" s="100">
        <f t="shared" si="3047"/>
        <v>0</v>
      </c>
    </row>
    <row r="3351" spans="1:9" s="3" customFormat="1" ht="13.5" hidden="1" thickBot="1" x14ac:dyDescent="0.25">
      <c r="A3351" s="137" t="s">
        <v>120</v>
      </c>
      <c r="B3351" s="143" t="s">
        <v>121</v>
      </c>
      <c r="C3351" s="10">
        <f>SUM(C3404,C3459,C3513,C3568)</f>
        <v>0</v>
      </c>
      <c r="D3351" s="10">
        <f>SUM(D3404,D3459,D3513,D3568)</f>
        <v>0</v>
      </c>
      <c r="E3351" s="10">
        <f>C3351+D3351</f>
        <v>0</v>
      </c>
      <c r="F3351" s="10">
        <f>SUM(F3404,F3459,F3513,F3568)</f>
        <v>0</v>
      </c>
      <c r="G3351" s="10">
        <f>SUM(G3404,G3459,G3513,G3568)</f>
        <v>0</v>
      </c>
      <c r="H3351" s="11">
        <f>SUM(H3404,H3459,H3513,H3568)</f>
        <v>0</v>
      </c>
      <c r="I3351" s="100">
        <f t="shared" si="3047"/>
        <v>0</v>
      </c>
    </row>
    <row r="3352" spans="1:9" s="3" customFormat="1" ht="13.5" hidden="1" thickBot="1" x14ac:dyDescent="0.25">
      <c r="A3352" s="37"/>
      <c r="B3352" s="24"/>
      <c r="C3352" s="10"/>
      <c r="D3352" s="10"/>
      <c r="E3352" s="10"/>
      <c r="F3352" s="10"/>
      <c r="G3352" s="10"/>
      <c r="H3352" s="11"/>
      <c r="I3352" s="100">
        <f t="shared" si="3047"/>
        <v>0</v>
      </c>
    </row>
    <row r="3353" spans="1:9" s="3" customFormat="1" ht="13.5" hidden="1" thickBot="1" x14ac:dyDescent="0.25">
      <c r="A3353" s="17" t="s">
        <v>64</v>
      </c>
      <c r="B3353" s="36" t="s">
        <v>65</v>
      </c>
      <c r="C3353" s="15">
        <f>SUM(C3406,C3461,C3515,C3570)</f>
        <v>0</v>
      </c>
      <c r="D3353" s="15">
        <f>SUM(D3406,D3461,D3515,D3570)</f>
        <v>0</v>
      </c>
      <c r="E3353" s="15">
        <f>C3353+D3353</f>
        <v>0</v>
      </c>
      <c r="F3353" s="15">
        <f>SUM(F3406,F3461,F3515,F3570)</f>
        <v>0</v>
      </c>
      <c r="G3353" s="15">
        <f>SUM(G3406,G3461,G3515,G3570)</f>
        <v>0</v>
      </c>
      <c r="H3353" s="16">
        <f>SUM(H3406,H3461,H3515,H3570)</f>
        <v>0</v>
      </c>
      <c r="I3353" s="100">
        <f t="shared" si="3047"/>
        <v>0</v>
      </c>
    </row>
    <row r="3354" spans="1:9" s="3" customFormat="1" ht="13.5" hidden="1" thickBot="1" x14ac:dyDescent="0.25">
      <c r="A3354" s="23"/>
      <c r="B3354" s="24"/>
      <c r="C3354" s="10"/>
      <c r="D3354" s="10"/>
      <c r="E3354" s="10"/>
      <c r="F3354" s="10"/>
      <c r="G3354" s="10"/>
      <c r="H3354" s="11"/>
      <c r="I3354" s="100">
        <f t="shared" si="3047"/>
        <v>0</v>
      </c>
    </row>
    <row r="3355" spans="1:9" s="67" customFormat="1" ht="39" hidden="1" thickBot="1" x14ac:dyDescent="0.25">
      <c r="A3355" s="105" t="s">
        <v>128</v>
      </c>
      <c r="B3355" s="106"/>
      <c r="C3355" s="107">
        <f t="shared" ref="C3355:H3355" si="3057">C3356</f>
        <v>0</v>
      </c>
      <c r="D3355" s="107">
        <f t="shared" si="3057"/>
        <v>0</v>
      </c>
      <c r="E3355" s="107">
        <f t="shared" si="3057"/>
        <v>0</v>
      </c>
      <c r="F3355" s="107">
        <f t="shared" si="3057"/>
        <v>0</v>
      </c>
      <c r="G3355" s="107">
        <f t="shared" si="3057"/>
        <v>0</v>
      </c>
      <c r="H3355" s="108">
        <f t="shared" si="3057"/>
        <v>0</v>
      </c>
      <c r="I3355" s="100">
        <f t="shared" si="3047"/>
        <v>0</v>
      </c>
    </row>
    <row r="3356" spans="1:9" ht="13.5" hidden="1" thickBot="1" x14ac:dyDescent="0.25">
      <c r="A3356" s="101" t="s">
        <v>71</v>
      </c>
      <c r="B3356" s="102"/>
      <c r="C3356" s="103">
        <f t="shared" ref="C3356" si="3058">SUM(C3357,C3358,C3359,C3363)</f>
        <v>0</v>
      </c>
      <c r="D3356" s="103">
        <f t="shared" ref="D3356:H3356" si="3059">SUM(D3357,D3358,D3359,D3363)</f>
        <v>0</v>
      </c>
      <c r="E3356" s="103">
        <f t="shared" si="3059"/>
        <v>0</v>
      </c>
      <c r="F3356" s="103">
        <f t="shared" si="3059"/>
        <v>0</v>
      </c>
      <c r="G3356" s="103">
        <f t="shared" si="3059"/>
        <v>0</v>
      </c>
      <c r="H3356" s="104">
        <f t="shared" si="3059"/>
        <v>0</v>
      </c>
      <c r="I3356" s="100">
        <f t="shared" si="3047"/>
        <v>0</v>
      </c>
    </row>
    <row r="3357" spans="1:9" s="3" customFormat="1" ht="13.5" hidden="1" thickBot="1" x14ac:dyDescent="0.25">
      <c r="A3357" s="8" t="s">
        <v>72</v>
      </c>
      <c r="B3357" s="9"/>
      <c r="C3357" s="10"/>
      <c r="D3357" s="10"/>
      <c r="E3357" s="10">
        <f t="shared" ref="E3357" si="3060">C3357+D3357</f>
        <v>0</v>
      </c>
      <c r="F3357" s="10"/>
      <c r="G3357" s="10"/>
      <c r="H3357" s="11"/>
      <c r="I3357" s="100">
        <f t="shared" si="3047"/>
        <v>0</v>
      </c>
    </row>
    <row r="3358" spans="1:9" s="3" customFormat="1" ht="26.25" hidden="1" thickBot="1" x14ac:dyDescent="0.25">
      <c r="A3358" s="8" t="s">
        <v>136</v>
      </c>
      <c r="B3358" s="12"/>
      <c r="C3358" s="10"/>
      <c r="D3358" s="10"/>
      <c r="E3358" s="10">
        <v>0</v>
      </c>
      <c r="F3358" s="10"/>
      <c r="G3358" s="10"/>
      <c r="H3358" s="11"/>
      <c r="I3358" s="100">
        <f t="shared" si="3047"/>
        <v>0</v>
      </c>
    </row>
    <row r="3359" spans="1:9" ht="13.5" hidden="1" thickBot="1" x14ac:dyDescent="0.25">
      <c r="A3359" s="13" t="s">
        <v>123</v>
      </c>
      <c r="B3359" s="14" t="s">
        <v>104</v>
      </c>
      <c r="C3359" s="15">
        <f>SUM(C3360:C3362)</f>
        <v>0</v>
      </c>
      <c r="D3359" s="15">
        <f>SUM(D3360:D3362)</f>
        <v>0</v>
      </c>
      <c r="E3359" s="15">
        <f>SUM(C3359,D3359)</f>
        <v>0</v>
      </c>
      <c r="F3359" s="15">
        <f t="shared" ref="F3359" si="3061">SUM(F3360:F3362)</f>
        <v>0</v>
      </c>
      <c r="G3359" s="15">
        <f t="shared" ref="G3359:H3359" si="3062">SUM(G3360:G3362)</f>
        <v>0</v>
      </c>
      <c r="H3359" s="16">
        <f t="shared" si="3062"/>
        <v>0</v>
      </c>
      <c r="I3359" s="100">
        <f t="shared" si="3047"/>
        <v>0</v>
      </c>
    </row>
    <row r="3360" spans="1:9" ht="13.5" hidden="1" thickBot="1" x14ac:dyDescent="0.25">
      <c r="A3360" s="121" t="s">
        <v>105</v>
      </c>
      <c r="B3360" s="9" t="s">
        <v>106</v>
      </c>
      <c r="C3360" s="55"/>
      <c r="D3360" s="55"/>
      <c r="E3360" s="55">
        <f t="shared" ref="E3360:E3362" si="3063">SUM(C3360,D3360)</f>
        <v>0</v>
      </c>
      <c r="F3360" s="55"/>
      <c r="G3360" s="55"/>
      <c r="H3360" s="95"/>
      <c r="I3360" s="100">
        <f t="shared" si="3047"/>
        <v>0</v>
      </c>
    </row>
    <row r="3361" spans="1:9" s="3" customFormat="1" ht="13.5" hidden="1" thickBot="1" x14ac:dyDescent="0.25">
      <c r="A3361" s="121" t="s">
        <v>107</v>
      </c>
      <c r="B3361" s="9" t="s">
        <v>108</v>
      </c>
      <c r="C3361" s="10"/>
      <c r="D3361" s="133"/>
      <c r="E3361" s="10">
        <f t="shared" si="3063"/>
        <v>0</v>
      </c>
      <c r="F3361" s="10"/>
      <c r="G3361" s="10"/>
      <c r="H3361" s="11"/>
      <c r="I3361" s="100">
        <f t="shared" si="3047"/>
        <v>0</v>
      </c>
    </row>
    <row r="3362" spans="1:9" ht="13.5" hidden="1" thickBot="1" x14ac:dyDescent="0.25">
      <c r="A3362" s="121" t="s">
        <v>109</v>
      </c>
      <c r="B3362" s="9" t="s">
        <v>110</v>
      </c>
      <c r="C3362" s="55"/>
      <c r="D3362" s="55"/>
      <c r="E3362" s="55">
        <f t="shared" si="3063"/>
        <v>0</v>
      </c>
      <c r="F3362" s="55"/>
      <c r="G3362" s="55"/>
      <c r="H3362" s="95"/>
      <c r="I3362" s="100">
        <f t="shared" si="3047"/>
        <v>0</v>
      </c>
    </row>
    <row r="3363" spans="1:9" s="3" customFormat="1" ht="26.25" hidden="1" thickBot="1" x14ac:dyDescent="0.25">
      <c r="A3363" s="13" t="s">
        <v>13</v>
      </c>
      <c r="B3363" s="14" t="s">
        <v>14</v>
      </c>
      <c r="C3363" s="15">
        <v>0</v>
      </c>
      <c r="D3363" s="15">
        <v>0</v>
      </c>
      <c r="E3363" s="15">
        <v>0</v>
      </c>
      <c r="F3363" s="15">
        <v>0</v>
      </c>
      <c r="G3363" s="15">
        <v>0</v>
      </c>
      <c r="H3363" s="16">
        <v>0</v>
      </c>
      <c r="I3363" s="100">
        <f t="shared" si="3047"/>
        <v>0</v>
      </c>
    </row>
    <row r="3364" spans="1:9" s="3" customFormat="1" ht="13.5" hidden="1" thickBot="1" x14ac:dyDescent="0.25">
      <c r="A3364" s="17" t="s">
        <v>15</v>
      </c>
      <c r="B3364" s="18" t="s">
        <v>16</v>
      </c>
      <c r="C3364" s="15">
        <v>0</v>
      </c>
      <c r="D3364" s="15">
        <v>0</v>
      </c>
      <c r="E3364" s="15">
        <v>0</v>
      </c>
      <c r="F3364" s="15">
        <v>0</v>
      </c>
      <c r="G3364" s="15">
        <v>0</v>
      </c>
      <c r="H3364" s="16">
        <v>0</v>
      </c>
      <c r="I3364" s="100">
        <f t="shared" si="3047"/>
        <v>0</v>
      </c>
    </row>
    <row r="3365" spans="1:9" s="3" customFormat="1" ht="13.5" hidden="1" thickBot="1" x14ac:dyDescent="0.25">
      <c r="A3365" s="19" t="s">
        <v>17</v>
      </c>
      <c r="B3365" s="20" t="s">
        <v>18</v>
      </c>
      <c r="C3365" s="10"/>
      <c r="D3365" s="10"/>
      <c r="E3365" s="10">
        <v>0</v>
      </c>
      <c r="F3365" s="10"/>
      <c r="G3365" s="10"/>
      <c r="H3365" s="11"/>
      <c r="I3365" s="100">
        <f t="shared" si="3047"/>
        <v>0</v>
      </c>
    </row>
    <row r="3366" spans="1:9" s="3" customFormat="1" ht="13.5" hidden="1" thickBot="1" x14ac:dyDescent="0.25">
      <c r="A3366" s="19" t="s">
        <v>19</v>
      </c>
      <c r="B3366" s="21" t="s">
        <v>20</v>
      </c>
      <c r="C3366" s="10"/>
      <c r="D3366" s="10"/>
      <c r="E3366" s="10">
        <v>0</v>
      </c>
      <c r="F3366" s="10"/>
      <c r="G3366" s="10"/>
      <c r="H3366" s="11"/>
      <c r="I3366" s="100">
        <f t="shared" si="3047"/>
        <v>0</v>
      </c>
    </row>
    <row r="3367" spans="1:9" s="3" customFormat="1" ht="13.5" hidden="1" thickBot="1" x14ac:dyDescent="0.25">
      <c r="A3367" s="19" t="s">
        <v>21</v>
      </c>
      <c r="B3367" s="21" t="s">
        <v>22</v>
      </c>
      <c r="C3367" s="10"/>
      <c r="D3367" s="10"/>
      <c r="E3367" s="10">
        <v>0</v>
      </c>
      <c r="F3367" s="10"/>
      <c r="G3367" s="10"/>
      <c r="H3367" s="11"/>
      <c r="I3367" s="100">
        <f t="shared" si="3047"/>
        <v>0</v>
      </c>
    </row>
    <row r="3368" spans="1:9" s="3" customFormat="1" ht="13.5" hidden="1" thickBot="1" x14ac:dyDescent="0.25">
      <c r="A3368" s="17" t="s">
        <v>23</v>
      </c>
      <c r="B3368" s="22" t="s">
        <v>24</v>
      </c>
      <c r="C3368" s="15">
        <v>0</v>
      </c>
      <c r="D3368" s="15">
        <v>0</v>
      </c>
      <c r="E3368" s="15">
        <v>0</v>
      </c>
      <c r="F3368" s="15">
        <v>0</v>
      </c>
      <c r="G3368" s="15">
        <v>0</v>
      </c>
      <c r="H3368" s="16">
        <v>0</v>
      </c>
      <c r="I3368" s="100">
        <f t="shared" si="3047"/>
        <v>0</v>
      </c>
    </row>
    <row r="3369" spans="1:9" s="3" customFormat="1" ht="13.5" hidden="1" thickBot="1" x14ac:dyDescent="0.25">
      <c r="A3369" s="19" t="s">
        <v>17</v>
      </c>
      <c r="B3369" s="21" t="s">
        <v>25</v>
      </c>
      <c r="C3369" s="10"/>
      <c r="D3369" s="10"/>
      <c r="E3369" s="10">
        <v>0</v>
      </c>
      <c r="F3369" s="10"/>
      <c r="G3369" s="10"/>
      <c r="H3369" s="11"/>
      <c r="I3369" s="100">
        <f t="shared" si="3047"/>
        <v>0</v>
      </c>
    </row>
    <row r="3370" spans="1:9" s="3" customFormat="1" ht="13.5" hidden="1" thickBot="1" x14ac:dyDescent="0.25">
      <c r="A3370" s="19" t="s">
        <v>19</v>
      </c>
      <c r="B3370" s="21" t="s">
        <v>26</v>
      </c>
      <c r="C3370" s="10"/>
      <c r="D3370" s="10"/>
      <c r="E3370" s="10">
        <v>0</v>
      </c>
      <c r="F3370" s="10"/>
      <c r="G3370" s="10"/>
      <c r="H3370" s="11"/>
      <c r="I3370" s="100">
        <f t="shared" si="3047"/>
        <v>0</v>
      </c>
    </row>
    <row r="3371" spans="1:9" s="3" customFormat="1" ht="13.5" hidden="1" thickBot="1" x14ac:dyDescent="0.25">
      <c r="A3371" s="19" t="s">
        <v>21</v>
      </c>
      <c r="B3371" s="21" t="s">
        <v>27</v>
      </c>
      <c r="C3371" s="10"/>
      <c r="D3371" s="10"/>
      <c r="E3371" s="10">
        <v>0</v>
      </c>
      <c r="F3371" s="10"/>
      <c r="G3371" s="10"/>
      <c r="H3371" s="11"/>
      <c r="I3371" s="100">
        <f t="shared" si="3047"/>
        <v>0</v>
      </c>
    </row>
    <row r="3372" spans="1:9" s="3" customFormat="1" ht="13.5" hidden="1" thickBot="1" x14ac:dyDescent="0.25">
      <c r="A3372" s="17" t="s">
        <v>28</v>
      </c>
      <c r="B3372" s="22" t="s">
        <v>29</v>
      </c>
      <c r="C3372" s="15">
        <v>0</v>
      </c>
      <c r="D3372" s="15">
        <v>0</v>
      </c>
      <c r="E3372" s="15">
        <v>0</v>
      </c>
      <c r="F3372" s="15">
        <v>0</v>
      </c>
      <c r="G3372" s="15">
        <v>0</v>
      </c>
      <c r="H3372" s="16">
        <v>0</v>
      </c>
      <c r="I3372" s="100">
        <f t="shared" si="3047"/>
        <v>0</v>
      </c>
    </row>
    <row r="3373" spans="1:9" s="3" customFormat="1" ht="13.5" hidden="1" thickBot="1" x14ac:dyDescent="0.25">
      <c r="A3373" s="19" t="s">
        <v>17</v>
      </c>
      <c r="B3373" s="21" t="s">
        <v>30</v>
      </c>
      <c r="C3373" s="10"/>
      <c r="D3373" s="10"/>
      <c r="E3373" s="10">
        <v>0</v>
      </c>
      <c r="F3373" s="10"/>
      <c r="G3373" s="10"/>
      <c r="H3373" s="11"/>
      <c r="I3373" s="100">
        <f t="shared" si="3047"/>
        <v>0</v>
      </c>
    </row>
    <row r="3374" spans="1:9" s="3" customFormat="1" ht="13.5" hidden="1" thickBot="1" x14ac:dyDescent="0.25">
      <c r="A3374" s="19" t="s">
        <v>19</v>
      </c>
      <c r="B3374" s="21" t="s">
        <v>31</v>
      </c>
      <c r="C3374" s="10"/>
      <c r="D3374" s="10"/>
      <c r="E3374" s="10">
        <v>0</v>
      </c>
      <c r="F3374" s="10"/>
      <c r="G3374" s="10"/>
      <c r="H3374" s="11"/>
      <c r="I3374" s="100">
        <f t="shared" si="3047"/>
        <v>0</v>
      </c>
    </row>
    <row r="3375" spans="1:9" s="3" customFormat="1" ht="13.5" hidden="1" thickBot="1" x14ac:dyDescent="0.25">
      <c r="A3375" s="19" t="s">
        <v>21</v>
      </c>
      <c r="B3375" s="21" t="s">
        <v>32</v>
      </c>
      <c r="C3375" s="10"/>
      <c r="D3375" s="10"/>
      <c r="E3375" s="10">
        <v>0</v>
      </c>
      <c r="F3375" s="10"/>
      <c r="G3375" s="10"/>
      <c r="H3375" s="11"/>
      <c r="I3375" s="100">
        <f t="shared" si="3047"/>
        <v>0</v>
      </c>
    </row>
    <row r="3376" spans="1:9" ht="13.5" hidden="1" thickBot="1" x14ac:dyDescent="0.25">
      <c r="A3376" s="101" t="s">
        <v>69</v>
      </c>
      <c r="B3376" s="102"/>
      <c r="C3376" s="111">
        <f>SUM(C3377,C3380,C3406,C3403)</f>
        <v>0</v>
      </c>
      <c r="D3376" s="111">
        <f>SUM(D3377,D3380,D3406,D3403)</f>
        <v>0</v>
      </c>
      <c r="E3376" s="111">
        <f t="shared" ref="E3376:H3376" si="3064">SUM(E3377,E3380,E3406,E3403)</f>
        <v>0</v>
      </c>
      <c r="F3376" s="111">
        <f t="shared" si="3064"/>
        <v>0</v>
      </c>
      <c r="G3376" s="111">
        <f t="shared" si="3064"/>
        <v>0</v>
      </c>
      <c r="H3376" s="112">
        <f t="shared" si="3064"/>
        <v>0</v>
      </c>
      <c r="I3376" s="100">
        <f t="shared" si="3047"/>
        <v>0</v>
      </c>
    </row>
    <row r="3377" spans="1:9" s="3" customFormat="1" ht="13.5" hidden="1" thickBot="1" x14ac:dyDescent="0.25">
      <c r="A3377" s="29" t="s">
        <v>34</v>
      </c>
      <c r="B3377" s="30">
        <v>20</v>
      </c>
      <c r="C3377" s="15">
        <f t="shared" ref="C3377:H3377" si="3065">SUM(C3378)</f>
        <v>0</v>
      </c>
      <c r="D3377" s="15">
        <f t="shared" si="3065"/>
        <v>0</v>
      </c>
      <c r="E3377" s="15">
        <f t="shared" si="3065"/>
        <v>0</v>
      </c>
      <c r="F3377" s="15">
        <f t="shared" si="3065"/>
        <v>0</v>
      </c>
      <c r="G3377" s="15">
        <f t="shared" si="3065"/>
        <v>0</v>
      </c>
      <c r="H3377" s="16">
        <f t="shared" si="3065"/>
        <v>0</v>
      </c>
      <c r="I3377" s="100">
        <f t="shared" si="3047"/>
        <v>0</v>
      </c>
    </row>
    <row r="3378" spans="1:9" s="3" customFormat="1" ht="13.5" hidden="1" thickBot="1" x14ac:dyDescent="0.25">
      <c r="A3378" s="19" t="s">
        <v>37</v>
      </c>
      <c r="B3378" s="143" t="s">
        <v>38</v>
      </c>
      <c r="C3378" s="10"/>
      <c r="D3378" s="10"/>
      <c r="E3378" s="10">
        <f>C3378+D3378</f>
        <v>0</v>
      </c>
      <c r="F3378" s="10"/>
      <c r="G3378" s="10"/>
      <c r="H3378" s="11"/>
      <c r="I3378" s="100">
        <f t="shared" si="3047"/>
        <v>0</v>
      </c>
    </row>
    <row r="3379" spans="1:9" s="3" customFormat="1" ht="13.5" hidden="1" thickBot="1" x14ac:dyDescent="0.25">
      <c r="A3379" s="19"/>
      <c r="B3379" s="20"/>
      <c r="C3379" s="10"/>
      <c r="D3379" s="10"/>
      <c r="E3379" s="10"/>
      <c r="F3379" s="10"/>
      <c r="G3379" s="10"/>
      <c r="H3379" s="11"/>
      <c r="I3379" s="100">
        <f t="shared" si="3047"/>
        <v>0</v>
      </c>
    </row>
    <row r="3380" spans="1:9" ht="26.25" hidden="1" thickBot="1" x14ac:dyDescent="0.25">
      <c r="A3380" s="146" t="s">
        <v>113</v>
      </c>
      <c r="B3380" s="31">
        <v>60</v>
      </c>
      <c r="C3380" s="15">
        <f t="shared" ref="C3380" si="3066">SUM(C3381,C3388,C3395)</f>
        <v>0</v>
      </c>
      <c r="D3380" s="15">
        <f t="shared" ref="D3380:H3380" si="3067">SUM(D3381,D3388,D3395)</f>
        <v>0</v>
      </c>
      <c r="E3380" s="15">
        <f t="shared" si="3067"/>
        <v>0</v>
      </c>
      <c r="F3380" s="15">
        <f t="shared" si="3067"/>
        <v>0</v>
      </c>
      <c r="G3380" s="15">
        <f t="shared" si="3067"/>
        <v>0</v>
      </c>
      <c r="H3380" s="16">
        <f t="shared" si="3067"/>
        <v>0</v>
      </c>
      <c r="I3380" s="100">
        <f t="shared" si="3047"/>
        <v>0</v>
      </c>
    </row>
    <row r="3381" spans="1:9" ht="26.25" hidden="1" thickBot="1" x14ac:dyDescent="0.25">
      <c r="A3381" s="29" t="s">
        <v>114</v>
      </c>
      <c r="B3381" s="32">
        <v>60</v>
      </c>
      <c r="C3381" s="15">
        <f t="shared" ref="C3381" si="3068">SUM(C3385,C3386,C3387)</f>
        <v>0</v>
      </c>
      <c r="D3381" s="15">
        <f t="shared" ref="D3381:H3381" si="3069">SUM(D3385,D3386,D3387)</f>
        <v>0</v>
      </c>
      <c r="E3381" s="15">
        <f t="shared" si="3069"/>
        <v>0</v>
      </c>
      <c r="F3381" s="15">
        <f t="shared" si="3069"/>
        <v>0</v>
      </c>
      <c r="G3381" s="15">
        <f t="shared" si="3069"/>
        <v>0</v>
      </c>
      <c r="H3381" s="16">
        <f t="shared" si="3069"/>
        <v>0</v>
      </c>
      <c r="I3381" s="100">
        <f t="shared" si="3047"/>
        <v>0</v>
      </c>
    </row>
    <row r="3382" spans="1:9" s="3" customFormat="1" ht="13.5" hidden="1" thickBot="1" x14ac:dyDescent="0.25">
      <c r="A3382" s="33" t="s">
        <v>45</v>
      </c>
      <c r="B3382" s="34"/>
      <c r="C3382" s="15"/>
      <c r="D3382" s="15"/>
      <c r="E3382" s="15"/>
      <c r="F3382" s="15"/>
      <c r="G3382" s="15"/>
      <c r="H3382" s="16"/>
      <c r="I3382" s="100">
        <f t="shared" si="3047"/>
        <v>0</v>
      </c>
    </row>
    <row r="3383" spans="1:9" s="3" customFormat="1" ht="13.5" hidden="1" thickBot="1" x14ac:dyDescent="0.25">
      <c r="A3383" s="33" t="s">
        <v>46</v>
      </c>
      <c r="B3383" s="34"/>
      <c r="C3383" s="15">
        <f>C3385+C3386+C3387-C3384</f>
        <v>0</v>
      </c>
      <c r="D3383" s="15">
        <f>D3385+D3386+D3387-D3384</f>
        <v>0</v>
      </c>
      <c r="E3383" s="15">
        <f t="shared" ref="E3383:H3383" si="3070">E3385+E3386+E3387-E3384</f>
        <v>0</v>
      </c>
      <c r="F3383" s="15">
        <f t="shared" si="3070"/>
        <v>0</v>
      </c>
      <c r="G3383" s="15">
        <f t="shared" si="3070"/>
        <v>0</v>
      </c>
      <c r="H3383" s="16">
        <f t="shared" si="3070"/>
        <v>0</v>
      </c>
      <c r="I3383" s="100">
        <f t="shared" si="3047"/>
        <v>0</v>
      </c>
    </row>
    <row r="3384" spans="1:9" ht="13.5" hidden="1" thickBot="1" x14ac:dyDescent="0.25">
      <c r="A3384" s="33" t="s">
        <v>47</v>
      </c>
      <c r="B3384" s="34"/>
      <c r="C3384" s="15"/>
      <c r="D3384" s="15"/>
      <c r="E3384" s="15">
        <f t="shared" ref="E3384:E3387" si="3071">C3384+D3384</f>
        <v>0</v>
      </c>
      <c r="F3384" s="15"/>
      <c r="G3384" s="15"/>
      <c r="H3384" s="16"/>
      <c r="I3384" s="100">
        <f t="shared" si="3047"/>
        <v>0</v>
      </c>
    </row>
    <row r="3385" spans="1:9" ht="13.5" hidden="1" thickBot="1" x14ac:dyDescent="0.25">
      <c r="A3385" s="8" t="s">
        <v>115</v>
      </c>
      <c r="B3385" s="144" t="s">
        <v>116</v>
      </c>
      <c r="C3385" s="55"/>
      <c r="D3385" s="55"/>
      <c r="E3385" s="55">
        <f t="shared" si="3071"/>
        <v>0</v>
      </c>
      <c r="F3385" s="55"/>
      <c r="G3385" s="55"/>
      <c r="H3385" s="95"/>
      <c r="I3385" s="100">
        <f t="shared" si="3047"/>
        <v>0</v>
      </c>
    </row>
    <row r="3386" spans="1:9" s="3" customFormat="1" ht="13.5" hidden="1" thickBot="1" x14ac:dyDescent="0.25">
      <c r="A3386" s="8" t="s">
        <v>107</v>
      </c>
      <c r="B3386" s="144" t="s">
        <v>117</v>
      </c>
      <c r="C3386" s="10"/>
      <c r="D3386" s="133"/>
      <c r="E3386" s="10">
        <f t="shared" si="3071"/>
        <v>0</v>
      </c>
      <c r="F3386" s="10"/>
      <c r="G3386" s="10"/>
      <c r="H3386" s="11"/>
      <c r="I3386" s="100">
        <f t="shared" si="3047"/>
        <v>0</v>
      </c>
    </row>
    <row r="3387" spans="1:9" ht="13.5" hidden="1" thickBot="1" x14ac:dyDescent="0.25">
      <c r="A3387" s="8" t="s">
        <v>109</v>
      </c>
      <c r="B3387" s="145" t="s">
        <v>118</v>
      </c>
      <c r="C3387" s="55"/>
      <c r="D3387" s="55"/>
      <c r="E3387" s="55">
        <f t="shared" si="3071"/>
        <v>0</v>
      </c>
      <c r="F3387" s="55"/>
      <c r="G3387" s="55"/>
      <c r="H3387" s="95"/>
      <c r="I3387" s="100">
        <f t="shared" si="3047"/>
        <v>0</v>
      </c>
    </row>
    <row r="3388" spans="1:9" s="3" customFormat="1" ht="13.5" hidden="1" thickBot="1" x14ac:dyDescent="0.25">
      <c r="A3388" s="29" t="s">
        <v>54</v>
      </c>
      <c r="B3388" s="30" t="s">
        <v>55</v>
      </c>
      <c r="C3388" s="15">
        <f t="shared" ref="C3388" si="3072">SUM(C3392,C3393,C3394)</f>
        <v>0</v>
      </c>
      <c r="D3388" s="15">
        <f t="shared" ref="D3388:H3388" si="3073">SUM(D3392,D3393,D3394)</f>
        <v>0</v>
      </c>
      <c r="E3388" s="15">
        <f t="shared" si="3073"/>
        <v>0</v>
      </c>
      <c r="F3388" s="15">
        <f t="shared" si="3073"/>
        <v>0</v>
      </c>
      <c r="G3388" s="15">
        <f t="shared" si="3073"/>
        <v>0</v>
      </c>
      <c r="H3388" s="16">
        <f t="shared" si="3073"/>
        <v>0</v>
      </c>
      <c r="I3388" s="100">
        <f t="shared" si="3047"/>
        <v>0</v>
      </c>
    </row>
    <row r="3389" spans="1:9" s="3" customFormat="1" ht="13.5" hidden="1" thickBot="1" x14ac:dyDescent="0.25">
      <c r="A3389" s="35" t="s">
        <v>45</v>
      </c>
      <c r="B3389" s="30"/>
      <c r="C3389" s="15"/>
      <c r="D3389" s="15"/>
      <c r="E3389" s="15"/>
      <c r="F3389" s="15"/>
      <c r="G3389" s="15"/>
      <c r="H3389" s="16"/>
      <c r="I3389" s="100">
        <f t="shared" si="3047"/>
        <v>0</v>
      </c>
    </row>
    <row r="3390" spans="1:9" s="3" customFormat="1" ht="13.5" hidden="1" thickBot="1" x14ac:dyDescent="0.25">
      <c r="A3390" s="33" t="s">
        <v>46</v>
      </c>
      <c r="B3390" s="34"/>
      <c r="C3390" s="15">
        <f t="shared" ref="C3390" si="3074">C3392+C3393+C3394-C3391</f>
        <v>0</v>
      </c>
      <c r="D3390" s="15">
        <f t="shared" ref="D3390:H3390" si="3075">D3392+D3393+D3394-D3391</f>
        <v>0</v>
      </c>
      <c r="E3390" s="15">
        <f t="shared" si="3075"/>
        <v>0</v>
      </c>
      <c r="F3390" s="15">
        <f t="shared" si="3075"/>
        <v>0</v>
      </c>
      <c r="G3390" s="15">
        <f t="shared" si="3075"/>
        <v>0</v>
      </c>
      <c r="H3390" s="16">
        <f t="shared" si="3075"/>
        <v>0</v>
      </c>
      <c r="I3390" s="100">
        <f t="shared" si="3047"/>
        <v>0</v>
      </c>
    </row>
    <row r="3391" spans="1:9" s="3" customFormat="1" ht="13.5" hidden="1" thickBot="1" x14ac:dyDescent="0.25">
      <c r="A3391" s="33" t="s">
        <v>47</v>
      </c>
      <c r="B3391" s="34"/>
      <c r="C3391" s="15"/>
      <c r="D3391" s="15"/>
      <c r="E3391" s="15">
        <f t="shared" ref="E3391:E3394" si="3076">C3391+D3391</f>
        <v>0</v>
      </c>
      <c r="F3391" s="15"/>
      <c r="G3391" s="15"/>
      <c r="H3391" s="16"/>
      <c r="I3391" s="100">
        <f t="shared" si="3047"/>
        <v>0</v>
      </c>
    </row>
    <row r="3392" spans="1:9" s="3" customFormat="1" ht="13.5" hidden="1" thickBot="1" x14ac:dyDescent="0.25">
      <c r="A3392" s="8" t="s">
        <v>48</v>
      </c>
      <c r="B3392" s="145" t="s">
        <v>56</v>
      </c>
      <c r="C3392" s="10"/>
      <c r="D3392" s="10"/>
      <c r="E3392" s="10">
        <f t="shared" si="3076"/>
        <v>0</v>
      </c>
      <c r="F3392" s="10"/>
      <c r="G3392" s="10"/>
      <c r="H3392" s="11"/>
      <c r="I3392" s="100">
        <f t="shared" si="3047"/>
        <v>0</v>
      </c>
    </row>
    <row r="3393" spans="1:9" s="3" customFormat="1" ht="13.5" hidden="1" thickBot="1" x14ac:dyDescent="0.25">
      <c r="A3393" s="8" t="s">
        <v>50</v>
      </c>
      <c r="B3393" s="145" t="s">
        <v>57</v>
      </c>
      <c r="C3393" s="10"/>
      <c r="D3393" s="10"/>
      <c r="E3393" s="10">
        <f t="shared" si="3076"/>
        <v>0</v>
      </c>
      <c r="F3393" s="10"/>
      <c r="G3393" s="10"/>
      <c r="H3393" s="11"/>
      <c r="I3393" s="100">
        <f t="shared" si="3047"/>
        <v>0</v>
      </c>
    </row>
    <row r="3394" spans="1:9" s="3" customFormat="1" ht="13.5" hidden="1" thickBot="1" x14ac:dyDescent="0.25">
      <c r="A3394" s="8" t="s">
        <v>52</v>
      </c>
      <c r="B3394" s="145" t="s">
        <v>58</v>
      </c>
      <c r="C3394" s="10"/>
      <c r="D3394" s="10"/>
      <c r="E3394" s="10">
        <f t="shared" si="3076"/>
        <v>0</v>
      </c>
      <c r="F3394" s="10"/>
      <c r="G3394" s="10"/>
      <c r="H3394" s="11"/>
      <c r="I3394" s="100">
        <f t="shared" si="3047"/>
        <v>0</v>
      </c>
    </row>
    <row r="3395" spans="1:9" s="3" customFormat="1" ht="13.5" hidden="1" thickBot="1" x14ac:dyDescent="0.25">
      <c r="A3395" s="29" t="s">
        <v>59</v>
      </c>
      <c r="B3395" s="36" t="s">
        <v>60</v>
      </c>
      <c r="C3395" s="15">
        <f t="shared" ref="C3395" si="3077">SUM(C3399,C3400,C3401)</f>
        <v>0</v>
      </c>
      <c r="D3395" s="15">
        <f t="shared" ref="D3395:H3395" si="3078">SUM(D3399,D3400,D3401)</f>
        <v>0</v>
      </c>
      <c r="E3395" s="15">
        <f t="shared" si="3078"/>
        <v>0</v>
      </c>
      <c r="F3395" s="15">
        <f t="shared" si="3078"/>
        <v>0</v>
      </c>
      <c r="G3395" s="15">
        <f t="shared" si="3078"/>
        <v>0</v>
      </c>
      <c r="H3395" s="16">
        <f t="shared" si="3078"/>
        <v>0</v>
      </c>
      <c r="I3395" s="100">
        <f t="shared" si="3047"/>
        <v>0</v>
      </c>
    </row>
    <row r="3396" spans="1:9" s="3" customFormat="1" ht="13.5" hidden="1" thickBot="1" x14ac:dyDescent="0.25">
      <c r="A3396" s="35" t="s">
        <v>45</v>
      </c>
      <c r="B3396" s="36"/>
      <c r="C3396" s="15"/>
      <c r="D3396" s="15"/>
      <c r="E3396" s="15"/>
      <c r="F3396" s="15"/>
      <c r="G3396" s="15"/>
      <c r="H3396" s="16"/>
      <c r="I3396" s="100">
        <f t="shared" si="3047"/>
        <v>0</v>
      </c>
    </row>
    <row r="3397" spans="1:9" s="3" customFormat="1" ht="13.5" hidden="1" thickBot="1" x14ac:dyDescent="0.25">
      <c r="A3397" s="33" t="s">
        <v>46</v>
      </c>
      <c r="B3397" s="34"/>
      <c r="C3397" s="15">
        <f t="shared" ref="C3397" si="3079">C3399+C3400+C3401-C3398</f>
        <v>0</v>
      </c>
      <c r="D3397" s="15">
        <f t="shared" ref="D3397:H3397" si="3080">D3399+D3400+D3401-D3398</f>
        <v>0</v>
      </c>
      <c r="E3397" s="15">
        <f t="shared" si="3080"/>
        <v>0</v>
      </c>
      <c r="F3397" s="15">
        <f t="shared" si="3080"/>
        <v>0</v>
      </c>
      <c r="G3397" s="15">
        <f t="shared" si="3080"/>
        <v>0</v>
      </c>
      <c r="H3397" s="16">
        <f t="shared" si="3080"/>
        <v>0</v>
      </c>
      <c r="I3397" s="100">
        <f t="shared" si="3047"/>
        <v>0</v>
      </c>
    </row>
    <row r="3398" spans="1:9" s="3" customFormat="1" ht="13.5" hidden="1" thickBot="1" x14ac:dyDescent="0.25">
      <c r="A3398" s="33" t="s">
        <v>47</v>
      </c>
      <c r="B3398" s="34"/>
      <c r="C3398" s="15"/>
      <c r="D3398" s="15"/>
      <c r="E3398" s="15">
        <f t="shared" ref="E3398:E3401" si="3081">C3398+D3398</f>
        <v>0</v>
      </c>
      <c r="F3398" s="15"/>
      <c r="G3398" s="15"/>
      <c r="H3398" s="16"/>
      <c r="I3398" s="100">
        <f t="shared" si="3047"/>
        <v>0</v>
      </c>
    </row>
    <row r="3399" spans="1:9" s="3" customFormat="1" ht="13.5" hidden="1" thickBot="1" x14ac:dyDescent="0.25">
      <c r="A3399" s="8" t="s">
        <v>48</v>
      </c>
      <c r="B3399" s="145" t="s">
        <v>61</v>
      </c>
      <c r="C3399" s="10"/>
      <c r="D3399" s="10"/>
      <c r="E3399" s="10">
        <f t="shared" si="3081"/>
        <v>0</v>
      </c>
      <c r="F3399" s="10"/>
      <c r="G3399" s="10"/>
      <c r="H3399" s="11"/>
      <c r="I3399" s="100">
        <f t="shared" si="3047"/>
        <v>0</v>
      </c>
    </row>
    <row r="3400" spans="1:9" s="3" customFormat="1" ht="13.5" hidden="1" thickBot="1" x14ac:dyDescent="0.25">
      <c r="A3400" s="8" t="s">
        <v>50</v>
      </c>
      <c r="B3400" s="145" t="s">
        <v>62</v>
      </c>
      <c r="C3400" s="10"/>
      <c r="D3400" s="10"/>
      <c r="E3400" s="10">
        <f t="shared" si="3081"/>
        <v>0</v>
      </c>
      <c r="F3400" s="10"/>
      <c r="G3400" s="10"/>
      <c r="H3400" s="11"/>
      <c r="I3400" s="100">
        <f t="shared" si="3047"/>
        <v>0</v>
      </c>
    </row>
    <row r="3401" spans="1:9" s="3" customFormat="1" ht="13.5" hidden="1" thickBot="1" x14ac:dyDescent="0.25">
      <c r="A3401" s="8" t="s">
        <v>52</v>
      </c>
      <c r="B3401" s="145" t="s">
        <v>63</v>
      </c>
      <c r="C3401" s="10"/>
      <c r="D3401" s="10"/>
      <c r="E3401" s="10">
        <f t="shared" si="3081"/>
        <v>0</v>
      </c>
      <c r="F3401" s="10"/>
      <c r="G3401" s="10"/>
      <c r="H3401" s="11"/>
      <c r="I3401" s="100">
        <f t="shared" si="3047"/>
        <v>0</v>
      </c>
    </row>
    <row r="3402" spans="1:9" s="3" customFormat="1" ht="13.5" hidden="1" thickBot="1" x14ac:dyDescent="0.25">
      <c r="A3402" s="37"/>
      <c r="B3402" s="24"/>
      <c r="C3402" s="10"/>
      <c r="D3402" s="10"/>
      <c r="E3402" s="10"/>
      <c r="F3402" s="10"/>
      <c r="G3402" s="10"/>
      <c r="H3402" s="11"/>
      <c r="I3402" s="100">
        <f t="shared" si="3047"/>
        <v>0</v>
      </c>
    </row>
    <row r="3403" spans="1:9" s="3" customFormat="1" ht="13.5" hidden="1" thickBot="1" x14ac:dyDescent="0.25">
      <c r="A3403" s="29" t="s">
        <v>119</v>
      </c>
      <c r="B3403" s="30">
        <v>71</v>
      </c>
      <c r="C3403" s="15">
        <f t="shared" ref="C3403:H3403" si="3082">SUM(C3404)</f>
        <v>0</v>
      </c>
      <c r="D3403" s="15">
        <f t="shared" si="3082"/>
        <v>0</v>
      </c>
      <c r="E3403" s="15">
        <f t="shared" si="3082"/>
        <v>0</v>
      </c>
      <c r="F3403" s="15">
        <f t="shared" si="3082"/>
        <v>0</v>
      </c>
      <c r="G3403" s="15">
        <f t="shared" si="3082"/>
        <v>0</v>
      </c>
      <c r="H3403" s="16">
        <f t="shared" si="3082"/>
        <v>0</v>
      </c>
      <c r="I3403" s="100">
        <f t="shared" si="3047"/>
        <v>0</v>
      </c>
    </row>
    <row r="3404" spans="1:9" s="3" customFormat="1" ht="13.5" hidden="1" thickBot="1" x14ac:dyDescent="0.25">
      <c r="A3404" s="19" t="s">
        <v>120</v>
      </c>
      <c r="B3404" s="143" t="s">
        <v>121</v>
      </c>
      <c r="C3404" s="10"/>
      <c r="D3404" s="10"/>
      <c r="E3404" s="10">
        <f>C3404+D3404</f>
        <v>0</v>
      </c>
      <c r="F3404" s="10"/>
      <c r="G3404" s="10"/>
      <c r="H3404" s="11"/>
      <c r="I3404" s="100">
        <f t="shared" si="3047"/>
        <v>0</v>
      </c>
    </row>
    <row r="3405" spans="1:9" s="3" customFormat="1" ht="13.5" hidden="1" thickBot="1" x14ac:dyDescent="0.25">
      <c r="A3405" s="37"/>
      <c r="B3405" s="24"/>
      <c r="C3405" s="10"/>
      <c r="D3405" s="10"/>
      <c r="E3405" s="10"/>
      <c r="F3405" s="10"/>
      <c r="G3405" s="10"/>
      <c r="H3405" s="11"/>
      <c r="I3405" s="100">
        <f t="shared" si="3047"/>
        <v>0</v>
      </c>
    </row>
    <row r="3406" spans="1:9" s="3" customFormat="1" ht="13.5" hidden="1" thickBot="1" x14ac:dyDescent="0.25">
      <c r="A3406" s="17" t="s">
        <v>64</v>
      </c>
      <c r="B3406" s="36" t="s">
        <v>65</v>
      </c>
      <c r="C3406" s="15"/>
      <c r="D3406" s="15"/>
      <c r="E3406" s="15">
        <f>C3406+D3406</f>
        <v>0</v>
      </c>
      <c r="F3406" s="15"/>
      <c r="G3406" s="15"/>
      <c r="H3406" s="16"/>
      <c r="I3406" s="100">
        <f t="shared" si="3047"/>
        <v>0</v>
      </c>
    </row>
    <row r="3407" spans="1:9" s="3" customFormat="1" ht="13.5" hidden="1" thickBot="1" x14ac:dyDescent="0.25">
      <c r="A3407" s="37"/>
      <c r="B3407" s="24"/>
      <c r="C3407" s="10"/>
      <c r="D3407" s="10"/>
      <c r="E3407" s="10"/>
      <c r="F3407" s="10"/>
      <c r="G3407" s="10"/>
      <c r="H3407" s="11"/>
      <c r="I3407" s="100">
        <f t="shared" ref="I3407:I3470" si="3083">SUM(E3407:H3407)</f>
        <v>0</v>
      </c>
    </row>
    <row r="3408" spans="1:9" s="3" customFormat="1" ht="13.5" hidden="1" thickBot="1" x14ac:dyDescent="0.25">
      <c r="A3408" s="17" t="s">
        <v>66</v>
      </c>
      <c r="B3408" s="36"/>
      <c r="C3408" s="15">
        <f t="shared" ref="C3408" si="3084">C3355-C3376</f>
        <v>0</v>
      </c>
      <c r="D3408" s="15">
        <f t="shared" ref="D3408:H3408" si="3085">D3355-D3376</f>
        <v>0</v>
      </c>
      <c r="E3408" s="15">
        <f t="shared" si="3085"/>
        <v>0</v>
      </c>
      <c r="F3408" s="15">
        <f t="shared" si="3085"/>
        <v>0</v>
      </c>
      <c r="G3408" s="15">
        <f t="shared" si="3085"/>
        <v>0</v>
      </c>
      <c r="H3408" s="16">
        <f t="shared" si="3085"/>
        <v>0</v>
      </c>
      <c r="I3408" s="100">
        <f t="shared" si="3083"/>
        <v>0</v>
      </c>
    </row>
    <row r="3409" spans="1:9" s="3" customFormat="1" ht="13.5" hidden="1" thickBot="1" x14ac:dyDescent="0.25">
      <c r="A3409" s="23"/>
      <c r="B3409" s="24"/>
      <c r="C3409" s="10"/>
      <c r="D3409" s="10"/>
      <c r="E3409" s="10"/>
      <c r="F3409" s="10"/>
      <c r="G3409" s="10"/>
      <c r="H3409" s="11"/>
      <c r="I3409" s="100">
        <f t="shared" si="3083"/>
        <v>0</v>
      </c>
    </row>
    <row r="3410" spans="1:9" s="1" customFormat="1" ht="26.25" hidden="1" thickBot="1" x14ac:dyDescent="0.25">
      <c r="A3410" s="47" t="s">
        <v>88</v>
      </c>
      <c r="B3410" s="48"/>
      <c r="C3410" s="49">
        <f t="shared" ref="C3410:H3410" si="3086">C3411</f>
        <v>0</v>
      </c>
      <c r="D3410" s="49">
        <f t="shared" si="3086"/>
        <v>0</v>
      </c>
      <c r="E3410" s="49">
        <f t="shared" si="3086"/>
        <v>0</v>
      </c>
      <c r="F3410" s="49">
        <f t="shared" si="3086"/>
        <v>0</v>
      </c>
      <c r="G3410" s="49">
        <f t="shared" si="3086"/>
        <v>0</v>
      </c>
      <c r="H3410" s="50">
        <f t="shared" si="3086"/>
        <v>0</v>
      </c>
      <c r="I3410" s="100">
        <f t="shared" si="3083"/>
        <v>0</v>
      </c>
    </row>
    <row r="3411" spans="1:9" s="3" customFormat="1" ht="13.5" hidden="1" thickBot="1" x14ac:dyDescent="0.25">
      <c r="A3411" s="39" t="s">
        <v>71</v>
      </c>
      <c r="B3411" s="40"/>
      <c r="C3411" s="41">
        <f t="shared" ref="C3411" si="3087">SUM(C3412,C3413,C3414,C3418)</f>
        <v>0</v>
      </c>
      <c r="D3411" s="41">
        <f t="shared" ref="D3411:H3411" si="3088">SUM(D3412,D3413,D3414,D3418)</f>
        <v>0</v>
      </c>
      <c r="E3411" s="41">
        <f t="shared" si="3088"/>
        <v>0</v>
      </c>
      <c r="F3411" s="41">
        <f t="shared" si="3088"/>
        <v>0</v>
      </c>
      <c r="G3411" s="41">
        <f t="shared" si="3088"/>
        <v>0</v>
      </c>
      <c r="H3411" s="42">
        <f t="shared" si="3088"/>
        <v>0</v>
      </c>
      <c r="I3411" s="100">
        <f t="shared" si="3083"/>
        <v>0</v>
      </c>
    </row>
    <row r="3412" spans="1:9" s="3" customFormat="1" ht="13.5" hidden="1" thickBot="1" x14ac:dyDescent="0.25">
      <c r="A3412" s="8" t="s">
        <v>72</v>
      </c>
      <c r="B3412" s="9"/>
      <c r="C3412" s="10"/>
      <c r="D3412" s="10"/>
      <c r="E3412" s="10">
        <f>SUM(C3412,D3412)</f>
        <v>0</v>
      </c>
      <c r="F3412" s="10"/>
      <c r="G3412" s="10"/>
      <c r="H3412" s="11"/>
      <c r="I3412" s="100">
        <f t="shared" si="3083"/>
        <v>0</v>
      </c>
    </row>
    <row r="3413" spans="1:9" s="3" customFormat="1" ht="26.25" hidden="1" thickBot="1" x14ac:dyDescent="0.25">
      <c r="A3413" s="8" t="s">
        <v>136</v>
      </c>
      <c r="B3413" s="12"/>
      <c r="C3413" s="10"/>
      <c r="D3413" s="10"/>
      <c r="E3413" s="10">
        <f t="shared" ref="E3413:E3417" si="3089">SUM(C3413,D3413)</f>
        <v>0</v>
      </c>
      <c r="F3413" s="10"/>
      <c r="G3413" s="10"/>
      <c r="H3413" s="11"/>
      <c r="I3413" s="100">
        <f t="shared" si="3083"/>
        <v>0</v>
      </c>
    </row>
    <row r="3414" spans="1:9" s="3" customFormat="1" ht="13.5" hidden="1" thickBot="1" x14ac:dyDescent="0.25">
      <c r="A3414" s="13" t="s">
        <v>123</v>
      </c>
      <c r="B3414" s="14" t="s">
        <v>104</v>
      </c>
      <c r="C3414" s="15">
        <f>SUM(C3415:C3417)</f>
        <v>0</v>
      </c>
      <c r="D3414" s="15">
        <f>SUM(D3415:D3417)</f>
        <v>0</v>
      </c>
      <c r="E3414" s="15">
        <f t="shared" si="3089"/>
        <v>0</v>
      </c>
      <c r="F3414" s="15">
        <f t="shared" ref="F3414:H3414" si="3090">SUM(F3415:F3417)</f>
        <v>0</v>
      </c>
      <c r="G3414" s="15">
        <f t="shared" si="3090"/>
        <v>0</v>
      </c>
      <c r="H3414" s="16">
        <f t="shared" si="3090"/>
        <v>0</v>
      </c>
      <c r="I3414" s="100">
        <f t="shared" si="3083"/>
        <v>0</v>
      </c>
    </row>
    <row r="3415" spans="1:9" s="3" customFormat="1" ht="13.5" hidden="1" thickBot="1" x14ac:dyDescent="0.25">
      <c r="A3415" s="121" t="s">
        <v>105</v>
      </c>
      <c r="B3415" s="9" t="s">
        <v>106</v>
      </c>
      <c r="C3415" s="10"/>
      <c r="D3415" s="10"/>
      <c r="E3415" s="10">
        <f t="shared" si="3089"/>
        <v>0</v>
      </c>
      <c r="F3415" s="10"/>
      <c r="G3415" s="10"/>
      <c r="H3415" s="11"/>
      <c r="I3415" s="100">
        <f t="shared" si="3083"/>
        <v>0</v>
      </c>
    </row>
    <row r="3416" spans="1:9" s="3" customFormat="1" ht="13.5" hidden="1" thickBot="1" x14ac:dyDescent="0.25">
      <c r="A3416" s="121" t="s">
        <v>107</v>
      </c>
      <c r="B3416" s="9" t="s">
        <v>108</v>
      </c>
      <c r="C3416" s="10"/>
      <c r="D3416" s="10"/>
      <c r="E3416" s="10">
        <f t="shared" si="3089"/>
        <v>0</v>
      </c>
      <c r="F3416" s="10"/>
      <c r="G3416" s="10"/>
      <c r="H3416" s="11"/>
      <c r="I3416" s="100">
        <f t="shared" si="3083"/>
        <v>0</v>
      </c>
    </row>
    <row r="3417" spans="1:9" s="3" customFormat="1" ht="13.5" hidden="1" thickBot="1" x14ac:dyDescent="0.25">
      <c r="A3417" s="121" t="s">
        <v>109</v>
      </c>
      <c r="B3417" s="9" t="s">
        <v>110</v>
      </c>
      <c r="C3417" s="10"/>
      <c r="D3417" s="10"/>
      <c r="E3417" s="10">
        <f t="shared" si="3089"/>
        <v>0</v>
      </c>
      <c r="F3417" s="10"/>
      <c r="G3417" s="10"/>
      <c r="H3417" s="11"/>
      <c r="I3417" s="100">
        <f t="shared" si="3083"/>
        <v>0</v>
      </c>
    </row>
    <row r="3418" spans="1:9" s="3" customFormat="1" ht="26.25" hidden="1" thickBot="1" x14ac:dyDescent="0.25">
      <c r="A3418" s="13" t="s">
        <v>13</v>
      </c>
      <c r="B3418" s="14" t="s">
        <v>14</v>
      </c>
      <c r="C3418" s="15">
        <f t="shared" ref="C3418" si="3091">SUM(C3419,C3423,C3427)</f>
        <v>0</v>
      </c>
      <c r="D3418" s="15">
        <f t="shared" ref="D3418:H3418" si="3092">SUM(D3419,D3423,D3427)</f>
        <v>0</v>
      </c>
      <c r="E3418" s="15">
        <f t="shared" si="3092"/>
        <v>0</v>
      </c>
      <c r="F3418" s="15">
        <f t="shared" si="3092"/>
        <v>0</v>
      </c>
      <c r="G3418" s="15">
        <f t="shared" si="3092"/>
        <v>0</v>
      </c>
      <c r="H3418" s="16">
        <f t="shared" si="3092"/>
        <v>0</v>
      </c>
      <c r="I3418" s="100">
        <f t="shared" si="3083"/>
        <v>0</v>
      </c>
    </row>
    <row r="3419" spans="1:9" s="3" customFormat="1" ht="13.5" hidden="1" thickBot="1" x14ac:dyDescent="0.25">
      <c r="A3419" s="17" t="s">
        <v>15</v>
      </c>
      <c r="B3419" s="18" t="s">
        <v>16</v>
      </c>
      <c r="C3419" s="15">
        <f t="shared" ref="C3419" si="3093">SUM(C3420:C3422)</f>
        <v>0</v>
      </c>
      <c r="D3419" s="15">
        <f t="shared" ref="D3419:H3419" si="3094">SUM(D3420:D3422)</f>
        <v>0</v>
      </c>
      <c r="E3419" s="15">
        <f t="shared" si="3094"/>
        <v>0</v>
      </c>
      <c r="F3419" s="15">
        <f t="shared" si="3094"/>
        <v>0</v>
      </c>
      <c r="G3419" s="15">
        <f t="shared" si="3094"/>
        <v>0</v>
      </c>
      <c r="H3419" s="16">
        <f t="shared" si="3094"/>
        <v>0</v>
      </c>
      <c r="I3419" s="100">
        <f t="shared" si="3083"/>
        <v>0</v>
      </c>
    </row>
    <row r="3420" spans="1:9" s="3" customFormat="1" ht="13.5" hidden="1" thickBot="1" x14ac:dyDescent="0.25">
      <c r="A3420" s="19" t="s">
        <v>17</v>
      </c>
      <c r="B3420" s="20" t="s">
        <v>18</v>
      </c>
      <c r="C3420" s="10"/>
      <c r="D3420" s="10"/>
      <c r="E3420" s="10">
        <f t="shared" ref="E3420:E3422" si="3095">SUM(C3420,D3420)</f>
        <v>0</v>
      </c>
      <c r="F3420" s="10"/>
      <c r="G3420" s="10"/>
      <c r="H3420" s="11"/>
      <c r="I3420" s="100">
        <f t="shared" si="3083"/>
        <v>0</v>
      </c>
    </row>
    <row r="3421" spans="1:9" s="3" customFormat="1" ht="13.5" hidden="1" thickBot="1" x14ac:dyDescent="0.25">
      <c r="A3421" s="19" t="s">
        <v>19</v>
      </c>
      <c r="B3421" s="21" t="s">
        <v>20</v>
      </c>
      <c r="C3421" s="10"/>
      <c r="D3421" s="10"/>
      <c r="E3421" s="10">
        <f t="shared" si="3095"/>
        <v>0</v>
      </c>
      <c r="F3421" s="10"/>
      <c r="G3421" s="10"/>
      <c r="H3421" s="11"/>
      <c r="I3421" s="100">
        <f t="shared" si="3083"/>
        <v>0</v>
      </c>
    </row>
    <row r="3422" spans="1:9" s="3" customFormat="1" ht="13.5" hidden="1" thickBot="1" x14ac:dyDescent="0.25">
      <c r="A3422" s="19" t="s">
        <v>21</v>
      </c>
      <c r="B3422" s="21" t="s">
        <v>22</v>
      </c>
      <c r="C3422" s="10"/>
      <c r="D3422" s="10"/>
      <c r="E3422" s="10">
        <f t="shared" si="3095"/>
        <v>0</v>
      </c>
      <c r="F3422" s="10"/>
      <c r="G3422" s="10"/>
      <c r="H3422" s="11"/>
      <c r="I3422" s="100">
        <f t="shared" si="3083"/>
        <v>0</v>
      </c>
    </row>
    <row r="3423" spans="1:9" s="3" customFormat="1" ht="13.5" hidden="1" thickBot="1" x14ac:dyDescent="0.25">
      <c r="A3423" s="17" t="s">
        <v>23</v>
      </c>
      <c r="B3423" s="22" t="s">
        <v>24</v>
      </c>
      <c r="C3423" s="15">
        <f t="shared" ref="C3423" si="3096">SUM(C3424:C3426)</f>
        <v>0</v>
      </c>
      <c r="D3423" s="15">
        <f t="shared" ref="D3423:H3423" si="3097">SUM(D3424:D3426)</f>
        <v>0</v>
      </c>
      <c r="E3423" s="15">
        <f t="shared" si="3097"/>
        <v>0</v>
      </c>
      <c r="F3423" s="15">
        <f t="shared" si="3097"/>
        <v>0</v>
      </c>
      <c r="G3423" s="15">
        <f t="shared" si="3097"/>
        <v>0</v>
      </c>
      <c r="H3423" s="16">
        <f t="shared" si="3097"/>
        <v>0</v>
      </c>
      <c r="I3423" s="100">
        <f t="shared" si="3083"/>
        <v>0</v>
      </c>
    </row>
    <row r="3424" spans="1:9" s="3" customFormat="1" ht="13.5" hidden="1" thickBot="1" x14ac:dyDescent="0.25">
      <c r="A3424" s="19" t="s">
        <v>17</v>
      </c>
      <c r="B3424" s="21" t="s">
        <v>25</v>
      </c>
      <c r="C3424" s="10"/>
      <c r="D3424" s="10"/>
      <c r="E3424" s="10">
        <f t="shared" ref="E3424:E3426" si="3098">SUM(C3424,D3424)</f>
        <v>0</v>
      </c>
      <c r="F3424" s="10"/>
      <c r="G3424" s="10"/>
      <c r="H3424" s="11"/>
      <c r="I3424" s="100">
        <f t="shared" si="3083"/>
        <v>0</v>
      </c>
    </row>
    <row r="3425" spans="1:9" s="3" customFormat="1" ht="13.5" hidden="1" thickBot="1" x14ac:dyDescent="0.25">
      <c r="A3425" s="19" t="s">
        <v>19</v>
      </c>
      <c r="B3425" s="21" t="s">
        <v>26</v>
      </c>
      <c r="C3425" s="10"/>
      <c r="D3425" s="10"/>
      <c r="E3425" s="10">
        <f t="shared" si="3098"/>
        <v>0</v>
      </c>
      <c r="F3425" s="10"/>
      <c r="G3425" s="10"/>
      <c r="H3425" s="11"/>
      <c r="I3425" s="100">
        <f t="shared" si="3083"/>
        <v>0</v>
      </c>
    </row>
    <row r="3426" spans="1:9" s="3" customFormat="1" ht="13.5" hidden="1" thickBot="1" x14ac:dyDescent="0.25">
      <c r="A3426" s="19" t="s">
        <v>21</v>
      </c>
      <c r="B3426" s="21" t="s">
        <v>27</v>
      </c>
      <c r="C3426" s="10"/>
      <c r="D3426" s="10"/>
      <c r="E3426" s="10">
        <f t="shared" si="3098"/>
        <v>0</v>
      </c>
      <c r="F3426" s="10"/>
      <c r="G3426" s="10"/>
      <c r="H3426" s="11"/>
      <c r="I3426" s="100">
        <f t="shared" si="3083"/>
        <v>0</v>
      </c>
    </row>
    <row r="3427" spans="1:9" s="3" customFormat="1" ht="13.5" hidden="1" thickBot="1" x14ac:dyDescent="0.25">
      <c r="A3427" s="17" t="s">
        <v>28</v>
      </c>
      <c r="B3427" s="22" t="s">
        <v>29</v>
      </c>
      <c r="C3427" s="15">
        <f t="shared" ref="C3427" si="3099">SUM(C3428:C3430)</f>
        <v>0</v>
      </c>
      <c r="D3427" s="15">
        <f t="shared" ref="D3427:H3427" si="3100">SUM(D3428:D3430)</f>
        <v>0</v>
      </c>
      <c r="E3427" s="15">
        <f t="shared" si="3100"/>
        <v>0</v>
      </c>
      <c r="F3427" s="15">
        <f t="shared" si="3100"/>
        <v>0</v>
      </c>
      <c r="G3427" s="15">
        <f t="shared" si="3100"/>
        <v>0</v>
      </c>
      <c r="H3427" s="16">
        <f t="shared" si="3100"/>
        <v>0</v>
      </c>
      <c r="I3427" s="100">
        <f t="shared" si="3083"/>
        <v>0</v>
      </c>
    </row>
    <row r="3428" spans="1:9" s="3" customFormat="1" ht="13.5" hidden="1" thickBot="1" x14ac:dyDescent="0.25">
      <c r="A3428" s="19" t="s">
        <v>17</v>
      </c>
      <c r="B3428" s="21" t="s">
        <v>30</v>
      </c>
      <c r="C3428" s="10"/>
      <c r="D3428" s="10"/>
      <c r="E3428" s="10">
        <f t="shared" ref="E3428:E3430" si="3101">SUM(C3428,D3428)</f>
        <v>0</v>
      </c>
      <c r="F3428" s="10"/>
      <c r="G3428" s="10"/>
      <c r="H3428" s="11"/>
      <c r="I3428" s="100">
        <f t="shared" si="3083"/>
        <v>0</v>
      </c>
    </row>
    <row r="3429" spans="1:9" s="3" customFormat="1" ht="13.5" hidden="1" thickBot="1" x14ac:dyDescent="0.25">
      <c r="A3429" s="19" t="s">
        <v>19</v>
      </c>
      <c r="B3429" s="21" t="s">
        <v>31</v>
      </c>
      <c r="C3429" s="10"/>
      <c r="D3429" s="10"/>
      <c r="E3429" s="10">
        <f t="shared" si="3101"/>
        <v>0</v>
      </c>
      <c r="F3429" s="10"/>
      <c r="G3429" s="10"/>
      <c r="H3429" s="11"/>
      <c r="I3429" s="100">
        <f t="shared" si="3083"/>
        <v>0</v>
      </c>
    </row>
    <row r="3430" spans="1:9" s="3" customFormat="1" ht="13.5" hidden="1" thickBot="1" x14ac:dyDescent="0.25">
      <c r="A3430" s="19" t="s">
        <v>21</v>
      </c>
      <c r="B3430" s="21" t="s">
        <v>32</v>
      </c>
      <c r="C3430" s="10"/>
      <c r="D3430" s="10"/>
      <c r="E3430" s="10">
        <f t="shared" si="3101"/>
        <v>0</v>
      </c>
      <c r="F3430" s="10"/>
      <c r="G3430" s="10"/>
      <c r="H3430" s="11"/>
      <c r="I3430" s="100">
        <f t="shared" si="3083"/>
        <v>0</v>
      </c>
    </row>
    <row r="3431" spans="1:9" s="3" customFormat="1" ht="13.5" hidden="1" thickBot="1" x14ac:dyDescent="0.25">
      <c r="A3431" s="39" t="s">
        <v>69</v>
      </c>
      <c r="B3431" s="40"/>
      <c r="C3431" s="58">
        <f>SUM(C3432,C3435,C3461,C3458)</f>
        <v>0</v>
      </c>
      <c r="D3431" s="58">
        <f>SUM(D3432,D3435,D3461,D3458)</f>
        <v>0</v>
      </c>
      <c r="E3431" s="58">
        <f t="shared" ref="E3431:H3431" si="3102">SUM(E3432,E3435,E3461,E3458)</f>
        <v>0</v>
      </c>
      <c r="F3431" s="58">
        <f t="shared" si="3102"/>
        <v>0</v>
      </c>
      <c r="G3431" s="58">
        <f t="shared" si="3102"/>
        <v>0</v>
      </c>
      <c r="H3431" s="59">
        <f t="shared" si="3102"/>
        <v>0</v>
      </c>
      <c r="I3431" s="100">
        <f t="shared" si="3083"/>
        <v>0</v>
      </c>
    </row>
    <row r="3432" spans="1:9" s="3" customFormat="1" ht="13.5" hidden="1" thickBot="1" x14ac:dyDescent="0.25">
      <c r="A3432" s="29" t="s">
        <v>34</v>
      </c>
      <c r="B3432" s="30">
        <v>20</v>
      </c>
      <c r="C3432" s="15">
        <f t="shared" ref="C3432:H3432" si="3103">SUM(C3433)</f>
        <v>0</v>
      </c>
      <c r="D3432" s="15">
        <f t="shared" si="3103"/>
        <v>0</v>
      </c>
      <c r="E3432" s="15">
        <f t="shared" si="3103"/>
        <v>0</v>
      </c>
      <c r="F3432" s="15">
        <f t="shared" si="3103"/>
        <v>0</v>
      </c>
      <c r="G3432" s="15">
        <f t="shared" si="3103"/>
        <v>0</v>
      </c>
      <c r="H3432" s="16">
        <f t="shared" si="3103"/>
        <v>0</v>
      </c>
      <c r="I3432" s="100">
        <f t="shared" si="3083"/>
        <v>0</v>
      </c>
    </row>
    <row r="3433" spans="1:9" s="3" customFormat="1" ht="13.5" hidden="1" thickBot="1" x14ac:dyDescent="0.25">
      <c r="A3433" s="19" t="s">
        <v>37</v>
      </c>
      <c r="B3433" s="143" t="s">
        <v>38</v>
      </c>
      <c r="C3433" s="10"/>
      <c r="D3433" s="10"/>
      <c r="E3433" s="10">
        <f>C3433+D3433</f>
        <v>0</v>
      </c>
      <c r="F3433" s="10"/>
      <c r="G3433" s="10"/>
      <c r="H3433" s="11"/>
      <c r="I3433" s="100">
        <f t="shared" si="3083"/>
        <v>0</v>
      </c>
    </row>
    <row r="3434" spans="1:9" s="3" customFormat="1" ht="13.5" hidden="1" thickBot="1" x14ac:dyDescent="0.25">
      <c r="A3434" s="19"/>
      <c r="B3434" s="20"/>
      <c r="C3434" s="10"/>
      <c r="D3434" s="10"/>
      <c r="E3434" s="10"/>
      <c r="F3434" s="10"/>
      <c r="G3434" s="10"/>
      <c r="H3434" s="11"/>
      <c r="I3434" s="100">
        <f t="shared" si="3083"/>
        <v>0</v>
      </c>
    </row>
    <row r="3435" spans="1:9" s="3" customFormat="1" ht="26.25" hidden="1" thickBot="1" x14ac:dyDescent="0.25">
      <c r="A3435" s="146" t="s">
        <v>113</v>
      </c>
      <c r="B3435" s="31">
        <v>60</v>
      </c>
      <c r="C3435" s="15">
        <f t="shared" ref="C3435" si="3104">SUM(C3436,C3443,C3450)</f>
        <v>0</v>
      </c>
      <c r="D3435" s="15">
        <f t="shared" ref="D3435:H3435" si="3105">SUM(D3436,D3443,D3450)</f>
        <v>0</v>
      </c>
      <c r="E3435" s="15">
        <f t="shared" si="3105"/>
        <v>0</v>
      </c>
      <c r="F3435" s="15">
        <f t="shared" si="3105"/>
        <v>0</v>
      </c>
      <c r="G3435" s="15">
        <f t="shared" si="3105"/>
        <v>0</v>
      </c>
      <c r="H3435" s="16">
        <f t="shared" si="3105"/>
        <v>0</v>
      </c>
      <c r="I3435" s="100">
        <f t="shared" si="3083"/>
        <v>0</v>
      </c>
    </row>
    <row r="3436" spans="1:9" s="3" customFormat="1" ht="26.25" hidden="1" thickBot="1" x14ac:dyDescent="0.25">
      <c r="A3436" s="29" t="s">
        <v>114</v>
      </c>
      <c r="B3436" s="32">
        <v>60</v>
      </c>
      <c r="C3436" s="15">
        <f t="shared" ref="C3436" si="3106">SUM(C3440,C3441,C3442)</f>
        <v>0</v>
      </c>
      <c r="D3436" s="15">
        <f t="shared" ref="D3436:H3436" si="3107">SUM(D3440,D3441,D3442)</f>
        <v>0</v>
      </c>
      <c r="E3436" s="15">
        <f t="shared" si="3107"/>
        <v>0</v>
      </c>
      <c r="F3436" s="15">
        <f t="shared" si="3107"/>
        <v>0</v>
      </c>
      <c r="G3436" s="15">
        <f t="shared" si="3107"/>
        <v>0</v>
      </c>
      <c r="H3436" s="16">
        <f t="shared" si="3107"/>
        <v>0</v>
      </c>
      <c r="I3436" s="100">
        <f t="shared" si="3083"/>
        <v>0</v>
      </c>
    </row>
    <row r="3437" spans="1:9" s="3" customFormat="1" ht="13.5" hidden="1" thickBot="1" x14ac:dyDescent="0.25">
      <c r="A3437" s="33" t="s">
        <v>45</v>
      </c>
      <c r="B3437" s="34"/>
      <c r="C3437" s="15"/>
      <c r="D3437" s="15"/>
      <c r="E3437" s="15"/>
      <c r="F3437" s="15"/>
      <c r="G3437" s="15"/>
      <c r="H3437" s="16"/>
      <c r="I3437" s="100">
        <f t="shared" si="3083"/>
        <v>0</v>
      </c>
    </row>
    <row r="3438" spans="1:9" s="3" customFormat="1" ht="13.5" hidden="1" thickBot="1" x14ac:dyDescent="0.25">
      <c r="A3438" s="33" t="s">
        <v>46</v>
      </c>
      <c r="B3438" s="34"/>
      <c r="C3438" s="15">
        <f t="shared" ref="C3438" si="3108">C3440+C3441+C3442-C3439</f>
        <v>0</v>
      </c>
      <c r="D3438" s="15">
        <f t="shared" ref="D3438:H3438" si="3109">D3440+D3441+D3442-D3439</f>
        <v>0</v>
      </c>
      <c r="E3438" s="15">
        <f t="shared" si="3109"/>
        <v>0</v>
      </c>
      <c r="F3438" s="15">
        <f t="shared" si="3109"/>
        <v>0</v>
      </c>
      <c r="G3438" s="15">
        <f t="shared" si="3109"/>
        <v>0</v>
      </c>
      <c r="H3438" s="16">
        <f t="shared" si="3109"/>
        <v>0</v>
      </c>
      <c r="I3438" s="100">
        <f t="shared" si="3083"/>
        <v>0</v>
      </c>
    </row>
    <row r="3439" spans="1:9" s="3" customFormat="1" ht="13.5" hidden="1" thickBot="1" x14ac:dyDescent="0.25">
      <c r="A3439" s="33" t="s">
        <v>47</v>
      </c>
      <c r="B3439" s="34"/>
      <c r="C3439" s="15"/>
      <c r="D3439" s="15"/>
      <c r="E3439" s="15">
        <f t="shared" ref="E3439:E3442" si="3110">C3439+D3439</f>
        <v>0</v>
      </c>
      <c r="F3439" s="15"/>
      <c r="G3439" s="15"/>
      <c r="H3439" s="16"/>
      <c r="I3439" s="100">
        <f t="shared" si="3083"/>
        <v>0</v>
      </c>
    </row>
    <row r="3440" spans="1:9" s="3" customFormat="1" ht="13.5" hidden="1" thickBot="1" x14ac:dyDescent="0.25">
      <c r="A3440" s="8" t="s">
        <v>115</v>
      </c>
      <c r="B3440" s="144" t="s">
        <v>116</v>
      </c>
      <c r="C3440" s="10"/>
      <c r="D3440" s="10"/>
      <c r="E3440" s="10">
        <f t="shared" si="3110"/>
        <v>0</v>
      </c>
      <c r="F3440" s="10"/>
      <c r="G3440" s="10"/>
      <c r="H3440" s="11"/>
      <c r="I3440" s="100">
        <f t="shared" si="3083"/>
        <v>0</v>
      </c>
    </row>
    <row r="3441" spans="1:9" s="3" customFormat="1" ht="13.5" hidden="1" thickBot="1" x14ac:dyDescent="0.25">
      <c r="A3441" s="8" t="s">
        <v>107</v>
      </c>
      <c r="B3441" s="144" t="s">
        <v>117</v>
      </c>
      <c r="C3441" s="10"/>
      <c r="D3441" s="10"/>
      <c r="E3441" s="10">
        <f t="shared" si="3110"/>
        <v>0</v>
      </c>
      <c r="F3441" s="10"/>
      <c r="G3441" s="10"/>
      <c r="H3441" s="11"/>
      <c r="I3441" s="100">
        <f t="shared" si="3083"/>
        <v>0</v>
      </c>
    </row>
    <row r="3442" spans="1:9" s="3" customFormat="1" ht="13.5" hidden="1" thickBot="1" x14ac:dyDescent="0.25">
      <c r="A3442" s="8" t="s">
        <v>109</v>
      </c>
      <c r="B3442" s="145" t="s">
        <v>118</v>
      </c>
      <c r="C3442" s="10"/>
      <c r="D3442" s="10"/>
      <c r="E3442" s="10">
        <f t="shared" si="3110"/>
        <v>0</v>
      </c>
      <c r="F3442" s="10"/>
      <c r="G3442" s="10"/>
      <c r="H3442" s="11"/>
      <c r="I3442" s="100">
        <f t="shared" si="3083"/>
        <v>0</v>
      </c>
    </row>
    <row r="3443" spans="1:9" s="3" customFormat="1" ht="13.5" hidden="1" thickBot="1" x14ac:dyDescent="0.25">
      <c r="A3443" s="29" t="s">
        <v>54</v>
      </c>
      <c r="B3443" s="30" t="s">
        <v>55</v>
      </c>
      <c r="C3443" s="15">
        <f t="shared" ref="C3443" si="3111">SUM(C3447,C3448,C3449)</f>
        <v>0</v>
      </c>
      <c r="D3443" s="15">
        <f t="shared" ref="D3443:H3443" si="3112">SUM(D3447,D3448,D3449)</f>
        <v>0</v>
      </c>
      <c r="E3443" s="15">
        <f t="shared" si="3112"/>
        <v>0</v>
      </c>
      <c r="F3443" s="15">
        <f t="shared" si="3112"/>
        <v>0</v>
      </c>
      <c r="G3443" s="15">
        <f t="shared" si="3112"/>
        <v>0</v>
      </c>
      <c r="H3443" s="16">
        <f t="shared" si="3112"/>
        <v>0</v>
      </c>
      <c r="I3443" s="100">
        <f t="shared" si="3083"/>
        <v>0</v>
      </c>
    </row>
    <row r="3444" spans="1:9" s="3" customFormat="1" ht="13.5" hidden="1" thickBot="1" x14ac:dyDescent="0.25">
      <c r="A3444" s="35" t="s">
        <v>45</v>
      </c>
      <c r="B3444" s="30"/>
      <c r="C3444" s="15"/>
      <c r="D3444" s="15"/>
      <c r="E3444" s="15"/>
      <c r="F3444" s="15"/>
      <c r="G3444" s="15"/>
      <c r="H3444" s="16"/>
      <c r="I3444" s="100">
        <f t="shared" si="3083"/>
        <v>0</v>
      </c>
    </row>
    <row r="3445" spans="1:9" s="3" customFormat="1" ht="13.5" hidden="1" thickBot="1" x14ac:dyDescent="0.25">
      <c r="A3445" s="33" t="s">
        <v>46</v>
      </c>
      <c r="B3445" s="34"/>
      <c r="C3445" s="15">
        <f t="shared" ref="C3445" si="3113">C3447+C3448+C3449-C3446</f>
        <v>0</v>
      </c>
      <c r="D3445" s="15">
        <f t="shared" ref="D3445:H3445" si="3114">D3447+D3448+D3449-D3446</f>
        <v>0</v>
      </c>
      <c r="E3445" s="15">
        <f t="shared" si="3114"/>
        <v>0</v>
      </c>
      <c r="F3445" s="15">
        <f t="shared" si="3114"/>
        <v>0</v>
      </c>
      <c r="G3445" s="15">
        <f t="shared" si="3114"/>
        <v>0</v>
      </c>
      <c r="H3445" s="16">
        <f t="shared" si="3114"/>
        <v>0</v>
      </c>
      <c r="I3445" s="100">
        <f t="shared" si="3083"/>
        <v>0</v>
      </c>
    </row>
    <row r="3446" spans="1:9" s="3" customFormat="1" ht="13.5" hidden="1" thickBot="1" x14ac:dyDescent="0.25">
      <c r="A3446" s="33" t="s">
        <v>47</v>
      </c>
      <c r="B3446" s="34"/>
      <c r="C3446" s="15"/>
      <c r="D3446" s="15"/>
      <c r="E3446" s="15">
        <f t="shared" ref="E3446:E3449" si="3115">C3446+D3446</f>
        <v>0</v>
      </c>
      <c r="F3446" s="15"/>
      <c r="G3446" s="15"/>
      <c r="H3446" s="16"/>
      <c r="I3446" s="100">
        <f t="shared" si="3083"/>
        <v>0</v>
      </c>
    </row>
    <row r="3447" spans="1:9" s="3" customFormat="1" ht="13.5" hidden="1" thickBot="1" x14ac:dyDescent="0.25">
      <c r="A3447" s="8" t="s">
        <v>48</v>
      </c>
      <c r="B3447" s="145" t="s">
        <v>56</v>
      </c>
      <c r="C3447" s="10"/>
      <c r="D3447" s="10"/>
      <c r="E3447" s="10">
        <f t="shared" si="3115"/>
        <v>0</v>
      </c>
      <c r="F3447" s="10"/>
      <c r="G3447" s="10"/>
      <c r="H3447" s="11"/>
      <c r="I3447" s="100">
        <f t="shared" si="3083"/>
        <v>0</v>
      </c>
    </row>
    <row r="3448" spans="1:9" s="3" customFormat="1" ht="13.5" hidden="1" thickBot="1" x14ac:dyDescent="0.25">
      <c r="A3448" s="8" t="s">
        <v>50</v>
      </c>
      <c r="B3448" s="145" t="s">
        <v>57</v>
      </c>
      <c r="C3448" s="10"/>
      <c r="D3448" s="10"/>
      <c r="E3448" s="10">
        <f t="shared" si="3115"/>
        <v>0</v>
      </c>
      <c r="F3448" s="10"/>
      <c r="G3448" s="10"/>
      <c r="H3448" s="11"/>
      <c r="I3448" s="100">
        <f t="shared" si="3083"/>
        <v>0</v>
      </c>
    </row>
    <row r="3449" spans="1:9" s="3" customFormat="1" ht="13.5" hidden="1" thickBot="1" x14ac:dyDescent="0.25">
      <c r="A3449" s="8" t="s">
        <v>52</v>
      </c>
      <c r="B3449" s="145" t="s">
        <v>58</v>
      </c>
      <c r="C3449" s="10"/>
      <c r="D3449" s="10"/>
      <c r="E3449" s="10">
        <f t="shared" si="3115"/>
        <v>0</v>
      </c>
      <c r="F3449" s="10"/>
      <c r="G3449" s="10"/>
      <c r="H3449" s="11"/>
      <c r="I3449" s="100">
        <f t="shared" si="3083"/>
        <v>0</v>
      </c>
    </row>
    <row r="3450" spans="1:9" s="3" customFormat="1" ht="13.5" hidden="1" thickBot="1" x14ac:dyDescent="0.25">
      <c r="A3450" s="29" t="s">
        <v>59</v>
      </c>
      <c r="B3450" s="36" t="s">
        <v>60</v>
      </c>
      <c r="C3450" s="15">
        <f t="shared" ref="C3450" si="3116">SUM(C3454,C3455,C3456)</f>
        <v>0</v>
      </c>
      <c r="D3450" s="15">
        <f t="shared" ref="D3450:H3450" si="3117">SUM(D3454,D3455,D3456)</f>
        <v>0</v>
      </c>
      <c r="E3450" s="15">
        <f t="shared" si="3117"/>
        <v>0</v>
      </c>
      <c r="F3450" s="15">
        <f t="shared" si="3117"/>
        <v>0</v>
      </c>
      <c r="G3450" s="15">
        <f t="shared" si="3117"/>
        <v>0</v>
      </c>
      <c r="H3450" s="16">
        <f t="shared" si="3117"/>
        <v>0</v>
      </c>
      <c r="I3450" s="100">
        <f t="shared" si="3083"/>
        <v>0</v>
      </c>
    </row>
    <row r="3451" spans="1:9" s="3" customFormat="1" ht="13.5" hidden="1" thickBot="1" x14ac:dyDescent="0.25">
      <c r="A3451" s="35" t="s">
        <v>45</v>
      </c>
      <c r="B3451" s="36"/>
      <c r="C3451" s="15"/>
      <c r="D3451" s="15"/>
      <c r="E3451" s="15"/>
      <c r="F3451" s="15"/>
      <c r="G3451" s="15"/>
      <c r="H3451" s="16"/>
      <c r="I3451" s="100">
        <f t="shared" si="3083"/>
        <v>0</v>
      </c>
    </row>
    <row r="3452" spans="1:9" s="3" customFormat="1" ht="13.5" hidden="1" thickBot="1" x14ac:dyDescent="0.25">
      <c r="A3452" s="33" t="s">
        <v>46</v>
      </c>
      <c r="B3452" s="34"/>
      <c r="C3452" s="15">
        <f t="shared" ref="C3452" si="3118">C3454+C3455+C3456-C3453</f>
        <v>0</v>
      </c>
      <c r="D3452" s="15">
        <f t="shared" ref="D3452:H3452" si="3119">D3454+D3455+D3456-D3453</f>
        <v>0</v>
      </c>
      <c r="E3452" s="15">
        <f t="shared" si="3119"/>
        <v>0</v>
      </c>
      <c r="F3452" s="15">
        <f t="shared" si="3119"/>
        <v>0</v>
      </c>
      <c r="G3452" s="15">
        <f t="shared" si="3119"/>
        <v>0</v>
      </c>
      <c r="H3452" s="16">
        <f t="shared" si="3119"/>
        <v>0</v>
      </c>
      <c r="I3452" s="100">
        <f t="shared" si="3083"/>
        <v>0</v>
      </c>
    </row>
    <row r="3453" spans="1:9" s="3" customFormat="1" ht="13.5" hidden="1" thickBot="1" x14ac:dyDescent="0.25">
      <c r="A3453" s="33" t="s">
        <v>47</v>
      </c>
      <c r="B3453" s="34"/>
      <c r="C3453" s="15"/>
      <c r="D3453" s="15"/>
      <c r="E3453" s="15">
        <f t="shared" ref="E3453:E3456" si="3120">C3453+D3453</f>
        <v>0</v>
      </c>
      <c r="F3453" s="15"/>
      <c r="G3453" s="15"/>
      <c r="H3453" s="16"/>
      <c r="I3453" s="100">
        <f t="shared" si="3083"/>
        <v>0</v>
      </c>
    </row>
    <row r="3454" spans="1:9" s="3" customFormat="1" ht="13.5" hidden="1" thickBot="1" x14ac:dyDescent="0.25">
      <c r="A3454" s="8" t="s">
        <v>48</v>
      </c>
      <c r="B3454" s="145" t="s">
        <v>61</v>
      </c>
      <c r="C3454" s="10"/>
      <c r="D3454" s="10"/>
      <c r="E3454" s="10">
        <f t="shared" si="3120"/>
        <v>0</v>
      </c>
      <c r="F3454" s="10"/>
      <c r="G3454" s="10"/>
      <c r="H3454" s="11"/>
      <c r="I3454" s="100">
        <f t="shared" si="3083"/>
        <v>0</v>
      </c>
    </row>
    <row r="3455" spans="1:9" s="3" customFormat="1" ht="13.5" hidden="1" thickBot="1" x14ac:dyDescent="0.25">
      <c r="A3455" s="8" t="s">
        <v>50</v>
      </c>
      <c r="B3455" s="145" t="s">
        <v>62</v>
      </c>
      <c r="C3455" s="10"/>
      <c r="D3455" s="10"/>
      <c r="E3455" s="10">
        <f t="shared" si="3120"/>
        <v>0</v>
      </c>
      <c r="F3455" s="10"/>
      <c r="G3455" s="10"/>
      <c r="H3455" s="11"/>
      <c r="I3455" s="100">
        <f t="shared" si="3083"/>
        <v>0</v>
      </c>
    </row>
    <row r="3456" spans="1:9" s="3" customFormat="1" ht="13.5" hidden="1" thickBot="1" x14ac:dyDescent="0.25">
      <c r="A3456" s="8" t="s">
        <v>52</v>
      </c>
      <c r="B3456" s="145" t="s">
        <v>63</v>
      </c>
      <c r="C3456" s="10"/>
      <c r="D3456" s="10"/>
      <c r="E3456" s="10">
        <f t="shared" si="3120"/>
        <v>0</v>
      </c>
      <c r="F3456" s="10"/>
      <c r="G3456" s="10"/>
      <c r="H3456" s="11"/>
      <c r="I3456" s="100">
        <f t="shared" si="3083"/>
        <v>0</v>
      </c>
    </row>
    <row r="3457" spans="1:9" s="3" customFormat="1" ht="13.5" hidden="1" thickBot="1" x14ac:dyDescent="0.25">
      <c r="A3457" s="37"/>
      <c r="B3457" s="24"/>
      <c r="C3457" s="10"/>
      <c r="D3457" s="10"/>
      <c r="E3457" s="10"/>
      <c r="F3457" s="10"/>
      <c r="G3457" s="10"/>
      <c r="H3457" s="11"/>
      <c r="I3457" s="100">
        <f t="shared" si="3083"/>
        <v>0</v>
      </c>
    </row>
    <row r="3458" spans="1:9" s="3" customFormat="1" ht="13.5" hidden="1" thickBot="1" x14ac:dyDescent="0.25">
      <c r="A3458" s="29" t="s">
        <v>119</v>
      </c>
      <c r="B3458" s="30">
        <v>71</v>
      </c>
      <c r="C3458" s="15">
        <f t="shared" ref="C3458:H3458" si="3121">SUM(C3459)</f>
        <v>0</v>
      </c>
      <c r="D3458" s="15">
        <f t="shared" si="3121"/>
        <v>0</v>
      </c>
      <c r="E3458" s="15">
        <f t="shared" si="3121"/>
        <v>0</v>
      </c>
      <c r="F3458" s="15">
        <f t="shared" si="3121"/>
        <v>0</v>
      </c>
      <c r="G3458" s="15">
        <f t="shared" si="3121"/>
        <v>0</v>
      </c>
      <c r="H3458" s="16">
        <f t="shared" si="3121"/>
        <v>0</v>
      </c>
      <c r="I3458" s="100">
        <f t="shared" si="3083"/>
        <v>0</v>
      </c>
    </row>
    <row r="3459" spans="1:9" s="3" customFormat="1" ht="13.5" hidden="1" thickBot="1" x14ac:dyDescent="0.25">
      <c r="A3459" s="19" t="s">
        <v>120</v>
      </c>
      <c r="B3459" s="143" t="s">
        <v>121</v>
      </c>
      <c r="C3459" s="10"/>
      <c r="D3459" s="10"/>
      <c r="E3459" s="10">
        <f>C3459+D3459</f>
        <v>0</v>
      </c>
      <c r="F3459" s="10"/>
      <c r="G3459" s="10"/>
      <c r="H3459" s="11"/>
      <c r="I3459" s="100">
        <f t="shared" si="3083"/>
        <v>0</v>
      </c>
    </row>
    <row r="3460" spans="1:9" s="3" customFormat="1" ht="13.5" hidden="1" thickBot="1" x14ac:dyDescent="0.25">
      <c r="A3460" s="37"/>
      <c r="B3460" s="24"/>
      <c r="C3460" s="10"/>
      <c r="D3460" s="10"/>
      <c r="E3460" s="10"/>
      <c r="F3460" s="10"/>
      <c r="G3460" s="10"/>
      <c r="H3460" s="11"/>
      <c r="I3460" s="100">
        <f t="shared" si="3083"/>
        <v>0</v>
      </c>
    </row>
    <row r="3461" spans="1:9" s="3" customFormat="1" ht="13.5" hidden="1" thickBot="1" x14ac:dyDescent="0.25">
      <c r="A3461" s="17" t="s">
        <v>64</v>
      </c>
      <c r="B3461" s="36" t="s">
        <v>65</v>
      </c>
      <c r="C3461" s="15"/>
      <c r="D3461" s="15"/>
      <c r="E3461" s="15">
        <f>C3461+D3461</f>
        <v>0</v>
      </c>
      <c r="F3461" s="15"/>
      <c r="G3461" s="15"/>
      <c r="H3461" s="16"/>
      <c r="I3461" s="100">
        <f t="shared" si="3083"/>
        <v>0</v>
      </c>
    </row>
    <row r="3462" spans="1:9" s="3" customFormat="1" ht="13.5" hidden="1" thickBot="1" x14ac:dyDescent="0.25">
      <c r="A3462" s="37"/>
      <c r="B3462" s="24"/>
      <c r="C3462" s="10"/>
      <c r="D3462" s="10"/>
      <c r="E3462" s="10"/>
      <c r="F3462" s="10"/>
      <c r="G3462" s="10"/>
      <c r="H3462" s="11"/>
      <c r="I3462" s="100">
        <f t="shared" si="3083"/>
        <v>0</v>
      </c>
    </row>
    <row r="3463" spans="1:9" s="3" customFormat="1" ht="13.5" hidden="1" thickBot="1" x14ac:dyDescent="0.25">
      <c r="A3463" s="17" t="s">
        <v>66</v>
      </c>
      <c r="B3463" s="36"/>
      <c r="C3463" s="15">
        <f t="shared" ref="C3463" si="3122">C3410-C3431</f>
        <v>0</v>
      </c>
      <c r="D3463" s="15">
        <f t="shared" ref="D3463:H3463" si="3123">D3410-D3431</f>
        <v>0</v>
      </c>
      <c r="E3463" s="15">
        <f t="shared" si="3123"/>
        <v>0</v>
      </c>
      <c r="F3463" s="15">
        <f t="shared" si="3123"/>
        <v>0</v>
      </c>
      <c r="G3463" s="15">
        <f t="shared" si="3123"/>
        <v>0</v>
      </c>
      <c r="H3463" s="16">
        <f t="shared" si="3123"/>
        <v>0</v>
      </c>
      <c r="I3463" s="100">
        <f t="shared" si="3083"/>
        <v>0</v>
      </c>
    </row>
    <row r="3464" spans="1:9" s="1" customFormat="1" ht="26.25" hidden="1" thickBot="1" x14ac:dyDescent="0.25">
      <c r="A3464" s="47" t="s">
        <v>89</v>
      </c>
      <c r="B3464" s="48"/>
      <c r="C3464" s="49">
        <f t="shared" ref="C3464:H3464" si="3124">C3465</f>
        <v>0</v>
      </c>
      <c r="D3464" s="49">
        <f t="shared" si="3124"/>
        <v>0</v>
      </c>
      <c r="E3464" s="49">
        <f t="shared" si="3124"/>
        <v>0</v>
      </c>
      <c r="F3464" s="49">
        <f t="shared" si="3124"/>
        <v>0</v>
      </c>
      <c r="G3464" s="49">
        <f t="shared" si="3124"/>
        <v>0</v>
      </c>
      <c r="H3464" s="50">
        <f t="shared" si="3124"/>
        <v>0</v>
      </c>
      <c r="I3464" s="100">
        <f t="shared" si="3083"/>
        <v>0</v>
      </c>
    </row>
    <row r="3465" spans="1:9" s="3" customFormat="1" ht="13.5" hidden="1" thickBot="1" x14ac:dyDescent="0.25">
      <c r="A3465" s="39" t="s">
        <v>71</v>
      </c>
      <c r="B3465" s="40"/>
      <c r="C3465" s="41">
        <f t="shared" ref="C3465" si="3125">SUM(C3466,C3467,C3468,C3472)</f>
        <v>0</v>
      </c>
      <c r="D3465" s="41">
        <f t="shared" ref="D3465:H3465" si="3126">SUM(D3466,D3467,D3468,D3472)</f>
        <v>0</v>
      </c>
      <c r="E3465" s="41">
        <f t="shared" si="3126"/>
        <v>0</v>
      </c>
      <c r="F3465" s="41">
        <f t="shared" si="3126"/>
        <v>0</v>
      </c>
      <c r="G3465" s="41">
        <f t="shared" si="3126"/>
        <v>0</v>
      </c>
      <c r="H3465" s="42">
        <f t="shared" si="3126"/>
        <v>0</v>
      </c>
      <c r="I3465" s="100">
        <f t="shared" si="3083"/>
        <v>0</v>
      </c>
    </row>
    <row r="3466" spans="1:9" s="3" customFormat="1" ht="13.5" hidden="1" thickBot="1" x14ac:dyDescent="0.25">
      <c r="A3466" s="8" t="s">
        <v>72</v>
      </c>
      <c r="B3466" s="9"/>
      <c r="C3466" s="10"/>
      <c r="D3466" s="10"/>
      <c r="E3466" s="10">
        <f>SUM(C3466,D3466)</f>
        <v>0</v>
      </c>
      <c r="F3466" s="10"/>
      <c r="G3466" s="10"/>
      <c r="H3466" s="11"/>
      <c r="I3466" s="100">
        <f t="shared" si="3083"/>
        <v>0</v>
      </c>
    </row>
    <row r="3467" spans="1:9" s="3" customFormat="1" ht="26.25" hidden="1" thickBot="1" x14ac:dyDescent="0.25">
      <c r="A3467" s="8" t="s">
        <v>136</v>
      </c>
      <c r="B3467" s="12"/>
      <c r="C3467" s="10"/>
      <c r="D3467" s="10"/>
      <c r="E3467" s="10">
        <f t="shared" ref="E3467:E3471" si="3127">SUM(C3467,D3467)</f>
        <v>0</v>
      </c>
      <c r="F3467" s="10"/>
      <c r="G3467" s="10"/>
      <c r="H3467" s="11"/>
      <c r="I3467" s="100">
        <f t="shared" si="3083"/>
        <v>0</v>
      </c>
    </row>
    <row r="3468" spans="1:9" s="3" customFormat="1" ht="13.5" hidden="1" thickBot="1" x14ac:dyDescent="0.25">
      <c r="A3468" s="13" t="s">
        <v>123</v>
      </c>
      <c r="B3468" s="14" t="s">
        <v>104</v>
      </c>
      <c r="C3468" s="15">
        <f>SUM(C3469:C3471)</f>
        <v>0</v>
      </c>
      <c r="D3468" s="15">
        <f>SUM(D3469:D3471)</f>
        <v>0</v>
      </c>
      <c r="E3468" s="15">
        <f t="shared" si="3127"/>
        <v>0</v>
      </c>
      <c r="F3468" s="15">
        <f t="shared" ref="F3468:H3468" si="3128">SUM(F3469:F3471)</f>
        <v>0</v>
      </c>
      <c r="G3468" s="15">
        <f t="shared" si="3128"/>
        <v>0</v>
      </c>
      <c r="H3468" s="16">
        <f t="shared" si="3128"/>
        <v>0</v>
      </c>
      <c r="I3468" s="100">
        <f t="shared" si="3083"/>
        <v>0</v>
      </c>
    </row>
    <row r="3469" spans="1:9" s="3" customFormat="1" ht="13.5" hidden="1" thickBot="1" x14ac:dyDescent="0.25">
      <c r="A3469" s="121" t="s">
        <v>105</v>
      </c>
      <c r="B3469" s="9" t="s">
        <v>106</v>
      </c>
      <c r="C3469" s="10"/>
      <c r="D3469" s="10"/>
      <c r="E3469" s="10">
        <f t="shared" si="3127"/>
        <v>0</v>
      </c>
      <c r="F3469" s="10"/>
      <c r="G3469" s="10"/>
      <c r="H3469" s="11"/>
      <c r="I3469" s="100">
        <f t="shared" si="3083"/>
        <v>0</v>
      </c>
    </row>
    <row r="3470" spans="1:9" s="3" customFormat="1" ht="13.5" hidden="1" thickBot="1" x14ac:dyDescent="0.25">
      <c r="A3470" s="121" t="s">
        <v>107</v>
      </c>
      <c r="B3470" s="9" t="s">
        <v>108</v>
      </c>
      <c r="C3470" s="10"/>
      <c r="D3470" s="10"/>
      <c r="E3470" s="10">
        <f t="shared" si="3127"/>
        <v>0</v>
      </c>
      <c r="F3470" s="10"/>
      <c r="G3470" s="10"/>
      <c r="H3470" s="11"/>
      <c r="I3470" s="100">
        <f t="shared" si="3083"/>
        <v>0</v>
      </c>
    </row>
    <row r="3471" spans="1:9" s="3" customFormat="1" ht="13.5" hidden="1" thickBot="1" x14ac:dyDescent="0.25">
      <c r="A3471" s="121" t="s">
        <v>109</v>
      </c>
      <c r="B3471" s="9" t="s">
        <v>110</v>
      </c>
      <c r="C3471" s="10"/>
      <c r="D3471" s="10"/>
      <c r="E3471" s="10">
        <f t="shared" si="3127"/>
        <v>0</v>
      </c>
      <c r="F3471" s="10"/>
      <c r="G3471" s="10"/>
      <c r="H3471" s="11"/>
      <c r="I3471" s="100">
        <f t="shared" ref="I3471:I3534" si="3129">SUM(E3471:H3471)</f>
        <v>0</v>
      </c>
    </row>
    <row r="3472" spans="1:9" s="3" customFormat="1" ht="26.25" hidden="1" thickBot="1" x14ac:dyDescent="0.25">
      <c r="A3472" s="13" t="s">
        <v>13</v>
      </c>
      <c r="B3472" s="14" t="s">
        <v>14</v>
      </c>
      <c r="C3472" s="15">
        <f t="shared" ref="C3472" si="3130">SUM(C3473,C3477,C3481)</f>
        <v>0</v>
      </c>
      <c r="D3472" s="15">
        <f t="shared" ref="D3472:H3472" si="3131">SUM(D3473,D3477,D3481)</f>
        <v>0</v>
      </c>
      <c r="E3472" s="15">
        <f t="shared" si="3131"/>
        <v>0</v>
      </c>
      <c r="F3472" s="15">
        <f t="shared" si="3131"/>
        <v>0</v>
      </c>
      <c r="G3472" s="15">
        <f t="shared" si="3131"/>
        <v>0</v>
      </c>
      <c r="H3472" s="16">
        <f t="shared" si="3131"/>
        <v>0</v>
      </c>
      <c r="I3472" s="100">
        <f t="shared" si="3129"/>
        <v>0</v>
      </c>
    </row>
    <row r="3473" spans="1:9" s="3" customFormat="1" ht="13.5" hidden="1" thickBot="1" x14ac:dyDescent="0.25">
      <c r="A3473" s="17" t="s">
        <v>15</v>
      </c>
      <c r="B3473" s="18" t="s">
        <v>16</v>
      </c>
      <c r="C3473" s="15">
        <f t="shared" ref="C3473" si="3132">SUM(C3474:C3476)</f>
        <v>0</v>
      </c>
      <c r="D3473" s="15">
        <f t="shared" ref="D3473:H3473" si="3133">SUM(D3474:D3476)</f>
        <v>0</v>
      </c>
      <c r="E3473" s="15">
        <f t="shared" si="3133"/>
        <v>0</v>
      </c>
      <c r="F3473" s="15">
        <f t="shared" si="3133"/>
        <v>0</v>
      </c>
      <c r="G3473" s="15">
        <f t="shared" si="3133"/>
        <v>0</v>
      </c>
      <c r="H3473" s="16">
        <f t="shared" si="3133"/>
        <v>0</v>
      </c>
      <c r="I3473" s="100">
        <f t="shared" si="3129"/>
        <v>0</v>
      </c>
    </row>
    <row r="3474" spans="1:9" s="3" customFormat="1" ht="13.5" hidden="1" thickBot="1" x14ac:dyDescent="0.25">
      <c r="A3474" s="19" t="s">
        <v>17</v>
      </c>
      <c r="B3474" s="20" t="s">
        <v>18</v>
      </c>
      <c r="C3474" s="10"/>
      <c r="D3474" s="10"/>
      <c r="E3474" s="10">
        <f t="shared" ref="E3474:E3476" si="3134">SUM(C3474,D3474)</f>
        <v>0</v>
      </c>
      <c r="F3474" s="10"/>
      <c r="G3474" s="10"/>
      <c r="H3474" s="11"/>
      <c r="I3474" s="100">
        <f t="shared" si="3129"/>
        <v>0</v>
      </c>
    </row>
    <row r="3475" spans="1:9" s="3" customFormat="1" ht="13.5" hidden="1" thickBot="1" x14ac:dyDescent="0.25">
      <c r="A3475" s="19" t="s">
        <v>19</v>
      </c>
      <c r="B3475" s="21" t="s">
        <v>20</v>
      </c>
      <c r="C3475" s="10"/>
      <c r="D3475" s="10"/>
      <c r="E3475" s="10">
        <f t="shared" si="3134"/>
        <v>0</v>
      </c>
      <c r="F3475" s="10"/>
      <c r="G3475" s="10"/>
      <c r="H3475" s="11"/>
      <c r="I3475" s="100">
        <f t="shared" si="3129"/>
        <v>0</v>
      </c>
    </row>
    <row r="3476" spans="1:9" s="3" customFormat="1" ht="13.5" hidden="1" thickBot="1" x14ac:dyDescent="0.25">
      <c r="A3476" s="19" t="s">
        <v>21</v>
      </c>
      <c r="B3476" s="21" t="s">
        <v>22</v>
      </c>
      <c r="C3476" s="10"/>
      <c r="D3476" s="10"/>
      <c r="E3476" s="10">
        <f t="shared" si="3134"/>
        <v>0</v>
      </c>
      <c r="F3476" s="10"/>
      <c r="G3476" s="10"/>
      <c r="H3476" s="11"/>
      <c r="I3476" s="100">
        <f t="shared" si="3129"/>
        <v>0</v>
      </c>
    </row>
    <row r="3477" spans="1:9" s="3" customFormat="1" ht="13.5" hidden="1" thickBot="1" x14ac:dyDescent="0.25">
      <c r="A3477" s="17" t="s">
        <v>23</v>
      </c>
      <c r="B3477" s="22" t="s">
        <v>24</v>
      </c>
      <c r="C3477" s="15">
        <f t="shared" ref="C3477" si="3135">SUM(C3478:C3480)</f>
        <v>0</v>
      </c>
      <c r="D3477" s="15">
        <f t="shared" ref="D3477:H3477" si="3136">SUM(D3478:D3480)</f>
        <v>0</v>
      </c>
      <c r="E3477" s="15">
        <f t="shared" si="3136"/>
        <v>0</v>
      </c>
      <c r="F3477" s="15">
        <f t="shared" si="3136"/>
        <v>0</v>
      </c>
      <c r="G3477" s="15">
        <f t="shared" si="3136"/>
        <v>0</v>
      </c>
      <c r="H3477" s="16">
        <f t="shared" si="3136"/>
        <v>0</v>
      </c>
      <c r="I3477" s="100">
        <f t="shared" si="3129"/>
        <v>0</v>
      </c>
    </row>
    <row r="3478" spans="1:9" s="3" customFormat="1" ht="13.5" hidden="1" thickBot="1" x14ac:dyDescent="0.25">
      <c r="A3478" s="19" t="s">
        <v>17</v>
      </c>
      <c r="B3478" s="21" t="s">
        <v>25</v>
      </c>
      <c r="C3478" s="10"/>
      <c r="D3478" s="10"/>
      <c r="E3478" s="10">
        <f t="shared" ref="E3478:E3480" si="3137">SUM(C3478,D3478)</f>
        <v>0</v>
      </c>
      <c r="F3478" s="10"/>
      <c r="G3478" s="10"/>
      <c r="H3478" s="11"/>
      <c r="I3478" s="100">
        <f t="shared" si="3129"/>
        <v>0</v>
      </c>
    </row>
    <row r="3479" spans="1:9" s="3" customFormat="1" ht="13.5" hidden="1" thickBot="1" x14ac:dyDescent="0.25">
      <c r="A3479" s="19" t="s">
        <v>19</v>
      </c>
      <c r="B3479" s="21" t="s">
        <v>26</v>
      </c>
      <c r="C3479" s="10"/>
      <c r="D3479" s="10"/>
      <c r="E3479" s="10">
        <f t="shared" si="3137"/>
        <v>0</v>
      </c>
      <c r="F3479" s="10"/>
      <c r="G3479" s="10"/>
      <c r="H3479" s="11"/>
      <c r="I3479" s="100">
        <f t="shared" si="3129"/>
        <v>0</v>
      </c>
    </row>
    <row r="3480" spans="1:9" s="3" customFormat="1" ht="13.5" hidden="1" thickBot="1" x14ac:dyDescent="0.25">
      <c r="A3480" s="19" t="s">
        <v>21</v>
      </c>
      <c r="B3480" s="21" t="s">
        <v>27</v>
      </c>
      <c r="C3480" s="10"/>
      <c r="D3480" s="10"/>
      <c r="E3480" s="10">
        <f t="shared" si="3137"/>
        <v>0</v>
      </c>
      <c r="F3480" s="10"/>
      <c r="G3480" s="10"/>
      <c r="H3480" s="11"/>
      <c r="I3480" s="100">
        <f t="shared" si="3129"/>
        <v>0</v>
      </c>
    </row>
    <row r="3481" spans="1:9" s="3" customFormat="1" ht="13.5" hidden="1" thickBot="1" x14ac:dyDescent="0.25">
      <c r="A3481" s="17" t="s">
        <v>28</v>
      </c>
      <c r="B3481" s="22" t="s">
        <v>29</v>
      </c>
      <c r="C3481" s="15">
        <f t="shared" ref="C3481" si="3138">SUM(C3482:C3484)</f>
        <v>0</v>
      </c>
      <c r="D3481" s="15">
        <f t="shared" ref="D3481:H3481" si="3139">SUM(D3482:D3484)</f>
        <v>0</v>
      </c>
      <c r="E3481" s="15">
        <f t="shared" si="3139"/>
        <v>0</v>
      </c>
      <c r="F3481" s="15">
        <f t="shared" si="3139"/>
        <v>0</v>
      </c>
      <c r="G3481" s="15">
        <f t="shared" si="3139"/>
        <v>0</v>
      </c>
      <c r="H3481" s="16">
        <f t="shared" si="3139"/>
        <v>0</v>
      </c>
      <c r="I3481" s="100">
        <f t="shared" si="3129"/>
        <v>0</v>
      </c>
    </row>
    <row r="3482" spans="1:9" s="3" customFormat="1" ht="13.5" hidden="1" thickBot="1" x14ac:dyDescent="0.25">
      <c r="A3482" s="19" t="s">
        <v>17</v>
      </c>
      <c r="B3482" s="21" t="s">
        <v>30</v>
      </c>
      <c r="C3482" s="10"/>
      <c r="D3482" s="10"/>
      <c r="E3482" s="10">
        <f t="shared" ref="E3482:E3484" si="3140">SUM(C3482,D3482)</f>
        <v>0</v>
      </c>
      <c r="F3482" s="10"/>
      <c r="G3482" s="10"/>
      <c r="H3482" s="11"/>
      <c r="I3482" s="100">
        <f t="shared" si="3129"/>
        <v>0</v>
      </c>
    </row>
    <row r="3483" spans="1:9" s="3" customFormat="1" ht="13.5" hidden="1" thickBot="1" x14ac:dyDescent="0.25">
      <c r="A3483" s="19" t="s">
        <v>19</v>
      </c>
      <c r="B3483" s="21" t="s">
        <v>31</v>
      </c>
      <c r="C3483" s="10"/>
      <c r="D3483" s="10"/>
      <c r="E3483" s="10">
        <f t="shared" si="3140"/>
        <v>0</v>
      </c>
      <c r="F3483" s="10"/>
      <c r="G3483" s="10"/>
      <c r="H3483" s="11"/>
      <c r="I3483" s="100">
        <f t="shared" si="3129"/>
        <v>0</v>
      </c>
    </row>
    <row r="3484" spans="1:9" s="3" customFormat="1" ht="13.5" hidden="1" thickBot="1" x14ac:dyDescent="0.25">
      <c r="A3484" s="19" t="s">
        <v>21</v>
      </c>
      <c r="B3484" s="21" t="s">
        <v>32</v>
      </c>
      <c r="C3484" s="10"/>
      <c r="D3484" s="10"/>
      <c r="E3484" s="10">
        <f t="shared" si="3140"/>
        <v>0</v>
      </c>
      <c r="F3484" s="10"/>
      <c r="G3484" s="10"/>
      <c r="H3484" s="11"/>
      <c r="I3484" s="100">
        <f t="shared" si="3129"/>
        <v>0</v>
      </c>
    </row>
    <row r="3485" spans="1:9" s="3" customFormat="1" ht="13.5" hidden="1" thickBot="1" x14ac:dyDescent="0.25">
      <c r="A3485" s="39" t="s">
        <v>69</v>
      </c>
      <c r="B3485" s="40"/>
      <c r="C3485" s="58">
        <f>SUM(C3486,C3489,C3515,C3512)</f>
        <v>0</v>
      </c>
      <c r="D3485" s="58">
        <f>SUM(D3486,D3489,D3515,D3512)</f>
        <v>0</v>
      </c>
      <c r="E3485" s="58">
        <f t="shared" ref="E3485:H3485" si="3141">SUM(E3486,E3489,E3515,E3512)</f>
        <v>0</v>
      </c>
      <c r="F3485" s="58">
        <f t="shared" si="3141"/>
        <v>0</v>
      </c>
      <c r="G3485" s="58">
        <f t="shared" si="3141"/>
        <v>0</v>
      </c>
      <c r="H3485" s="59">
        <f t="shared" si="3141"/>
        <v>0</v>
      </c>
      <c r="I3485" s="100">
        <f t="shared" si="3129"/>
        <v>0</v>
      </c>
    </row>
    <row r="3486" spans="1:9" s="3" customFormat="1" ht="13.5" hidden="1" thickBot="1" x14ac:dyDescent="0.25">
      <c r="A3486" s="29" t="s">
        <v>34</v>
      </c>
      <c r="B3486" s="30">
        <v>20</v>
      </c>
      <c r="C3486" s="15">
        <f t="shared" ref="C3486:H3486" si="3142">SUM(C3487)</f>
        <v>0</v>
      </c>
      <c r="D3486" s="15">
        <f t="shared" si="3142"/>
        <v>0</v>
      </c>
      <c r="E3486" s="15">
        <f t="shared" si="3142"/>
        <v>0</v>
      </c>
      <c r="F3486" s="15">
        <f t="shared" si="3142"/>
        <v>0</v>
      </c>
      <c r="G3486" s="15">
        <f t="shared" si="3142"/>
        <v>0</v>
      </c>
      <c r="H3486" s="16">
        <f t="shared" si="3142"/>
        <v>0</v>
      </c>
      <c r="I3486" s="100">
        <f t="shared" si="3129"/>
        <v>0</v>
      </c>
    </row>
    <row r="3487" spans="1:9" s="3" customFormat="1" ht="13.5" hidden="1" thickBot="1" x14ac:dyDescent="0.25">
      <c r="A3487" s="19" t="s">
        <v>37</v>
      </c>
      <c r="B3487" s="143" t="s">
        <v>38</v>
      </c>
      <c r="C3487" s="10"/>
      <c r="D3487" s="10"/>
      <c r="E3487" s="10">
        <f>C3487+D3487</f>
        <v>0</v>
      </c>
      <c r="F3487" s="10"/>
      <c r="G3487" s="10"/>
      <c r="H3487" s="11"/>
      <c r="I3487" s="100">
        <f t="shared" si="3129"/>
        <v>0</v>
      </c>
    </row>
    <row r="3488" spans="1:9" s="3" customFormat="1" ht="13.5" hidden="1" thickBot="1" x14ac:dyDescent="0.25">
      <c r="A3488" s="19"/>
      <c r="B3488" s="20"/>
      <c r="C3488" s="10"/>
      <c r="D3488" s="10"/>
      <c r="E3488" s="10"/>
      <c r="F3488" s="10"/>
      <c r="G3488" s="10"/>
      <c r="H3488" s="11"/>
      <c r="I3488" s="100">
        <f t="shared" si="3129"/>
        <v>0</v>
      </c>
    </row>
    <row r="3489" spans="1:9" s="3" customFormat="1" ht="26.25" hidden="1" thickBot="1" x14ac:dyDescent="0.25">
      <c r="A3489" s="146" t="s">
        <v>113</v>
      </c>
      <c r="B3489" s="31">
        <v>60</v>
      </c>
      <c r="C3489" s="15">
        <f t="shared" ref="C3489" si="3143">SUM(C3490,C3497,C3504)</f>
        <v>0</v>
      </c>
      <c r="D3489" s="15">
        <f t="shared" ref="D3489:H3489" si="3144">SUM(D3490,D3497,D3504)</f>
        <v>0</v>
      </c>
      <c r="E3489" s="15">
        <f t="shared" si="3144"/>
        <v>0</v>
      </c>
      <c r="F3489" s="15">
        <f t="shared" si="3144"/>
        <v>0</v>
      </c>
      <c r="G3489" s="15">
        <f t="shared" si="3144"/>
        <v>0</v>
      </c>
      <c r="H3489" s="16">
        <f t="shared" si="3144"/>
        <v>0</v>
      </c>
      <c r="I3489" s="100">
        <f t="shared" si="3129"/>
        <v>0</v>
      </c>
    </row>
    <row r="3490" spans="1:9" s="3" customFormat="1" ht="26.25" hidden="1" thickBot="1" x14ac:dyDescent="0.25">
      <c r="A3490" s="29" t="s">
        <v>114</v>
      </c>
      <c r="B3490" s="32">
        <v>60</v>
      </c>
      <c r="C3490" s="15">
        <f t="shared" ref="C3490" si="3145">SUM(C3494,C3495,C3496)</f>
        <v>0</v>
      </c>
      <c r="D3490" s="15">
        <f t="shared" ref="D3490:H3490" si="3146">SUM(D3494,D3495,D3496)</f>
        <v>0</v>
      </c>
      <c r="E3490" s="15">
        <f t="shared" si="3146"/>
        <v>0</v>
      </c>
      <c r="F3490" s="15">
        <f t="shared" si="3146"/>
        <v>0</v>
      </c>
      <c r="G3490" s="15">
        <f t="shared" si="3146"/>
        <v>0</v>
      </c>
      <c r="H3490" s="16">
        <f t="shared" si="3146"/>
        <v>0</v>
      </c>
      <c r="I3490" s="100">
        <f t="shared" si="3129"/>
        <v>0</v>
      </c>
    </row>
    <row r="3491" spans="1:9" s="3" customFormat="1" ht="13.5" hidden="1" thickBot="1" x14ac:dyDescent="0.25">
      <c r="A3491" s="33" t="s">
        <v>45</v>
      </c>
      <c r="B3491" s="34"/>
      <c r="C3491" s="15"/>
      <c r="D3491" s="15"/>
      <c r="E3491" s="15"/>
      <c r="F3491" s="15"/>
      <c r="G3491" s="15"/>
      <c r="H3491" s="16"/>
      <c r="I3491" s="100">
        <f t="shared" si="3129"/>
        <v>0</v>
      </c>
    </row>
    <row r="3492" spans="1:9" s="3" customFormat="1" ht="13.5" hidden="1" thickBot="1" x14ac:dyDescent="0.25">
      <c r="A3492" s="33" t="s">
        <v>46</v>
      </c>
      <c r="B3492" s="34"/>
      <c r="C3492" s="15">
        <f t="shared" ref="C3492" si="3147">C3494+C3495+C3496-C3493</f>
        <v>0</v>
      </c>
      <c r="D3492" s="15">
        <f t="shared" ref="D3492:H3492" si="3148">D3494+D3495+D3496-D3493</f>
        <v>0</v>
      </c>
      <c r="E3492" s="15">
        <f t="shared" si="3148"/>
        <v>0</v>
      </c>
      <c r="F3492" s="15">
        <f t="shared" si="3148"/>
        <v>0</v>
      </c>
      <c r="G3492" s="15">
        <f t="shared" si="3148"/>
        <v>0</v>
      </c>
      <c r="H3492" s="16">
        <f t="shared" si="3148"/>
        <v>0</v>
      </c>
      <c r="I3492" s="100">
        <f t="shared" si="3129"/>
        <v>0</v>
      </c>
    </row>
    <row r="3493" spans="1:9" s="3" customFormat="1" ht="13.5" hidden="1" thickBot="1" x14ac:dyDescent="0.25">
      <c r="A3493" s="33" t="s">
        <v>47</v>
      </c>
      <c r="B3493" s="34"/>
      <c r="C3493" s="15"/>
      <c r="D3493" s="15"/>
      <c r="E3493" s="15">
        <f t="shared" ref="E3493:E3496" si="3149">C3493+D3493</f>
        <v>0</v>
      </c>
      <c r="F3493" s="15"/>
      <c r="G3493" s="15"/>
      <c r="H3493" s="16"/>
      <c r="I3493" s="100">
        <f t="shared" si="3129"/>
        <v>0</v>
      </c>
    </row>
    <row r="3494" spans="1:9" s="3" customFormat="1" ht="13.5" hidden="1" thickBot="1" x14ac:dyDescent="0.25">
      <c r="A3494" s="8" t="s">
        <v>115</v>
      </c>
      <c r="B3494" s="144" t="s">
        <v>116</v>
      </c>
      <c r="C3494" s="10"/>
      <c r="D3494" s="10"/>
      <c r="E3494" s="10">
        <f t="shared" si="3149"/>
        <v>0</v>
      </c>
      <c r="F3494" s="10"/>
      <c r="G3494" s="10"/>
      <c r="H3494" s="11"/>
      <c r="I3494" s="100">
        <f t="shared" si="3129"/>
        <v>0</v>
      </c>
    </row>
    <row r="3495" spans="1:9" s="3" customFormat="1" ht="13.5" hidden="1" thickBot="1" x14ac:dyDescent="0.25">
      <c r="A3495" s="8" t="s">
        <v>107</v>
      </c>
      <c r="B3495" s="144" t="s">
        <v>117</v>
      </c>
      <c r="C3495" s="10"/>
      <c r="D3495" s="10"/>
      <c r="E3495" s="10">
        <f t="shared" si="3149"/>
        <v>0</v>
      </c>
      <c r="F3495" s="10"/>
      <c r="G3495" s="10"/>
      <c r="H3495" s="11"/>
      <c r="I3495" s="100">
        <f t="shared" si="3129"/>
        <v>0</v>
      </c>
    </row>
    <row r="3496" spans="1:9" s="3" customFormat="1" ht="13.5" hidden="1" thickBot="1" x14ac:dyDescent="0.25">
      <c r="A3496" s="8" t="s">
        <v>109</v>
      </c>
      <c r="B3496" s="145" t="s">
        <v>118</v>
      </c>
      <c r="C3496" s="10"/>
      <c r="D3496" s="10"/>
      <c r="E3496" s="10">
        <f t="shared" si="3149"/>
        <v>0</v>
      </c>
      <c r="F3496" s="10"/>
      <c r="G3496" s="10"/>
      <c r="H3496" s="11"/>
      <c r="I3496" s="100">
        <f t="shared" si="3129"/>
        <v>0</v>
      </c>
    </row>
    <row r="3497" spans="1:9" s="3" customFormat="1" ht="13.5" hidden="1" thickBot="1" x14ac:dyDescent="0.25">
      <c r="A3497" s="29" t="s">
        <v>54</v>
      </c>
      <c r="B3497" s="30" t="s">
        <v>55</v>
      </c>
      <c r="C3497" s="15">
        <f t="shared" ref="C3497" si="3150">SUM(C3501,C3502,C3503)</f>
        <v>0</v>
      </c>
      <c r="D3497" s="15">
        <f t="shared" ref="D3497:H3497" si="3151">SUM(D3501,D3502,D3503)</f>
        <v>0</v>
      </c>
      <c r="E3497" s="15">
        <f t="shared" si="3151"/>
        <v>0</v>
      </c>
      <c r="F3497" s="15">
        <f t="shared" si="3151"/>
        <v>0</v>
      </c>
      <c r="G3497" s="15">
        <f t="shared" si="3151"/>
        <v>0</v>
      </c>
      <c r="H3497" s="16">
        <f t="shared" si="3151"/>
        <v>0</v>
      </c>
      <c r="I3497" s="100">
        <f t="shared" si="3129"/>
        <v>0</v>
      </c>
    </row>
    <row r="3498" spans="1:9" s="3" customFormat="1" ht="13.5" hidden="1" thickBot="1" x14ac:dyDescent="0.25">
      <c r="A3498" s="35" t="s">
        <v>45</v>
      </c>
      <c r="B3498" s="30"/>
      <c r="C3498" s="15"/>
      <c r="D3498" s="15"/>
      <c r="E3498" s="15"/>
      <c r="F3498" s="15"/>
      <c r="G3498" s="15"/>
      <c r="H3498" s="16"/>
      <c r="I3498" s="100">
        <f t="shared" si="3129"/>
        <v>0</v>
      </c>
    </row>
    <row r="3499" spans="1:9" s="3" customFormat="1" ht="13.5" hidden="1" thickBot="1" x14ac:dyDescent="0.25">
      <c r="A3499" s="33" t="s">
        <v>46</v>
      </c>
      <c r="B3499" s="34"/>
      <c r="C3499" s="15">
        <f t="shared" ref="C3499" si="3152">C3501+C3502+C3503-C3500</f>
        <v>0</v>
      </c>
      <c r="D3499" s="15">
        <f t="shared" ref="D3499:H3499" si="3153">D3501+D3502+D3503-D3500</f>
        <v>0</v>
      </c>
      <c r="E3499" s="15">
        <f t="shared" si="3153"/>
        <v>0</v>
      </c>
      <c r="F3499" s="15">
        <f t="shared" si="3153"/>
        <v>0</v>
      </c>
      <c r="G3499" s="15">
        <f t="shared" si="3153"/>
        <v>0</v>
      </c>
      <c r="H3499" s="16">
        <f t="shared" si="3153"/>
        <v>0</v>
      </c>
      <c r="I3499" s="100">
        <f t="shared" si="3129"/>
        <v>0</v>
      </c>
    </row>
    <row r="3500" spans="1:9" s="3" customFormat="1" ht="13.5" hidden="1" thickBot="1" x14ac:dyDescent="0.25">
      <c r="A3500" s="33" t="s">
        <v>47</v>
      </c>
      <c r="B3500" s="34"/>
      <c r="C3500" s="15"/>
      <c r="D3500" s="15"/>
      <c r="E3500" s="15">
        <f t="shared" ref="E3500:E3503" si="3154">C3500+D3500</f>
        <v>0</v>
      </c>
      <c r="F3500" s="15"/>
      <c r="G3500" s="15"/>
      <c r="H3500" s="16"/>
      <c r="I3500" s="100">
        <f t="shared" si="3129"/>
        <v>0</v>
      </c>
    </row>
    <row r="3501" spans="1:9" s="3" customFormat="1" ht="13.5" hidden="1" thickBot="1" x14ac:dyDescent="0.25">
      <c r="A3501" s="8" t="s">
        <v>48</v>
      </c>
      <c r="B3501" s="145" t="s">
        <v>56</v>
      </c>
      <c r="C3501" s="10"/>
      <c r="D3501" s="10"/>
      <c r="E3501" s="10">
        <f t="shared" si="3154"/>
        <v>0</v>
      </c>
      <c r="F3501" s="10"/>
      <c r="G3501" s="10"/>
      <c r="H3501" s="11"/>
      <c r="I3501" s="100">
        <f t="shared" si="3129"/>
        <v>0</v>
      </c>
    </row>
    <row r="3502" spans="1:9" s="3" customFormat="1" ht="13.5" hidden="1" thickBot="1" x14ac:dyDescent="0.25">
      <c r="A3502" s="8" t="s">
        <v>50</v>
      </c>
      <c r="B3502" s="145" t="s">
        <v>57</v>
      </c>
      <c r="C3502" s="10"/>
      <c r="D3502" s="10"/>
      <c r="E3502" s="10">
        <f t="shared" si="3154"/>
        <v>0</v>
      </c>
      <c r="F3502" s="10"/>
      <c r="G3502" s="10"/>
      <c r="H3502" s="11"/>
      <c r="I3502" s="100">
        <f t="shared" si="3129"/>
        <v>0</v>
      </c>
    </row>
    <row r="3503" spans="1:9" s="3" customFormat="1" ht="13.5" hidden="1" thickBot="1" x14ac:dyDescent="0.25">
      <c r="A3503" s="8" t="s">
        <v>52</v>
      </c>
      <c r="B3503" s="145" t="s">
        <v>58</v>
      </c>
      <c r="C3503" s="10"/>
      <c r="D3503" s="10"/>
      <c r="E3503" s="10">
        <f t="shared" si="3154"/>
        <v>0</v>
      </c>
      <c r="F3503" s="10"/>
      <c r="G3503" s="10"/>
      <c r="H3503" s="11"/>
      <c r="I3503" s="100">
        <f t="shared" si="3129"/>
        <v>0</v>
      </c>
    </row>
    <row r="3504" spans="1:9" s="3" customFormat="1" ht="13.5" hidden="1" thickBot="1" x14ac:dyDescent="0.25">
      <c r="A3504" s="29" t="s">
        <v>59</v>
      </c>
      <c r="B3504" s="36" t="s">
        <v>60</v>
      </c>
      <c r="C3504" s="15">
        <f t="shared" ref="C3504" si="3155">SUM(C3508,C3509,C3510)</f>
        <v>0</v>
      </c>
      <c r="D3504" s="15">
        <f t="shared" ref="D3504:H3504" si="3156">SUM(D3508,D3509,D3510)</f>
        <v>0</v>
      </c>
      <c r="E3504" s="15">
        <f t="shared" si="3156"/>
        <v>0</v>
      </c>
      <c r="F3504" s="15">
        <f t="shared" si="3156"/>
        <v>0</v>
      </c>
      <c r="G3504" s="15">
        <f t="shared" si="3156"/>
        <v>0</v>
      </c>
      <c r="H3504" s="16">
        <f t="shared" si="3156"/>
        <v>0</v>
      </c>
      <c r="I3504" s="100">
        <f t="shared" si="3129"/>
        <v>0</v>
      </c>
    </row>
    <row r="3505" spans="1:9" s="3" customFormat="1" ht="13.5" hidden="1" thickBot="1" x14ac:dyDescent="0.25">
      <c r="A3505" s="35" t="s">
        <v>45</v>
      </c>
      <c r="B3505" s="36"/>
      <c r="C3505" s="15"/>
      <c r="D3505" s="15"/>
      <c r="E3505" s="15"/>
      <c r="F3505" s="15"/>
      <c r="G3505" s="15"/>
      <c r="H3505" s="16"/>
      <c r="I3505" s="100">
        <f t="shared" si="3129"/>
        <v>0</v>
      </c>
    </row>
    <row r="3506" spans="1:9" s="3" customFormat="1" ht="13.5" hidden="1" thickBot="1" x14ac:dyDescent="0.25">
      <c r="A3506" s="33" t="s">
        <v>46</v>
      </c>
      <c r="B3506" s="34"/>
      <c r="C3506" s="15">
        <f t="shared" ref="C3506" si="3157">C3508+C3509+C3510-C3507</f>
        <v>0</v>
      </c>
      <c r="D3506" s="15">
        <f t="shared" ref="D3506:H3506" si="3158">D3508+D3509+D3510-D3507</f>
        <v>0</v>
      </c>
      <c r="E3506" s="15">
        <f t="shared" si="3158"/>
        <v>0</v>
      </c>
      <c r="F3506" s="15">
        <f t="shared" si="3158"/>
        <v>0</v>
      </c>
      <c r="G3506" s="15">
        <f t="shared" si="3158"/>
        <v>0</v>
      </c>
      <c r="H3506" s="16">
        <f t="shared" si="3158"/>
        <v>0</v>
      </c>
      <c r="I3506" s="100">
        <f t="shared" si="3129"/>
        <v>0</v>
      </c>
    </row>
    <row r="3507" spans="1:9" s="3" customFormat="1" ht="13.5" hidden="1" thickBot="1" x14ac:dyDescent="0.25">
      <c r="A3507" s="33" t="s">
        <v>47</v>
      </c>
      <c r="B3507" s="34"/>
      <c r="C3507" s="15"/>
      <c r="D3507" s="15"/>
      <c r="E3507" s="15">
        <f t="shared" ref="E3507:E3510" si="3159">C3507+D3507</f>
        <v>0</v>
      </c>
      <c r="F3507" s="15"/>
      <c r="G3507" s="15"/>
      <c r="H3507" s="16"/>
      <c r="I3507" s="100">
        <f t="shared" si="3129"/>
        <v>0</v>
      </c>
    </row>
    <row r="3508" spans="1:9" s="3" customFormat="1" ht="13.5" hidden="1" thickBot="1" x14ac:dyDescent="0.25">
      <c r="A3508" s="8" t="s">
        <v>48</v>
      </c>
      <c r="B3508" s="145" t="s">
        <v>61</v>
      </c>
      <c r="C3508" s="10"/>
      <c r="D3508" s="10"/>
      <c r="E3508" s="10">
        <f t="shared" si="3159"/>
        <v>0</v>
      </c>
      <c r="F3508" s="10"/>
      <c r="G3508" s="10"/>
      <c r="H3508" s="11"/>
      <c r="I3508" s="100">
        <f t="shared" si="3129"/>
        <v>0</v>
      </c>
    </row>
    <row r="3509" spans="1:9" s="3" customFormat="1" ht="13.5" hidden="1" thickBot="1" x14ac:dyDescent="0.25">
      <c r="A3509" s="8" t="s">
        <v>50</v>
      </c>
      <c r="B3509" s="145" t="s">
        <v>62</v>
      </c>
      <c r="C3509" s="10"/>
      <c r="D3509" s="10"/>
      <c r="E3509" s="10">
        <f t="shared" si="3159"/>
        <v>0</v>
      </c>
      <c r="F3509" s="10"/>
      <c r="G3509" s="10"/>
      <c r="H3509" s="11"/>
      <c r="I3509" s="100">
        <f t="shared" si="3129"/>
        <v>0</v>
      </c>
    </row>
    <row r="3510" spans="1:9" s="3" customFormat="1" ht="13.5" hidden="1" thickBot="1" x14ac:dyDescent="0.25">
      <c r="A3510" s="8" t="s">
        <v>52</v>
      </c>
      <c r="B3510" s="145" t="s">
        <v>63</v>
      </c>
      <c r="C3510" s="10"/>
      <c r="D3510" s="10"/>
      <c r="E3510" s="10">
        <f t="shared" si="3159"/>
        <v>0</v>
      </c>
      <c r="F3510" s="10"/>
      <c r="G3510" s="10"/>
      <c r="H3510" s="11"/>
      <c r="I3510" s="100">
        <f t="shared" si="3129"/>
        <v>0</v>
      </c>
    </row>
    <row r="3511" spans="1:9" s="3" customFormat="1" ht="13.5" hidden="1" thickBot="1" x14ac:dyDescent="0.25">
      <c r="A3511" s="37"/>
      <c r="B3511" s="24"/>
      <c r="C3511" s="10"/>
      <c r="D3511" s="10"/>
      <c r="E3511" s="10"/>
      <c r="F3511" s="10"/>
      <c r="G3511" s="10"/>
      <c r="H3511" s="11"/>
      <c r="I3511" s="100">
        <f t="shared" si="3129"/>
        <v>0</v>
      </c>
    </row>
    <row r="3512" spans="1:9" s="3" customFormat="1" ht="13.5" hidden="1" thickBot="1" x14ac:dyDescent="0.25">
      <c r="A3512" s="29" t="s">
        <v>119</v>
      </c>
      <c r="B3512" s="30">
        <v>71</v>
      </c>
      <c r="C3512" s="15">
        <f t="shared" ref="C3512:H3512" si="3160">SUM(C3513)</f>
        <v>0</v>
      </c>
      <c r="D3512" s="15">
        <f t="shared" si="3160"/>
        <v>0</v>
      </c>
      <c r="E3512" s="15">
        <f t="shared" si="3160"/>
        <v>0</v>
      </c>
      <c r="F3512" s="15">
        <f t="shared" si="3160"/>
        <v>0</v>
      </c>
      <c r="G3512" s="15">
        <f t="shared" si="3160"/>
        <v>0</v>
      </c>
      <c r="H3512" s="16">
        <f t="shared" si="3160"/>
        <v>0</v>
      </c>
      <c r="I3512" s="100">
        <f t="shared" si="3129"/>
        <v>0</v>
      </c>
    </row>
    <row r="3513" spans="1:9" s="3" customFormat="1" ht="13.5" hidden="1" thickBot="1" x14ac:dyDescent="0.25">
      <c r="A3513" s="19" t="s">
        <v>120</v>
      </c>
      <c r="B3513" s="143" t="s">
        <v>121</v>
      </c>
      <c r="C3513" s="10"/>
      <c r="D3513" s="10"/>
      <c r="E3513" s="10">
        <f>C3513+D3513</f>
        <v>0</v>
      </c>
      <c r="F3513" s="10"/>
      <c r="G3513" s="10"/>
      <c r="H3513" s="11"/>
      <c r="I3513" s="100">
        <f t="shared" si="3129"/>
        <v>0</v>
      </c>
    </row>
    <row r="3514" spans="1:9" s="3" customFormat="1" ht="13.5" hidden="1" thickBot="1" x14ac:dyDescent="0.25">
      <c r="A3514" s="37"/>
      <c r="B3514" s="24"/>
      <c r="C3514" s="10"/>
      <c r="D3514" s="10"/>
      <c r="E3514" s="10"/>
      <c r="F3514" s="10"/>
      <c r="G3514" s="10"/>
      <c r="H3514" s="11"/>
      <c r="I3514" s="100">
        <f t="shared" si="3129"/>
        <v>0</v>
      </c>
    </row>
    <row r="3515" spans="1:9" s="3" customFormat="1" ht="13.5" hidden="1" thickBot="1" x14ac:dyDescent="0.25">
      <c r="A3515" s="17" t="s">
        <v>64</v>
      </c>
      <c r="B3515" s="36" t="s">
        <v>65</v>
      </c>
      <c r="C3515" s="15"/>
      <c r="D3515" s="15"/>
      <c r="E3515" s="15">
        <f>C3515+D3515</f>
        <v>0</v>
      </c>
      <c r="F3515" s="15"/>
      <c r="G3515" s="15"/>
      <c r="H3515" s="16"/>
      <c r="I3515" s="100">
        <f t="shared" si="3129"/>
        <v>0</v>
      </c>
    </row>
    <row r="3516" spans="1:9" s="3" customFormat="1" ht="13.5" hidden="1" thickBot="1" x14ac:dyDescent="0.25">
      <c r="A3516" s="37"/>
      <c r="B3516" s="24"/>
      <c r="C3516" s="10"/>
      <c r="D3516" s="10"/>
      <c r="E3516" s="10"/>
      <c r="F3516" s="10"/>
      <c r="G3516" s="10"/>
      <c r="H3516" s="11"/>
      <c r="I3516" s="100">
        <f t="shared" si="3129"/>
        <v>0</v>
      </c>
    </row>
    <row r="3517" spans="1:9" s="3" customFormat="1" ht="13.5" hidden="1" thickBot="1" x14ac:dyDescent="0.25">
      <c r="A3517" s="17" t="s">
        <v>66</v>
      </c>
      <c r="B3517" s="36"/>
      <c r="C3517" s="15">
        <f t="shared" ref="C3517" si="3161">C3464-C3485</f>
        <v>0</v>
      </c>
      <c r="D3517" s="15">
        <f t="shared" ref="D3517:H3517" si="3162">D3464-D3485</f>
        <v>0</v>
      </c>
      <c r="E3517" s="15">
        <f t="shared" si="3162"/>
        <v>0</v>
      </c>
      <c r="F3517" s="15">
        <f t="shared" si="3162"/>
        <v>0</v>
      </c>
      <c r="G3517" s="15">
        <f t="shared" si="3162"/>
        <v>0</v>
      </c>
      <c r="H3517" s="16">
        <f t="shared" si="3162"/>
        <v>0</v>
      </c>
      <c r="I3517" s="100">
        <f t="shared" si="3129"/>
        <v>0</v>
      </c>
    </row>
    <row r="3518" spans="1:9" s="3" customFormat="1" ht="13.5" hidden="1" thickBot="1" x14ac:dyDescent="0.25">
      <c r="A3518" s="23"/>
      <c r="B3518" s="24"/>
      <c r="C3518" s="10"/>
      <c r="D3518" s="10"/>
      <c r="E3518" s="10"/>
      <c r="F3518" s="10"/>
      <c r="G3518" s="10"/>
      <c r="H3518" s="11"/>
      <c r="I3518" s="100">
        <f t="shared" si="3129"/>
        <v>0</v>
      </c>
    </row>
    <row r="3519" spans="1:9" s="1" customFormat="1" ht="13.5" hidden="1" thickBot="1" x14ac:dyDescent="0.25">
      <c r="A3519" s="47" t="s">
        <v>90</v>
      </c>
      <c r="B3519" s="48"/>
      <c r="C3519" s="49">
        <f t="shared" ref="C3519:H3519" si="3163">C3520</f>
        <v>0</v>
      </c>
      <c r="D3519" s="49">
        <f t="shared" si="3163"/>
        <v>0</v>
      </c>
      <c r="E3519" s="49">
        <f t="shared" si="3163"/>
        <v>0</v>
      </c>
      <c r="F3519" s="49">
        <f t="shared" si="3163"/>
        <v>0</v>
      </c>
      <c r="G3519" s="49">
        <f t="shared" si="3163"/>
        <v>0</v>
      </c>
      <c r="H3519" s="50">
        <f t="shared" si="3163"/>
        <v>0</v>
      </c>
      <c r="I3519" s="100">
        <f t="shared" si="3129"/>
        <v>0</v>
      </c>
    </row>
    <row r="3520" spans="1:9" s="3" customFormat="1" ht="13.5" hidden="1" thickBot="1" x14ac:dyDescent="0.25">
      <c r="A3520" s="39" t="s">
        <v>71</v>
      </c>
      <c r="B3520" s="40"/>
      <c r="C3520" s="41">
        <f t="shared" ref="C3520" si="3164">SUM(C3521,C3522,C3523,C3527)</f>
        <v>0</v>
      </c>
      <c r="D3520" s="41">
        <f t="shared" ref="D3520:H3520" si="3165">SUM(D3521,D3522,D3523,D3527)</f>
        <v>0</v>
      </c>
      <c r="E3520" s="41">
        <f t="shared" si="3165"/>
        <v>0</v>
      </c>
      <c r="F3520" s="41">
        <f t="shared" si="3165"/>
        <v>0</v>
      </c>
      <c r="G3520" s="41">
        <f t="shared" si="3165"/>
        <v>0</v>
      </c>
      <c r="H3520" s="42">
        <f t="shared" si="3165"/>
        <v>0</v>
      </c>
      <c r="I3520" s="100">
        <f t="shared" si="3129"/>
        <v>0</v>
      </c>
    </row>
    <row r="3521" spans="1:9" s="3" customFormat="1" ht="13.5" hidden="1" thickBot="1" x14ac:dyDescent="0.25">
      <c r="A3521" s="8" t="s">
        <v>72</v>
      </c>
      <c r="B3521" s="9"/>
      <c r="C3521" s="10"/>
      <c r="D3521" s="10"/>
      <c r="E3521" s="10">
        <f>SUM(C3521,D3521)</f>
        <v>0</v>
      </c>
      <c r="F3521" s="10"/>
      <c r="G3521" s="10"/>
      <c r="H3521" s="11"/>
      <c r="I3521" s="100">
        <f t="shared" si="3129"/>
        <v>0</v>
      </c>
    </row>
    <row r="3522" spans="1:9" s="3" customFormat="1" ht="26.25" hidden="1" thickBot="1" x14ac:dyDescent="0.25">
      <c r="A3522" s="8" t="s">
        <v>136</v>
      </c>
      <c r="B3522" s="12"/>
      <c r="C3522" s="10"/>
      <c r="D3522" s="10"/>
      <c r="E3522" s="10">
        <f t="shared" ref="E3522:E3526" si="3166">SUM(C3522,D3522)</f>
        <v>0</v>
      </c>
      <c r="F3522" s="10"/>
      <c r="G3522" s="10"/>
      <c r="H3522" s="11"/>
      <c r="I3522" s="100">
        <f t="shared" si="3129"/>
        <v>0</v>
      </c>
    </row>
    <row r="3523" spans="1:9" s="3" customFormat="1" ht="13.5" hidden="1" thickBot="1" x14ac:dyDescent="0.25">
      <c r="A3523" s="13" t="s">
        <v>123</v>
      </c>
      <c r="B3523" s="14" t="s">
        <v>104</v>
      </c>
      <c r="C3523" s="15">
        <f>SUM(C3524:C3526)</f>
        <v>0</v>
      </c>
      <c r="D3523" s="15">
        <f>SUM(D3524:D3526)</f>
        <v>0</v>
      </c>
      <c r="E3523" s="15">
        <f t="shared" si="3166"/>
        <v>0</v>
      </c>
      <c r="F3523" s="15">
        <f t="shared" ref="F3523:H3523" si="3167">SUM(F3524:F3526)</f>
        <v>0</v>
      </c>
      <c r="G3523" s="15">
        <f t="shared" si="3167"/>
        <v>0</v>
      </c>
      <c r="H3523" s="16">
        <f t="shared" si="3167"/>
        <v>0</v>
      </c>
      <c r="I3523" s="100">
        <f t="shared" si="3129"/>
        <v>0</v>
      </c>
    </row>
    <row r="3524" spans="1:9" s="3" customFormat="1" ht="13.5" hidden="1" thickBot="1" x14ac:dyDescent="0.25">
      <c r="A3524" s="121" t="s">
        <v>105</v>
      </c>
      <c r="B3524" s="9" t="s">
        <v>106</v>
      </c>
      <c r="C3524" s="10"/>
      <c r="D3524" s="10"/>
      <c r="E3524" s="10">
        <f t="shared" si="3166"/>
        <v>0</v>
      </c>
      <c r="F3524" s="10"/>
      <c r="G3524" s="10"/>
      <c r="H3524" s="11"/>
      <c r="I3524" s="100">
        <f t="shared" si="3129"/>
        <v>0</v>
      </c>
    </row>
    <row r="3525" spans="1:9" s="3" customFormat="1" ht="13.5" hidden="1" thickBot="1" x14ac:dyDescent="0.25">
      <c r="A3525" s="121" t="s">
        <v>107</v>
      </c>
      <c r="B3525" s="9" t="s">
        <v>108</v>
      </c>
      <c r="C3525" s="10"/>
      <c r="D3525" s="10"/>
      <c r="E3525" s="10">
        <f t="shared" si="3166"/>
        <v>0</v>
      </c>
      <c r="F3525" s="10"/>
      <c r="G3525" s="10"/>
      <c r="H3525" s="11"/>
      <c r="I3525" s="100">
        <f t="shared" si="3129"/>
        <v>0</v>
      </c>
    </row>
    <row r="3526" spans="1:9" s="3" customFormat="1" ht="13.5" hidden="1" thickBot="1" x14ac:dyDescent="0.25">
      <c r="A3526" s="121" t="s">
        <v>109</v>
      </c>
      <c r="B3526" s="9" t="s">
        <v>110</v>
      </c>
      <c r="C3526" s="10"/>
      <c r="D3526" s="10"/>
      <c r="E3526" s="10">
        <f t="shared" si="3166"/>
        <v>0</v>
      </c>
      <c r="F3526" s="10"/>
      <c r="G3526" s="10"/>
      <c r="H3526" s="11"/>
      <c r="I3526" s="100">
        <f t="shared" si="3129"/>
        <v>0</v>
      </c>
    </row>
    <row r="3527" spans="1:9" s="3" customFormat="1" ht="26.25" hidden="1" thickBot="1" x14ac:dyDescent="0.25">
      <c r="A3527" s="13" t="s">
        <v>13</v>
      </c>
      <c r="B3527" s="14" t="s">
        <v>14</v>
      </c>
      <c r="C3527" s="15">
        <f t="shared" ref="C3527" si="3168">SUM(C3528,C3532,C3536)</f>
        <v>0</v>
      </c>
      <c r="D3527" s="15">
        <f t="shared" ref="D3527:H3527" si="3169">SUM(D3528,D3532,D3536)</f>
        <v>0</v>
      </c>
      <c r="E3527" s="15">
        <f t="shared" si="3169"/>
        <v>0</v>
      </c>
      <c r="F3527" s="15">
        <f t="shared" si="3169"/>
        <v>0</v>
      </c>
      <c r="G3527" s="15">
        <f t="shared" si="3169"/>
        <v>0</v>
      </c>
      <c r="H3527" s="16">
        <f t="shared" si="3169"/>
        <v>0</v>
      </c>
      <c r="I3527" s="100">
        <f t="shared" si="3129"/>
        <v>0</v>
      </c>
    </row>
    <row r="3528" spans="1:9" s="3" customFormat="1" ht="13.5" hidden="1" thickBot="1" x14ac:dyDescent="0.25">
      <c r="A3528" s="17" t="s">
        <v>15</v>
      </c>
      <c r="B3528" s="18" t="s">
        <v>16</v>
      </c>
      <c r="C3528" s="15">
        <f t="shared" ref="C3528" si="3170">SUM(C3529:C3531)</f>
        <v>0</v>
      </c>
      <c r="D3528" s="15">
        <f t="shared" ref="D3528:H3528" si="3171">SUM(D3529:D3531)</f>
        <v>0</v>
      </c>
      <c r="E3528" s="15">
        <f t="shared" si="3171"/>
        <v>0</v>
      </c>
      <c r="F3528" s="15">
        <f t="shared" si="3171"/>
        <v>0</v>
      </c>
      <c r="G3528" s="15">
        <f t="shared" si="3171"/>
        <v>0</v>
      </c>
      <c r="H3528" s="16">
        <f t="shared" si="3171"/>
        <v>0</v>
      </c>
      <c r="I3528" s="100">
        <f t="shared" si="3129"/>
        <v>0</v>
      </c>
    </row>
    <row r="3529" spans="1:9" s="3" customFormat="1" ht="13.5" hidden="1" thickBot="1" x14ac:dyDescent="0.25">
      <c r="A3529" s="19" t="s">
        <v>17</v>
      </c>
      <c r="B3529" s="20" t="s">
        <v>18</v>
      </c>
      <c r="C3529" s="10"/>
      <c r="D3529" s="10"/>
      <c r="E3529" s="10">
        <f t="shared" ref="E3529:E3531" si="3172">SUM(C3529,D3529)</f>
        <v>0</v>
      </c>
      <c r="F3529" s="10"/>
      <c r="G3529" s="10"/>
      <c r="H3529" s="11"/>
      <c r="I3529" s="100">
        <f t="shared" si="3129"/>
        <v>0</v>
      </c>
    </row>
    <row r="3530" spans="1:9" s="3" customFormat="1" ht="13.5" hidden="1" thickBot="1" x14ac:dyDescent="0.25">
      <c r="A3530" s="19" t="s">
        <v>19</v>
      </c>
      <c r="B3530" s="21" t="s">
        <v>20</v>
      </c>
      <c r="C3530" s="10"/>
      <c r="D3530" s="10"/>
      <c r="E3530" s="10">
        <f t="shared" si="3172"/>
        <v>0</v>
      </c>
      <c r="F3530" s="10"/>
      <c r="G3530" s="10"/>
      <c r="H3530" s="11"/>
      <c r="I3530" s="100">
        <f t="shared" si="3129"/>
        <v>0</v>
      </c>
    </row>
    <row r="3531" spans="1:9" s="3" customFormat="1" ht="13.5" hidden="1" thickBot="1" x14ac:dyDescent="0.25">
      <c r="A3531" s="19" t="s">
        <v>21</v>
      </c>
      <c r="B3531" s="21" t="s">
        <v>22</v>
      </c>
      <c r="C3531" s="10"/>
      <c r="D3531" s="10"/>
      <c r="E3531" s="10">
        <f t="shared" si="3172"/>
        <v>0</v>
      </c>
      <c r="F3531" s="10"/>
      <c r="G3531" s="10"/>
      <c r="H3531" s="11"/>
      <c r="I3531" s="100">
        <f t="shared" si="3129"/>
        <v>0</v>
      </c>
    </row>
    <row r="3532" spans="1:9" s="3" customFormat="1" ht="13.5" hidden="1" thickBot="1" x14ac:dyDescent="0.25">
      <c r="A3532" s="17" t="s">
        <v>23</v>
      </c>
      <c r="B3532" s="22" t="s">
        <v>24</v>
      </c>
      <c r="C3532" s="15">
        <f t="shared" ref="C3532" si="3173">SUM(C3533:C3535)</f>
        <v>0</v>
      </c>
      <c r="D3532" s="15">
        <f t="shared" ref="D3532:H3532" si="3174">SUM(D3533:D3535)</f>
        <v>0</v>
      </c>
      <c r="E3532" s="15">
        <f t="shared" si="3174"/>
        <v>0</v>
      </c>
      <c r="F3532" s="15">
        <f t="shared" si="3174"/>
        <v>0</v>
      </c>
      <c r="G3532" s="15">
        <f t="shared" si="3174"/>
        <v>0</v>
      </c>
      <c r="H3532" s="16">
        <f t="shared" si="3174"/>
        <v>0</v>
      </c>
      <c r="I3532" s="100">
        <f t="shared" si="3129"/>
        <v>0</v>
      </c>
    </row>
    <row r="3533" spans="1:9" s="3" customFormat="1" ht="13.5" hidden="1" thickBot="1" x14ac:dyDescent="0.25">
      <c r="A3533" s="19" t="s">
        <v>17</v>
      </c>
      <c r="B3533" s="21" t="s">
        <v>25</v>
      </c>
      <c r="C3533" s="10"/>
      <c r="D3533" s="10"/>
      <c r="E3533" s="10">
        <f t="shared" ref="E3533:E3535" si="3175">SUM(C3533,D3533)</f>
        <v>0</v>
      </c>
      <c r="F3533" s="10"/>
      <c r="G3533" s="10"/>
      <c r="H3533" s="11"/>
      <c r="I3533" s="100">
        <f t="shared" si="3129"/>
        <v>0</v>
      </c>
    </row>
    <row r="3534" spans="1:9" s="3" customFormat="1" ht="13.5" hidden="1" thickBot="1" x14ac:dyDescent="0.25">
      <c r="A3534" s="19" t="s">
        <v>19</v>
      </c>
      <c r="B3534" s="21" t="s">
        <v>26</v>
      </c>
      <c r="C3534" s="10"/>
      <c r="D3534" s="10"/>
      <c r="E3534" s="10">
        <f t="shared" si="3175"/>
        <v>0</v>
      </c>
      <c r="F3534" s="10"/>
      <c r="G3534" s="10"/>
      <c r="H3534" s="11"/>
      <c r="I3534" s="100">
        <f t="shared" si="3129"/>
        <v>0</v>
      </c>
    </row>
    <row r="3535" spans="1:9" s="3" customFormat="1" ht="13.5" hidden="1" thickBot="1" x14ac:dyDescent="0.25">
      <c r="A3535" s="19" t="s">
        <v>21</v>
      </c>
      <c r="B3535" s="21" t="s">
        <v>27</v>
      </c>
      <c r="C3535" s="10"/>
      <c r="D3535" s="10"/>
      <c r="E3535" s="10">
        <f t="shared" si="3175"/>
        <v>0</v>
      </c>
      <c r="F3535" s="10"/>
      <c r="G3535" s="10"/>
      <c r="H3535" s="11"/>
      <c r="I3535" s="100">
        <f t="shared" ref="I3535:I3598" si="3176">SUM(E3535:H3535)</f>
        <v>0</v>
      </c>
    </row>
    <row r="3536" spans="1:9" s="3" customFormat="1" ht="13.5" hidden="1" thickBot="1" x14ac:dyDescent="0.25">
      <c r="A3536" s="17" t="s">
        <v>28</v>
      </c>
      <c r="B3536" s="22" t="s">
        <v>29</v>
      </c>
      <c r="C3536" s="15">
        <f t="shared" ref="C3536" si="3177">SUM(C3537:C3539)</f>
        <v>0</v>
      </c>
      <c r="D3536" s="15">
        <f t="shared" ref="D3536:H3536" si="3178">SUM(D3537:D3539)</f>
        <v>0</v>
      </c>
      <c r="E3536" s="15">
        <f t="shared" si="3178"/>
        <v>0</v>
      </c>
      <c r="F3536" s="15">
        <f t="shared" si="3178"/>
        <v>0</v>
      </c>
      <c r="G3536" s="15">
        <f t="shared" si="3178"/>
        <v>0</v>
      </c>
      <c r="H3536" s="16">
        <f t="shared" si="3178"/>
        <v>0</v>
      </c>
      <c r="I3536" s="100">
        <f t="shared" si="3176"/>
        <v>0</v>
      </c>
    </row>
    <row r="3537" spans="1:9" s="3" customFormat="1" ht="13.5" hidden="1" thickBot="1" x14ac:dyDescent="0.25">
      <c r="A3537" s="19" t="s">
        <v>17</v>
      </c>
      <c r="B3537" s="21" t="s">
        <v>30</v>
      </c>
      <c r="C3537" s="10"/>
      <c r="D3537" s="10"/>
      <c r="E3537" s="10">
        <f t="shared" ref="E3537:E3539" si="3179">SUM(C3537,D3537)</f>
        <v>0</v>
      </c>
      <c r="F3537" s="10"/>
      <c r="G3537" s="10"/>
      <c r="H3537" s="11"/>
      <c r="I3537" s="100">
        <f t="shared" si="3176"/>
        <v>0</v>
      </c>
    </row>
    <row r="3538" spans="1:9" s="3" customFormat="1" ht="13.5" hidden="1" thickBot="1" x14ac:dyDescent="0.25">
      <c r="A3538" s="19" t="s">
        <v>19</v>
      </c>
      <c r="B3538" s="21" t="s">
        <v>31</v>
      </c>
      <c r="C3538" s="10"/>
      <c r="D3538" s="10"/>
      <c r="E3538" s="10">
        <f t="shared" si="3179"/>
        <v>0</v>
      </c>
      <c r="F3538" s="10"/>
      <c r="G3538" s="10"/>
      <c r="H3538" s="11"/>
      <c r="I3538" s="100">
        <f t="shared" si="3176"/>
        <v>0</v>
      </c>
    </row>
    <row r="3539" spans="1:9" s="3" customFormat="1" ht="13.5" hidden="1" thickBot="1" x14ac:dyDescent="0.25">
      <c r="A3539" s="19" t="s">
        <v>21</v>
      </c>
      <c r="B3539" s="21" t="s">
        <v>32</v>
      </c>
      <c r="C3539" s="10"/>
      <c r="D3539" s="10"/>
      <c r="E3539" s="10">
        <f t="shared" si="3179"/>
        <v>0</v>
      </c>
      <c r="F3539" s="10"/>
      <c r="G3539" s="10"/>
      <c r="H3539" s="11"/>
      <c r="I3539" s="100">
        <f t="shared" si="3176"/>
        <v>0</v>
      </c>
    </row>
    <row r="3540" spans="1:9" s="3" customFormat="1" ht="13.5" hidden="1" thickBot="1" x14ac:dyDescent="0.25">
      <c r="A3540" s="39" t="s">
        <v>69</v>
      </c>
      <c r="B3540" s="40"/>
      <c r="C3540" s="58">
        <f>SUM(C3541,C3544,C3570,C3567)</f>
        <v>0</v>
      </c>
      <c r="D3540" s="58">
        <f>SUM(D3541,D3544,D3570,D3567)</f>
        <v>0</v>
      </c>
      <c r="E3540" s="58">
        <f t="shared" ref="E3540:H3540" si="3180">SUM(E3541,E3544,E3570,E3567)</f>
        <v>0</v>
      </c>
      <c r="F3540" s="58">
        <f t="shared" si="3180"/>
        <v>0</v>
      </c>
      <c r="G3540" s="58">
        <f t="shared" si="3180"/>
        <v>0</v>
      </c>
      <c r="H3540" s="59">
        <f t="shared" si="3180"/>
        <v>0</v>
      </c>
      <c r="I3540" s="100">
        <f t="shared" si="3176"/>
        <v>0</v>
      </c>
    </row>
    <row r="3541" spans="1:9" s="3" customFormat="1" ht="13.5" hidden="1" thickBot="1" x14ac:dyDescent="0.25">
      <c r="A3541" s="29" t="s">
        <v>34</v>
      </c>
      <c r="B3541" s="30">
        <v>20</v>
      </c>
      <c r="C3541" s="15">
        <f t="shared" ref="C3541:H3541" si="3181">SUM(C3542)</f>
        <v>0</v>
      </c>
      <c r="D3541" s="15">
        <f t="shared" si="3181"/>
        <v>0</v>
      </c>
      <c r="E3541" s="15">
        <f t="shared" si="3181"/>
        <v>0</v>
      </c>
      <c r="F3541" s="15">
        <f t="shared" si="3181"/>
        <v>0</v>
      </c>
      <c r="G3541" s="15">
        <f t="shared" si="3181"/>
        <v>0</v>
      </c>
      <c r="H3541" s="16">
        <f t="shared" si="3181"/>
        <v>0</v>
      </c>
      <c r="I3541" s="100">
        <f t="shared" si="3176"/>
        <v>0</v>
      </c>
    </row>
    <row r="3542" spans="1:9" s="3" customFormat="1" ht="13.5" hidden="1" thickBot="1" x14ac:dyDescent="0.25">
      <c r="A3542" s="19" t="s">
        <v>37</v>
      </c>
      <c r="B3542" s="143" t="s">
        <v>38</v>
      </c>
      <c r="C3542" s="10"/>
      <c r="D3542" s="10"/>
      <c r="E3542" s="10">
        <f>C3542+D3542</f>
        <v>0</v>
      </c>
      <c r="F3542" s="10"/>
      <c r="G3542" s="10"/>
      <c r="H3542" s="11"/>
      <c r="I3542" s="100">
        <f t="shared" si="3176"/>
        <v>0</v>
      </c>
    </row>
    <row r="3543" spans="1:9" s="3" customFormat="1" ht="13.5" hidden="1" thickBot="1" x14ac:dyDescent="0.25">
      <c r="A3543" s="19"/>
      <c r="B3543" s="20"/>
      <c r="C3543" s="10"/>
      <c r="D3543" s="10"/>
      <c r="E3543" s="10"/>
      <c r="F3543" s="10"/>
      <c r="G3543" s="10"/>
      <c r="H3543" s="11"/>
      <c r="I3543" s="100">
        <f t="shared" si="3176"/>
        <v>0</v>
      </c>
    </row>
    <row r="3544" spans="1:9" s="3" customFormat="1" ht="26.25" hidden="1" thickBot="1" x14ac:dyDescent="0.25">
      <c r="A3544" s="146" t="s">
        <v>113</v>
      </c>
      <c r="B3544" s="31">
        <v>60</v>
      </c>
      <c r="C3544" s="15">
        <f t="shared" ref="C3544" si="3182">SUM(C3545,C3552,C3559)</f>
        <v>0</v>
      </c>
      <c r="D3544" s="15">
        <f t="shared" ref="D3544:H3544" si="3183">SUM(D3545,D3552,D3559)</f>
        <v>0</v>
      </c>
      <c r="E3544" s="15">
        <f t="shared" si="3183"/>
        <v>0</v>
      </c>
      <c r="F3544" s="15">
        <f t="shared" si="3183"/>
        <v>0</v>
      </c>
      <c r="G3544" s="15">
        <f t="shared" si="3183"/>
        <v>0</v>
      </c>
      <c r="H3544" s="16">
        <f t="shared" si="3183"/>
        <v>0</v>
      </c>
      <c r="I3544" s="100">
        <f t="shared" si="3176"/>
        <v>0</v>
      </c>
    </row>
    <row r="3545" spans="1:9" s="3" customFormat="1" ht="26.25" hidden="1" thickBot="1" x14ac:dyDescent="0.25">
      <c r="A3545" s="29" t="s">
        <v>114</v>
      </c>
      <c r="B3545" s="32">
        <v>60</v>
      </c>
      <c r="C3545" s="15">
        <f t="shared" ref="C3545" si="3184">SUM(C3549,C3550,C3551)</f>
        <v>0</v>
      </c>
      <c r="D3545" s="15">
        <f t="shared" ref="D3545:H3545" si="3185">SUM(D3549,D3550,D3551)</f>
        <v>0</v>
      </c>
      <c r="E3545" s="15">
        <f t="shared" si="3185"/>
        <v>0</v>
      </c>
      <c r="F3545" s="15">
        <f t="shared" si="3185"/>
        <v>0</v>
      </c>
      <c r="G3545" s="15">
        <f t="shared" si="3185"/>
        <v>0</v>
      </c>
      <c r="H3545" s="16">
        <f t="shared" si="3185"/>
        <v>0</v>
      </c>
      <c r="I3545" s="100">
        <f t="shared" si="3176"/>
        <v>0</v>
      </c>
    </row>
    <row r="3546" spans="1:9" s="3" customFormat="1" ht="13.5" hidden="1" thickBot="1" x14ac:dyDescent="0.25">
      <c r="A3546" s="33" t="s">
        <v>45</v>
      </c>
      <c r="B3546" s="34"/>
      <c r="C3546" s="15"/>
      <c r="D3546" s="15"/>
      <c r="E3546" s="15"/>
      <c r="F3546" s="15"/>
      <c r="G3546" s="15"/>
      <c r="H3546" s="16"/>
      <c r="I3546" s="100">
        <f t="shared" si="3176"/>
        <v>0</v>
      </c>
    </row>
    <row r="3547" spans="1:9" s="3" customFormat="1" ht="13.5" hidden="1" thickBot="1" x14ac:dyDescent="0.25">
      <c r="A3547" s="33" t="s">
        <v>46</v>
      </c>
      <c r="B3547" s="34"/>
      <c r="C3547" s="15">
        <f t="shared" ref="C3547" si="3186">C3549+C3550+C3551-C3548</f>
        <v>0</v>
      </c>
      <c r="D3547" s="15">
        <f t="shared" ref="D3547:H3547" si="3187">D3549+D3550+D3551-D3548</f>
        <v>0</v>
      </c>
      <c r="E3547" s="15">
        <f t="shared" si="3187"/>
        <v>0</v>
      </c>
      <c r="F3547" s="15">
        <f t="shared" si="3187"/>
        <v>0</v>
      </c>
      <c r="G3547" s="15">
        <f t="shared" si="3187"/>
        <v>0</v>
      </c>
      <c r="H3547" s="16">
        <f t="shared" si="3187"/>
        <v>0</v>
      </c>
      <c r="I3547" s="100">
        <f t="shared" si="3176"/>
        <v>0</v>
      </c>
    </row>
    <row r="3548" spans="1:9" s="3" customFormat="1" ht="13.5" hidden="1" thickBot="1" x14ac:dyDescent="0.25">
      <c r="A3548" s="33" t="s">
        <v>47</v>
      </c>
      <c r="B3548" s="34"/>
      <c r="C3548" s="15"/>
      <c r="D3548" s="15"/>
      <c r="E3548" s="15">
        <f t="shared" ref="E3548:E3551" si="3188">C3548+D3548</f>
        <v>0</v>
      </c>
      <c r="F3548" s="15"/>
      <c r="G3548" s="15"/>
      <c r="H3548" s="16"/>
      <c r="I3548" s="100">
        <f t="shared" si="3176"/>
        <v>0</v>
      </c>
    </row>
    <row r="3549" spans="1:9" s="3" customFormat="1" ht="13.5" hidden="1" thickBot="1" x14ac:dyDescent="0.25">
      <c r="A3549" s="8" t="s">
        <v>115</v>
      </c>
      <c r="B3549" s="144" t="s">
        <v>116</v>
      </c>
      <c r="C3549" s="10"/>
      <c r="D3549" s="10"/>
      <c r="E3549" s="10">
        <f t="shared" si="3188"/>
        <v>0</v>
      </c>
      <c r="F3549" s="10"/>
      <c r="G3549" s="10"/>
      <c r="H3549" s="11"/>
      <c r="I3549" s="100">
        <f t="shared" si="3176"/>
        <v>0</v>
      </c>
    </row>
    <row r="3550" spans="1:9" s="3" customFormat="1" ht="13.5" hidden="1" thickBot="1" x14ac:dyDescent="0.25">
      <c r="A3550" s="8" t="s">
        <v>107</v>
      </c>
      <c r="B3550" s="144" t="s">
        <v>117</v>
      </c>
      <c r="C3550" s="10"/>
      <c r="D3550" s="10"/>
      <c r="E3550" s="10">
        <f t="shared" si="3188"/>
        <v>0</v>
      </c>
      <c r="F3550" s="10"/>
      <c r="G3550" s="10"/>
      <c r="H3550" s="11"/>
      <c r="I3550" s="100">
        <f t="shared" si="3176"/>
        <v>0</v>
      </c>
    </row>
    <row r="3551" spans="1:9" s="3" customFormat="1" ht="13.5" hidden="1" thickBot="1" x14ac:dyDescent="0.25">
      <c r="A3551" s="8" t="s">
        <v>109</v>
      </c>
      <c r="B3551" s="145" t="s">
        <v>118</v>
      </c>
      <c r="C3551" s="10"/>
      <c r="D3551" s="10"/>
      <c r="E3551" s="10">
        <f t="shared" si="3188"/>
        <v>0</v>
      </c>
      <c r="F3551" s="10"/>
      <c r="G3551" s="10"/>
      <c r="H3551" s="11"/>
      <c r="I3551" s="100">
        <f t="shared" si="3176"/>
        <v>0</v>
      </c>
    </row>
    <row r="3552" spans="1:9" s="3" customFormat="1" ht="13.5" hidden="1" thickBot="1" x14ac:dyDescent="0.25">
      <c r="A3552" s="29" t="s">
        <v>54</v>
      </c>
      <c r="B3552" s="30" t="s">
        <v>55</v>
      </c>
      <c r="C3552" s="15">
        <f t="shared" ref="C3552" si="3189">SUM(C3556,C3557,C3558)</f>
        <v>0</v>
      </c>
      <c r="D3552" s="15">
        <f t="shared" ref="D3552:H3552" si="3190">SUM(D3556,D3557,D3558)</f>
        <v>0</v>
      </c>
      <c r="E3552" s="15">
        <f t="shared" si="3190"/>
        <v>0</v>
      </c>
      <c r="F3552" s="15">
        <f t="shared" si="3190"/>
        <v>0</v>
      </c>
      <c r="G3552" s="15">
        <f t="shared" si="3190"/>
        <v>0</v>
      </c>
      <c r="H3552" s="16">
        <f t="shared" si="3190"/>
        <v>0</v>
      </c>
      <c r="I3552" s="100">
        <f t="shared" si="3176"/>
        <v>0</v>
      </c>
    </row>
    <row r="3553" spans="1:9" s="3" customFormat="1" ht="13.5" hidden="1" thickBot="1" x14ac:dyDescent="0.25">
      <c r="A3553" s="35" t="s">
        <v>45</v>
      </c>
      <c r="B3553" s="30"/>
      <c r="C3553" s="15"/>
      <c r="D3553" s="15"/>
      <c r="E3553" s="15"/>
      <c r="F3553" s="15"/>
      <c r="G3553" s="15"/>
      <c r="H3553" s="16"/>
      <c r="I3553" s="100">
        <f t="shared" si="3176"/>
        <v>0</v>
      </c>
    </row>
    <row r="3554" spans="1:9" s="3" customFormat="1" ht="13.5" hidden="1" thickBot="1" x14ac:dyDescent="0.25">
      <c r="A3554" s="33" t="s">
        <v>46</v>
      </c>
      <c r="B3554" s="34"/>
      <c r="C3554" s="15">
        <f t="shared" ref="C3554" si="3191">C3556+C3557+C3558-C3555</f>
        <v>0</v>
      </c>
      <c r="D3554" s="15">
        <f t="shared" ref="D3554:H3554" si="3192">D3556+D3557+D3558-D3555</f>
        <v>0</v>
      </c>
      <c r="E3554" s="15">
        <f t="shared" si="3192"/>
        <v>0</v>
      </c>
      <c r="F3554" s="15">
        <f t="shared" si="3192"/>
        <v>0</v>
      </c>
      <c r="G3554" s="15">
        <f t="shared" si="3192"/>
        <v>0</v>
      </c>
      <c r="H3554" s="16">
        <f t="shared" si="3192"/>
        <v>0</v>
      </c>
      <c r="I3554" s="100">
        <f t="shared" si="3176"/>
        <v>0</v>
      </c>
    </row>
    <row r="3555" spans="1:9" s="3" customFormat="1" ht="13.5" hidden="1" thickBot="1" x14ac:dyDescent="0.25">
      <c r="A3555" s="33" t="s">
        <v>47</v>
      </c>
      <c r="B3555" s="34"/>
      <c r="C3555" s="15"/>
      <c r="D3555" s="15"/>
      <c r="E3555" s="15">
        <f t="shared" ref="E3555:E3558" si="3193">C3555+D3555</f>
        <v>0</v>
      </c>
      <c r="F3555" s="15"/>
      <c r="G3555" s="15"/>
      <c r="H3555" s="16"/>
      <c r="I3555" s="100">
        <f t="shared" si="3176"/>
        <v>0</v>
      </c>
    </row>
    <row r="3556" spans="1:9" s="3" customFormat="1" ht="13.5" hidden="1" thickBot="1" x14ac:dyDescent="0.25">
      <c r="A3556" s="8" t="s">
        <v>48</v>
      </c>
      <c r="B3556" s="145" t="s">
        <v>56</v>
      </c>
      <c r="C3556" s="10"/>
      <c r="D3556" s="10"/>
      <c r="E3556" s="10">
        <f t="shared" si="3193"/>
        <v>0</v>
      </c>
      <c r="F3556" s="10"/>
      <c r="G3556" s="10"/>
      <c r="H3556" s="11"/>
      <c r="I3556" s="100">
        <f t="shared" si="3176"/>
        <v>0</v>
      </c>
    </row>
    <row r="3557" spans="1:9" s="3" customFormat="1" ht="13.5" hidden="1" thickBot="1" x14ac:dyDescent="0.25">
      <c r="A3557" s="8" t="s">
        <v>50</v>
      </c>
      <c r="B3557" s="145" t="s">
        <v>57</v>
      </c>
      <c r="C3557" s="10"/>
      <c r="D3557" s="10"/>
      <c r="E3557" s="10">
        <f t="shared" si="3193"/>
        <v>0</v>
      </c>
      <c r="F3557" s="10"/>
      <c r="G3557" s="10"/>
      <c r="H3557" s="11"/>
      <c r="I3557" s="100">
        <f t="shared" si="3176"/>
        <v>0</v>
      </c>
    </row>
    <row r="3558" spans="1:9" s="3" customFormat="1" ht="13.5" hidden="1" thickBot="1" x14ac:dyDescent="0.25">
      <c r="A3558" s="8" t="s">
        <v>52</v>
      </c>
      <c r="B3558" s="145" t="s">
        <v>58</v>
      </c>
      <c r="C3558" s="10"/>
      <c r="D3558" s="10"/>
      <c r="E3558" s="10">
        <f t="shared" si="3193"/>
        <v>0</v>
      </c>
      <c r="F3558" s="10"/>
      <c r="G3558" s="10"/>
      <c r="H3558" s="11"/>
      <c r="I3558" s="100">
        <f t="shared" si="3176"/>
        <v>0</v>
      </c>
    </row>
    <row r="3559" spans="1:9" s="3" customFormat="1" ht="13.5" hidden="1" thickBot="1" x14ac:dyDescent="0.25">
      <c r="A3559" s="29" t="s">
        <v>59</v>
      </c>
      <c r="B3559" s="36" t="s">
        <v>60</v>
      </c>
      <c r="C3559" s="15">
        <f t="shared" ref="C3559" si="3194">SUM(C3563,C3564,C3565)</f>
        <v>0</v>
      </c>
      <c r="D3559" s="15">
        <f t="shared" ref="D3559:H3559" si="3195">SUM(D3563,D3564,D3565)</f>
        <v>0</v>
      </c>
      <c r="E3559" s="15">
        <f t="shared" si="3195"/>
        <v>0</v>
      </c>
      <c r="F3559" s="15">
        <f t="shared" si="3195"/>
        <v>0</v>
      </c>
      <c r="G3559" s="15">
        <f t="shared" si="3195"/>
        <v>0</v>
      </c>
      <c r="H3559" s="16">
        <f t="shared" si="3195"/>
        <v>0</v>
      </c>
      <c r="I3559" s="100">
        <f t="shared" si="3176"/>
        <v>0</v>
      </c>
    </row>
    <row r="3560" spans="1:9" s="3" customFormat="1" ht="13.5" hidden="1" thickBot="1" x14ac:dyDescent="0.25">
      <c r="A3560" s="35" t="s">
        <v>45</v>
      </c>
      <c r="B3560" s="36"/>
      <c r="C3560" s="15"/>
      <c r="D3560" s="15"/>
      <c r="E3560" s="15"/>
      <c r="F3560" s="15"/>
      <c r="G3560" s="15"/>
      <c r="H3560" s="16"/>
      <c r="I3560" s="100">
        <f t="shared" si="3176"/>
        <v>0</v>
      </c>
    </row>
    <row r="3561" spans="1:9" s="3" customFormat="1" ht="13.5" hidden="1" thickBot="1" x14ac:dyDescent="0.25">
      <c r="A3561" s="33" t="s">
        <v>46</v>
      </c>
      <c r="B3561" s="34"/>
      <c r="C3561" s="15">
        <f t="shared" ref="C3561" si="3196">C3563+C3564+C3565-C3562</f>
        <v>0</v>
      </c>
      <c r="D3561" s="15">
        <f t="shared" ref="D3561:H3561" si="3197">D3563+D3564+D3565-D3562</f>
        <v>0</v>
      </c>
      <c r="E3561" s="15">
        <f t="shared" si="3197"/>
        <v>0</v>
      </c>
      <c r="F3561" s="15">
        <f t="shared" si="3197"/>
        <v>0</v>
      </c>
      <c r="G3561" s="15">
        <f t="shared" si="3197"/>
        <v>0</v>
      </c>
      <c r="H3561" s="16">
        <f t="shared" si="3197"/>
        <v>0</v>
      </c>
      <c r="I3561" s="100">
        <f t="shared" si="3176"/>
        <v>0</v>
      </c>
    </row>
    <row r="3562" spans="1:9" s="3" customFormat="1" ht="13.5" hidden="1" thickBot="1" x14ac:dyDescent="0.25">
      <c r="A3562" s="33" t="s">
        <v>47</v>
      </c>
      <c r="B3562" s="34"/>
      <c r="C3562" s="15"/>
      <c r="D3562" s="15"/>
      <c r="E3562" s="15">
        <f t="shared" ref="E3562:E3565" si="3198">C3562+D3562</f>
        <v>0</v>
      </c>
      <c r="F3562" s="15"/>
      <c r="G3562" s="15"/>
      <c r="H3562" s="16"/>
      <c r="I3562" s="100">
        <f t="shared" si="3176"/>
        <v>0</v>
      </c>
    </row>
    <row r="3563" spans="1:9" s="3" customFormat="1" ht="13.5" hidden="1" thickBot="1" x14ac:dyDescent="0.25">
      <c r="A3563" s="8" t="s">
        <v>48</v>
      </c>
      <c r="B3563" s="145" t="s">
        <v>61</v>
      </c>
      <c r="C3563" s="10"/>
      <c r="D3563" s="10"/>
      <c r="E3563" s="10">
        <f t="shared" si="3198"/>
        <v>0</v>
      </c>
      <c r="F3563" s="10"/>
      <c r="G3563" s="10"/>
      <c r="H3563" s="11"/>
      <c r="I3563" s="100">
        <f t="shared" si="3176"/>
        <v>0</v>
      </c>
    </row>
    <row r="3564" spans="1:9" s="3" customFormat="1" ht="13.5" hidden="1" thickBot="1" x14ac:dyDescent="0.25">
      <c r="A3564" s="8" t="s">
        <v>50</v>
      </c>
      <c r="B3564" s="145" t="s">
        <v>62</v>
      </c>
      <c r="C3564" s="10"/>
      <c r="D3564" s="10"/>
      <c r="E3564" s="10">
        <f t="shared" si="3198"/>
        <v>0</v>
      </c>
      <c r="F3564" s="10"/>
      <c r="G3564" s="10"/>
      <c r="H3564" s="11"/>
      <c r="I3564" s="100">
        <f t="shared" si="3176"/>
        <v>0</v>
      </c>
    </row>
    <row r="3565" spans="1:9" s="3" customFormat="1" ht="13.5" hidden="1" thickBot="1" x14ac:dyDescent="0.25">
      <c r="A3565" s="8" t="s">
        <v>52</v>
      </c>
      <c r="B3565" s="145" t="s">
        <v>63</v>
      </c>
      <c r="C3565" s="10"/>
      <c r="D3565" s="10"/>
      <c r="E3565" s="10">
        <f t="shared" si="3198"/>
        <v>0</v>
      </c>
      <c r="F3565" s="10"/>
      <c r="G3565" s="10"/>
      <c r="H3565" s="11"/>
      <c r="I3565" s="100">
        <f t="shared" si="3176"/>
        <v>0</v>
      </c>
    </row>
    <row r="3566" spans="1:9" s="3" customFormat="1" ht="13.5" hidden="1" thickBot="1" x14ac:dyDescent="0.25">
      <c r="A3566" s="37"/>
      <c r="B3566" s="24"/>
      <c r="C3566" s="10"/>
      <c r="D3566" s="10"/>
      <c r="E3566" s="10"/>
      <c r="F3566" s="10"/>
      <c r="G3566" s="10"/>
      <c r="H3566" s="11"/>
      <c r="I3566" s="100">
        <f t="shared" si="3176"/>
        <v>0</v>
      </c>
    </row>
    <row r="3567" spans="1:9" s="3" customFormat="1" ht="13.5" hidden="1" thickBot="1" x14ac:dyDescent="0.25">
      <c r="A3567" s="29" t="s">
        <v>119</v>
      </c>
      <c r="B3567" s="30">
        <v>71</v>
      </c>
      <c r="C3567" s="15">
        <f t="shared" ref="C3567:H3567" si="3199">SUM(C3568)</f>
        <v>0</v>
      </c>
      <c r="D3567" s="15">
        <f t="shared" si="3199"/>
        <v>0</v>
      </c>
      <c r="E3567" s="15">
        <f t="shared" si="3199"/>
        <v>0</v>
      </c>
      <c r="F3567" s="15">
        <f t="shared" si="3199"/>
        <v>0</v>
      </c>
      <c r="G3567" s="15">
        <f t="shared" si="3199"/>
        <v>0</v>
      </c>
      <c r="H3567" s="16">
        <f t="shared" si="3199"/>
        <v>0</v>
      </c>
      <c r="I3567" s="100">
        <f t="shared" si="3176"/>
        <v>0</v>
      </c>
    </row>
    <row r="3568" spans="1:9" s="3" customFormat="1" ht="13.5" hidden="1" thickBot="1" x14ac:dyDescent="0.25">
      <c r="A3568" s="19" t="s">
        <v>120</v>
      </c>
      <c r="B3568" s="143" t="s">
        <v>121</v>
      </c>
      <c r="C3568" s="10"/>
      <c r="D3568" s="10"/>
      <c r="E3568" s="10">
        <f>C3568+D3568</f>
        <v>0</v>
      </c>
      <c r="F3568" s="10"/>
      <c r="G3568" s="10"/>
      <c r="H3568" s="11"/>
      <c r="I3568" s="100">
        <f t="shared" si="3176"/>
        <v>0</v>
      </c>
    </row>
    <row r="3569" spans="1:9" s="3" customFormat="1" ht="13.5" hidden="1" thickBot="1" x14ac:dyDescent="0.25">
      <c r="A3569" s="37"/>
      <c r="B3569" s="24"/>
      <c r="C3569" s="10"/>
      <c r="D3569" s="10"/>
      <c r="E3569" s="10"/>
      <c r="F3569" s="10"/>
      <c r="G3569" s="10"/>
      <c r="H3569" s="11"/>
      <c r="I3569" s="100">
        <f t="shared" si="3176"/>
        <v>0</v>
      </c>
    </row>
    <row r="3570" spans="1:9" s="3" customFormat="1" ht="13.5" hidden="1" thickBot="1" x14ac:dyDescent="0.25">
      <c r="A3570" s="17" t="s">
        <v>64</v>
      </c>
      <c r="B3570" s="36" t="s">
        <v>65</v>
      </c>
      <c r="C3570" s="15"/>
      <c r="D3570" s="15"/>
      <c r="E3570" s="15">
        <f>C3570+D3570</f>
        <v>0</v>
      </c>
      <c r="F3570" s="15"/>
      <c r="G3570" s="15"/>
      <c r="H3570" s="16"/>
      <c r="I3570" s="100">
        <f t="shared" si="3176"/>
        <v>0</v>
      </c>
    </row>
    <row r="3571" spans="1:9" s="3" customFormat="1" ht="13.5" hidden="1" thickBot="1" x14ac:dyDescent="0.25">
      <c r="A3571" s="37"/>
      <c r="B3571" s="24"/>
      <c r="C3571" s="10"/>
      <c r="D3571" s="10"/>
      <c r="E3571" s="10"/>
      <c r="F3571" s="10"/>
      <c r="G3571" s="10"/>
      <c r="H3571" s="11"/>
      <c r="I3571" s="100">
        <f t="shared" si="3176"/>
        <v>0</v>
      </c>
    </row>
    <row r="3572" spans="1:9" s="3" customFormat="1" ht="13.5" hidden="1" thickBot="1" x14ac:dyDescent="0.25">
      <c r="A3572" s="17" t="s">
        <v>66</v>
      </c>
      <c r="B3572" s="36"/>
      <c r="C3572" s="15">
        <f t="shared" ref="C3572" si="3200">C3519-C3540</f>
        <v>0</v>
      </c>
      <c r="D3572" s="15">
        <f t="shared" ref="D3572:H3572" si="3201">D3519-D3540</f>
        <v>0</v>
      </c>
      <c r="E3572" s="15">
        <f t="shared" si="3201"/>
        <v>0</v>
      </c>
      <c r="F3572" s="15">
        <f t="shared" si="3201"/>
        <v>0</v>
      </c>
      <c r="G3572" s="15">
        <f t="shared" si="3201"/>
        <v>0</v>
      </c>
      <c r="H3572" s="16">
        <f t="shared" si="3201"/>
        <v>0</v>
      </c>
      <c r="I3572" s="100">
        <f t="shared" si="3176"/>
        <v>0</v>
      </c>
    </row>
    <row r="3573" spans="1:9" s="3" customFormat="1" ht="13.5" hidden="1" thickBot="1" x14ac:dyDescent="0.25">
      <c r="A3573" s="23"/>
      <c r="B3573" s="24"/>
      <c r="C3573" s="10"/>
      <c r="D3573" s="10"/>
      <c r="E3573" s="10"/>
      <c r="F3573" s="10"/>
      <c r="G3573" s="10"/>
      <c r="H3573" s="11"/>
      <c r="I3573" s="100">
        <f t="shared" si="3176"/>
        <v>0</v>
      </c>
    </row>
    <row r="3574" spans="1:9" s="1" customFormat="1" ht="13.5" hidden="1" thickBot="1" x14ac:dyDescent="0.25">
      <c r="A3574" s="25" t="s">
        <v>129</v>
      </c>
      <c r="B3574" s="26" t="s">
        <v>130</v>
      </c>
      <c r="C3574" s="27">
        <f t="shared" ref="C3574" si="3202">C3607</f>
        <v>0</v>
      </c>
      <c r="D3574" s="27">
        <f t="shared" ref="D3574:H3574" si="3203">D3607</f>
        <v>0</v>
      </c>
      <c r="E3574" s="27">
        <f t="shared" si="3203"/>
        <v>0</v>
      </c>
      <c r="F3574" s="27">
        <f t="shared" si="3203"/>
        <v>0</v>
      </c>
      <c r="G3574" s="27">
        <f t="shared" si="3203"/>
        <v>0</v>
      </c>
      <c r="H3574" s="28">
        <f t="shared" si="3203"/>
        <v>0</v>
      </c>
      <c r="I3574" s="100">
        <f t="shared" si="3176"/>
        <v>0</v>
      </c>
    </row>
    <row r="3575" spans="1:9" s="3" customFormat="1" ht="13.5" hidden="1" thickBot="1" x14ac:dyDescent="0.25">
      <c r="A3575" s="39" t="s">
        <v>69</v>
      </c>
      <c r="B3575" s="40"/>
      <c r="C3575" s="58">
        <f>SUM(C3576,C3579,C3605,C3602)</f>
        <v>0</v>
      </c>
      <c r="D3575" s="58">
        <f>SUM(D3576,D3579,D3605,D3602)</f>
        <v>0</v>
      </c>
      <c r="E3575" s="58">
        <f t="shared" ref="E3575:H3575" si="3204">SUM(E3576,E3579,E3605,E3602)</f>
        <v>0</v>
      </c>
      <c r="F3575" s="58">
        <f t="shared" si="3204"/>
        <v>0</v>
      </c>
      <c r="G3575" s="58">
        <f t="shared" si="3204"/>
        <v>0</v>
      </c>
      <c r="H3575" s="59">
        <f t="shared" si="3204"/>
        <v>0</v>
      </c>
      <c r="I3575" s="100">
        <f t="shared" si="3176"/>
        <v>0</v>
      </c>
    </row>
    <row r="3576" spans="1:9" s="3" customFormat="1" ht="13.5" hidden="1" thickBot="1" x14ac:dyDescent="0.25">
      <c r="A3576" s="29" t="s">
        <v>34</v>
      </c>
      <c r="B3576" s="30">
        <v>20</v>
      </c>
      <c r="C3576" s="15">
        <f t="shared" ref="C3576:H3576" si="3205">SUM(C3577)</f>
        <v>0</v>
      </c>
      <c r="D3576" s="15">
        <f t="shared" si="3205"/>
        <v>0</v>
      </c>
      <c r="E3576" s="15">
        <f t="shared" si="3205"/>
        <v>0</v>
      </c>
      <c r="F3576" s="15">
        <f t="shared" si="3205"/>
        <v>0</v>
      </c>
      <c r="G3576" s="15">
        <f t="shared" si="3205"/>
        <v>0</v>
      </c>
      <c r="H3576" s="16">
        <f t="shared" si="3205"/>
        <v>0</v>
      </c>
      <c r="I3576" s="100">
        <f t="shared" si="3176"/>
        <v>0</v>
      </c>
    </row>
    <row r="3577" spans="1:9" s="3" customFormat="1" ht="13.5" hidden="1" thickBot="1" x14ac:dyDescent="0.25">
      <c r="A3577" s="19" t="s">
        <v>37</v>
      </c>
      <c r="B3577" s="143" t="s">
        <v>38</v>
      </c>
      <c r="C3577" s="10">
        <f>C3630</f>
        <v>0</v>
      </c>
      <c r="D3577" s="10">
        <f>D3630</f>
        <v>0</v>
      </c>
      <c r="E3577" s="10">
        <f>C3577+D3577</f>
        <v>0</v>
      </c>
      <c r="F3577" s="10">
        <f t="shared" ref="F3577:H3577" si="3206">F3630</f>
        <v>0</v>
      </c>
      <c r="G3577" s="10">
        <f t="shared" si="3206"/>
        <v>0</v>
      </c>
      <c r="H3577" s="11">
        <f t="shared" si="3206"/>
        <v>0</v>
      </c>
      <c r="I3577" s="100">
        <f t="shared" si="3176"/>
        <v>0</v>
      </c>
    </row>
    <row r="3578" spans="1:9" s="3" customFormat="1" ht="13.5" hidden="1" thickBot="1" x14ac:dyDescent="0.25">
      <c r="A3578" s="19"/>
      <c r="B3578" s="20"/>
      <c r="C3578" s="10"/>
      <c r="D3578" s="10"/>
      <c r="E3578" s="10"/>
      <c r="F3578" s="10"/>
      <c r="G3578" s="10"/>
      <c r="H3578" s="11"/>
      <c r="I3578" s="100">
        <f t="shared" si="3176"/>
        <v>0</v>
      </c>
    </row>
    <row r="3579" spans="1:9" s="3" customFormat="1" ht="26.25" hidden="1" thickBot="1" x14ac:dyDescent="0.25">
      <c r="A3579" s="146" t="s">
        <v>113</v>
      </c>
      <c r="B3579" s="31">
        <v>60</v>
      </c>
      <c r="C3579" s="15">
        <f t="shared" ref="C3579" si="3207">SUM(C3580,C3587,C3594)</f>
        <v>0</v>
      </c>
      <c r="D3579" s="15">
        <f t="shared" ref="D3579:H3579" si="3208">SUM(D3580,D3587,D3594)</f>
        <v>0</v>
      </c>
      <c r="E3579" s="15">
        <f t="shared" si="3208"/>
        <v>0</v>
      </c>
      <c r="F3579" s="15">
        <f t="shared" si="3208"/>
        <v>0</v>
      </c>
      <c r="G3579" s="15">
        <f t="shared" si="3208"/>
        <v>0</v>
      </c>
      <c r="H3579" s="16">
        <f t="shared" si="3208"/>
        <v>0</v>
      </c>
      <c r="I3579" s="100">
        <f t="shared" si="3176"/>
        <v>0</v>
      </c>
    </row>
    <row r="3580" spans="1:9" s="3" customFormat="1" ht="26.25" hidden="1" thickBot="1" x14ac:dyDescent="0.25">
      <c r="A3580" s="29" t="s">
        <v>114</v>
      </c>
      <c r="B3580" s="32">
        <v>60</v>
      </c>
      <c r="C3580" s="15">
        <f t="shared" ref="C3580" si="3209">SUM(C3584,C3585,C3586)</f>
        <v>0</v>
      </c>
      <c r="D3580" s="15">
        <f t="shared" ref="D3580:H3580" si="3210">SUM(D3584,D3585,D3586)</f>
        <v>0</v>
      </c>
      <c r="E3580" s="15">
        <f t="shared" si="3210"/>
        <v>0</v>
      </c>
      <c r="F3580" s="15">
        <f t="shared" si="3210"/>
        <v>0</v>
      </c>
      <c r="G3580" s="15">
        <f t="shared" si="3210"/>
        <v>0</v>
      </c>
      <c r="H3580" s="16">
        <f t="shared" si="3210"/>
        <v>0</v>
      </c>
      <c r="I3580" s="100">
        <f t="shared" si="3176"/>
        <v>0</v>
      </c>
    </row>
    <row r="3581" spans="1:9" s="3" customFormat="1" ht="13.5" hidden="1" thickBot="1" x14ac:dyDescent="0.25">
      <c r="A3581" s="33" t="s">
        <v>45</v>
      </c>
      <c r="B3581" s="34"/>
      <c r="C3581" s="15"/>
      <c r="D3581" s="15"/>
      <c r="E3581" s="15"/>
      <c r="F3581" s="15"/>
      <c r="G3581" s="15"/>
      <c r="H3581" s="16"/>
      <c r="I3581" s="100">
        <f t="shared" si="3176"/>
        <v>0</v>
      </c>
    </row>
    <row r="3582" spans="1:9" s="3" customFormat="1" ht="13.5" hidden="1" thickBot="1" x14ac:dyDescent="0.25">
      <c r="A3582" s="33" t="s">
        <v>46</v>
      </c>
      <c r="B3582" s="34"/>
      <c r="C3582" s="15">
        <f t="shared" ref="C3582" si="3211">C3584+C3585+C3586-C3583</f>
        <v>0</v>
      </c>
      <c r="D3582" s="15">
        <f t="shared" ref="D3582:H3582" si="3212">D3584+D3585+D3586-D3583</f>
        <v>0</v>
      </c>
      <c r="E3582" s="15">
        <f t="shared" si="3212"/>
        <v>0</v>
      </c>
      <c r="F3582" s="15">
        <f t="shared" si="3212"/>
        <v>0</v>
      </c>
      <c r="G3582" s="15">
        <f t="shared" si="3212"/>
        <v>0</v>
      </c>
      <c r="H3582" s="16">
        <f t="shared" si="3212"/>
        <v>0</v>
      </c>
      <c r="I3582" s="100">
        <f t="shared" si="3176"/>
        <v>0</v>
      </c>
    </row>
    <row r="3583" spans="1:9" s="3" customFormat="1" ht="13.5" hidden="1" thickBot="1" x14ac:dyDescent="0.25">
      <c r="A3583" s="33" t="s">
        <v>47</v>
      </c>
      <c r="B3583" s="34"/>
      <c r="C3583" s="15">
        <f t="shared" ref="C3583" si="3213">C3636</f>
        <v>0</v>
      </c>
      <c r="D3583" s="15">
        <f t="shared" ref="D3583:E3583" si="3214">D3636</f>
        <v>0</v>
      </c>
      <c r="E3583" s="15">
        <f t="shared" si="3214"/>
        <v>0</v>
      </c>
      <c r="F3583" s="15">
        <f>F3636</f>
        <v>0</v>
      </c>
      <c r="G3583" s="15">
        <f t="shared" ref="G3583:H3583" si="3215">G3636</f>
        <v>0</v>
      </c>
      <c r="H3583" s="16">
        <f t="shared" si="3215"/>
        <v>0</v>
      </c>
      <c r="I3583" s="100">
        <f t="shared" si="3176"/>
        <v>0</v>
      </c>
    </row>
    <row r="3584" spans="1:9" s="3" customFormat="1" ht="13.5" hidden="1" thickBot="1" x14ac:dyDescent="0.25">
      <c r="A3584" s="8" t="s">
        <v>115</v>
      </c>
      <c r="B3584" s="144" t="s">
        <v>116</v>
      </c>
      <c r="C3584" s="10">
        <f t="shared" ref="C3584" si="3216">C3637</f>
        <v>0</v>
      </c>
      <c r="D3584" s="10">
        <f t="shared" ref="D3584" si="3217">D3637</f>
        <v>0</v>
      </c>
      <c r="E3584" s="10">
        <f t="shared" ref="E3584:E3586" si="3218">C3584+D3584</f>
        <v>0</v>
      </c>
      <c r="F3584" s="10">
        <f t="shared" ref="F3584:H3584" si="3219">F3637</f>
        <v>0</v>
      </c>
      <c r="G3584" s="10">
        <f t="shared" si="3219"/>
        <v>0</v>
      </c>
      <c r="H3584" s="11">
        <f t="shared" si="3219"/>
        <v>0</v>
      </c>
      <c r="I3584" s="100">
        <f t="shared" si="3176"/>
        <v>0</v>
      </c>
    </row>
    <row r="3585" spans="1:9" s="3" customFormat="1" ht="13.5" hidden="1" thickBot="1" x14ac:dyDescent="0.25">
      <c r="A3585" s="8" t="s">
        <v>107</v>
      </c>
      <c r="B3585" s="144" t="s">
        <v>117</v>
      </c>
      <c r="C3585" s="10">
        <f t="shared" ref="C3585" si="3220">C3638</f>
        <v>0</v>
      </c>
      <c r="D3585" s="10">
        <f t="shared" ref="D3585" si="3221">D3638</f>
        <v>0</v>
      </c>
      <c r="E3585" s="10">
        <f t="shared" si="3218"/>
        <v>0</v>
      </c>
      <c r="F3585" s="10">
        <f t="shared" ref="F3585:H3585" si="3222">F3638</f>
        <v>0</v>
      </c>
      <c r="G3585" s="10">
        <f t="shared" si="3222"/>
        <v>0</v>
      </c>
      <c r="H3585" s="11">
        <f t="shared" si="3222"/>
        <v>0</v>
      </c>
      <c r="I3585" s="100">
        <f t="shared" si="3176"/>
        <v>0</v>
      </c>
    </row>
    <row r="3586" spans="1:9" s="3" customFormat="1" ht="13.5" hidden="1" thickBot="1" x14ac:dyDescent="0.25">
      <c r="A3586" s="8" t="s">
        <v>109</v>
      </c>
      <c r="B3586" s="145" t="s">
        <v>118</v>
      </c>
      <c r="C3586" s="10">
        <f t="shared" ref="C3586" si="3223">C3639</f>
        <v>0</v>
      </c>
      <c r="D3586" s="10">
        <f t="shared" ref="D3586" si="3224">D3639</f>
        <v>0</v>
      </c>
      <c r="E3586" s="10">
        <f t="shared" si="3218"/>
        <v>0</v>
      </c>
      <c r="F3586" s="10">
        <f t="shared" ref="F3586:H3586" si="3225">F3639</f>
        <v>0</v>
      </c>
      <c r="G3586" s="10">
        <f t="shared" si="3225"/>
        <v>0</v>
      </c>
      <c r="H3586" s="11">
        <f t="shared" si="3225"/>
        <v>0</v>
      </c>
      <c r="I3586" s="100">
        <f t="shared" si="3176"/>
        <v>0</v>
      </c>
    </row>
    <row r="3587" spans="1:9" s="3" customFormat="1" ht="13.5" hidden="1" thickBot="1" x14ac:dyDescent="0.25">
      <c r="A3587" s="29" t="s">
        <v>54</v>
      </c>
      <c r="B3587" s="30" t="s">
        <v>55</v>
      </c>
      <c r="C3587" s="15">
        <f t="shared" ref="C3587" si="3226">SUM(C3591,C3592,C3593)</f>
        <v>0</v>
      </c>
      <c r="D3587" s="15">
        <f t="shared" ref="D3587:H3587" si="3227">SUM(D3591,D3592,D3593)</f>
        <v>0</v>
      </c>
      <c r="E3587" s="15">
        <f t="shared" si="3227"/>
        <v>0</v>
      </c>
      <c r="F3587" s="15">
        <f t="shared" si="3227"/>
        <v>0</v>
      </c>
      <c r="G3587" s="15">
        <f t="shared" si="3227"/>
        <v>0</v>
      </c>
      <c r="H3587" s="16">
        <f t="shared" si="3227"/>
        <v>0</v>
      </c>
      <c r="I3587" s="100">
        <f t="shared" si="3176"/>
        <v>0</v>
      </c>
    </row>
    <row r="3588" spans="1:9" s="3" customFormat="1" ht="13.5" hidden="1" thickBot="1" x14ac:dyDescent="0.25">
      <c r="A3588" s="35" t="s">
        <v>45</v>
      </c>
      <c r="B3588" s="30"/>
      <c r="C3588" s="15"/>
      <c r="D3588" s="15"/>
      <c r="E3588" s="15"/>
      <c r="F3588" s="15"/>
      <c r="G3588" s="15"/>
      <c r="H3588" s="16"/>
      <c r="I3588" s="100">
        <f t="shared" si="3176"/>
        <v>0</v>
      </c>
    </row>
    <row r="3589" spans="1:9" s="3" customFormat="1" ht="13.5" hidden="1" thickBot="1" x14ac:dyDescent="0.25">
      <c r="A3589" s="33" t="s">
        <v>46</v>
      </c>
      <c r="B3589" s="34"/>
      <c r="C3589" s="15">
        <f t="shared" ref="C3589" si="3228">C3591+C3592+C3593-C3590</f>
        <v>0</v>
      </c>
      <c r="D3589" s="15">
        <f t="shared" ref="D3589:H3589" si="3229">D3591+D3592+D3593-D3590</f>
        <v>0</v>
      </c>
      <c r="E3589" s="15">
        <f t="shared" si="3229"/>
        <v>0</v>
      </c>
      <c r="F3589" s="15">
        <f t="shared" si="3229"/>
        <v>0</v>
      </c>
      <c r="G3589" s="15">
        <f t="shared" si="3229"/>
        <v>0</v>
      </c>
      <c r="H3589" s="16">
        <f t="shared" si="3229"/>
        <v>0</v>
      </c>
      <c r="I3589" s="100">
        <f t="shared" si="3176"/>
        <v>0</v>
      </c>
    </row>
    <row r="3590" spans="1:9" s="3" customFormat="1" ht="13.5" hidden="1" thickBot="1" x14ac:dyDescent="0.25">
      <c r="A3590" s="33" t="s">
        <v>47</v>
      </c>
      <c r="B3590" s="34"/>
      <c r="C3590" s="15">
        <f t="shared" ref="C3590" si="3230">C3643</f>
        <v>0</v>
      </c>
      <c r="D3590" s="15">
        <f t="shared" ref="D3590:H3590" si="3231">D3643</f>
        <v>0</v>
      </c>
      <c r="E3590" s="15">
        <f t="shared" si="3231"/>
        <v>0</v>
      </c>
      <c r="F3590" s="15">
        <f t="shared" si="3231"/>
        <v>0</v>
      </c>
      <c r="G3590" s="15">
        <f t="shared" si="3231"/>
        <v>0</v>
      </c>
      <c r="H3590" s="16">
        <f t="shared" si="3231"/>
        <v>0</v>
      </c>
      <c r="I3590" s="100">
        <f t="shared" si="3176"/>
        <v>0</v>
      </c>
    </row>
    <row r="3591" spans="1:9" s="3" customFormat="1" ht="13.5" hidden="1" thickBot="1" x14ac:dyDescent="0.25">
      <c r="A3591" s="8" t="s">
        <v>48</v>
      </c>
      <c r="B3591" s="145" t="s">
        <v>56</v>
      </c>
      <c r="C3591" s="10">
        <f t="shared" ref="C3591" si="3232">C3644</f>
        <v>0</v>
      </c>
      <c r="D3591" s="10">
        <f t="shared" ref="D3591" si="3233">D3644</f>
        <v>0</v>
      </c>
      <c r="E3591" s="10">
        <f t="shared" ref="E3591:E3593" si="3234">C3591+D3591</f>
        <v>0</v>
      </c>
      <c r="F3591" s="10">
        <f t="shared" ref="F3591:H3591" si="3235">F3644</f>
        <v>0</v>
      </c>
      <c r="G3591" s="10">
        <f t="shared" si="3235"/>
        <v>0</v>
      </c>
      <c r="H3591" s="11">
        <f t="shared" si="3235"/>
        <v>0</v>
      </c>
      <c r="I3591" s="100">
        <f t="shared" si="3176"/>
        <v>0</v>
      </c>
    </row>
    <row r="3592" spans="1:9" s="3" customFormat="1" ht="13.5" hidden="1" thickBot="1" x14ac:dyDescent="0.25">
      <c r="A3592" s="8" t="s">
        <v>50</v>
      </c>
      <c r="B3592" s="145" t="s">
        <v>57</v>
      </c>
      <c r="C3592" s="10">
        <f t="shared" ref="C3592" si="3236">C3645</f>
        <v>0</v>
      </c>
      <c r="D3592" s="10">
        <f t="shared" ref="D3592" si="3237">D3645</f>
        <v>0</v>
      </c>
      <c r="E3592" s="10">
        <f t="shared" si="3234"/>
        <v>0</v>
      </c>
      <c r="F3592" s="10">
        <f t="shared" ref="F3592:H3592" si="3238">F3645</f>
        <v>0</v>
      </c>
      <c r="G3592" s="10">
        <f t="shared" si="3238"/>
        <v>0</v>
      </c>
      <c r="H3592" s="11">
        <f t="shared" si="3238"/>
        <v>0</v>
      </c>
      <c r="I3592" s="100">
        <f t="shared" si="3176"/>
        <v>0</v>
      </c>
    </row>
    <row r="3593" spans="1:9" s="3" customFormat="1" ht="13.5" hidden="1" thickBot="1" x14ac:dyDescent="0.25">
      <c r="A3593" s="8" t="s">
        <v>52</v>
      </c>
      <c r="B3593" s="145" t="s">
        <v>58</v>
      </c>
      <c r="C3593" s="10">
        <f t="shared" ref="C3593" si="3239">C3646</f>
        <v>0</v>
      </c>
      <c r="D3593" s="10">
        <f t="shared" ref="D3593" si="3240">D3646</f>
        <v>0</v>
      </c>
      <c r="E3593" s="10">
        <f t="shared" si="3234"/>
        <v>0</v>
      </c>
      <c r="F3593" s="10">
        <f t="shared" ref="F3593:H3593" si="3241">F3646</f>
        <v>0</v>
      </c>
      <c r="G3593" s="10">
        <f t="shared" si="3241"/>
        <v>0</v>
      </c>
      <c r="H3593" s="11">
        <f t="shared" si="3241"/>
        <v>0</v>
      </c>
      <c r="I3593" s="100">
        <f t="shared" si="3176"/>
        <v>0</v>
      </c>
    </row>
    <row r="3594" spans="1:9" s="3" customFormat="1" ht="13.5" hidden="1" thickBot="1" x14ac:dyDescent="0.25">
      <c r="A3594" s="29" t="s">
        <v>59</v>
      </c>
      <c r="B3594" s="36" t="s">
        <v>60</v>
      </c>
      <c r="C3594" s="15">
        <f t="shared" ref="C3594" si="3242">SUM(C3598,C3599,C3600)</f>
        <v>0</v>
      </c>
      <c r="D3594" s="15">
        <f t="shared" ref="D3594:H3594" si="3243">SUM(D3598,D3599,D3600)</f>
        <v>0</v>
      </c>
      <c r="E3594" s="15">
        <f t="shared" si="3243"/>
        <v>0</v>
      </c>
      <c r="F3594" s="15">
        <f t="shared" si="3243"/>
        <v>0</v>
      </c>
      <c r="G3594" s="15">
        <f t="shared" si="3243"/>
        <v>0</v>
      </c>
      <c r="H3594" s="16">
        <f t="shared" si="3243"/>
        <v>0</v>
      </c>
      <c r="I3594" s="100">
        <f t="shared" si="3176"/>
        <v>0</v>
      </c>
    </row>
    <row r="3595" spans="1:9" s="3" customFormat="1" ht="13.5" hidden="1" thickBot="1" x14ac:dyDescent="0.25">
      <c r="A3595" s="35" t="s">
        <v>45</v>
      </c>
      <c r="B3595" s="36"/>
      <c r="C3595" s="15"/>
      <c r="D3595" s="15"/>
      <c r="E3595" s="15"/>
      <c r="F3595" s="15"/>
      <c r="G3595" s="15"/>
      <c r="H3595" s="16"/>
      <c r="I3595" s="100">
        <f t="shared" si="3176"/>
        <v>0</v>
      </c>
    </row>
    <row r="3596" spans="1:9" s="3" customFormat="1" ht="13.5" hidden="1" thickBot="1" x14ac:dyDescent="0.25">
      <c r="A3596" s="33" t="s">
        <v>46</v>
      </c>
      <c r="B3596" s="34"/>
      <c r="C3596" s="15">
        <f t="shared" ref="C3596" si="3244">C3598+C3599+C3600-C3597</f>
        <v>0</v>
      </c>
      <c r="D3596" s="15">
        <f t="shared" ref="D3596:H3596" si="3245">D3598+D3599+D3600-D3597</f>
        <v>0</v>
      </c>
      <c r="E3596" s="15">
        <f t="shared" si="3245"/>
        <v>0</v>
      </c>
      <c r="F3596" s="15">
        <f t="shared" si="3245"/>
        <v>0</v>
      </c>
      <c r="G3596" s="15">
        <f t="shared" si="3245"/>
        <v>0</v>
      </c>
      <c r="H3596" s="16">
        <f t="shared" si="3245"/>
        <v>0</v>
      </c>
      <c r="I3596" s="100">
        <f t="shared" si="3176"/>
        <v>0</v>
      </c>
    </row>
    <row r="3597" spans="1:9" s="3" customFormat="1" ht="13.5" hidden="1" thickBot="1" x14ac:dyDescent="0.25">
      <c r="A3597" s="33" t="s">
        <v>47</v>
      </c>
      <c r="B3597" s="34"/>
      <c r="C3597" s="15">
        <f t="shared" ref="C3597" si="3246">C3650</f>
        <v>0</v>
      </c>
      <c r="D3597" s="15">
        <f t="shared" ref="D3597:H3597" si="3247">D3650</f>
        <v>0</v>
      </c>
      <c r="E3597" s="15">
        <f t="shared" si="3247"/>
        <v>0</v>
      </c>
      <c r="F3597" s="15">
        <f t="shared" si="3247"/>
        <v>0</v>
      </c>
      <c r="G3597" s="15">
        <f t="shared" si="3247"/>
        <v>0</v>
      </c>
      <c r="H3597" s="16">
        <f t="shared" si="3247"/>
        <v>0</v>
      </c>
      <c r="I3597" s="100">
        <f t="shared" si="3176"/>
        <v>0</v>
      </c>
    </row>
    <row r="3598" spans="1:9" s="3" customFormat="1" ht="13.5" hidden="1" thickBot="1" x14ac:dyDescent="0.25">
      <c r="A3598" s="8" t="s">
        <v>48</v>
      </c>
      <c r="B3598" s="145" t="s">
        <v>61</v>
      </c>
      <c r="C3598" s="10">
        <f t="shared" ref="C3598" si="3248">C3651</f>
        <v>0</v>
      </c>
      <c r="D3598" s="10">
        <f t="shared" ref="D3598" si="3249">D3651</f>
        <v>0</v>
      </c>
      <c r="E3598" s="10">
        <f t="shared" ref="E3598:E3600" si="3250">C3598+D3598</f>
        <v>0</v>
      </c>
      <c r="F3598" s="10">
        <f t="shared" ref="F3598:H3598" si="3251">F3651</f>
        <v>0</v>
      </c>
      <c r="G3598" s="10">
        <f t="shared" si="3251"/>
        <v>0</v>
      </c>
      <c r="H3598" s="11">
        <f t="shared" si="3251"/>
        <v>0</v>
      </c>
      <c r="I3598" s="100">
        <f t="shared" si="3176"/>
        <v>0</v>
      </c>
    </row>
    <row r="3599" spans="1:9" s="3" customFormat="1" ht="13.5" hidden="1" thickBot="1" x14ac:dyDescent="0.25">
      <c r="A3599" s="8" t="s">
        <v>50</v>
      </c>
      <c r="B3599" s="145" t="s">
        <v>62</v>
      </c>
      <c r="C3599" s="10">
        <f t="shared" ref="C3599" si="3252">C3652</f>
        <v>0</v>
      </c>
      <c r="D3599" s="10">
        <f t="shared" ref="D3599" si="3253">D3652</f>
        <v>0</v>
      </c>
      <c r="E3599" s="10">
        <f t="shared" si="3250"/>
        <v>0</v>
      </c>
      <c r="F3599" s="10">
        <f t="shared" ref="F3599:H3599" si="3254">F3652</f>
        <v>0</v>
      </c>
      <c r="G3599" s="10">
        <f t="shared" si="3254"/>
        <v>0</v>
      </c>
      <c r="H3599" s="11">
        <f t="shared" si="3254"/>
        <v>0</v>
      </c>
      <c r="I3599" s="100">
        <f t="shared" ref="I3599:I3662" si="3255">SUM(E3599:H3599)</f>
        <v>0</v>
      </c>
    </row>
    <row r="3600" spans="1:9" s="3" customFormat="1" ht="13.5" hidden="1" thickBot="1" x14ac:dyDescent="0.25">
      <c r="A3600" s="8" t="s">
        <v>52</v>
      </c>
      <c r="B3600" s="145" t="s">
        <v>63</v>
      </c>
      <c r="C3600" s="10">
        <f t="shared" ref="C3600" si="3256">C3653</f>
        <v>0</v>
      </c>
      <c r="D3600" s="10">
        <f t="shared" ref="D3600" si="3257">D3653</f>
        <v>0</v>
      </c>
      <c r="E3600" s="10">
        <f t="shared" si="3250"/>
        <v>0</v>
      </c>
      <c r="F3600" s="10">
        <f t="shared" ref="F3600:H3600" si="3258">F3653</f>
        <v>0</v>
      </c>
      <c r="G3600" s="10">
        <f t="shared" si="3258"/>
        <v>0</v>
      </c>
      <c r="H3600" s="11">
        <f t="shared" si="3258"/>
        <v>0</v>
      </c>
      <c r="I3600" s="100">
        <f t="shared" si="3255"/>
        <v>0</v>
      </c>
    </row>
    <row r="3601" spans="1:9" s="3" customFormat="1" ht="13.5" hidden="1" thickBot="1" x14ac:dyDescent="0.25">
      <c r="A3601" s="37"/>
      <c r="B3601" s="24"/>
      <c r="C3601" s="10"/>
      <c r="D3601" s="10"/>
      <c r="E3601" s="10"/>
      <c r="F3601" s="10"/>
      <c r="G3601" s="10"/>
      <c r="H3601" s="11"/>
      <c r="I3601" s="100">
        <f t="shared" si="3255"/>
        <v>0</v>
      </c>
    </row>
    <row r="3602" spans="1:9" s="3" customFormat="1" ht="13.5" hidden="1" thickBot="1" x14ac:dyDescent="0.25">
      <c r="A3602" s="136" t="s">
        <v>119</v>
      </c>
      <c r="B3602" s="30">
        <v>20</v>
      </c>
      <c r="C3602" s="15">
        <f t="shared" ref="C3602:H3602" si="3259">SUM(C3603)</f>
        <v>0</v>
      </c>
      <c r="D3602" s="15">
        <f t="shared" si="3259"/>
        <v>0</v>
      </c>
      <c r="E3602" s="15">
        <f t="shared" si="3259"/>
        <v>0</v>
      </c>
      <c r="F3602" s="15">
        <f t="shared" si="3259"/>
        <v>0</v>
      </c>
      <c r="G3602" s="15">
        <f t="shared" si="3259"/>
        <v>0</v>
      </c>
      <c r="H3602" s="16">
        <f t="shared" si="3259"/>
        <v>0</v>
      </c>
      <c r="I3602" s="100">
        <f t="shared" si="3255"/>
        <v>0</v>
      </c>
    </row>
    <row r="3603" spans="1:9" s="3" customFormat="1" ht="13.5" hidden="1" thickBot="1" x14ac:dyDescent="0.25">
      <c r="A3603" s="137" t="s">
        <v>120</v>
      </c>
      <c r="B3603" s="143" t="s">
        <v>121</v>
      </c>
      <c r="C3603" s="10">
        <f>C3656</f>
        <v>0</v>
      </c>
      <c r="D3603" s="10">
        <f>D3656</f>
        <v>0</v>
      </c>
      <c r="E3603" s="10">
        <f>C3603+D3603</f>
        <v>0</v>
      </c>
      <c r="F3603" s="10">
        <f t="shared" ref="F3603:H3603" si="3260">F3656</f>
        <v>0</v>
      </c>
      <c r="G3603" s="10">
        <f t="shared" si="3260"/>
        <v>0</v>
      </c>
      <c r="H3603" s="11">
        <f t="shared" si="3260"/>
        <v>0</v>
      </c>
      <c r="I3603" s="100">
        <f t="shared" si="3255"/>
        <v>0</v>
      </c>
    </row>
    <row r="3604" spans="1:9" s="3" customFormat="1" ht="13.5" hidden="1" thickBot="1" x14ac:dyDescent="0.25">
      <c r="A3604" s="37"/>
      <c r="B3604" s="24"/>
      <c r="C3604" s="10"/>
      <c r="D3604" s="10"/>
      <c r="E3604" s="10"/>
      <c r="F3604" s="10"/>
      <c r="G3604" s="10"/>
      <c r="H3604" s="11"/>
      <c r="I3604" s="100">
        <f t="shared" si="3255"/>
        <v>0</v>
      </c>
    </row>
    <row r="3605" spans="1:9" s="3" customFormat="1" ht="13.5" hidden="1" thickBot="1" x14ac:dyDescent="0.25">
      <c r="A3605" s="17" t="s">
        <v>64</v>
      </c>
      <c r="B3605" s="36" t="s">
        <v>65</v>
      </c>
      <c r="C3605" s="15">
        <f t="shared" ref="C3605:D3605" si="3261">C3658</f>
        <v>0</v>
      </c>
      <c r="D3605" s="15">
        <f t="shared" si="3261"/>
        <v>0</v>
      </c>
      <c r="E3605" s="15">
        <f>C3605+D3605</f>
        <v>0</v>
      </c>
      <c r="F3605" s="15">
        <f t="shared" ref="F3605:H3605" si="3262">F3658</f>
        <v>0</v>
      </c>
      <c r="G3605" s="15">
        <f t="shared" si="3262"/>
        <v>0</v>
      </c>
      <c r="H3605" s="16">
        <f t="shared" si="3262"/>
        <v>0</v>
      </c>
      <c r="I3605" s="100">
        <f t="shared" si="3255"/>
        <v>0</v>
      </c>
    </row>
    <row r="3606" spans="1:9" s="3" customFormat="1" ht="13.5" hidden="1" thickBot="1" x14ac:dyDescent="0.25">
      <c r="A3606" s="23"/>
      <c r="B3606" s="24"/>
      <c r="C3606" s="10"/>
      <c r="D3606" s="10"/>
      <c r="E3606" s="10"/>
      <c r="F3606" s="10"/>
      <c r="G3606" s="10"/>
      <c r="H3606" s="11"/>
      <c r="I3606" s="100">
        <f t="shared" si="3255"/>
        <v>0</v>
      </c>
    </row>
    <row r="3607" spans="1:9" s="1" customFormat="1" ht="13.5" hidden="1" thickBot="1" x14ac:dyDescent="0.25">
      <c r="A3607" s="142" t="s">
        <v>131</v>
      </c>
      <c r="B3607" s="48"/>
      <c r="C3607" s="49">
        <f t="shared" ref="C3607:H3607" si="3263">C3608</f>
        <v>0</v>
      </c>
      <c r="D3607" s="49">
        <f t="shared" si="3263"/>
        <v>0</v>
      </c>
      <c r="E3607" s="49">
        <f t="shared" si="3263"/>
        <v>0</v>
      </c>
      <c r="F3607" s="49">
        <f t="shared" si="3263"/>
        <v>0</v>
      </c>
      <c r="G3607" s="49">
        <f t="shared" si="3263"/>
        <v>0</v>
      </c>
      <c r="H3607" s="50">
        <f t="shared" si="3263"/>
        <v>0</v>
      </c>
      <c r="I3607" s="100">
        <f t="shared" si="3255"/>
        <v>0</v>
      </c>
    </row>
    <row r="3608" spans="1:9" s="2" customFormat="1" ht="13.5" hidden="1" thickBot="1" x14ac:dyDescent="0.25">
      <c r="A3608" s="56" t="s">
        <v>71</v>
      </c>
      <c r="B3608" s="57"/>
      <c r="C3608" s="58">
        <f t="shared" ref="C3608" si="3264">SUM(C3609,C3610,C3611,C3615)</f>
        <v>0</v>
      </c>
      <c r="D3608" s="58">
        <f t="shared" ref="D3608:H3608" si="3265">SUM(D3609,D3610,D3611,D3615)</f>
        <v>0</v>
      </c>
      <c r="E3608" s="58">
        <f t="shared" si="3265"/>
        <v>0</v>
      </c>
      <c r="F3608" s="58">
        <f t="shared" si="3265"/>
        <v>0</v>
      </c>
      <c r="G3608" s="58">
        <f t="shared" si="3265"/>
        <v>0</v>
      </c>
      <c r="H3608" s="59">
        <f t="shared" si="3265"/>
        <v>0</v>
      </c>
      <c r="I3608" s="100">
        <f t="shared" si="3255"/>
        <v>0</v>
      </c>
    </row>
    <row r="3609" spans="1:9" s="3" customFormat="1" ht="13.5" hidden="1" thickBot="1" x14ac:dyDescent="0.25">
      <c r="A3609" s="8" t="s">
        <v>72</v>
      </c>
      <c r="B3609" s="9"/>
      <c r="C3609" s="10"/>
      <c r="D3609" s="10"/>
      <c r="E3609" s="10">
        <f>SUM(C3609,D3609)</f>
        <v>0</v>
      </c>
      <c r="F3609" s="10"/>
      <c r="G3609" s="10"/>
      <c r="H3609" s="11"/>
      <c r="I3609" s="100">
        <f t="shared" si="3255"/>
        <v>0</v>
      </c>
    </row>
    <row r="3610" spans="1:9" s="3" customFormat="1" ht="26.25" hidden="1" thickBot="1" x14ac:dyDescent="0.25">
      <c r="A3610" s="8" t="s">
        <v>136</v>
      </c>
      <c r="B3610" s="12"/>
      <c r="C3610" s="10"/>
      <c r="D3610" s="10"/>
      <c r="E3610" s="10">
        <f t="shared" ref="E3610:E3614" si="3266">SUM(C3610,D3610)</f>
        <v>0</v>
      </c>
      <c r="F3610" s="10"/>
      <c r="G3610" s="10"/>
      <c r="H3610" s="11"/>
      <c r="I3610" s="100">
        <f t="shared" si="3255"/>
        <v>0</v>
      </c>
    </row>
    <row r="3611" spans="1:9" s="3" customFormat="1" ht="13.5" hidden="1" thickBot="1" x14ac:dyDescent="0.25">
      <c r="A3611" s="13" t="s">
        <v>123</v>
      </c>
      <c r="B3611" s="14" t="s">
        <v>104</v>
      </c>
      <c r="C3611" s="15">
        <f>SUM(C3612:C3614)</f>
        <v>0</v>
      </c>
      <c r="D3611" s="15">
        <f>SUM(D3612:D3614)</f>
        <v>0</v>
      </c>
      <c r="E3611" s="15">
        <f t="shared" si="3266"/>
        <v>0</v>
      </c>
      <c r="F3611" s="15">
        <f t="shared" ref="F3611:H3611" si="3267">SUM(F3612:F3614)</f>
        <v>0</v>
      </c>
      <c r="G3611" s="15">
        <f t="shared" si="3267"/>
        <v>0</v>
      </c>
      <c r="H3611" s="16">
        <f t="shared" si="3267"/>
        <v>0</v>
      </c>
      <c r="I3611" s="100">
        <f t="shared" si="3255"/>
        <v>0</v>
      </c>
    </row>
    <row r="3612" spans="1:9" s="3" customFormat="1" ht="13.5" hidden="1" thickBot="1" x14ac:dyDescent="0.25">
      <c r="A3612" s="121" t="s">
        <v>105</v>
      </c>
      <c r="B3612" s="9" t="s">
        <v>106</v>
      </c>
      <c r="C3612" s="10"/>
      <c r="D3612" s="10"/>
      <c r="E3612" s="10">
        <f t="shared" si="3266"/>
        <v>0</v>
      </c>
      <c r="F3612" s="10"/>
      <c r="G3612" s="10"/>
      <c r="H3612" s="11"/>
      <c r="I3612" s="100">
        <f t="shared" si="3255"/>
        <v>0</v>
      </c>
    </row>
    <row r="3613" spans="1:9" s="3" customFormat="1" ht="13.5" hidden="1" thickBot="1" x14ac:dyDescent="0.25">
      <c r="A3613" s="121" t="s">
        <v>107</v>
      </c>
      <c r="B3613" s="9" t="s">
        <v>108</v>
      </c>
      <c r="C3613" s="10"/>
      <c r="D3613" s="10"/>
      <c r="E3613" s="10">
        <f t="shared" si="3266"/>
        <v>0</v>
      </c>
      <c r="F3613" s="10"/>
      <c r="G3613" s="10"/>
      <c r="H3613" s="11"/>
      <c r="I3613" s="100">
        <f t="shared" si="3255"/>
        <v>0</v>
      </c>
    </row>
    <row r="3614" spans="1:9" s="3" customFormat="1" ht="13.5" hidden="1" thickBot="1" x14ac:dyDescent="0.25">
      <c r="A3614" s="121" t="s">
        <v>109</v>
      </c>
      <c r="B3614" s="9" t="s">
        <v>110</v>
      </c>
      <c r="C3614" s="10"/>
      <c r="D3614" s="10"/>
      <c r="E3614" s="10">
        <f t="shared" si="3266"/>
        <v>0</v>
      </c>
      <c r="F3614" s="10"/>
      <c r="G3614" s="10"/>
      <c r="H3614" s="11"/>
      <c r="I3614" s="100">
        <f t="shared" si="3255"/>
        <v>0</v>
      </c>
    </row>
    <row r="3615" spans="1:9" s="3" customFormat="1" ht="26.25" hidden="1" thickBot="1" x14ac:dyDescent="0.25">
      <c r="A3615" s="13" t="s">
        <v>13</v>
      </c>
      <c r="B3615" s="14" t="s">
        <v>14</v>
      </c>
      <c r="C3615" s="15">
        <f t="shared" ref="C3615" si="3268">SUM(C3616,C3620,C3624)</f>
        <v>0</v>
      </c>
      <c r="D3615" s="15">
        <f t="shared" ref="D3615:H3615" si="3269">SUM(D3616,D3620,D3624)</f>
        <v>0</v>
      </c>
      <c r="E3615" s="15">
        <f t="shared" si="3269"/>
        <v>0</v>
      </c>
      <c r="F3615" s="15">
        <f t="shared" si="3269"/>
        <v>0</v>
      </c>
      <c r="G3615" s="15">
        <f t="shared" si="3269"/>
        <v>0</v>
      </c>
      <c r="H3615" s="16">
        <f t="shared" si="3269"/>
        <v>0</v>
      </c>
      <c r="I3615" s="100">
        <f t="shared" si="3255"/>
        <v>0</v>
      </c>
    </row>
    <row r="3616" spans="1:9" s="3" customFormat="1" ht="13.5" hidden="1" thickBot="1" x14ac:dyDescent="0.25">
      <c r="A3616" s="17" t="s">
        <v>15</v>
      </c>
      <c r="B3616" s="18" t="s">
        <v>16</v>
      </c>
      <c r="C3616" s="15">
        <f t="shared" ref="C3616" si="3270">SUM(C3617:C3619)</f>
        <v>0</v>
      </c>
      <c r="D3616" s="15">
        <f t="shared" ref="D3616:H3616" si="3271">SUM(D3617:D3619)</f>
        <v>0</v>
      </c>
      <c r="E3616" s="15">
        <f t="shared" si="3271"/>
        <v>0</v>
      </c>
      <c r="F3616" s="15">
        <f t="shared" si="3271"/>
        <v>0</v>
      </c>
      <c r="G3616" s="15">
        <f t="shared" si="3271"/>
        <v>0</v>
      </c>
      <c r="H3616" s="16">
        <f t="shared" si="3271"/>
        <v>0</v>
      </c>
      <c r="I3616" s="100">
        <f t="shared" si="3255"/>
        <v>0</v>
      </c>
    </row>
    <row r="3617" spans="1:9" s="3" customFormat="1" ht="13.5" hidden="1" thickBot="1" x14ac:dyDescent="0.25">
      <c r="A3617" s="19" t="s">
        <v>17</v>
      </c>
      <c r="B3617" s="20" t="s">
        <v>18</v>
      </c>
      <c r="C3617" s="10"/>
      <c r="D3617" s="10"/>
      <c r="E3617" s="10">
        <f t="shared" ref="E3617:E3619" si="3272">SUM(C3617,D3617)</f>
        <v>0</v>
      </c>
      <c r="F3617" s="10"/>
      <c r="G3617" s="10"/>
      <c r="H3617" s="11"/>
      <c r="I3617" s="100">
        <f t="shared" si="3255"/>
        <v>0</v>
      </c>
    </row>
    <row r="3618" spans="1:9" s="3" customFormat="1" ht="13.5" hidden="1" thickBot="1" x14ac:dyDescent="0.25">
      <c r="A3618" s="19" t="s">
        <v>19</v>
      </c>
      <c r="B3618" s="21" t="s">
        <v>20</v>
      </c>
      <c r="C3618" s="10"/>
      <c r="D3618" s="10"/>
      <c r="E3618" s="10">
        <f t="shared" si="3272"/>
        <v>0</v>
      </c>
      <c r="F3618" s="10"/>
      <c r="G3618" s="10"/>
      <c r="H3618" s="11"/>
      <c r="I3618" s="100">
        <f t="shared" si="3255"/>
        <v>0</v>
      </c>
    </row>
    <row r="3619" spans="1:9" s="3" customFormat="1" ht="13.5" hidden="1" thickBot="1" x14ac:dyDescent="0.25">
      <c r="A3619" s="19" t="s">
        <v>21</v>
      </c>
      <c r="B3619" s="21" t="s">
        <v>22</v>
      </c>
      <c r="C3619" s="10"/>
      <c r="D3619" s="10"/>
      <c r="E3619" s="10">
        <f t="shared" si="3272"/>
        <v>0</v>
      </c>
      <c r="F3619" s="10"/>
      <c r="G3619" s="10"/>
      <c r="H3619" s="11"/>
      <c r="I3619" s="100">
        <f t="shared" si="3255"/>
        <v>0</v>
      </c>
    </row>
    <row r="3620" spans="1:9" s="3" customFormat="1" ht="13.5" hidden="1" thickBot="1" x14ac:dyDescent="0.25">
      <c r="A3620" s="17" t="s">
        <v>23</v>
      </c>
      <c r="B3620" s="22" t="s">
        <v>24</v>
      </c>
      <c r="C3620" s="15">
        <f t="shared" ref="C3620" si="3273">SUM(C3621:C3623)</f>
        <v>0</v>
      </c>
      <c r="D3620" s="15">
        <f t="shared" ref="D3620:H3620" si="3274">SUM(D3621:D3623)</f>
        <v>0</v>
      </c>
      <c r="E3620" s="15">
        <f t="shared" si="3274"/>
        <v>0</v>
      </c>
      <c r="F3620" s="15">
        <f t="shared" si="3274"/>
        <v>0</v>
      </c>
      <c r="G3620" s="15">
        <f t="shared" si="3274"/>
        <v>0</v>
      </c>
      <c r="H3620" s="16">
        <f t="shared" si="3274"/>
        <v>0</v>
      </c>
      <c r="I3620" s="100">
        <f t="shared" si="3255"/>
        <v>0</v>
      </c>
    </row>
    <row r="3621" spans="1:9" s="3" customFormat="1" ht="13.5" hidden="1" thickBot="1" x14ac:dyDescent="0.25">
      <c r="A3621" s="19" t="s">
        <v>17</v>
      </c>
      <c r="B3621" s="21" t="s">
        <v>25</v>
      </c>
      <c r="C3621" s="10"/>
      <c r="D3621" s="10"/>
      <c r="E3621" s="10">
        <f t="shared" ref="E3621:E3623" si="3275">SUM(C3621,D3621)</f>
        <v>0</v>
      </c>
      <c r="F3621" s="10"/>
      <c r="G3621" s="10"/>
      <c r="H3621" s="11"/>
      <c r="I3621" s="100">
        <f t="shared" si="3255"/>
        <v>0</v>
      </c>
    </row>
    <row r="3622" spans="1:9" s="3" customFormat="1" ht="13.5" hidden="1" thickBot="1" x14ac:dyDescent="0.25">
      <c r="A3622" s="19" t="s">
        <v>19</v>
      </c>
      <c r="B3622" s="21" t="s">
        <v>26</v>
      </c>
      <c r="C3622" s="10"/>
      <c r="D3622" s="10"/>
      <c r="E3622" s="10">
        <f t="shared" si="3275"/>
        <v>0</v>
      </c>
      <c r="F3622" s="10"/>
      <c r="G3622" s="10"/>
      <c r="H3622" s="11"/>
      <c r="I3622" s="100">
        <f t="shared" si="3255"/>
        <v>0</v>
      </c>
    </row>
    <row r="3623" spans="1:9" s="3" customFormat="1" ht="13.5" hidden="1" thickBot="1" x14ac:dyDescent="0.25">
      <c r="A3623" s="19" t="s">
        <v>21</v>
      </c>
      <c r="B3623" s="21" t="s">
        <v>27</v>
      </c>
      <c r="C3623" s="10"/>
      <c r="D3623" s="10"/>
      <c r="E3623" s="10">
        <f t="shared" si="3275"/>
        <v>0</v>
      </c>
      <c r="F3623" s="10"/>
      <c r="G3623" s="10"/>
      <c r="H3623" s="11"/>
      <c r="I3623" s="100">
        <f t="shared" si="3255"/>
        <v>0</v>
      </c>
    </row>
    <row r="3624" spans="1:9" s="3" customFormat="1" ht="13.5" hidden="1" thickBot="1" x14ac:dyDescent="0.25">
      <c r="A3624" s="17" t="s">
        <v>28</v>
      </c>
      <c r="B3624" s="22" t="s">
        <v>29</v>
      </c>
      <c r="C3624" s="15">
        <f t="shared" ref="C3624" si="3276">SUM(C3625:C3627)</f>
        <v>0</v>
      </c>
      <c r="D3624" s="15">
        <f t="shared" ref="D3624:H3624" si="3277">SUM(D3625:D3627)</f>
        <v>0</v>
      </c>
      <c r="E3624" s="15">
        <f t="shared" si="3277"/>
        <v>0</v>
      </c>
      <c r="F3624" s="15">
        <f t="shared" si="3277"/>
        <v>0</v>
      </c>
      <c r="G3624" s="15">
        <f t="shared" si="3277"/>
        <v>0</v>
      </c>
      <c r="H3624" s="16">
        <f t="shared" si="3277"/>
        <v>0</v>
      </c>
      <c r="I3624" s="100">
        <f t="shared" si="3255"/>
        <v>0</v>
      </c>
    </row>
    <row r="3625" spans="1:9" s="3" customFormat="1" ht="13.5" hidden="1" thickBot="1" x14ac:dyDescent="0.25">
      <c r="A3625" s="19" t="s">
        <v>17</v>
      </c>
      <c r="B3625" s="21" t="s">
        <v>30</v>
      </c>
      <c r="C3625" s="10"/>
      <c r="D3625" s="10"/>
      <c r="E3625" s="10">
        <f t="shared" ref="E3625:E3627" si="3278">SUM(C3625,D3625)</f>
        <v>0</v>
      </c>
      <c r="F3625" s="10"/>
      <c r="G3625" s="10"/>
      <c r="H3625" s="11"/>
      <c r="I3625" s="100">
        <f t="shared" si="3255"/>
        <v>0</v>
      </c>
    </row>
    <row r="3626" spans="1:9" s="3" customFormat="1" ht="13.5" hidden="1" thickBot="1" x14ac:dyDescent="0.25">
      <c r="A3626" s="19" t="s">
        <v>19</v>
      </c>
      <c r="B3626" s="21" t="s">
        <v>31</v>
      </c>
      <c r="C3626" s="10"/>
      <c r="D3626" s="10"/>
      <c r="E3626" s="10">
        <f t="shared" si="3278"/>
        <v>0</v>
      </c>
      <c r="F3626" s="10"/>
      <c r="G3626" s="10"/>
      <c r="H3626" s="11"/>
      <c r="I3626" s="100">
        <f t="shared" si="3255"/>
        <v>0</v>
      </c>
    </row>
    <row r="3627" spans="1:9" s="3" customFormat="1" ht="13.5" hidden="1" thickBot="1" x14ac:dyDescent="0.25">
      <c r="A3627" s="19" t="s">
        <v>21</v>
      </c>
      <c r="B3627" s="21" t="s">
        <v>32</v>
      </c>
      <c r="C3627" s="10"/>
      <c r="D3627" s="10"/>
      <c r="E3627" s="10">
        <f t="shared" si="3278"/>
        <v>0</v>
      </c>
      <c r="F3627" s="10"/>
      <c r="G3627" s="10"/>
      <c r="H3627" s="11"/>
      <c r="I3627" s="100">
        <f t="shared" si="3255"/>
        <v>0</v>
      </c>
    </row>
    <row r="3628" spans="1:9" s="2" customFormat="1" ht="13.5" hidden="1" thickBot="1" x14ac:dyDescent="0.25">
      <c r="A3628" s="56" t="s">
        <v>69</v>
      </c>
      <c r="B3628" s="57"/>
      <c r="C3628" s="58">
        <f>SUM(C3629,C3632,C3658,C3655)</f>
        <v>0</v>
      </c>
      <c r="D3628" s="58">
        <f>SUM(D3629,D3632,D3658,D3655)</f>
        <v>0</v>
      </c>
      <c r="E3628" s="58">
        <f t="shared" ref="E3628:H3628" si="3279">SUM(E3629,E3632,E3658,E3655)</f>
        <v>0</v>
      </c>
      <c r="F3628" s="58">
        <f t="shared" si="3279"/>
        <v>0</v>
      </c>
      <c r="G3628" s="58">
        <f t="shared" si="3279"/>
        <v>0</v>
      </c>
      <c r="H3628" s="59">
        <f t="shared" si="3279"/>
        <v>0</v>
      </c>
      <c r="I3628" s="100">
        <f t="shared" si="3255"/>
        <v>0</v>
      </c>
    </row>
    <row r="3629" spans="1:9" s="3" customFormat="1" ht="13.5" hidden="1" thickBot="1" x14ac:dyDescent="0.25">
      <c r="A3629" s="29" t="s">
        <v>34</v>
      </c>
      <c r="B3629" s="30">
        <v>20</v>
      </c>
      <c r="C3629" s="15">
        <f t="shared" ref="C3629:H3629" si="3280">SUM(C3630)</f>
        <v>0</v>
      </c>
      <c r="D3629" s="15">
        <f t="shared" si="3280"/>
        <v>0</v>
      </c>
      <c r="E3629" s="15">
        <f t="shared" si="3280"/>
        <v>0</v>
      </c>
      <c r="F3629" s="15">
        <f t="shared" si="3280"/>
        <v>0</v>
      </c>
      <c r="G3629" s="15">
        <f t="shared" si="3280"/>
        <v>0</v>
      </c>
      <c r="H3629" s="16">
        <f t="shared" si="3280"/>
        <v>0</v>
      </c>
      <c r="I3629" s="100">
        <f t="shared" si="3255"/>
        <v>0</v>
      </c>
    </row>
    <row r="3630" spans="1:9" s="3" customFormat="1" ht="13.5" hidden="1" thickBot="1" x14ac:dyDescent="0.25">
      <c r="A3630" s="19" t="s">
        <v>37</v>
      </c>
      <c r="B3630" s="143" t="s">
        <v>38</v>
      </c>
      <c r="C3630" s="10"/>
      <c r="D3630" s="10"/>
      <c r="E3630" s="10">
        <f>C3630+D3630</f>
        <v>0</v>
      </c>
      <c r="F3630" s="10"/>
      <c r="G3630" s="10"/>
      <c r="H3630" s="11"/>
      <c r="I3630" s="100">
        <f t="shared" si="3255"/>
        <v>0</v>
      </c>
    </row>
    <row r="3631" spans="1:9" s="3" customFormat="1" ht="13.5" hidden="1" thickBot="1" x14ac:dyDescent="0.25">
      <c r="A3631" s="19"/>
      <c r="B3631" s="20"/>
      <c r="C3631" s="10"/>
      <c r="D3631" s="10"/>
      <c r="E3631" s="10"/>
      <c r="F3631" s="10"/>
      <c r="G3631" s="10"/>
      <c r="H3631" s="11"/>
      <c r="I3631" s="100">
        <f t="shared" si="3255"/>
        <v>0</v>
      </c>
    </row>
    <row r="3632" spans="1:9" s="3" customFormat="1" ht="26.25" hidden="1" thickBot="1" x14ac:dyDescent="0.25">
      <c r="A3632" s="146" t="s">
        <v>113</v>
      </c>
      <c r="B3632" s="31">
        <v>60</v>
      </c>
      <c r="C3632" s="15">
        <f t="shared" ref="C3632" si="3281">SUM(C3633,C3640,C3647)</f>
        <v>0</v>
      </c>
      <c r="D3632" s="15">
        <f t="shared" ref="D3632:H3632" si="3282">SUM(D3633,D3640,D3647)</f>
        <v>0</v>
      </c>
      <c r="E3632" s="15">
        <f t="shared" si="3282"/>
        <v>0</v>
      </c>
      <c r="F3632" s="15">
        <f t="shared" si="3282"/>
        <v>0</v>
      </c>
      <c r="G3632" s="15">
        <f t="shared" si="3282"/>
        <v>0</v>
      </c>
      <c r="H3632" s="16">
        <f t="shared" si="3282"/>
        <v>0</v>
      </c>
      <c r="I3632" s="100">
        <f t="shared" si="3255"/>
        <v>0</v>
      </c>
    </row>
    <row r="3633" spans="1:11" s="3" customFormat="1" ht="26.25" hidden="1" thickBot="1" x14ac:dyDescent="0.25">
      <c r="A3633" s="29" t="s">
        <v>114</v>
      </c>
      <c r="B3633" s="32">
        <v>60</v>
      </c>
      <c r="C3633" s="15">
        <f t="shared" ref="C3633" si="3283">SUM(C3637,C3638,C3639)</f>
        <v>0</v>
      </c>
      <c r="D3633" s="15">
        <f t="shared" ref="D3633:H3633" si="3284">SUM(D3637,D3638,D3639)</f>
        <v>0</v>
      </c>
      <c r="E3633" s="15">
        <f t="shared" si="3284"/>
        <v>0</v>
      </c>
      <c r="F3633" s="15">
        <f t="shared" si="3284"/>
        <v>0</v>
      </c>
      <c r="G3633" s="15">
        <f t="shared" si="3284"/>
        <v>0</v>
      </c>
      <c r="H3633" s="16">
        <f t="shared" si="3284"/>
        <v>0</v>
      </c>
      <c r="I3633" s="100">
        <f t="shared" si="3255"/>
        <v>0</v>
      </c>
    </row>
    <row r="3634" spans="1:11" s="3" customFormat="1" ht="13.5" hidden="1" thickBot="1" x14ac:dyDescent="0.25">
      <c r="A3634" s="33" t="s">
        <v>45</v>
      </c>
      <c r="B3634" s="34"/>
      <c r="C3634" s="15"/>
      <c r="D3634" s="15"/>
      <c r="E3634" s="15"/>
      <c r="F3634" s="15"/>
      <c r="G3634" s="15"/>
      <c r="H3634" s="16"/>
      <c r="I3634" s="100">
        <f t="shared" si="3255"/>
        <v>0</v>
      </c>
    </row>
    <row r="3635" spans="1:11" s="3" customFormat="1" ht="13.5" hidden="1" thickBot="1" x14ac:dyDescent="0.25">
      <c r="A3635" s="33" t="s">
        <v>46</v>
      </c>
      <c r="B3635" s="34"/>
      <c r="C3635" s="15">
        <f t="shared" ref="C3635" si="3285">C3637+C3638+C3639-C3636</f>
        <v>0</v>
      </c>
      <c r="D3635" s="15">
        <f t="shared" ref="D3635:H3635" si="3286">D3637+D3638+D3639-D3636</f>
        <v>0</v>
      </c>
      <c r="E3635" s="15">
        <f t="shared" si="3286"/>
        <v>0</v>
      </c>
      <c r="F3635" s="15">
        <f t="shared" si="3286"/>
        <v>0</v>
      </c>
      <c r="G3635" s="15">
        <f t="shared" si="3286"/>
        <v>0</v>
      </c>
      <c r="H3635" s="16">
        <f t="shared" si="3286"/>
        <v>0</v>
      </c>
      <c r="I3635" s="100">
        <f t="shared" si="3255"/>
        <v>0</v>
      </c>
    </row>
    <row r="3636" spans="1:11" s="3" customFormat="1" ht="13.5" hidden="1" thickBot="1" x14ac:dyDescent="0.25">
      <c r="A3636" s="33" t="s">
        <v>47</v>
      </c>
      <c r="B3636" s="34"/>
      <c r="C3636" s="15"/>
      <c r="D3636" s="15"/>
      <c r="E3636" s="15">
        <f t="shared" ref="E3636:E3639" si="3287">C3636+D3636</f>
        <v>0</v>
      </c>
      <c r="F3636" s="15"/>
      <c r="G3636" s="15"/>
      <c r="H3636" s="16"/>
      <c r="I3636" s="100">
        <f t="shared" si="3255"/>
        <v>0</v>
      </c>
    </row>
    <row r="3637" spans="1:11" s="3" customFormat="1" ht="13.5" hidden="1" thickBot="1" x14ac:dyDescent="0.25">
      <c r="A3637" s="8" t="s">
        <v>115</v>
      </c>
      <c r="B3637" s="144" t="s">
        <v>116</v>
      </c>
      <c r="C3637" s="10"/>
      <c r="D3637" s="10"/>
      <c r="E3637" s="10">
        <f t="shared" si="3287"/>
        <v>0</v>
      </c>
      <c r="F3637" s="10"/>
      <c r="G3637" s="10"/>
      <c r="H3637" s="11"/>
      <c r="I3637" s="100">
        <f t="shared" si="3255"/>
        <v>0</v>
      </c>
      <c r="J3637" s="3">
        <v>0.02</v>
      </c>
      <c r="K3637" s="3">
        <v>0.13</v>
      </c>
    </row>
    <row r="3638" spans="1:11" s="3" customFormat="1" ht="13.5" hidden="1" thickBot="1" x14ac:dyDescent="0.25">
      <c r="A3638" s="8" t="s">
        <v>107</v>
      </c>
      <c r="B3638" s="144" t="s">
        <v>117</v>
      </c>
      <c r="C3638" s="10"/>
      <c r="D3638" s="10"/>
      <c r="E3638" s="10">
        <f t="shared" si="3287"/>
        <v>0</v>
      </c>
      <c r="F3638" s="10"/>
      <c r="G3638" s="10"/>
      <c r="H3638" s="11"/>
      <c r="I3638" s="100">
        <f t="shared" si="3255"/>
        <v>0</v>
      </c>
      <c r="J3638" s="3">
        <v>0.85</v>
      </c>
    </row>
    <row r="3639" spans="1:11" s="3" customFormat="1" ht="13.5" hidden="1" thickBot="1" x14ac:dyDescent="0.25">
      <c r="A3639" s="8" t="s">
        <v>109</v>
      </c>
      <c r="B3639" s="145" t="s">
        <v>118</v>
      </c>
      <c r="C3639" s="10"/>
      <c r="D3639" s="10"/>
      <c r="E3639" s="10">
        <f t="shared" si="3287"/>
        <v>0</v>
      </c>
      <c r="F3639" s="10"/>
      <c r="G3639" s="10"/>
      <c r="H3639" s="11"/>
      <c r="I3639" s="100">
        <f t="shared" si="3255"/>
        <v>0</v>
      </c>
    </row>
    <row r="3640" spans="1:11" s="3" customFormat="1" ht="13.5" hidden="1" thickBot="1" x14ac:dyDescent="0.25">
      <c r="A3640" s="29" t="s">
        <v>54</v>
      </c>
      <c r="B3640" s="30" t="s">
        <v>55</v>
      </c>
      <c r="C3640" s="15">
        <f t="shared" ref="C3640" si="3288">SUM(C3644,C3645,C3646)</f>
        <v>0</v>
      </c>
      <c r="D3640" s="15">
        <f t="shared" ref="D3640:H3640" si="3289">SUM(D3644,D3645,D3646)</f>
        <v>0</v>
      </c>
      <c r="E3640" s="15">
        <f t="shared" si="3289"/>
        <v>0</v>
      </c>
      <c r="F3640" s="15">
        <f t="shared" si="3289"/>
        <v>0</v>
      </c>
      <c r="G3640" s="15">
        <f t="shared" si="3289"/>
        <v>0</v>
      </c>
      <c r="H3640" s="16">
        <f t="shared" si="3289"/>
        <v>0</v>
      </c>
      <c r="I3640" s="100">
        <f t="shared" si="3255"/>
        <v>0</v>
      </c>
    </row>
    <row r="3641" spans="1:11" s="3" customFormat="1" ht="13.5" hidden="1" thickBot="1" x14ac:dyDescent="0.25">
      <c r="A3641" s="35" t="s">
        <v>45</v>
      </c>
      <c r="B3641" s="30"/>
      <c r="C3641" s="15"/>
      <c r="D3641" s="15"/>
      <c r="E3641" s="15"/>
      <c r="F3641" s="15"/>
      <c r="G3641" s="15"/>
      <c r="H3641" s="16"/>
      <c r="I3641" s="100">
        <f t="shared" si="3255"/>
        <v>0</v>
      </c>
    </row>
    <row r="3642" spans="1:11" s="3" customFormat="1" ht="13.5" hidden="1" thickBot="1" x14ac:dyDescent="0.25">
      <c r="A3642" s="33" t="s">
        <v>46</v>
      </c>
      <c r="B3642" s="34"/>
      <c r="C3642" s="15">
        <f t="shared" ref="C3642" si="3290">C3644+C3645+C3646-C3643</f>
        <v>0</v>
      </c>
      <c r="D3642" s="15">
        <f t="shared" ref="D3642:H3642" si="3291">D3644+D3645+D3646-D3643</f>
        <v>0</v>
      </c>
      <c r="E3642" s="15">
        <f t="shared" si="3291"/>
        <v>0</v>
      </c>
      <c r="F3642" s="15">
        <f t="shared" si="3291"/>
        <v>0</v>
      </c>
      <c r="G3642" s="15">
        <f t="shared" si="3291"/>
        <v>0</v>
      </c>
      <c r="H3642" s="16">
        <f t="shared" si="3291"/>
        <v>0</v>
      </c>
      <c r="I3642" s="100">
        <f t="shared" si="3255"/>
        <v>0</v>
      </c>
    </row>
    <row r="3643" spans="1:11" s="3" customFormat="1" ht="13.5" hidden="1" thickBot="1" x14ac:dyDescent="0.25">
      <c r="A3643" s="33" t="s">
        <v>47</v>
      </c>
      <c r="B3643" s="34"/>
      <c r="C3643" s="15"/>
      <c r="D3643" s="15"/>
      <c r="E3643" s="15">
        <f t="shared" ref="E3643:E3646" si="3292">C3643+D3643</f>
        <v>0</v>
      </c>
      <c r="F3643" s="15"/>
      <c r="G3643" s="15"/>
      <c r="H3643" s="16"/>
      <c r="I3643" s="100">
        <f t="shared" si="3255"/>
        <v>0</v>
      </c>
    </row>
    <row r="3644" spans="1:11" s="3" customFormat="1" ht="13.5" hidden="1" thickBot="1" x14ac:dyDescent="0.25">
      <c r="A3644" s="8" t="s">
        <v>48</v>
      </c>
      <c r="B3644" s="145" t="s">
        <v>56</v>
      </c>
      <c r="C3644" s="10"/>
      <c r="D3644" s="10"/>
      <c r="E3644" s="10">
        <f t="shared" si="3292"/>
        <v>0</v>
      </c>
      <c r="F3644" s="10"/>
      <c r="G3644" s="10"/>
      <c r="H3644" s="11"/>
      <c r="I3644" s="100">
        <f t="shared" si="3255"/>
        <v>0</v>
      </c>
    </row>
    <row r="3645" spans="1:11" s="3" customFormat="1" ht="13.5" hidden="1" thickBot="1" x14ac:dyDescent="0.25">
      <c r="A3645" s="8" t="s">
        <v>50</v>
      </c>
      <c r="B3645" s="145" t="s">
        <v>57</v>
      </c>
      <c r="C3645" s="10"/>
      <c r="D3645" s="10"/>
      <c r="E3645" s="10">
        <f t="shared" si="3292"/>
        <v>0</v>
      </c>
      <c r="F3645" s="10"/>
      <c r="G3645" s="10"/>
      <c r="H3645" s="11"/>
      <c r="I3645" s="100">
        <f t="shared" si="3255"/>
        <v>0</v>
      </c>
    </row>
    <row r="3646" spans="1:11" s="3" customFormat="1" ht="13.5" hidden="1" thickBot="1" x14ac:dyDescent="0.25">
      <c r="A3646" s="8" t="s">
        <v>52</v>
      </c>
      <c r="B3646" s="145" t="s">
        <v>58</v>
      </c>
      <c r="C3646" s="10"/>
      <c r="D3646" s="10"/>
      <c r="E3646" s="10">
        <f t="shared" si="3292"/>
        <v>0</v>
      </c>
      <c r="F3646" s="10"/>
      <c r="G3646" s="10"/>
      <c r="H3646" s="11"/>
      <c r="I3646" s="100">
        <f t="shared" si="3255"/>
        <v>0</v>
      </c>
    </row>
    <row r="3647" spans="1:11" s="3" customFormat="1" ht="13.5" hidden="1" thickBot="1" x14ac:dyDescent="0.25">
      <c r="A3647" s="29" t="s">
        <v>59</v>
      </c>
      <c r="B3647" s="36" t="s">
        <v>60</v>
      </c>
      <c r="C3647" s="15">
        <f t="shared" ref="C3647" si="3293">SUM(C3651,C3652,C3653)</f>
        <v>0</v>
      </c>
      <c r="D3647" s="15">
        <f t="shared" ref="D3647:H3647" si="3294">SUM(D3651,D3652,D3653)</f>
        <v>0</v>
      </c>
      <c r="E3647" s="15">
        <f t="shared" si="3294"/>
        <v>0</v>
      </c>
      <c r="F3647" s="15">
        <f t="shared" si="3294"/>
        <v>0</v>
      </c>
      <c r="G3647" s="15">
        <f t="shared" si="3294"/>
        <v>0</v>
      </c>
      <c r="H3647" s="16">
        <f t="shared" si="3294"/>
        <v>0</v>
      </c>
      <c r="I3647" s="100">
        <f t="shared" si="3255"/>
        <v>0</v>
      </c>
    </row>
    <row r="3648" spans="1:11" s="3" customFormat="1" ht="13.5" hidden="1" thickBot="1" x14ac:dyDescent="0.25">
      <c r="A3648" s="35" t="s">
        <v>45</v>
      </c>
      <c r="B3648" s="36"/>
      <c r="C3648" s="15"/>
      <c r="D3648" s="15"/>
      <c r="E3648" s="15"/>
      <c r="F3648" s="15"/>
      <c r="G3648" s="15"/>
      <c r="H3648" s="16"/>
      <c r="I3648" s="100">
        <f t="shared" si="3255"/>
        <v>0</v>
      </c>
    </row>
    <row r="3649" spans="1:9" s="3" customFormat="1" ht="13.5" hidden="1" thickBot="1" x14ac:dyDescent="0.25">
      <c r="A3649" s="33" t="s">
        <v>46</v>
      </c>
      <c r="B3649" s="34"/>
      <c r="C3649" s="15">
        <f t="shared" ref="C3649" si="3295">C3651+C3652+C3653-C3650</f>
        <v>0</v>
      </c>
      <c r="D3649" s="15">
        <f t="shared" ref="D3649:H3649" si="3296">D3651+D3652+D3653-D3650</f>
        <v>0</v>
      </c>
      <c r="E3649" s="15">
        <f t="shared" si="3296"/>
        <v>0</v>
      </c>
      <c r="F3649" s="15">
        <f t="shared" si="3296"/>
        <v>0</v>
      </c>
      <c r="G3649" s="15">
        <f t="shared" si="3296"/>
        <v>0</v>
      </c>
      <c r="H3649" s="16">
        <f t="shared" si="3296"/>
        <v>0</v>
      </c>
      <c r="I3649" s="100">
        <f t="shared" si="3255"/>
        <v>0</v>
      </c>
    </row>
    <row r="3650" spans="1:9" s="3" customFormat="1" ht="13.5" hidden="1" thickBot="1" x14ac:dyDescent="0.25">
      <c r="A3650" s="33" t="s">
        <v>47</v>
      </c>
      <c r="B3650" s="34"/>
      <c r="C3650" s="15"/>
      <c r="D3650" s="15"/>
      <c r="E3650" s="15">
        <f t="shared" ref="E3650:E3653" si="3297">C3650+D3650</f>
        <v>0</v>
      </c>
      <c r="F3650" s="15"/>
      <c r="G3650" s="15"/>
      <c r="H3650" s="16"/>
      <c r="I3650" s="100">
        <f t="shared" si="3255"/>
        <v>0</v>
      </c>
    </row>
    <row r="3651" spans="1:9" s="3" customFormat="1" ht="13.5" hidden="1" thickBot="1" x14ac:dyDescent="0.25">
      <c r="A3651" s="8" t="s">
        <v>48</v>
      </c>
      <c r="B3651" s="145" t="s">
        <v>61</v>
      </c>
      <c r="C3651" s="10"/>
      <c r="D3651" s="10"/>
      <c r="E3651" s="10">
        <f t="shared" si="3297"/>
        <v>0</v>
      </c>
      <c r="F3651" s="10"/>
      <c r="G3651" s="10"/>
      <c r="H3651" s="11"/>
      <c r="I3651" s="100">
        <f t="shared" si="3255"/>
        <v>0</v>
      </c>
    </row>
    <row r="3652" spans="1:9" s="3" customFormat="1" ht="13.5" hidden="1" thickBot="1" x14ac:dyDescent="0.25">
      <c r="A3652" s="8" t="s">
        <v>50</v>
      </c>
      <c r="B3652" s="145" t="s">
        <v>62</v>
      </c>
      <c r="C3652" s="10"/>
      <c r="D3652" s="10"/>
      <c r="E3652" s="10">
        <f t="shared" si="3297"/>
        <v>0</v>
      </c>
      <c r="F3652" s="10"/>
      <c r="G3652" s="10"/>
      <c r="H3652" s="11"/>
      <c r="I3652" s="100">
        <f t="shared" si="3255"/>
        <v>0</v>
      </c>
    </row>
    <row r="3653" spans="1:9" s="3" customFormat="1" ht="13.5" hidden="1" thickBot="1" x14ac:dyDescent="0.25">
      <c r="A3653" s="8" t="s">
        <v>52</v>
      </c>
      <c r="B3653" s="145" t="s">
        <v>63</v>
      </c>
      <c r="C3653" s="10"/>
      <c r="D3653" s="10"/>
      <c r="E3653" s="10">
        <f t="shared" si="3297"/>
        <v>0</v>
      </c>
      <c r="F3653" s="10"/>
      <c r="G3653" s="10"/>
      <c r="H3653" s="11"/>
      <c r="I3653" s="100">
        <f t="shared" si="3255"/>
        <v>0</v>
      </c>
    </row>
    <row r="3654" spans="1:9" s="3" customFormat="1" ht="13.5" hidden="1" thickBot="1" x14ac:dyDescent="0.25">
      <c r="A3654" s="37"/>
      <c r="B3654" s="24"/>
      <c r="C3654" s="10"/>
      <c r="D3654" s="10"/>
      <c r="E3654" s="10"/>
      <c r="F3654" s="10"/>
      <c r="G3654" s="10"/>
      <c r="H3654" s="11"/>
      <c r="I3654" s="100">
        <f t="shared" si="3255"/>
        <v>0</v>
      </c>
    </row>
    <row r="3655" spans="1:9" s="3" customFormat="1" ht="13.5" hidden="1" thickBot="1" x14ac:dyDescent="0.25">
      <c r="A3655" s="29" t="s">
        <v>119</v>
      </c>
      <c r="B3655" s="30">
        <v>71</v>
      </c>
      <c r="C3655" s="15">
        <f t="shared" ref="C3655:H3655" si="3298">SUM(C3656)</f>
        <v>0</v>
      </c>
      <c r="D3655" s="15">
        <f t="shared" si="3298"/>
        <v>0</v>
      </c>
      <c r="E3655" s="15">
        <f t="shared" si="3298"/>
        <v>0</v>
      </c>
      <c r="F3655" s="15">
        <f t="shared" si="3298"/>
        <v>0</v>
      </c>
      <c r="G3655" s="15">
        <f t="shared" si="3298"/>
        <v>0</v>
      </c>
      <c r="H3655" s="16">
        <f t="shared" si="3298"/>
        <v>0</v>
      </c>
      <c r="I3655" s="100">
        <f t="shared" si="3255"/>
        <v>0</v>
      </c>
    </row>
    <row r="3656" spans="1:9" s="3" customFormat="1" ht="13.5" hidden="1" thickBot="1" x14ac:dyDescent="0.25">
      <c r="A3656" s="19" t="s">
        <v>120</v>
      </c>
      <c r="B3656" s="143" t="s">
        <v>121</v>
      </c>
      <c r="C3656" s="10"/>
      <c r="D3656" s="10"/>
      <c r="E3656" s="10">
        <f>C3656+D3656</f>
        <v>0</v>
      </c>
      <c r="F3656" s="10"/>
      <c r="G3656" s="10"/>
      <c r="H3656" s="11"/>
      <c r="I3656" s="100">
        <f t="shared" si="3255"/>
        <v>0</v>
      </c>
    </row>
    <row r="3657" spans="1:9" s="3" customFormat="1" ht="13.5" hidden="1" thickBot="1" x14ac:dyDescent="0.25">
      <c r="A3657" s="37"/>
      <c r="B3657" s="24"/>
      <c r="C3657" s="10"/>
      <c r="D3657" s="10"/>
      <c r="E3657" s="10"/>
      <c r="F3657" s="10"/>
      <c r="G3657" s="10"/>
      <c r="H3657" s="11"/>
      <c r="I3657" s="100">
        <f t="shared" si="3255"/>
        <v>0</v>
      </c>
    </row>
    <row r="3658" spans="1:9" s="3" customFormat="1" ht="13.5" hidden="1" thickBot="1" x14ac:dyDescent="0.25">
      <c r="A3658" s="17" t="s">
        <v>64</v>
      </c>
      <c r="B3658" s="36" t="s">
        <v>65</v>
      </c>
      <c r="C3658" s="15"/>
      <c r="D3658" s="15"/>
      <c r="E3658" s="15">
        <f>C3658+D3658</f>
        <v>0</v>
      </c>
      <c r="F3658" s="15"/>
      <c r="G3658" s="15"/>
      <c r="H3658" s="16"/>
      <c r="I3658" s="100">
        <f t="shared" si="3255"/>
        <v>0</v>
      </c>
    </row>
    <row r="3659" spans="1:9" s="3" customFormat="1" ht="13.5" hidden="1" thickBot="1" x14ac:dyDescent="0.25">
      <c r="A3659" s="37"/>
      <c r="B3659" s="24"/>
      <c r="C3659" s="10"/>
      <c r="D3659" s="10"/>
      <c r="E3659" s="10"/>
      <c r="F3659" s="10"/>
      <c r="G3659" s="10"/>
      <c r="H3659" s="11"/>
      <c r="I3659" s="100">
        <f t="shared" si="3255"/>
        <v>0</v>
      </c>
    </row>
    <row r="3660" spans="1:9" s="3" customFormat="1" ht="13.5" hidden="1" thickBot="1" x14ac:dyDescent="0.25">
      <c r="A3660" s="17" t="s">
        <v>66</v>
      </c>
      <c r="B3660" s="36"/>
      <c r="C3660" s="15">
        <f t="shared" ref="C3660" si="3299">C3607-C3628</f>
        <v>0</v>
      </c>
      <c r="D3660" s="15">
        <f t="shared" ref="D3660:H3660" si="3300">D3607-D3628</f>
        <v>0</v>
      </c>
      <c r="E3660" s="15">
        <f t="shared" si="3300"/>
        <v>0</v>
      </c>
      <c r="F3660" s="15">
        <f t="shared" si="3300"/>
        <v>0</v>
      </c>
      <c r="G3660" s="15">
        <f t="shared" si="3300"/>
        <v>0</v>
      </c>
      <c r="H3660" s="16">
        <f t="shared" si="3300"/>
        <v>0</v>
      </c>
      <c r="I3660" s="100">
        <f t="shared" si="3255"/>
        <v>0</v>
      </c>
    </row>
    <row r="3661" spans="1:9" s="3" customFormat="1" ht="13.5" hidden="1" thickBot="1" x14ac:dyDescent="0.25">
      <c r="A3661" s="23"/>
      <c r="B3661" s="24"/>
      <c r="C3661" s="10"/>
      <c r="D3661" s="10"/>
      <c r="E3661" s="10"/>
      <c r="F3661" s="10"/>
      <c r="G3661" s="10"/>
      <c r="H3661" s="11"/>
      <c r="I3661" s="100">
        <f t="shared" si="3255"/>
        <v>0</v>
      </c>
    </row>
    <row r="3662" spans="1:9" s="1" customFormat="1" ht="13.5" hidden="1" thickBot="1" x14ac:dyDescent="0.25">
      <c r="A3662" s="25" t="s">
        <v>94</v>
      </c>
      <c r="B3662" s="26" t="s">
        <v>95</v>
      </c>
      <c r="C3662" s="27">
        <f t="shared" ref="C3662" si="3301">SUM(C3695,C3750,C3804,C3859)</f>
        <v>0</v>
      </c>
      <c r="D3662" s="27">
        <f t="shared" ref="D3662:H3662" si="3302">SUM(D3695,D3750,D3804,D3859)</f>
        <v>0</v>
      </c>
      <c r="E3662" s="27">
        <f t="shared" si="3302"/>
        <v>0</v>
      </c>
      <c r="F3662" s="27">
        <f t="shared" si="3302"/>
        <v>0</v>
      </c>
      <c r="G3662" s="27">
        <f t="shared" si="3302"/>
        <v>0</v>
      </c>
      <c r="H3662" s="28">
        <f t="shared" si="3302"/>
        <v>0</v>
      </c>
      <c r="I3662" s="100">
        <f t="shared" si="3255"/>
        <v>0</v>
      </c>
    </row>
    <row r="3663" spans="1:9" s="2" customFormat="1" ht="13.5" hidden="1" thickBot="1" x14ac:dyDescent="0.25">
      <c r="A3663" s="56" t="s">
        <v>96</v>
      </c>
      <c r="B3663" s="57"/>
      <c r="C3663" s="58">
        <f>SUM(C3664,C3667,C3693,C3690)</f>
        <v>0</v>
      </c>
      <c r="D3663" s="58">
        <f>SUM(D3664,D3667,D3693,D3690)</f>
        <v>0</v>
      </c>
      <c r="E3663" s="58">
        <f t="shared" ref="E3663:H3663" si="3303">SUM(E3664,E3667,E3693,E3690)</f>
        <v>0</v>
      </c>
      <c r="F3663" s="58">
        <f t="shared" si="3303"/>
        <v>0</v>
      </c>
      <c r="G3663" s="58">
        <f t="shared" si="3303"/>
        <v>0</v>
      </c>
      <c r="H3663" s="59">
        <f t="shared" si="3303"/>
        <v>0</v>
      </c>
      <c r="I3663" s="100">
        <f t="shared" ref="I3663:I3726" si="3304">SUM(E3663:H3663)</f>
        <v>0</v>
      </c>
    </row>
    <row r="3664" spans="1:9" s="3" customFormat="1" ht="13.5" hidden="1" thickBot="1" x14ac:dyDescent="0.25">
      <c r="A3664" s="29" t="s">
        <v>34</v>
      </c>
      <c r="B3664" s="30">
        <v>20</v>
      </c>
      <c r="C3664" s="15">
        <f t="shared" ref="C3664:H3664" si="3305">SUM(C3665)</f>
        <v>0</v>
      </c>
      <c r="D3664" s="15">
        <f t="shared" si="3305"/>
        <v>0</v>
      </c>
      <c r="E3664" s="15">
        <f t="shared" si="3305"/>
        <v>0</v>
      </c>
      <c r="F3664" s="15">
        <f t="shared" si="3305"/>
        <v>0</v>
      </c>
      <c r="G3664" s="15">
        <f t="shared" si="3305"/>
        <v>0</v>
      </c>
      <c r="H3664" s="16">
        <f t="shared" si="3305"/>
        <v>0</v>
      </c>
      <c r="I3664" s="100">
        <f t="shared" si="3304"/>
        <v>0</v>
      </c>
    </row>
    <row r="3665" spans="1:9" s="3" customFormat="1" ht="13.5" hidden="1" thickBot="1" x14ac:dyDescent="0.25">
      <c r="A3665" s="19" t="s">
        <v>37</v>
      </c>
      <c r="B3665" s="143" t="s">
        <v>38</v>
      </c>
      <c r="C3665" s="10">
        <f>SUM(C3718,C3773,C3827,C3882)</f>
        <v>0</v>
      </c>
      <c r="D3665" s="10">
        <f>SUM(D3718,D3773,D3827,D3882)</f>
        <v>0</v>
      </c>
      <c r="E3665" s="10">
        <f>C3665+D3665</f>
        <v>0</v>
      </c>
      <c r="F3665" s="10">
        <f t="shared" ref="F3665:H3665" si="3306">SUM(F3718,F3773,F3827,F3882)</f>
        <v>0</v>
      </c>
      <c r="G3665" s="10">
        <f t="shared" si="3306"/>
        <v>0</v>
      </c>
      <c r="H3665" s="11">
        <f t="shared" si="3306"/>
        <v>0</v>
      </c>
      <c r="I3665" s="100">
        <f t="shared" si="3304"/>
        <v>0</v>
      </c>
    </row>
    <row r="3666" spans="1:9" s="3" customFormat="1" ht="13.5" hidden="1" thickBot="1" x14ac:dyDescent="0.25">
      <c r="A3666" s="19"/>
      <c r="B3666" s="20"/>
      <c r="C3666" s="10"/>
      <c r="D3666" s="10"/>
      <c r="E3666" s="10"/>
      <c r="F3666" s="10"/>
      <c r="G3666" s="10"/>
      <c r="H3666" s="11"/>
      <c r="I3666" s="100">
        <f t="shared" si="3304"/>
        <v>0</v>
      </c>
    </row>
    <row r="3667" spans="1:9" s="3" customFormat="1" ht="26.25" hidden="1" thickBot="1" x14ac:dyDescent="0.25">
      <c r="A3667" s="29" t="s">
        <v>141</v>
      </c>
      <c r="B3667" s="31">
        <v>58</v>
      </c>
      <c r="C3667" s="15">
        <f t="shared" ref="C3667" si="3307">SUM(C3668,C3675,C3682)</f>
        <v>0</v>
      </c>
      <c r="D3667" s="15">
        <f t="shared" ref="D3667:H3667" si="3308">SUM(D3668,D3675,D3682)</f>
        <v>0</v>
      </c>
      <c r="E3667" s="15">
        <f t="shared" si="3308"/>
        <v>0</v>
      </c>
      <c r="F3667" s="15">
        <f t="shared" si="3308"/>
        <v>0</v>
      </c>
      <c r="G3667" s="15">
        <f t="shared" si="3308"/>
        <v>0</v>
      </c>
      <c r="H3667" s="16">
        <f t="shared" si="3308"/>
        <v>0</v>
      </c>
      <c r="I3667" s="100">
        <f t="shared" si="3304"/>
        <v>0</v>
      </c>
    </row>
    <row r="3668" spans="1:9" s="3" customFormat="1" ht="13.5" hidden="1" thickBot="1" x14ac:dyDescent="0.25">
      <c r="A3668" s="29" t="s">
        <v>43</v>
      </c>
      <c r="B3668" s="32" t="s">
        <v>142</v>
      </c>
      <c r="C3668" s="15">
        <f t="shared" ref="C3668" si="3309">SUM(C3672,C3673,C3674)</f>
        <v>0</v>
      </c>
      <c r="D3668" s="15">
        <f t="shared" ref="D3668:H3668" si="3310">SUM(D3672,D3673,D3674)</f>
        <v>0</v>
      </c>
      <c r="E3668" s="15">
        <f t="shared" si="3310"/>
        <v>0</v>
      </c>
      <c r="F3668" s="15">
        <f t="shared" si="3310"/>
        <v>0</v>
      </c>
      <c r="G3668" s="15">
        <f t="shared" si="3310"/>
        <v>0</v>
      </c>
      <c r="H3668" s="16">
        <f t="shared" si="3310"/>
        <v>0</v>
      </c>
      <c r="I3668" s="100">
        <f t="shared" si="3304"/>
        <v>0</v>
      </c>
    </row>
    <row r="3669" spans="1:9" s="3" customFormat="1" ht="13.5" hidden="1" thickBot="1" x14ac:dyDescent="0.25">
      <c r="A3669" s="33" t="s">
        <v>45</v>
      </c>
      <c r="B3669" s="34"/>
      <c r="C3669" s="15"/>
      <c r="D3669" s="15"/>
      <c r="E3669" s="15"/>
      <c r="F3669" s="15"/>
      <c r="G3669" s="15"/>
      <c r="H3669" s="16"/>
      <c r="I3669" s="100">
        <f t="shared" si="3304"/>
        <v>0</v>
      </c>
    </row>
    <row r="3670" spans="1:9" s="3" customFormat="1" ht="13.5" hidden="1" thickBot="1" x14ac:dyDescent="0.25">
      <c r="A3670" s="33" t="s">
        <v>46</v>
      </c>
      <c r="B3670" s="34"/>
      <c r="C3670" s="15">
        <f t="shared" ref="C3670" si="3311">C3672+C3673+C3674-C3671</f>
        <v>0</v>
      </c>
      <c r="D3670" s="15">
        <f t="shared" ref="D3670:H3670" si="3312">D3672+D3673+D3674-D3671</f>
        <v>0</v>
      </c>
      <c r="E3670" s="15">
        <f t="shared" si="3312"/>
        <v>0</v>
      </c>
      <c r="F3670" s="15">
        <f t="shared" si="3312"/>
        <v>0</v>
      </c>
      <c r="G3670" s="15">
        <f t="shared" si="3312"/>
        <v>0</v>
      </c>
      <c r="H3670" s="16">
        <f t="shared" si="3312"/>
        <v>0</v>
      </c>
      <c r="I3670" s="100">
        <f t="shared" si="3304"/>
        <v>0</v>
      </c>
    </row>
    <row r="3671" spans="1:9" s="3" customFormat="1" ht="13.5" hidden="1" thickBot="1" x14ac:dyDescent="0.25">
      <c r="A3671" s="33" t="s">
        <v>47</v>
      </c>
      <c r="B3671" s="34"/>
      <c r="C3671" s="15">
        <f t="shared" ref="C3671:H3671" si="3313">SUM(C3724,C3779,C3833,C3888)</f>
        <v>0</v>
      </c>
      <c r="D3671" s="15">
        <f t="shared" si="3313"/>
        <v>0</v>
      </c>
      <c r="E3671" s="15">
        <f t="shared" si="3313"/>
        <v>0</v>
      </c>
      <c r="F3671" s="15">
        <f t="shared" si="3313"/>
        <v>0</v>
      </c>
      <c r="G3671" s="15">
        <f t="shared" si="3313"/>
        <v>0</v>
      </c>
      <c r="H3671" s="16">
        <f t="shared" si="3313"/>
        <v>0</v>
      </c>
      <c r="I3671" s="100">
        <f t="shared" si="3304"/>
        <v>0</v>
      </c>
    </row>
    <row r="3672" spans="1:9" s="3" customFormat="1" ht="13.5" hidden="1" thickBot="1" x14ac:dyDescent="0.25">
      <c r="A3672" s="8" t="s">
        <v>48</v>
      </c>
      <c r="B3672" s="144" t="s">
        <v>143</v>
      </c>
      <c r="C3672" s="10">
        <f t="shared" ref="C3672:D3674" si="3314">SUM(C3725,C3780,C3834,C3889)</f>
        <v>0</v>
      </c>
      <c r="D3672" s="10">
        <f t="shared" si="3314"/>
        <v>0</v>
      </c>
      <c r="E3672" s="10">
        <f t="shared" ref="E3672:E3674" si="3315">C3672+D3672</f>
        <v>0</v>
      </c>
      <c r="F3672" s="10">
        <f t="shared" ref="F3672:H3672" si="3316">SUM(F3725,F3780,F3834,F3889)</f>
        <v>0</v>
      </c>
      <c r="G3672" s="10">
        <f t="shared" si="3316"/>
        <v>0</v>
      </c>
      <c r="H3672" s="11">
        <f t="shared" si="3316"/>
        <v>0</v>
      </c>
      <c r="I3672" s="100">
        <f t="shared" si="3304"/>
        <v>0</v>
      </c>
    </row>
    <row r="3673" spans="1:9" s="3" customFormat="1" ht="13.5" hidden="1" thickBot="1" x14ac:dyDescent="0.25">
      <c r="A3673" s="8" t="s">
        <v>50</v>
      </c>
      <c r="B3673" s="144" t="s">
        <v>144</v>
      </c>
      <c r="C3673" s="10">
        <f t="shared" si="3314"/>
        <v>0</v>
      </c>
      <c r="D3673" s="10">
        <f t="shared" si="3314"/>
        <v>0</v>
      </c>
      <c r="E3673" s="10">
        <f t="shared" si="3315"/>
        <v>0</v>
      </c>
      <c r="F3673" s="10">
        <f t="shared" ref="F3673:H3673" si="3317">SUM(F3726,F3781,F3835,F3890)</f>
        <v>0</v>
      </c>
      <c r="G3673" s="10">
        <f t="shared" si="3317"/>
        <v>0</v>
      </c>
      <c r="H3673" s="11">
        <f t="shared" si="3317"/>
        <v>0</v>
      </c>
      <c r="I3673" s="100">
        <f t="shared" si="3304"/>
        <v>0</v>
      </c>
    </row>
    <row r="3674" spans="1:9" s="3" customFormat="1" ht="13.5" hidden="1" thickBot="1" x14ac:dyDescent="0.25">
      <c r="A3674" s="8" t="s">
        <v>52</v>
      </c>
      <c r="B3674" s="145" t="s">
        <v>145</v>
      </c>
      <c r="C3674" s="10">
        <f t="shared" si="3314"/>
        <v>0</v>
      </c>
      <c r="D3674" s="10">
        <f t="shared" si="3314"/>
        <v>0</v>
      </c>
      <c r="E3674" s="10">
        <f t="shared" si="3315"/>
        <v>0</v>
      </c>
      <c r="F3674" s="10">
        <f t="shared" ref="F3674:H3674" si="3318">SUM(F3727,F3782,F3836,F3891)</f>
        <v>0</v>
      </c>
      <c r="G3674" s="10">
        <f t="shared" si="3318"/>
        <v>0</v>
      </c>
      <c r="H3674" s="11">
        <f t="shared" si="3318"/>
        <v>0</v>
      </c>
      <c r="I3674" s="100">
        <f t="shared" si="3304"/>
        <v>0</v>
      </c>
    </row>
    <row r="3675" spans="1:9" s="3" customFormat="1" ht="13.5" hidden="1" thickBot="1" x14ac:dyDescent="0.25">
      <c r="A3675" s="29" t="s">
        <v>54</v>
      </c>
      <c r="B3675" s="30" t="s">
        <v>55</v>
      </c>
      <c r="C3675" s="15">
        <f t="shared" ref="C3675" si="3319">SUM(C3679,C3680,C3681)</f>
        <v>0</v>
      </c>
      <c r="D3675" s="15">
        <f t="shared" ref="D3675:H3675" si="3320">SUM(D3679,D3680,D3681)</f>
        <v>0</v>
      </c>
      <c r="E3675" s="15">
        <f t="shared" si="3320"/>
        <v>0</v>
      </c>
      <c r="F3675" s="15">
        <f t="shared" si="3320"/>
        <v>0</v>
      </c>
      <c r="G3675" s="15">
        <f t="shared" si="3320"/>
        <v>0</v>
      </c>
      <c r="H3675" s="16">
        <f t="shared" si="3320"/>
        <v>0</v>
      </c>
      <c r="I3675" s="100">
        <f t="shared" si="3304"/>
        <v>0</v>
      </c>
    </row>
    <row r="3676" spans="1:9" s="3" customFormat="1" ht="13.5" hidden="1" thickBot="1" x14ac:dyDescent="0.25">
      <c r="A3676" s="35" t="s">
        <v>45</v>
      </c>
      <c r="B3676" s="30"/>
      <c r="C3676" s="15"/>
      <c r="D3676" s="15"/>
      <c r="E3676" s="15"/>
      <c r="F3676" s="15"/>
      <c r="G3676" s="15"/>
      <c r="H3676" s="16"/>
      <c r="I3676" s="100">
        <f t="shared" si="3304"/>
        <v>0</v>
      </c>
    </row>
    <row r="3677" spans="1:9" s="3" customFormat="1" ht="13.5" hidden="1" thickBot="1" x14ac:dyDescent="0.25">
      <c r="A3677" s="33" t="s">
        <v>46</v>
      </c>
      <c r="B3677" s="34"/>
      <c r="C3677" s="15">
        <f t="shared" ref="C3677" si="3321">C3679+C3680+C3681-C3678</f>
        <v>0</v>
      </c>
      <c r="D3677" s="15">
        <f t="shared" ref="D3677:H3677" si="3322">D3679+D3680+D3681-D3678</f>
        <v>0</v>
      </c>
      <c r="E3677" s="15">
        <f t="shared" si="3322"/>
        <v>0</v>
      </c>
      <c r="F3677" s="15">
        <f t="shared" si="3322"/>
        <v>0</v>
      </c>
      <c r="G3677" s="15">
        <f t="shared" si="3322"/>
        <v>0</v>
      </c>
      <c r="H3677" s="16">
        <f t="shared" si="3322"/>
        <v>0</v>
      </c>
      <c r="I3677" s="100">
        <f t="shared" si="3304"/>
        <v>0</v>
      </c>
    </row>
    <row r="3678" spans="1:9" s="3" customFormat="1" ht="13.5" hidden="1" thickBot="1" x14ac:dyDescent="0.25">
      <c r="A3678" s="33" t="s">
        <v>47</v>
      </c>
      <c r="B3678" s="34"/>
      <c r="C3678" s="15">
        <f t="shared" ref="C3678:H3678" si="3323">SUM(C3731,C3786,C3840,C3895)</f>
        <v>0</v>
      </c>
      <c r="D3678" s="15">
        <f t="shared" si="3323"/>
        <v>0</v>
      </c>
      <c r="E3678" s="15">
        <f t="shared" si="3323"/>
        <v>0</v>
      </c>
      <c r="F3678" s="15">
        <f t="shared" si="3323"/>
        <v>0</v>
      </c>
      <c r="G3678" s="15">
        <f t="shared" si="3323"/>
        <v>0</v>
      </c>
      <c r="H3678" s="16">
        <f t="shared" si="3323"/>
        <v>0</v>
      </c>
      <c r="I3678" s="100">
        <f t="shared" si="3304"/>
        <v>0</v>
      </c>
    </row>
    <row r="3679" spans="1:9" s="3" customFormat="1" ht="13.5" hidden="1" thickBot="1" x14ac:dyDescent="0.25">
      <c r="A3679" s="8" t="s">
        <v>48</v>
      </c>
      <c r="B3679" s="145" t="s">
        <v>56</v>
      </c>
      <c r="C3679" s="10">
        <f t="shared" ref="C3679:D3681" si="3324">SUM(C3732,C3787,C3841,C3896)</f>
        <v>0</v>
      </c>
      <c r="D3679" s="10">
        <f t="shared" si="3324"/>
        <v>0</v>
      </c>
      <c r="E3679" s="10">
        <f t="shared" ref="E3679:E3681" si="3325">C3679+D3679</f>
        <v>0</v>
      </c>
      <c r="F3679" s="10">
        <f t="shared" ref="F3679:H3679" si="3326">SUM(F3732,F3787,F3841,F3896)</f>
        <v>0</v>
      </c>
      <c r="G3679" s="10">
        <f t="shared" si="3326"/>
        <v>0</v>
      </c>
      <c r="H3679" s="11">
        <f t="shared" si="3326"/>
        <v>0</v>
      </c>
      <c r="I3679" s="100">
        <f t="shared" si="3304"/>
        <v>0</v>
      </c>
    </row>
    <row r="3680" spans="1:9" s="3" customFormat="1" ht="13.5" hidden="1" thickBot="1" x14ac:dyDescent="0.25">
      <c r="A3680" s="8" t="s">
        <v>50</v>
      </c>
      <c r="B3680" s="145" t="s">
        <v>57</v>
      </c>
      <c r="C3680" s="10">
        <f t="shared" si="3324"/>
        <v>0</v>
      </c>
      <c r="D3680" s="10">
        <f t="shared" si="3324"/>
        <v>0</v>
      </c>
      <c r="E3680" s="10">
        <f t="shared" si="3325"/>
        <v>0</v>
      </c>
      <c r="F3680" s="10">
        <f t="shared" ref="F3680:H3680" si="3327">SUM(F3733,F3788,F3842,F3897)</f>
        <v>0</v>
      </c>
      <c r="G3680" s="10">
        <f t="shared" si="3327"/>
        <v>0</v>
      </c>
      <c r="H3680" s="11">
        <f t="shared" si="3327"/>
        <v>0</v>
      </c>
      <c r="I3680" s="100">
        <f t="shared" si="3304"/>
        <v>0</v>
      </c>
    </row>
    <row r="3681" spans="1:9" s="3" customFormat="1" ht="13.5" hidden="1" thickBot="1" x14ac:dyDescent="0.25">
      <c r="A3681" s="8" t="s">
        <v>52</v>
      </c>
      <c r="B3681" s="145" t="s">
        <v>58</v>
      </c>
      <c r="C3681" s="10">
        <f t="shared" si="3324"/>
        <v>0</v>
      </c>
      <c r="D3681" s="10">
        <f t="shared" si="3324"/>
        <v>0</v>
      </c>
      <c r="E3681" s="10">
        <f t="shared" si="3325"/>
        <v>0</v>
      </c>
      <c r="F3681" s="10">
        <f t="shared" ref="F3681:H3681" si="3328">SUM(F3734,F3789,F3843,F3898)</f>
        <v>0</v>
      </c>
      <c r="G3681" s="10">
        <f t="shared" si="3328"/>
        <v>0</v>
      </c>
      <c r="H3681" s="11">
        <f t="shared" si="3328"/>
        <v>0</v>
      </c>
      <c r="I3681" s="100">
        <f t="shared" si="3304"/>
        <v>0</v>
      </c>
    </row>
    <row r="3682" spans="1:9" s="3" customFormat="1" ht="13.5" hidden="1" thickBot="1" x14ac:dyDescent="0.25">
      <c r="A3682" s="29" t="s">
        <v>59</v>
      </c>
      <c r="B3682" s="36" t="s">
        <v>60</v>
      </c>
      <c r="C3682" s="15">
        <f t="shared" ref="C3682" si="3329">SUM(C3686,C3687,C3688)</f>
        <v>0</v>
      </c>
      <c r="D3682" s="15">
        <f t="shared" ref="D3682:H3682" si="3330">SUM(D3686,D3687,D3688)</f>
        <v>0</v>
      </c>
      <c r="E3682" s="15">
        <f t="shared" si="3330"/>
        <v>0</v>
      </c>
      <c r="F3682" s="15">
        <f t="shared" si="3330"/>
        <v>0</v>
      </c>
      <c r="G3682" s="15">
        <f t="shared" si="3330"/>
        <v>0</v>
      </c>
      <c r="H3682" s="16">
        <f t="shared" si="3330"/>
        <v>0</v>
      </c>
      <c r="I3682" s="100">
        <f t="shared" si="3304"/>
        <v>0</v>
      </c>
    </row>
    <row r="3683" spans="1:9" s="3" customFormat="1" ht="13.5" hidden="1" thickBot="1" x14ac:dyDescent="0.25">
      <c r="A3683" s="35" t="s">
        <v>45</v>
      </c>
      <c r="B3683" s="36"/>
      <c r="C3683" s="15"/>
      <c r="D3683" s="15"/>
      <c r="E3683" s="15"/>
      <c r="F3683" s="15"/>
      <c r="G3683" s="15"/>
      <c r="H3683" s="16"/>
      <c r="I3683" s="100">
        <f t="shared" si="3304"/>
        <v>0</v>
      </c>
    </row>
    <row r="3684" spans="1:9" s="3" customFormat="1" ht="13.5" hidden="1" thickBot="1" x14ac:dyDescent="0.25">
      <c r="A3684" s="33" t="s">
        <v>46</v>
      </c>
      <c r="B3684" s="34"/>
      <c r="C3684" s="15">
        <f t="shared" ref="C3684" si="3331">C3686+C3687+C3688-C3685</f>
        <v>0</v>
      </c>
      <c r="D3684" s="15">
        <f t="shared" ref="D3684:H3684" si="3332">D3686+D3687+D3688-D3685</f>
        <v>0</v>
      </c>
      <c r="E3684" s="15">
        <f t="shared" si="3332"/>
        <v>0</v>
      </c>
      <c r="F3684" s="15">
        <f t="shared" si="3332"/>
        <v>0</v>
      </c>
      <c r="G3684" s="15">
        <f t="shared" si="3332"/>
        <v>0</v>
      </c>
      <c r="H3684" s="16">
        <f t="shared" si="3332"/>
        <v>0</v>
      </c>
      <c r="I3684" s="100">
        <f t="shared" si="3304"/>
        <v>0</v>
      </c>
    </row>
    <row r="3685" spans="1:9" s="3" customFormat="1" ht="13.5" hidden="1" thickBot="1" x14ac:dyDescent="0.25">
      <c r="A3685" s="33" t="s">
        <v>47</v>
      </c>
      <c r="B3685" s="34"/>
      <c r="C3685" s="15">
        <f t="shared" ref="C3685:H3685" si="3333">SUM(C3738,C3793,C3847,C3902)</f>
        <v>0</v>
      </c>
      <c r="D3685" s="15">
        <f t="shared" si="3333"/>
        <v>0</v>
      </c>
      <c r="E3685" s="15">
        <f t="shared" si="3333"/>
        <v>0</v>
      </c>
      <c r="F3685" s="15">
        <f t="shared" si="3333"/>
        <v>0</v>
      </c>
      <c r="G3685" s="15">
        <f t="shared" si="3333"/>
        <v>0</v>
      </c>
      <c r="H3685" s="16">
        <f t="shared" si="3333"/>
        <v>0</v>
      </c>
      <c r="I3685" s="100">
        <f t="shared" si="3304"/>
        <v>0</v>
      </c>
    </row>
    <row r="3686" spans="1:9" s="3" customFormat="1" ht="13.5" hidden="1" thickBot="1" x14ac:dyDescent="0.25">
      <c r="A3686" s="8" t="s">
        <v>48</v>
      </c>
      <c r="B3686" s="145" t="s">
        <v>61</v>
      </c>
      <c r="C3686" s="10">
        <f t="shared" ref="C3686:D3688" si="3334">SUM(C3739,C3794,C3848,C3903)</f>
        <v>0</v>
      </c>
      <c r="D3686" s="10">
        <f t="shared" si="3334"/>
        <v>0</v>
      </c>
      <c r="E3686" s="10">
        <f t="shared" ref="E3686:E3688" si="3335">C3686+D3686</f>
        <v>0</v>
      </c>
      <c r="F3686" s="10">
        <f t="shared" ref="F3686:H3686" si="3336">SUM(F3739,F3794,F3848,F3903)</f>
        <v>0</v>
      </c>
      <c r="G3686" s="10">
        <f t="shared" si="3336"/>
        <v>0</v>
      </c>
      <c r="H3686" s="11">
        <f t="shared" si="3336"/>
        <v>0</v>
      </c>
      <c r="I3686" s="100">
        <f t="shared" si="3304"/>
        <v>0</v>
      </c>
    </row>
    <row r="3687" spans="1:9" s="3" customFormat="1" ht="13.5" hidden="1" thickBot="1" x14ac:dyDescent="0.25">
      <c r="A3687" s="8" t="s">
        <v>50</v>
      </c>
      <c r="B3687" s="145" t="s">
        <v>62</v>
      </c>
      <c r="C3687" s="10">
        <f t="shared" si="3334"/>
        <v>0</v>
      </c>
      <c r="D3687" s="10">
        <f t="shared" si="3334"/>
        <v>0</v>
      </c>
      <c r="E3687" s="10">
        <f t="shared" si="3335"/>
        <v>0</v>
      </c>
      <c r="F3687" s="10">
        <f t="shared" ref="F3687:H3687" si="3337">SUM(F3740,F3795,F3849,F3904)</f>
        <v>0</v>
      </c>
      <c r="G3687" s="10">
        <f t="shared" si="3337"/>
        <v>0</v>
      </c>
      <c r="H3687" s="11">
        <f t="shared" si="3337"/>
        <v>0</v>
      </c>
      <c r="I3687" s="100">
        <f t="shared" si="3304"/>
        <v>0</v>
      </c>
    </row>
    <row r="3688" spans="1:9" s="3" customFormat="1" ht="13.5" hidden="1" thickBot="1" x14ac:dyDescent="0.25">
      <c r="A3688" s="8" t="s">
        <v>52</v>
      </c>
      <c r="B3688" s="145" t="s">
        <v>63</v>
      </c>
      <c r="C3688" s="10">
        <f t="shared" si="3334"/>
        <v>0</v>
      </c>
      <c r="D3688" s="10">
        <f t="shared" si="3334"/>
        <v>0</v>
      </c>
      <c r="E3688" s="10">
        <f t="shared" si="3335"/>
        <v>0</v>
      </c>
      <c r="F3688" s="10">
        <f t="shared" ref="F3688:H3688" si="3338">SUM(F3741,F3796,F3850,F3905)</f>
        <v>0</v>
      </c>
      <c r="G3688" s="10">
        <f t="shared" si="3338"/>
        <v>0</v>
      </c>
      <c r="H3688" s="11">
        <f t="shared" si="3338"/>
        <v>0</v>
      </c>
      <c r="I3688" s="100">
        <f t="shared" si="3304"/>
        <v>0</v>
      </c>
    </row>
    <row r="3689" spans="1:9" s="3" customFormat="1" ht="13.5" hidden="1" thickBot="1" x14ac:dyDescent="0.25">
      <c r="A3689" s="37"/>
      <c r="B3689" s="24"/>
      <c r="C3689" s="10"/>
      <c r="D3689" s="10"/>
      <c r="E3689" s="10"/>
      <c r="F3689" s="10"/>
      <c r="G3689" s="10"/>
      <c r="H3689" s="11"/>
      <c r="I3689" s="100">
        <f t="shared" si="3304"/>
        <v>0</v>
      </c>
    </row>
    <row r="3690" spans="1:9" s="3" customFormat="1" ht="13.5" hidden="1" thickBot="1" x14ac:dyDescent="0.25">
      <c r="A3690" s="136" t="s">
        <v>119</v>
      </c>
      <c r="B3690" s="30">
        <v>71</v>
      </c>
      <c r="C3690" s="15">
        <f t="shared" ref="C3690:H3690" si="3339">SUM(C3691)</f>
        <v>0</v>
      </c>
      <c r="D3690" s="15">
        <f t="shared" si="3339"/>
        <v>0</v>
      </c>
      <c r="E3690" s="15">
        <f t="shared" si="3339"/>
        <v>0</v>
      </c>
      <c r="F3690" s="15">
        <f t="shared" si="3339"/>
        <v>0</v>
      </c>
      <c r="G3690" s="15">
        <f t="shared" si="3339"/>
        <v>0</v>
      </c>
      <c r="H3690" s="16">
        <f t="shared" si="3339"/>
        <v>0</v>
      </c>
      <c r="I3690" s="100">
        <f t="shared" si="3304"/>
        <v>0</v>
      </c>
    </row>
    <row r="3691" spans="1:9" s="3" customFormat="1" ht="13.5" hidden="1" thickBot="1" x14ac:dyDescent="0.25">
      <c r="A3691" s="137" t="s">
        <v>120</v>
      </c>
      <c r="B3691" s="143" t="s">
        <v>121</v>
      </c>
      <c r="C3691" s="10">
        <f>SUM(C3744,C3799,C3853,C3908)</f>
        <v>0</v>
      </c>
      <c r="D3691" s="10">
        <f>SUM(D3744,D3799,D3853,D3908)</f>
        <v>0</v>
      </c>
      <c r="E3691" s="10">
        <f>C3691+D3691</f>
        <v>0</v>
      </c>
      <c r="F3691" s="10">
        <f t="shared" ref="F3691:H3691" si="3340">SUM(F3744,F3799,F3853,F3908)</f>
        <v>0</v>
      </c>
      <c r="G3691" s="10">
        <f t="shared" si="3340"/>
        <v>0</v>
      </c>
      <c r="H3691" s="11">
        <f t="shared" si="3340"/>
        <v>0</v>
      </c>
      <c r="I3691" s="100">
        <f t="shared" si="3304"/>
        <v>0</v>
      </c>
    </row>
    <row r="3692" spans="1:9" s="3" customFormat="1" ht="13.5" hidden="1" thickBot="1" x14ac:dyDescent="0.25">
      <c r="A3692" s="37"/>
      <c r="B3692" s="24"/>
      <c r="C3692" s="10"/>
      <c r="D3692" s="10"/>
      <c r="E3692" s="10"/>
      <c r="F3692" s="10"/>
      <c r="G3692" s="10"/>
      <c r="H3692" s="11"/>
      <c r="I3692" s="100">
        <f t="shared" si="3304"/>
        <v>0</v>
      </c>
    </row>
    <row r="3693" spans="1:9" s="3" customFormat="1" ht="13.5" hidden="1" thickBot="1" x14ac:dyDescent="0.25">
      <c r="A3693" s="17" t="s">
        <v>64</v>
      </c>
      <c r="B3693" s="36" t="s">
        <v>65</v>
      </c>
      <c r="C3693" s="15">
        <f t="shared" ref="C3693:D3693" si="3341">SUM(C3746,C3801,C3855,C3910)</f>
        <v>0</v>
      </c>
      <c r="D3693" s="15">
        <f t="shared" si="3341"/>
        <v>0</v>
      </c>
      <c r="E3693" s="15">
        <f>C3693+D3693</f>
        <v>0</v>
      </c>
      <c r="F3693" s="15">
        <f t="shared" ref="F3693:H3693" si="3342">SUM(F3746,F3801,F3855,F3910)</f>
        <v>0</v>
      </c>
      <c r="G3693" s="15">
        <f t="shared" si="3342"/>
        <v>0</v>
      </c>
      <c r="H3693" s="16">
        <f t="shared" si="3342"/>
        <v>0</v>
      </c>
      <c r="I3693" s="100">
        <f t="shared" si="3304"/>
        <v>0</v>
      </c>
    </row>
    <row r="3694" spans="1:9" s="3" customFormat="1" ht="13.5" hidden="1" thickBot="1" x14ac:dyDescent="0.25">
      <c r="A3694" s="37"/>
      <c r="B3694" s="24"/>
      <c r="C3694" s="10"/>
      <c r="D3694" s="10"/>
      <c r="E3694" s="10"/>
      <c r="F3694" s="10"/>
      <c r="G3694" s="10"/>
      <c r="H3694" s="11"/>
      <c r="I3694" s="100">
        <f t="shared" si="3304"/>
        <v>0</v>
      </c>
    </row>
    <row r="3695" spans="1:9" s="1" customFormat="1" ht="39" hidden="1" thickBot="1" x14ac:dyDescent="0.25">
      <c r="A3695" s="47" t="s">
        <v>97</v>
      </c>
      <c r="B3695" s="48"/>
      <c r="C3695" s="49">
        <f t="shared" ref="C3695:H3695" si="3343">C3696</f>
        <v>0</v>
      </c>
      <c r="D3695" s="49">
        <f t="shared" si="3343"/>
        <v>0</v>
      </c>
      <c r="E3695" s="49">
        <f t="shared" si="3343"/>
        <v>0</v>
      </c>
      <c r="F3695" s="49">
        <f t="shared" si="3343"/>
        <v>0</v>
      </c>
      <c r="G3695" s="49">
        <f t="shared" si="3343"/>
        <v>0</v>
      </c>
      <c r="H3695" s="50">
        <f t="shared" si="3343"/>
        <v>0</v>
      </c>
      <c r="I3695" s="100">
        <f t="shared" si="3304"/>
        <v>0</v>
      </c>
    </row>
    <row r="3696" spans="1:9" s="2" customFormat="1" ht="13.5" hidden="1" thickBot="1" x14ac:dyDescent="0.25">
      <c r="A3696" s="56" t="s">
        <v>71</v>
      </c>
      <c r="B3696" s="57"/>
      <c r="C3696" s="58">
        <f>SUM(C3697,C3700,C3726,C3723)</f>
        <v>0</v>
      </c>
      <c r="D3696" s="58">
        <f>SUM(D3697,D3700,D3726,D3723)</f>
        <v>0</v>
      </c>
      <c r="E3696" s="58">
        <f t="shared" ref="E3696:H3696" si="3344">SUM(E3697,E3700,E3726,E3723)</f>
        <v>0</v>
      </c>
      <c r="F3696" s="58">
        <f t="shared" si="3344"/>
        <v>0</v>
      </c>
      <c r="G3696" s="58">
        <f t="shared" si="3344"/>
        <v>0</v>
      </c>
      <c r="H3696" s="59">
        <f t="shared" si="3344"/>
        <v>0</v>
      </c>
      <c r="I3696" s="100">
        <f t="shared" si="3304"/>
        <v>0</v>
      </c>
    </row>
    <row r="3697" spans="1:11" s="3" customFormat="1" ht="13.5" hidden="1" thickBot="1" x14ac:dyDescent="0.25">
      <c r="A3697" s="8" t="s">
        <v>72</v>
      </c>
      <c r="B3697" s="9"/>
      <c r="C3697" s="10"/>
      <c r="D3697" s="10"/>
      <c r="E3697" s="10">
        <f>SUM(C3697,D3697)</f>
        <v>0</v>
      </c>
      <c r="F3697" s="10"/>
      <c r="G3697" s="10"/>
      <c r="H3697" s="11"/>
      <c r="I3697" s="100">
        <f t="shared" si="3304"/>
        <v>0</v>
      </c>
    </row>
    <row r="3698" spans="1:11" s="3" customFormat="1" ht="26.25" hidden="1" thickBot="1" x14ac:dyDescent="0.25">
      <c r="A3698" s="8" t="s">
        <v>136</v>
      </c>
      <c r="B3698" s="12"/>
      <c r="C3698" s="10"/>
      <c r="D3698" s="10"/>
      <c r="E3698" s="10">
        <f t="shared" ref="E3698:E3702" si="3345">SUM(C3698,D3698)</f>
        <v>0</v>
      </c>
      <c r="F3698" s="10"/>
      <c r="G3698" s="10"/>
      <c r="H3698" s="11"/>
      <c r="I3698" s="100">
        <f t="shared" si="3304"/>
        <v>0</v>
      </c>
      <c r="J3698" s="3">
        <f>J3699+J3705</f>
        <v>0.85</v>
      </c>
      <c r="K3698" s="3">
        <v>1</v>
      </c>
    </row>
    <row r="3699" spans="1:11" s="3" customFormat="1" ht="13.5" hidden="1" thickBot="1" x14ac:dyDescent="0.25">
      <c r="A3699" s="13" t="s">
        <v>123</v>
      </c>
      <c r="B3699" s="14" t="s">
        <v>104</v>
      </c>
      <c r="C3699" s="15">
        <f>SUM(C3700:C3702)</f>
        <v>0</v>
      </c>
      <c r="D3699" s="15">
        <f>SUM(D3700:D3702)</f>
        <v>0</v>
      </c>
      <c r="E3699" s="15">
        <f t="shared" si="3345"/>
        <v>0</v>
      </c>
      <c r="F3699" s="15">
        <f t="shared" ref="F3699:H3699" si="3346">SUM(F3700:F3702)</f>
        <v>0</v>
      </c>
      <c r="G3699" s="15">
        <f t="shared" si="3346"/>
        <v>0</v>
      </c>
      <c r="H3699" s="16">
        <f t="shared" si="3346"/>
        <v>0</v>
      </c>
      <c r="I3699" s="100">
        <f t="shared" si="3304"/>
        <v>0</v>
      </c>
    </row>
    <row r="3700" spans="1:11" s="3" customFormat="1" ht="13.5" hidden="1" thickBot="1" x14ac:dyDescent="0.25">
      <c r="A3700" s="121" t="s">
        <v>105</v>
      </c>
      <c r="B3700" s="9" t="s">
        <v>106</v>
      </c>
      <c r="C3700" s="10"/>
      <c r="D3700" s="10"/>
      <c r="E3700" s="10">
        <f t="shared" si="3345"/>
        <v>0</v>
      </c>
      <c r="F3700" s="10"/>
      <c r="G3700" s="10"/>
      <c r="H3700" s="11"/>
      <c r="I3700" s="100">
        <f t="shared" si="3304"/>
        <v>0</v>
      </c>
    </row>
    <row r="3701" spans="1:11" s="3" customFormat="1" ht="13.5" hidden="1" thickBot="1" x14ac:dyDescent="0.25">
      <c r="A3701" s="121" t="s">
        <v>107</v>
      </c>
      <c r="B3701" s="9" t="s">
        <v>108</v>
      </c>
      <c r="C3701" s="10"/>
      <c r="D3701" s="10"/>
      <c r="E3701" s="10">
        <f t="shared" si="3345"/>
        <v>0</v>
      </c>
      <c r="F3701" s="10"/>
      <c r="G3701" s="10"/>
      <c r="H3701" s="11"/>
      <c r="I3701" s="100">
        <f t="shared" si="3304"/>
        <v>0</v>
      </c>
    </row>
    <row r="3702" spans="1:11" s="3" customFormat="1" ht="13.5" hidden="1" thickBot="1" x14ac:dyDescent="0.25">
      <c r="A3702" s="121" t="s">
        <v>109</v>
      </c>
      <c r="B3702" s="9" t="s">
        <v>110</v>
      </c>
      <c r="C3702" s="10"/>
      <c r="D3702" s="10"/>
      <c r="E3702" s="10">
        <f t="shared" si="3345"/>
        <v>0</v>
      </c>
      <c r="F3702" s="10"/>
      <c r="G3702" s="10"/>
      <c r="H3702" s="11"/>
      <c r="I3702" s="100">
        <f t="shared" si="3304"/>
        <v>0</v>
      </c>
    </row>
    <row r="3703" spans="1:11" s="3" customFormat="1" ht="26.25" hidden="1" thickBot="1" x14ac:dyDescent="0.25">
      <c r="A3703" s="13" t="s">
        <v>13</v>
      </c>
      <c r="B3703" s="14" t="s">
        <v>14</v>
      </c>
      <c r="C3703" s="15">
        <f t="shared" ref="C3703" si="3347">SUM(C3704,C3708,C3712)</f>
        <v>0</v>
      </c>
      <c r="D3703" s="15">
        <f t="shared" ref="D3703:H3703" si="3348">SUM(D3704,D3708,D3712)</f>
        <v>0</v>
      </c>
      <c r="E3703" s="15">
        <f t="shared" si="3348"/>
        <v>0</v>
      </c>
      <c r="F3703" s="15">
        <f t="shared" si="3348"/>
        <v>0</v>
      </c>
      <c r="G3703" s="15">
        <f t="shared" si="3348"/>
        <v>0</v>
      </c>
      <c r="H3703" s="16">
        <f t="shared" si="3348"/>
        <v>0</v>
      </c>
      <c r="I3703" s="100">
        <f t="shared" si="3304"/>
        <v>0</v>
      </c>
    </row>
    <row r="3704" spans="1:11" s="3" customFormat="1" ht="13.5" hidden="1" thickBot="1" x14ac:dyDescent="0.25">
      <c r="A3704" s="17" t="s">
        <v>15</v>
      </c>
      <c r="B3704" s="18" t="s">
        <v>16</v>
      </c>
      <c r="C3704" s="15">
        <f t="shared" ref="C3704" si="3349">SUM(C3705:C3707)</f>
        <v>0</v>
      </c>
      <c r="D3704" s="15">
        <f t="shared" ref="D3704:H3704" si="3350">SUM(D3705:D3707)</f>
        <v>0</v>
      </c>
      <c r="E3704" s="15">
        <f t="shared" si="3350"/>
        <v>0</v>
      </c>
      <c r="F3704" s="15">
        <f t="shared" si="3350"/>
        <v>0</v>
      </c>
      <c r="G3704" s="15">
        <f t="shared" si="3350"/>
        <v>0</v>
      </c>
      <c r="H3704" s="16">
        <f t="shared" si="3350"/>
        <v>0</v>
      </c>
      <c r="I3704" s="100">
        <f t="shared" si="3304"/>
        <v>0</v>
      </c>
    </row>
    <row r="3705" spans="1:11" s="3" customFormat="1" ht="13.5" hidden="1" thickBot="1" x14ac:dyDescent="0.25">
      <c r="A3705" s="19" t="s">
        <v>17</v>
      </c>
      <c r="B3705" s="20" t="s">
        <v>18</v>
      </c>
      <c r="C3705" s="10"/>
      <c r="D3705" s="10"/>
      <c r="E3705" s="10">
        <f t="shared" ref="E3705:E3707" si="3351">SUM(C3705,D3705)</f>
        <v>0</v>
      </c>
      <c r="F3705" s="10"/>
      <c r="G3705" s="10"/>
      <c r="H3705" s="11"/>
      <c r="I3705" s="100">
        <f t="shared" si="3304"/>
        <v>0</v>
      </c>
      <c r="J3705" s="3">
        <v>0.85</v>
      </c>
      <c r="K3705" s="3">
        <f>K3698*J3705/J3698</f>
        <v>1</v>
      </c>
    </row>
    <row r="3706" spans="1:11" s="3" customFormat="1" ht="13.5" hidden="1" thickBot="1" x14ac:dyDescent="0.25">
      <c r="A3706" s="19" t="s">
        <v>19</v>
      </c>
      <c r="B3706" s="21" t="s">
        <v>20</v>
      </c>
      <c r="C3706" s="10"/>
      <c r="D3706" s="10"/>
      <c r="E3706" s="10">
        <f t="shared" si="3351"/>
        <v>0</v>
      </c>
      <c r="F3706" s="10"/>
      <c r="G3706" s="10"/>
      <c r="H3706" s="11"/>
      <c r="I3706" s="100">
        <f t="shared" si="3304"/>
        <v>0</v>
      </c>
    </row>
    <row r="3707" spans="1:11" s="3" customFormat="1" ht="13.5" hidden="1" thickBot="1" x14ac:dyDescent="0.25">
      <c r="A3707" s="19" t="s">
        <v>21</v>
      </c>
      <c r="B3707" s="21" t="s">
        <v>22</v>
      </c>
      <c r="C3707" s="10"/>
      <c r="D3707" s="10"/>
      <c r="E3707" s="10">
        <f t="shared" si="3351"/>
        <v>0</v>
      </c>
      <c r="F3707" s="10"/>
      <c r="G3707" s="10"/>
      <c r="H3707" s="11"/>
      <c r="I3707" s="100">
        <f t="shared" si="3304"/>
        <v>0</v>
      </c>
    </row>
    <row r="3708" spans="1:11" s="3" customFormat="1" ht="13.5" hidden="1" thickBot="1" x14ac:dyDescent="0.25">
      <c r="A3708" s="17" t="s">
        <v>23</v>
      </c>
      <c r="B3708" s="22" t="s">
        <v>24</v>
      </c>
      <c r="C3708" s="15">
        <f t="shared" ref="C3708" si="3352">SUM(C3709:C3711)</f>
        <v>0</v>
      </c>
      <c r="D3708" s="15">
        <f t="shared" ref="D3708:H3708" si="3353">SUM(D3709:D3711)</f>
        <v>0</v>
      </c>
      <c r="E3708" s="15">
        <f t="shared" si="3353"/>
        <v>0</v>
      </c>
      <c r="F3708" s="15">
        <f t="shared" si="3353"/>
        <v>0</v>
      </c>
      <c r="G3708" s="15">
        <f t="shared" si="3353"/>
        <v>0</v>
      </c>
      <c r="H3708" s="16">
        <f t="shared" si="3353"/>
        <v>0</v>
      </c>
      <c r="I3708" s="100">
        <f t="shared" si="3304"/>
        <v>0</v>
      </c>
    </row>
    <row r="3709" spans="1:11" s="3" customFormat="1" ht="13.5" hidden="1" thickBot="1" x14ac:dyDescent="0.25">
      <c r="A3709" s="19" t="s">
        <v>17</v>
      </c>
      <c r="B3709" s="21" t="s">
        <v>25</v>
      </c>
      <c r="C3709" s="10"/>
      <c r="D3709" s="10"/>
      <c r="E3709" s="10">
        <f t="shared" ref="E3709:E3711" si="3354">SUM(C3709,D3709)</f>
        <v>0</v>
      </c>
      <c r="F3709" s="10"/>
      <c r="G3709" s="10"/>
      <c r="H3709" s="11"/>
      <c r="I3709" s="100">
        <f t="shared" si="3304"/>
        <v>0</v>
      </c>
    </row>
    <row r="3710" spans="1:11" s="3" customFormat="1" ht="13.5" hidden="1" thickBot="1" x14ac:dyDescent="0.25">
      <c r="A3710" s="19" t="s">
        <v>19</v>
      </c>
      <c r="B3710" s="21" t="s">
        <v>26</v>
      </c>
      <c r="C3710" s="10"/>
      <c r="D3710" s="10"/>
      <c r="E3710" s="10">
        <f t="shared" si="3354"/>
        <v>0</v>
      </c>
      <c r="F3710" s="10"/>
      <c r="G3710" s="10"/>
      <c r="H3710" s="11"/>
      <c r="I3710" s="100">
        <f t="shared" si="3304"/>
        <v>0</v>
      </c>
    </row>
    <row r="3711" spans="1:11" s="3" customFormat="1" ht="13.5" hidden="1" thickBot="1" x14ac:dyDescent="0.25">
      <c r="A3711" s="19" t="s">
        <v>21</v>
      </c>
      <c r="B3711" s="21" t="s">
        <v>27</v>
      </c>
      <c r="C3711" s="10"/>
      <c r="D3711" s="10"/>
      <c r="E3711" s="10">
        <f t="shared" si="3354"/>
        <v>0</v>
      </c>
      <c r="F3711" s="10"/>
      <c r="G3711" s="10"/>
      <c r="H3711" s="11"/>
      <c r="I3711" s="100">
        <f t="shared" si="3304"/>
        <v>0</v>
      </c>
    </row>
    <row r="3712" spans="1:11" s="3" customFormat="1" ht="13.5" hidden="1" thickBot="1" x14ac:dyDescent="0.25">
      <c r="A3712" s="17" t="s">
        <v>28</v>
      </c>
      <c r="B3712" s="22" t="s">
        <v>29</v>
      </c>
      <c r="C3712" s="15">
        <f t="shared" ref="C3712" si="3355">SUM(C3713:C3715)</f>
        <v>0</v>
      </c>
      <c r="D3712" s="15">
        <f t="shared" ref="D3712:H3712" si="3356">SUM(D3713:D3715)</f>
        <v>0</v>
      </c>
      <c r="E3712" s="15">
        <f t="shared" si="3356"/>
        <v>0</v>
      </c>
      <c r="F3712" s="15">
        <f t="shared" si="3356"/>
        <v>0</v>
      </c>
      <c r="G3712" s="15">
        <f t="shared" si="3356"/>
        <v>0</v>
      </c>
      <c r="H3712" s="16">
        <f t="shared" si="3356"/>
        <v>0</v>
      </c>
      <c r="I3712" s="100">
        <f t="shared" si="3304"/>
        <v>0</v>
      </c>
    </row>
    <row r="3713" spans="1:11" s="3" customFormat="1" ht="13.5" hidden="1" thickBot="1" x14ac:dyDescent="0.25">
      <c r="A3713" s="19" t="s">
        <v>17</v>
      </c>
      <c r="B3713" s="21" t="s">
        <v>30</v>
      </c>
      <c r="C3713" s="10"/>
      <c r="D3713" s="10"/>
      <c r="E3713" s="10">
        <f t="shared" ref="E3713:E3715" si="3357">SUM(C3713,D3713)</f>
        <v>0</v>
      </c>
      <c r="F3713" s="10"/>
      <c r="G3713" s="10"/>
      <c r="H3713" s="11"/>
      <c r="I3713" s="100">
        <f t="shared" si="3304"/>
        <v>0</v>
      </c>
    </row>
    <row r="3714" spans="1:11" s="3" customFormat="1" ht="13.5" hidden="1" thickBot="1" x14ac:dyDescent="0.25">
      <c r="A3714" s="19" t="s">
        <v>19</v>
      </c>
      <c r="B3714" s="21" t="s">
        <v>31</v>
      </c>
      <c r="C3714" s="10"/>
      <c r="D3714" s="10"/>
      <c r="E3714" s="10">
        <f t="shared" si="3357"/>
        <v>0</v>
      </c>
      <c r="F3714" s="10"/>
      <c r="G3714" s="10"/>
      <c r="H3714" s="11"/>
      <c r="I3714" s="100">
        <f t="shared" si="3304"/>
        <v>0</v>
      </c>
    </row>
    <row r="3715" spans="1:11" s="3" customFormat="1" ht="13.5" hidden="1" thickBot="1" x14ac:dyDescent="0.25">
      <c r="A3715" s="19" t="s">
        <v>21</v>
      </c>
      <c r="B3715" s="21" t="s">
        <v>32</v>
      </c>
      <c r="C3715" s="10"/>
      <c r="D3715" s="10"/>
      <c r="E3715" s="10">
        <f t="shared" si="3357"/>
        <v>0</v>
      </c>
      <c r="F3715" s="10"/>
      <c r="G3715" s="10"/>
      <c r="H3715" s="11"/>
      <c r="I3715" s="100">
        <f t="shared" si="3304"/>
        <v>0</v>
      </c>
    </row>
    <row r="3716" spans="1:11" s="2" customFormat="1" ht="13.5" hidden="1" thickBot="1" x14ac:dyDescent="0.25">
      <c r="A3716" s="56" t="s">
        <v>69</v>
      </c>
      <c r="B3716" s="57"/>
      <c r="C3716" s="58">
        <f>SUM(C3717,C3720,C3746,C3743)</f>
        <v>0</v>
      </c>
      <c r="D3716" s="58">
        <f>SUM(D3717,D3720,D3746,D3743)</f>
        <v>0</v>
      </c>
      <c r="E3716" s="58">
        <f t="shared" ref="E3716:H3716" si="3358">SUM(E3717,E3720,E3746,E3743)</f>
        <v>0</v>
      </c>
      <c r="F3716" s="58">
        <f t="shared" si="3358"/>
        <v>0</v>
      </c>
      <c r="G3716" s="58">
        <f t="shared" si="3358"/>
        <v>0</v>
      </c>
      <c r="H3716" s="59">
        <f t="shared" si="3358"/>
        <v>0</v>
      </c>
      <c r="I3716" s="100">
        <f t="shared" si="3304"/>
        <v>0</v>
      </c>
    </row>
    <row r="3717" spans="1:11" s="3" customFormat="1" ht="13.5" hidden="1" thickBot="1" x14ac:dyDescent="0.25">
      <c r="A3717" s="29" t="s">
        <v>34</v>
      </c>
      <c r="B3717" s="30">
        <v>20</v>
      </c>
      <c r="C3717" s="15">
        <f t="shared" ref="C3717:H3717" si="3359">SUM(C3718)</f>
        <v>0</v>
      </c>
      <c r="D3717" s="15">
        <f t="shared" si="3359"/>
        <v>0</v>
      </c>
      <c r="E3717" s="15">
        <f t="shared" si="3359"/>
        <v>0</v>
      </c>
      <c r="F3717" s="15">
        <f t="shared" si="3359"/>
        <v>0</v>
      </c>
      <c r="G3717" s="15">
        <f t="shared" si="3359"/>
        <v>0</v>
      </c>
      <c r="H3717" s="16">
        <f t="shared" si="3359"/>
        <v>0</v>
      </c>
      <c r="I3717" s="100">
        <f t="shared" si="3304"/>
        <v>0</v>
      </c>
    </row>
    <row r="3718" spans="1:11" s="3" customFormat="1" ht="13.5" hidden="1" thickBot="1" x14ac:dyDescent="0.25">
      <c r="A3718" s="19" t="s">
        <v>37</v>
      </c>
      <c r="B3718" s="143" t="s">
        <v>38</v>
      </c>
      <c r="C3718" s="10"/>
      <c r="D3718" s="10"/>
      <c r="E3718" s="10">
        <f>C3718+D3718</f>
        <v>0</v>
      </c>
      <c r="F3718" s="10"/>
      <c r="G3718" s="10"/>
      <c r="H3718" s="11"/>
      <c r="I3718" s="100">
        <f t="shared" si="3304"/>
        <v>0</v>
      </c>
    </row>
    <row r="3719" spans="1:11" s="3" customFormat="1" ht="13.5" hidden="1" thickBot="1" x14ac:dyDescent="0.25">
      <c r="A3719" s="19"/>
      <c r="B3719" s="20"/>
      <c r="C3719" s="10"/>
      <c r="D3719" s="10"/>
      <c r="E3719" s="10"/>
      <c r="F3719" s="10"/>
      <c r="G3719" s="10"/>
      <c r="H3719" s="11"/>
      <c r="I3719" s="100">
        <f t="shared" si="3304"/>
        <v>0</v>
      </c>
    </row>
    <row r="3720" spans="1:11" s="3" customFormat="1" ht="26.25" hidden="1" thickBot="1" x14ac:dyDescent="0.25">
      <c r="A3720" s="146" t="s">
        <v>113</v>
      </c>
      <c r="B3720" s="31">
        <v>60</v>
      </c>
      <c r="C3720" s="15">
        <f t="shared" ref="C3720" si="3360">SUM(C3721,C3728,C3735)</f>
        <v>0</v>
      </c>
      <c r="D3720" s="15">
        <f t="shared" ref="D3720:H3720" si="3361">SUM(D3721,D3728,D3735)</f>
        <v>0</v>
      </c>
      <c r="E3720" s="15">
        <f t="shared" si="3361"/>
        <v>0</v>
      </c>
      <c r="F3720" s="15">
        <f t="shared" si="3361"/>
        <v>0</v>
      </c>
      <c r="G3720" s="15">
        <f t="shared" si="3361"/>
        <v>0</v>
      </c>
      <c r="H3720" s="16">
        <f t="shared" si="3361"/>
        <v>0</v>
      </c>
      <c r="I3720" s="100">
        <f t="shared" si="3304"/>
        <v>0</v>
      </c>
    </row>
    <row r="3721" spans="1:11" s="3" customFormat="1" ht="26.25" hidden="1" thickBot="1" x14ac:dyDescent="0.25">
      <c r="A3721" s="29" t="s">
        <v>114</v>
      </c>
      <c r="B3721" s="32">
        <v>60</v>
      </c>
      <c r="C3721" s="15">
        <f t="shared" ref="C3721" si="3362">SUM(C3725,C3726,C3727)</f>
        <v>0</v>
      </c>
      <c r="D3721" s="15">
        <f t="shared" ref="D3721:H3721" si="3363">SUM(D3725,D3726,D3727)</f>
        <v>0</v>
      </c>
      <c r="E3721" s="15">
        <f t="shared" si="3363"/>
        <v>0</v>
      </c>
      <c r="F3721" s="15">
        <f t="shared" si="3363"/>
        <v>0</v>
      </c>
      <c r="G3721" s="15">
        <f t="shared" si="3363"/>
        <v>0</v>
      </c>
      <c r="H3721" s="16">
        <f t="shared" si="3363"/>
        <v>0</v>
      </c>
      <c r="I3721" s="100">
        <f t="shared" si="3304"/>
        <v>0</v>
      </c>
    </row>
    <row r="3722" spans="1:11" s="3" customFormat="1" ht="13.5" hidden="1" thickBot="1" x14ac:dyDescent="0.25">
      <c r="A3722" s="33" t="s">
        <v>45</v>
      </c>
      <c r="B3722" s="34"/>
      <c r="C3722" s="15"/>
      <c r="D3722" s="15"/>
      <c r="E3722" s="15"/>
      <c r="F3722" s="15"/>
      <c r="G3722" s="15"/>
      <c r="H3722" s="16"/>
      <c r="I3722" s="100">
        <f t="shared" si="3304"/>
        <v>0</v>
      </c>
    </row>
    <row r="3723" spans="1:11" s="3" customFormat="1" ht="13.5" hidden="1" thickBot="1" x14ac:dyDescent="0.25">
      <c r="A3723" s="33" t="s">
        <v>46</v>
      </c>
      <c r="B3723" s="34"/>
      <c r="C3723" s="15"/>
      <c r="D3723" s="15"/>
      <c r="E3723" s="15">
        <f t="shared" ref="E3723:H3723" si="3364">E3725+E3726+E3727-E3724</f>
        <v>0</v>
      </c>
      <c r="F3723" s="15">
        <f t="shared" si="3364"/>
        <v>0</v>
      </c>
      <c r="G3723" s="15">
        <f t="shared" si="3364"/>
        <v>0</v>
      </c>
      <c r="H3723" s="16">
        <f t="shared" si="3364"/>
        <v>0</v>
      </c>
      <c r="I3723" s="100">
        <f t="shared" si="3304"/>
        <v>0</v>
      </c>
    </row>
    <row r="3724" spans="1:11" s="3" customFormat="1" ht="13.5" hidden="1" thickBot="1" x14ac:dyDescent="0.25">
      <c r="A3724" s="33" t="s">
        <v>47</v>
      </c>
      <c r="B3724" s="34"/>
      <c r="C3724" s="15"/>
      <c r="D3724" s="15"/>
      <c r="E3724" s="15">
        <f t="shared" ref="E3724:E3727" si="3365">C3724+D3724</f>
        <v>0</v>
      </c>
      <c r="F3724" s="15"/>
      <c r="G3724" s="15"/>
      <c r="H3724" s="16"/>
      <c r="I3724" s="100">
        <f t="shared" si="3304"/>
        <v>0</v>
      </c>
    </row>
    <row r="3725" spans="1:11" s="3" customFormat="1" ht="13.5" hidden="1" thickBot="1" x14ac:dyDescent="0.25">
      <c r="A3725" s="8" t="s">
        <v>115</v>
      </c>
      <c r="B3725" s="144" t="s">
        <v>116</v>
      </c>
      <c r="C3725" s="10"/>
      <c r="D3725" s="10"/>
      <c r="E3725" s="10">
        <f t="shared" si="3365"/>
        <v>0</v>
      </c>
      <c r="F3725" s="10"/>
      <c r="G3725" s="10"/>
      <c r="H3725" s="11"/>
      <c r="I3725" s="100">
        <f t="shared" si="3304"/>
        <v>0</v>
      </c>
      <c r="J3725" s="3">
        <v>0.02</v>
      </c>
      <c r="K3725" s="3">
        <v>0.13</v>
      </c>
    </row>
    <row r="3726" spans="1:11" s="3" customFormat="1" ht="13.5" hidden="1" thickBot="1" x14ac:dyDescent="0.25">
      <c r="A3726" s="8" t="s">
        <v>107</v>
      </c>
      <c r="B3726" s="144" t="s">
        <v>117</v>
      </c>
      <c r="C3726" s="10"/>
      <c r="D3726" s="10"/>
      <c r="E3726" s="10">
        <f t="shared" si="3365"/>
        <v>0</v>
      </c>
      <c r="F3726" s="10"/>
      <c r="G3726" s="10"/>
      <c r="H3726" s="11"/>
      <c r="I3726" s="100">
        <f t="shared" si="3304"/>
        <v>0</v>
      </c>
      <c r="J3726" s="3">
        <v>0.85</v>
      </c>
    </row>
    <row r="3727" spans="1:11" s="3" customFormat="1" ht="13.5" hidden="1" thickBot="1" x14ac:dyDescent="0.25">
      <c r="A3727" s="8" t="s">
        <v>109</v>
      </c>
      <c r="B3727" s="145" t="s">
        <v>118</v>
      </c>
      <c r="C3727" s="10"/>
      <c r="D3727" s="10"/>
      <c r="E3727" s="10">
        <f t="shared" si="3365"/>
        <v>0</v>
      </c>
      <c r="F3727" s="10"/>
      <c r="G3727" s="10"/>
      <c r="H3727" s="11"/>
      <c r="I3727" s="100">
        <f t="shared" ref="I3727:I3790" si="3366">SUM(E3727:H3727)</f>
        <v>0</v>
      </c>
    </row>
    <row r="3728" spans="1:11" s="3" customFormat="1" ht="13.5" hidden="1" thickBot="1" x14ac:dyDescent="0.25">
      <c r="A3728" s="29" t="s">
        <v>54</v>
      </c>
      <c r="B3728" s="30" t="s">
        <v>55</v>
      </c>
      <c r="C3728" s="15">
        <f t="shared" ref="C3728" si="3367">SUM(C3732,C3733,C3734)</f>
        <v>0</v>
      </c>
      <c r="D3728" s="15">
        <f t="shared" ref="D3728:H3728" si="3368">SUM(D3732,D3733,D3734)</f>
        <v>0</v>
      </c>
      <c r="E3728" s="15">
        <f t="shared" si="3368"/>
        <v>0</v>
      </c>
      <c r="F3728" s="15">
        <f t="shared" si="3368"/>
        <v>0</v>
      </c>
      <c r="G3728" s="15">
        <f t="shared" si="3368"/>
        <v>0</v>
      </c>
      <c r="H3728" s="16">
        <f t="shared" si="3368"/>
        <v>0</v>
      </c>
      <c r="I3728" s="100">
        <f t="shared" si="3366"/>
        <v>0</v>
      </c>
    </row>
    <row r="3729" spans="1:9" s="3" customFormat="1" ht="13.5" hidden="1" thickBot="1" x14ac:dyDescent="0.25">
      <c r="A3729" s="35" t="s">
        <v>45</v>
      </c>
      <c r="B3729" s="30"/>
      <c r="C3729" s="15"/>
      <c r="D3729" s="15"/>
      <c r="E3729" s="15"/>
      <c r="F3729" s="15"/>
      <c r="G3729" s="15"/>
      <c r="H3729" s="16"/>
      <c r="I3729" s="100">
        <f t="shared" si="3366"/>
        <v>0</v>
      </c>
    </row>
    <row r="3730" spans="1:9" s="3" customFormat="1" ht="13.5" hidden="1" thickBot="1" x14ac:dyDescent="0.25">
      <c r="A3730" s="33" t="s">
        <v>46</v>
      </c>
      <c r="B3730" s="34"/>
      <c r="C3730" s="15">
        <f t="shared" ref="C3730" si="3369">C3732+C3733+C3734-C3731</f>
        <v>0</v>
      </c>
      <c r="D3730" s="15">
        <f t="shared" ref="D3730:H3730" si="3370">D3732+D3733+D3734-D3731</f>
        <v>0</v>
      </c>
      <c r="E3730" s="15">
        <f t="shared" si="3370"/>
        <v>0</v>
      </c>
      <c r="F3730" s="15">
        <f t="shared" si="3370"/>
        <v>0</v>
      </c>
      <c r="G3730" s="15">
        <f t="shared" si="3370"/>
        <v>0</v>
      </c>
      <c r="H3730" s="16">
        <f t="shared" si="3370"/>
        <v>0</v>
      </c>
      <c r="I3730" s="100">
        <f t="shared" si="3366"/>
        <v>0</v>
      </c>
    </row>
    <row r="3731" spans="1:9" s="3" customFormat="1" ht="13.5" hidden="1" thickBot="1" x14ac:dyDescent="0.25">
      <c r="A3731" s="33" t="s">
        <v>47</v>
      </c>
      <c r="B3731" s="34"/>
      <c r="C3731" s="15"/>
      <c r="D3731" s="15"/>
      <c r="E3731" s="15">
        <f t="shared" ref="E3731:E3734" si="3371">C3731+D3731</f>
        <v>0</v>
      </c>
      <c r="F3731" s="15"/>
      <c r="G3731" s="15"/>
      <c r="H3731" s="16"/>
      <c r="I3731" s="100">
        <f t="shared" si="3366"/>
        <v>0</v>
      </c>
    </row>
    <row r="3732" spans="1:9" s="3" customFormat="1" ht="13.5" hidden="1" thickBot="1" x14ac:dyDescent="0.25">
      <c r="A3732" s="8" t="s">
        <v>48</v>
      </c>
      <c r="B3732" s="145" t="s">
        <v>56</v>
      </c>
      <c r="C3732" s="10"/>
      <c r="D3732" s="10"/>
      <c r="E3732" s="10">
        <f t="shared" si="3371"/>
        <v>0</v>
      </c>
      <c r="F3732" s="10"/>
      <c r="G3732" s="10"/>
      <c r="H3732" s="11"/>
      <c r="I3732" s="100">
        <f t="shared" si="3366"/>
        <v>0</v>
      </c>
    </row>
    <row r="3733" spans="1:9" s="3" customFormat="1" ht="13.5" hidden="1" thickBot="1" x14ac:dyDescent="0.25">
      <c r="A3733" s="8" t="s">
        <v>50</v>
      </c>
      <c r="B3733" s="145" t="s">
        <v>57</v>
      </c>
      <c r="C3733" s="10"/>
      <c r="D3733" s="10"/>
      <c r="E3733" s="10">
        <f t="shared" si="3371"/>
        <v>0</v>
      </c>
      <c r="F3733" s="10"/>
      <c r="G3733" s="10"/>
      <c r="H3733" s="11"/>
      <c r="I3733" s="100">
        <f t="shared" si="3366"/>
        <v>0</v>
      </c>
    </row>
    <row r="3734" spans="1:9" s="3" customFormat="1" ht="13.5" hidden="1" thickBot="1" x14ac:dyDescent="0.25">
      <c r="A3734" s="8" t="s">
        <v>52</v>
      </c>
      <c r="B3734" s="145" t="s">
        <v>58</v>
      </c>
      <c r="C3734" s="10"/>
      <c r="D3734" s="10"/>
      <c r="E3734" s="10">
        <f t="shared" si="3371"/>
        <v>0</v>
      </c>
      <c r="F3734" s="10"/>
      <c r="G3734" s="10"/>
      <c r="H3734" s="11"/>
      <c r="I3734" s="100">
        <f t="shared" si="3366"/>
        <v>0</v>
      </c>
    </row>
    <row r="3735" spans="1:9" s="3" customFormat="1" ht="13.5" hidden="1" thickBot="1" x14ac:dyDescent="0.25">
      <c r="A3735" s="29" t="s">
        <v>59</v>
      </c>
      <c r="B3735" s="36" t="s">
        <v>60</v>
      </c>
      <c r="C3735" s="15">
        <f t="shared" ref="C3735" si="3372">SUM(C3739,C3740,C3741)</f>
        <v>0</v>
      </c>
      <c r="D3735" s="15">
        <f t="shared" ref="D3735:H3735" si="3373">SUM(D3739,D3740,D3741)</f>
        <v>0</v>
      </c>
      <c r="E3735" s="15">
        <f t="shared" si="3373"/>
        <v>0</v>
      </c>
      <c r="F3735" s="15">
        <f t="shared" si="3373"/>
        <v>0</v>
      </c>
      <c r="G3735" s="15">
        <f t="shared" si="3373"/>
        <v>0</v>
      </c>
      <c r="H3735" s="16">
        <f t="shared" si="3373"/>
        <v>0</v>
      </c>
      <c r="I3735" s="100">
        <f t="shared" si="3366"/>
        <v>0</v>
      </c>
    </row>
    <row r="3736" spans="1:9" s="3" customFormat="1" ht="13.5" hidden="1" thickBot="1" x14ac:dyDescent="0.25">
      <c r="A3736" s="35" t="s">
        <v>45</v>
      </c>
      <c r="B3736" s="36"/>
      <c r="C3736" s="15"/>
      <c r="D3736" s="15"/>
      <c r="E3736" s="15"/>
      <c r="F3736" s="15"/>
      <c r="G3736" s="15"/>
      <c r="H3736" s="16"/>
      <c r="I3736" s="100">
        <f t="shared" si="3366"/>
        <v>0</v>
      </c>
    </row>
    <row r="3737" spans="1:9" s="3" customFormat="1" ht="13.5" hidden="1" thickBot="1" x14ac:dyDescent="0.25">
      <c r="A3737" s="33" t="s">
        <v>46</v>
      </c>
      <c r="B3737" s="34"/>
      <c r="C3737" s="15">
        <f t="shared" ref="C3737" si="3374">C3739+C3740+C3741-C3738</f>
        <v>0</v>
      </c>
      <c r="D3737" s="15">
        <f t="shared" ref="D3737:H3737" si="3375">D3739+D3740+D3741-D3738</f>
        <v>0</v>
      </c>
      <c r="E3737" s="15">
        <f t="shared" si="3375"/>
        <v>0</v>
      </c>
      <c r="F3737" s="15">
        <f t="shared" si="3375"/>
        <v>0</v>
      </c>
      <c r="G3737" s="15">
        <f t="shared" si="3375"/>
        <v>0</v>
      </c>
      <c r="H3737" s="16">
        <f t="shared" si="3375"/>
        <v>0</v>
      </c>
      <c r="I3737" s="100">
        <f t="shared" si="3366"/>
        <v>0</v>
      </c>
    </row>
    <row r="3738" spans="1:9" s="3" customFormat="1" ht="13.5" hidden="1" thickBot="1" x14ac:dyDescent="0.25">
      <c r="A3738" s="33" t="s">
        <v>47</v>
      </c>
      <c r="B3738" s="34"/>
      <c r="C3738" s="15"/>
      <c r="D3738" s="15"/>
      <c r="E3738" s="15">
        <f t="shared" ref="E3738:E3741" si="3376">C3738+D3738</f>
        <v>0</v>
      </c>
      <c r="F3738" s="15"/>
      <c r="G3738" s="15"/>
      <c r="H3738" s="16"/>
      <c r="I3738" s="100">
        <f t="shared" si="3366"/>
        <v>0</v>
      </c>
    </row>
    <row r="3739" spans="1:9" s="3" customFormat="1" ht="13.5" hidden="1" thickBot="1" x14ac:dyDescent="0.25">
      <c r="A3739" s="8" t="s">
        <v>48</v>
      </c>
      <c r="B3739" s="145" t="s">
        <v>61</v>
      </c>
      <c r="C3739" s="10"/>
      <c r="D3739" s="10"/>
      <c r="E3739" s="10">
        <f t="shared" si="3376"/>
        <v>0</v>
      </c>
      <c r="F3739" s="10"/>
      <c r="G3739" s="10"/>
      <c r="H3739" s="11"/>
      <c r="I3739" s="100">
        <f t="shared" si="3366"/>
        <v>0</v>
      </c>
    </row>
    <row r="3740" spans="1:9" s="3" customFormat="1" ht="13.5" hidden="1" thickBot="1" x14ac:dyDescent="0.25">
      <c r="A3740" s="8" t="s">
        <v>50</v>
      </c>
      <c r="B3740" s="145" t="s">
        <v>62</v>
      </c>
      <c r="C3740" s="10"/>
      <c r="D3740" s="10"/>
      <c r="E3740" s="10">
        <f t="shared" si="3376"/>
        <v>0</v>
      </c>
      <c r="F3740" s="10"/>
      <c r="G3740" s="10"/>
      <c r="H3740" s="11"/>
      <c r="I3740" s="100">
        <f t="shared" si="3366"/>
        <v>0</v>
      </c>
    </row>
    <row r="3741" spans="1:9" s="3" customFormat="1" ht="13.5" hidden="1" thickBot="1" x14ac:dyDescent="0.25">
      <c r="A3741" s="8" t="s">
        <v>52</v>
      </c>
      <c r="B3741" s="145" t="s">
        <v>63</v>
      </c>
      <c r="C3741" s="10"/>
      <c r="D3741" s="10"/>
      <c r="E3741" s="10">
        <f t="shared" si="3376"/>
        <v>0</v>
      </c>
      <c r="F3741" s="10"/>
      <c r="G3741" s="10"/>
      <c r="H3741" s="11"/>
      <c r="I3741" s="100">
        <f t="shared" si="3366"/>
        <v>0</v>
      </c>
    </row>
    <row r="3742" spans="1:9" s="3" customFormat="1" ht="13.5" hidden="1" thickBot="1" x14ac:dyDescent="0.25">
      <c r="A3742" s="37"/>
      <c r="B3742" s="24"/>
      <c r="C3742" s="10"/>
      <c r="D3742" s="10"/>
      <c r="E3742" s="10"/>
      <c r="F3742" s="10"/>
      <c r="G3742" s="10"/>
      <c r="H3742" s="11"/>
      <c r="I3742" s="100">
        <f t="shared" si="3366"/>
        <v>0</v>
      </c>
    </row>
    <row r="3743" spans="1:9" s="3" customFormat="1" ht="13.5" hidden="1" thickBot="1" x14ac:dyDescent="0.25">
      <c r="A3743" s="29" t="s">
        <v>119</v>
      </c>
      <c r="B3743" s="30">
        <v>71</v>
      </c>
      <c r="C3743" s="15">
        <f t="shared" ref="C3743:H3743" si="3377">SUM(C3744)</f>
        <v>0</v>
      </c>
      <c r="D3743" s="15">
        <f t="shared" si="3377"/>
        <v>0</v>
      </c>
      <c r="E3743" s="15">
        <f t="shared" si="3377"/>
        <v>0</v>
      </c>
      <c r="F3743" s="15">
        <f t="shared" si="3377"/>
        <v>0</v>
      </c>
      <c r="G3743" s="15">
        <f t="shared" si="3377"/>
        <v>0</v>
      </c>
      <c r="H3743" s="16">
        <f t="shared" si="3377"/>
        <v>0</v>
      </c>
      <c r="I3743" s="100">
        <f t="shared" si="3366"/>
        <v>0</v>
      </c>
    </row>
    <row r="3744" spans="1:9" s="3" customFormat="1" ht="13.5" hidden="1" thickBot="1" x14ac:dyDescent="0.25">
      <c r="A3744" s="19" t="s">
        <v>120</v>
      </c>
      <c r="B3744" s="143" t="s">
        <v>121</v>
      </c>
      <c r="C3744" s="10"/>
      <c r="D3744" s="10"/>
      <c r="E3744" s="10">
        <f>C3744+D3744</f>
        <v>0</v>
      </c>
      <c r="F3744" s="10"/>
      <c r="G3744" s="10"/>
      <c r="H3744" s="11"/>
      <c r="I3744" s="100">
        <f t="shared" si="3366"/>
        <v>0</v>
      </c>
    </row>
    <row r="3745" spans="1:9" s="3" customFormat="1" ht="13.5" hidden="1" thickBot="1" x14ac:dyDescent="0.25">
      <c r="A3745" s="37"/>
      <c r="B3745" s="24"/>
      <c r="C3745" s="10"/>
      <c r="D3745" s="10"/>
      <c r="E3745" s="10"/>
      <c r="F3745" s="10"/>
      <c r="G3745" s="10"/>
      <c r="H3745" s="11"/>
      <c r="I3745" s="100">
        <f t="shared" si="3366"/>
        <v>0</v>
      </c>
    </row>
    <row r="3746" spans="1:9" s="3" customFormat="1" ht="13.5" hidden="1" thickBot="1" x14ac:dyDescent="0.25">
      <c r="A3746" s="17" t="s">
        <v>64</v>
      </c>
      <c r="B3746" s="36" t="s">
        <v>65</v>
      </c>
      <c r="C3746" s="15"/>
      <c r="D3746" s="15"/>
      <c r="E3746" s="15">
        <f>C3746+D3746</f>
        <v>0</v>
      </c>
      <c r="F3746" s="15"/>
      <c r="G3746" s="15"/>
      <c r="H3746" s="16"/>
      <c r="I3746" s="100">
        <f t="shared" si="3366"/>
        <v>0</v>
      </c>
    </row>
    <row r="3747" spans="1:9" s="3" customFormat="1" ht="13.5" hidden="1" thickBot="1" x14ac:dyDescent="0.25">
      <c r="A3747" s="37"/>
      <c r="B3747" s="24"/>
      <c r="C3747" s="10"/>
      <c r="D3747" s="10"/>
      <c r="E3747" s="10"/>
      <c r="F3747" s="10"/>
      <c r="G3747" s="10"/>
      <c r="H3747" s="11"/>
      <c r="I3747" s="100">
        <f t="shared" si="3366"/>
        <v>0</v>
      </c>
    </row>
    <row r="3748" spans="1:9" s="3" customFormat="1" ht="13.5" hidden="1" thickBot="1" x14ac:dyDescent="0.25">
      <c r="A3748" s="17" t="s">
        <v>66</v>
      </c>
      <c r="B3748" s="36"/>
      <c r="C3748" s="15">
        <f t="shared" ref="C3748" si="3378">C3695-C3716</f>
        <v>0</v>
      </c>
      <c r="D3748" s="15">
        <f t="shared" ref="D3748:H3748" si="3379">D3695-D3716</f>
        <v>0</v>
      </c>
      <c r="E3748" s="15">
        <f t="shared" si="3379"/>
        <v>0</v>
      </c>
      <c r="F3748" s="15">
        <f t="shared" si="3379"/>
        <v>0</v>
      </c>
      <c r="G3748" s="15">
        <f t="shared" si="3379"/>
        <v>0</v>
      </c>
      <c r="H3748" s="16">
        <f t="shared" si="3379"/>
        <v>0</v>
      </c>
      <c r="I3748" s="100">
        <f t="shared" si="3366"/>
        <v>0</v>
      </c>
    </row>
    <row r="3749" spans="1:9" s="3" customFormat="1" ht="13.5" hidden="1" thickBot="1" x14ac:dyDescent="0.25">
      <c r="A3749" s="23"/>
      <c r="B3749" s="24"/>
      <c r="C3749" s="10"/>
      <c r="D3749" s="10"/>
      <c r="E3749" s="10"/>
      <c r="F3749" s="10"/>
      <c r="G3749" s="10"/>
      <c r="H3749" s="11"/>
      <c r="I3749" s="100">
        <f t="shared" si="3366"/>
        <v>0</v>
      </c>
    </row>
    <row r="3750" spans="1:9" s="1" customFormat="1" ht="26.25" hidden="1" thickBot="1" x14ac:dyDescent="0.25">
      <c r="A3750" s="47" t="s">
        <v>98</v>
      </c>
      <c r="B3750" s="48"/>
      <c r="C3750" s="49">
        <f t="shared" ref="C3750:H3750" si="3380">C3751</f>
        <v>0</v>
      </c>
      <c r="D3750" s="49">
        <f t="shared" si="3380"/>
        <v>0</v>
      </c>
      <c r="E3750" s="49">
        <f t="shared" si="3380"/>
        <v>0</v>
      </c>
      <c r="F3750" s="49">
        <f t="shared" si="3380"/>
        <v>0</v>
      </c>
      <c r="G3750" s="49">
        <f t="shared" si="3380"/>
        <v>0</v>
      </c>
      <c r="H3750" s="50">
        <f t="shared" si="3380"/>
        <v>0</v>
      </c>
      <c r="I3750" s="100">
        <f t="shared" si="3366"/>
        <v>0</v>
      </c>
    </row>
    <row r="3751" spans="1:9" s="3" customFormat="1" ht="13.5" hidden="1" thickBot="1" x14ac:dyDescent="0.25">
      <c r="A3751" s="39" t="s">
        <v>71</v>
      </c>
      <c r="B3751" s="40"/>
      <c r="C3751" s="41">
        <f t="shared" ref="C3751" si="3381">SUM(C3752,C3753,C3754,C3758)</f>
        <v>0</v>
      </c>
      <c r="D3751" s="41">
        <f t="shared" ref="D3751:H3751" si="3382">SUM(D3752,D3753,D3754,D3758)</f>
        <v>0</v>
      </c>
      <c r="E3751" s="41">
        <f t="shared" si="3382"/>
        <v>0</v>
      </c>
      <c r="F3751" s="41">
        <f t="shared" si="3382"/>
        <v>0</v>
      </c>
      <c r="G3751" s="41">
        <f t="shared" si="3382"/>
        <v>0</v>
      </c>
      <c r="H3751" s="42">
        <f t="shared" si="3382"/>
        <v>0</v>
      </c>
      <c r="I3751" s="100">
        <f t="shared" si="3366"/>
        <v>0</v>
      </c>
    </row>
    <row r="3752" spans="1:9" s="3" customFormat="1" ht="13.5" hidden="1" thickBot="1" x14ac:dyDescent="0.25">
      <c r="A3752" s="8" t="s">
        <v>72</v>
      </c>
      <c r="B3752" s="9"/>
      <c r="C3752" s="10"/>
      <c r="D3752" s="10"/>
      <c r="E3752" s="10">
        <f>SUM(C3752,D3752)</f>
        <v>0</v>
      </c>
      <c r="F3752" s="10"/>
      <c r="G3752" s="10"/>
      <c r="H3752" s="11"/>
      <c r="I3752" s="100">
        <f t="shared" si="3366"/>
        <v>0</v>
      </c>
    </row>
    <row r="3753" spans="1:9" s="3" customFormat="1" ht="26.25" hidden="1" thickBot="1" x14ac:dyDescent="0.25">
      <c r="A3753" s="8" t="s">
        <v>136</v>
      </c>
      <c r="B3753" s="12"/>
      <c r="C3753" s="10"/>
      <c r="D3753" s="10"/>
      <c r="E3753" s="10">
        <f t="shared" ref="E3753:E3757" si="3383">SUM(C3753,D3753)</f>
        <v>0</v>
      </c>
      <c r="F3753" s="10"/>
      <c r="G3753" s="10"/>
      <c r="H3753" s="11"/>
      <c r="I3753" s="100">
        <f t="shared" si="3366"/>
        <v>0</v>
      </c>
    </row>
    <row r="3754" spans="1:9" s="3" customFormat="1" ht="13.5" hidden="1" thickBot="1" x14ac:dyDescent="0.25">
      <c r="A3754" s="13" t="s">
        <v>123</v>
      </c>
      <c r="B3754" s="14" t="s">
        <v>104</v>
      </c>
      <c r="C3754" s="15">
        <f>SUM(C3755:C3757)</f>
        <v>0</v>
      </c>
      <c r="D3754" s="15">
        <f>SUM(D3755:D3757)</f>
        <v>0</v>
      </c>
      <c r="E3754" s="15">
        <f t="shared" si="3383"/>
        <v>0</v>
      </c>
      <c r="F3754" s="15">
        <f t="shared" ref="F3754:H3754" si="3384">SUM(F3755:F3757)</f>
        <v>0</v>
      </c>
      <c r="G3754" s="15">
        <f t="shared" si="3384"/>
        <v>0</v>
      </c>
      <c r="H3754" s="16">
        <f t="shared" si="3384"/>
        <v>0</v>
      </c>
      <c r="I3754" s="100">
        <f t="shared" si="3366"/>
        <v>0</v>
      </c>
    </row>
    <row r="3755" spans="1:9" s="3" customFormat="1" ht="13.5" hidden="1" thickBot="1" x14ac:dyDescent="0.25">
      <c r="A3755" s="121" t="s">
        <v>105</v>
      </c>
      <c r="B3755" s="9" t="s">
        <v>106</v>
      </c>
      <c r="C3755" s="10"/>
      <c r="D3755" s="10"/>
      <c r="E3755" s="10">
        <f t="shared" si="3383"/>
        <v>0</v>
      </c>
      <c r="F3755" s="10"/>
      <c r="G3755" s="10"/>
      <c r="H3755" s="11"/>
      <c r="I3755" s="100">
        <f t="shared" si="3366"/>
        <v>0</v>
      </c>
    </row>
    <row r="3756" spans="1:9" s="3" customFormat="1" ht="13.5" hidden="1" thickBot="1" x14ac:dyDescent="0.25">
      <c r="A3756" s="121" t="s">
        <v>107</v>
      </c>
      <c r="B3756" s="9" t="s">
        <v>108</v>
      </c>
      <c r="C3756" s="10"/>
      <c r="D3756" s="10"/>
      <c r="E3756" s="10">
        <f t="shared" si="3383"/>
        <v>0</v>
      </c>
      <c r="F3756" s="10"/>
      <c r="G3756" s="10"/>
      <c r="H3756" s="11"/>
      <c r="I3756" s="100">
        <f t="shared" si="3366"/>
        <v>0</v>
      </c>
    </row>
    <row r="3757" spans="1:9" s="3" customFormat="1" ht="13.5" hidden="1" thickBot="1" x14ac:dyDescent="0.25">
      <c r="A3757" s="121" t="s">
        <v>109</v>
      </c>
      <c r="B3757" s="9" t="s">
        <v>110</v>
      </c>
      <c r="C3757" s="10"/>
      <c r="D3757" s="10"/>
      <c r="E3757" s="10">
        <f t="shared" si="3383"/>
        <v>0</v>
      </c>
      <c r="F3757" s="10"/>
      <c r="G3757" s="10"/>
      <c r="H3757" s="11"/>
      <c r="I3757" s="100">
        <f t="shared" si="3366"/>
        <v>0</v>
      </c>
    </row>
    <row r="3758" spans="1:9" s="3" customFormat="1" ht="26.25" hidden="1" thickBot="1" x14ac:dyDescent="0.25">
      <c r="A3758" s="13" t="s">
        <v>13</v>
      </c>
      <c r="B3758" s="14" t="s">
        <v>14</v>
      </c>
      <c r="C3758" s="15">
        <f t="shared" ref="C3758" si="3385">SUM(C3759,C3763,C3767)</f>
        <v>0</v>
      </c>
      <c r="D3758" s="15">
        <f t="shared" ref="D3758:H3758" si="3386">SUM(D3759,D3763,D3767)</f>
        <v>0</v>
      </c>
      <c r="E3758" s="15">
        <f t="shared" si="3386"/>
        <v>0</v>
      </c>
      <c r="F3758" s="15">
        <f t="shared" si="3386"/>
        <v>0</v>
      </c>
      <c r="G3758" s="15">
        <f t="shared" si="3386"/>
        <v>0</v>
      </c>
      <c r="H3758" s="16">
        <f t="shared" si="3386"/>
        <v>0</v>
      </c>
      <c r="I3758" s="100">
        <f t="shared" si="3366"/>
        <v>0</v>
      </c>
    </row>
    <row r="3759" spans="1:9" s="3" customFormat="1" ht="13.5" hidden="1" thickBot="1" x14ac:dyDescent="0.25">
      <c r="A3759" s="17" t="s">
        <v>15</v>
      </c>
      <c r="B3759" s="18" t="s">
        <v>16</v>
      </c>
      <c r="C3759" s="15">
        <f t="shared" ref="C3759" si="3387">SUM(C3760:C3762)</f>
        <v>0</v>
      </c>
      <c r="D3759" s="15">
        <f t="shared" ref="D3759:H3759" si="3388">SUM(D3760:D3762)</f>
        <v>0</v>
      </c>
      <c r="E3759" s="15">
        <f t="shared" si="3388"/>
        <v>0</v>
      </c>
      <c r="F3759" s="15">
        <f t="shared" si="3388"/>
        <v>0</v>
      </c>
      <c r="G3759" s="15">
        <f t="shared" si="3388"/>
        <v>0</v>
      </c>
      <c r="H3759" s="16">
        <f t="shared" si="3388"/>
        <v>0</v>
      </c>
      <c r="I3759" s="100">
        <f t="shared" si="3366"/>
        <v>0</v>
      </c>
    </row>
    <row r="3760" spans="1:9" s="3" customFormat="1" ht="13.5" hidden="1" thickBot="1" x14ac:dyDescent="0.25">
      <c r="A3760" s="19" t="s">
        <v>17</v>
      </c>
      <c r="B3760" s="20" t="s">
        <v>18</v>
      </c>
      <c r="C3760" s="10"/>
      <c r="D3760" s="10"/>
      <c r="E3760" s="10">
        <f t="shared" ref="E3760:E3762" si="3389">SUM(C3760,D3760)</f>
        <v>0</v>
      </c>
      <c r="F3760" s="10"/>
      <c r="G3760" s="10"/>
      <c r="H3760" s="11"/>
      <c r="I3760" s="100">
        <f t="shared" si="3366"/>
        <v>0</v>
      </c>
    </row>
    <row r="3761" spans="1:9" s="3" customFormat="1" ht="13.5" hidden="1" thickBot="1" x14ac:dyDescent="0.25">
      <c r="A3761" s="19" t="s">
        <v>19</v>
      </c>
      <c r="B3761" s="21" t="s">
        <v>20</v>
      </c>
      <c r="C3761" s="10"/>
      <c r="D3761" s="10"/>
      <c r="E3761" s="10">
        <f t="shared" si="3389"/>
        <v>0</v>
      </c>
      <c r="F3761" s="10"/>
      <c r="G3761" s="10"/>
      <c r="H3761" s="11"/>
      <c r="I3761" s="100">
        <f t="shared" si="3366"/>
        <v>0</v>
      </c>
    </row>
    <row r="3762" spans="1:9" s="3" customFormat="1" ht="13.5" hidden="1" thickBot="1" x14ac:dyDescent="0.25">
      <c r="A3762" s="19" t="s">
        <v>21</v>
      </c>
      <c r="B3762" s="21" t="s">
        <v>22</v>
      </c>
      <c r="C3762" s="10"/>
      <c r="D3762" s="10"/>
      <c r="E3762" s="10">
        <f t="shared" si="3389"/>
        <v>0</v>
      </c>
      <c r="F3762" s="10"/>
      <c r="G3762" s="10"/>
      <c r="H3762" s="11"/>
      <c r="I3762" s="100">
        <f t="shared" si="3366"/>
        <v>0</v>
      </c>
    </row>
    <row r="3763" spans="1:9" s="3" customFormat="1" ht="13.5" hidden="1" thickBot="1" x14ac:dyDescent="0.25">
      <c r="A3763" s="17" t="s">
        <v>23</v>
      </c>
      <c r="B3763" s="22" t="s">
        <v>24</v>
      </c>
      <c r="C3763" s="15">
        <f t="shared" ref="C3763" si="3390">SUM(C3764:C3766)</f>
        <v>0</v>
      </c>
      <c r="D3763" s="15">
        <f t="shared" ref="D3763:H3763" si="3391">SUM(D3764:D3766)</f>
        <v>0</v>
      </c>
      <c r="E3763" s="15">
        <f t="shared" si="3391"/>
        <v>0</v>
      </c>
      <c r="F3763" s="15">
        <f t="shared" si="3391"/>
        <v>0</v>
      </c>
      <c r="G3763" s="15">
        <f t="shared" si="3391"/>
        <v>0</v>
      </c>
      <c r="H3763" s="16">
        <f t="shared" si="3391"/>
        <v>0</v>
      </c>
      <c r="I3763" s="100">
        <f t="shared" si="3366"/>
        <v>0</v>
      </c>
    </row>
    <row r="3764" spans="1:9" s="3" customFormat="1" ht="13.5" hidden="1" thickBot="1" x14ac:dyDescent="0.25">
      <c r="A3764" s="19" t="s">
        <v>17</v>
      </c>
      <c r="B3764" s="21" t="s">
        <v>25</v>
      </c>
      <c r="C3764" s="10"/>
      <c r="D3764" s="10"/>
      <c r="E3764" s="10">
        <f t="shared" ref="E3764:E3766" si="3392">SUM(C3764,D3764)</f>
        <v>0</v>
      </c>
      <c r="F3764" s="10"/>
      <c r="G3764" s="10"/>
      <c r="H3764" s="11"/>
      <c r="I3764" s="100">
        <f t="shared" si="3366"/>
        <v>0</v>
      </c>
    </row>
    <row r="3765" spans="1:9" s="3" customFormat="1" ht="13.5" hidden="1" thickBot="1" x14ac:dyDescent="0.25">
      <c r="A3765" s="19" t="s">
        <v>19</v>
      </c>
      <c r="B3765" s="21" t="s">
        <v>26</v>
      </c>
      <c r="C3765" s="10"/>
      <c r="D3765" s="10"/>
      <c r="E3765" s="10">
        <f t="shared" si="3392"/>
        <v>0</v>
      </c>
      <c r="F3765" s="10"/>
      <c r="G3765" s="10"/>
      <c r="H3765" s="11"/>
      <c r="I3765" s="100">
        <f t="shared" si="3366"/>
        <v>0</v>
      </c>
    </row>
    <row r="3766" spans="1:9" s="3" customFormat="1" ht="13.5" hidden="1" thickBot="1" x14ac:dyDescent="0.25">
      <c r="A3766" s="19" t="s">
        <v>21</v>
      </c>
      <c r="B3766" s="21" t="s">
        <v>27</v>
      </c>
      <c r="C3766" s="10"/>
      <c r="D3766" s="10"/>
      <c r="E3766" s="10">
        <f t="shared" si="3392"/>
        <v>0</v>
      </c>
      <c r="F3766" s="10"/>
      <c r="G3766" s="10"/>
      <c r="H3766" s="11"/>
      <c r="I3766" s="100">
        <f t="shared" si="3366"/>
        <v>0</v>
      </c>
    </row>
    <row r="3767" spans="1:9" s="3" customFormat="1" ht="13.5" hidden="1" thickBot="1" x14ac:dyDescent="0.25">
      <c r="A3767" s="17" t="s">
        <v>28</v>
      </c>
      <c r="B3767" s="22" t="s">
        <v>29</v>
      </c>
      <c r="C3767" s="15">
        <f t="shared" ref="C3767" si="3393">SUM(C3768:C3770)</f>
        <v>0</v>
      </c>
      <c r="D3767" s="15">
        <f t="shared" ref="D3767:H3767" si="3394">SUM(D3768:D3770)</f>
        <v>0</v>
      </c>
      <c r="E3767" s="15">
        <f t="shared" si="3394"/>
        <v>0</v>
      </c>
      <c r="F3767" s="15">
        <f t="shared" si="3394"/>
        <v>0</v>
      </c>
      <c r="G3767" s="15">
        <f t="shared" si="3394"/>
        <v>0</v>
      </c>
      <c r="H3767" s="16">
        <f t="shared" si="3394"/>
        <v>0</v>
      </c>
      <c r="I3767" s="100">
        <f t="shared" si="3366"/>
        <v>0</v>
      </c>
    </row>
    <row r="3768" spans="1:9" s="3" customFormat="1" ht="13.5" hidden="1" thickBot="1" x14ac:dyDescent="0.25">
      <c r="A3768" s="19" t="s">
        <v>17</v>
      </c>
      <c r="B3768" s="21" t="s">
        <v>30</v>
      </c>
      <c r="C3768" s="10"/>
      <c r="D3768" s="10"/>
      <c r="E3768" s="10">
        <f t="shared" ref="E3768:E3770" si="3395">SUM(C3768,D3768)</f>
        <v>0</v>
      </c>
      <c r="F3768" s="10"/>
      <c r="G3768" s="10"/>
      <c r="H3768" s="11"/>
      <c r="I3768" s="100">
        <f t="shared" si="3366"/>
        <v>0</v>
      </c>
    </row>
    <row r="3769" spans="1:9" s="3" customFormat="1" ht="13.5" hidden="1" thickBot="1" x14ac:dyDescent="0.25">
      <c r="A3769" s="19" t="s">
        <v>19</v>
      </c>
      <c r="B3769" s="21" t="s">
        <v>31</v>
      </c>
      <c r="C3769" s="10"/>
      <c r="D3769" s="10"/>
      <c r="E3769" s="10">
        <f t="shared" si="3395"/>
        <v>0</v>
      </c>
      <c r="F3769" s="10"/>
      <c r="G3769" s="10"/>
      <c r="H3769" s="11"/>
      <c r="I3769" s="100">
        <f t="shared" si="3366"/>
        <v>0</v>
      </c>
    </row>
    <row r="3770" spans="1:9" s="3" customFormat="1" ht="13.5" hidden="1" thickBot="1" x14ac:dyDescent="0.25">
      <c r="A3770" s="19" t="s">
        <v>21</v>
      </c>
      <c r="B3770" s="21" t="s">
        <v>32</v>
      </c>
      <c r="C3770" s="10"/>
      <c r="D3770" s="10"/>
      <c r="E3770" s="10">
        <f t="shared" si="3395"/>
        <v>0</v>
      </c>
      <c r="F3770" s="10"/>
      <c r="G3770" s="10"/>
      <c r="H3770" s="11"/>
      <c r="I3770" s="100">
        <f t="shared" si="3366"/>
        <v>0</v>
      </c>
    </row>
    <row r="3771" spans="1:9" s="3" customFormat="1" ht="13.5" hidden="1" thickBot="1" x14ac:dyDescent="0.25">
      <c r="A3771" s="39" t="s">
        <v>69</v>
      </c>
      <c r="B3771" s="40"/>
      <c r="C3771" s="58">
        <f>SUM(C3772,C3775,C3801,C3798)</f>
        <v>0</v>
      </c>
      <c r="D3771" s="58">
        <f>SUM(D3772,D3775,D3801,D3798)</f>
        <v>0</v>
      </c>
      <c r="E3771" s="58">
        <f t="shared" ref="E3771:H3771" si="3396">SUM(E3772,E3775,E3801,E3798)</f>
        <v>0</v>
      </c>
      <c r="F3771" s="58">
        <f t="shared" si="3396"/>
        <v>0</v>
      </c>
      <c r="G3771" s="58">
        <f t="shared" si="3396"/>
        <v>0</v>
      </c>
      <c r="H3771" s="59">
        <f t="shared" si="3396"/>
        <v>0</v>
      </c>
      <c r="I3771" s="100">
        <f t="shared" si="3366"/>
        <v>0</v>
      </c>
    </row>
    <row r="3772" spans="1:9" s="3" customFormat="1" ht="13.5" hidden="1" thickBot="1" x14ac:dyDescent="0.25">
      <c r="A3772" s="29" t="s">
        <v>34</v>
      </c>
      <c r="B3772" s="30">
        <v>20</v>
      </c>
      <c r="C3772" s="15">
        <f t="shared" ref="C3772:H3772" si="3397">SUM(C3773)</f>
        <v>0</v>
      </c>
      <c r="D3772" s="15">
        <f t="shared" si="3397"/>
        <v>0</v>
      </c>
      <c r="E3772" s="15">
        <f t="shared" si="3397"/>
        <v>0</v>
      </c>
      <c r="F3772" s="15">
        <f t="shared" si="3397"/>
        <v>0</v>
      </c>
      <c r="G3772" s="15">
        <f t="shared" si="3397"/>
        <v>0</v>
      </c>
      <c r="H3772" s="16">
        <f t="shared" si="3397"/>
        <v>0</v>
      </c>
      <c r="I3772" s="100">
        <f t="shared" si="3366"/>
        <v>0</v>
      </c>
    </row>
    <row r="3773" spans="1:9" s="3" customFormat="1" ht="13.5" hidden="1" thickBot="1" x14ac:dyDescent="0.25">
      <c r="A3773" s="19" t="s">
        <v>37</v>
      </c>
      <c r="B3773" s="143" t="s">
        <v>38</v>
      </c>
      <c r="C3773" s="10"/>
      <c r="D3773" s="10"/>
      <c r="E3773" s="10">
        <f>C3773+D3773</f>
        <v>0</v>
      </c>
      <c r="F3773" s="10"/>
      <c r="G3773" s="10"/>
      <c r="H3773" s="11"/>
      <c r="I3773" s="100">
        <f t="shared" si="3366"/>
        <v>0</v>
      </c>
    </row>
    <row r="3774" spans="1:9" s="3" customFormat="1" ht="13.5" hidden="1" thickBot="1" x14ac:dyDescent="0.25">
      <c r="A3774" s="19"/>
      <c r="B3774" s="20"/>
      <c r="C3774" s="10"/>
      <c r="D3774" s="10"/>
      <c r="E3774" s="10"/>
      <c r="F3774" s="10"/>
      <c r="G3774" s="10"/>
      <c r="H3774" s="11"/>
      <c r="I3774" s="100">
        <f t="shared" si="3366"/>
        <v>0</v>
      </c>
    </row>
    <row r="3775" spans="1:9" s="3" customFormat="1" ht="26.25" hidden="1" thickBot="1" x14ac:dyDescent="0.25">
      <c r="A3775" s="146" t="s">
        <v>113</v>
      </c>
      <c r="B3775" s="31">
        <v>60</v>
      </c>
      <c r="C3775" s="15">
        <f t="shared" ref="C3775" si="3398">SUM(C3776,C3783,C3790)</f>
        <v>0</v>
      </c>
      <c r="D3775" s="15">
        <f t="shared" ref="D3775:H3775" si="3399">SUM(D3776,D3783,D3790)</f>
        <v>0</v>
      </c>
      <c r="E3775" s="15">
        <f t="shared" si="3399"/>
        <v>0</v>
      </c>
      <c r="F3775" s="15">
        <f t="shared" si="3399"/>
        <v>0</v>
      </c>
      <c r="G3775" s="15">
        <f t="shared" si="3399"/>
        <v>0</v>
      </c>
      <c r="H3775" s="16">
        <f t="shared" si="3399"/>
        <v>0</v>
      </c>
      <c r="I3775" s="100">
        <f t="shared" si="3366"/>
        <v>0</v>
      </c>
    </row>
    <row r="3776" spans="1:9" s="3" customFormat="1" ht="26.25" hidden="1" thickBot="1" x14ac:dyDescent="0.25">
      <c r="A3776" s="29" t="s">
        <v>114</v>
      </c>
      <c r="B3776" s="32">
        <v>60</v>
      </c>
      <c r="C3776" s="15">
        <f t="shared" ref="C3776" si="3400">SUM(C3780,C3781,C3782)</f>
        <v>0</v>
      </c>
      <c r="D3776" s="15">
        <f t="shared" ref="D3776:H3776" si="3401">SUM(D3780,D3781,D3782)</f>
        <v>0</v>
      </c>
      <c r="E3776" s="15">
        <f t="shared" si="3401"/>
        <v>0</v>
      </c>
      <c r="F3776" s="15">
        <f t="shared" si="3401"/>
        <v>0</v>
      </c>
      <c r="G3776" s="15">
        <f t="shared" si="3401"/>
        <v>0</v>
      </c>
      <c r="H3776" s="16">
        <f t="shared" si="3401"/>
        <v>0</v>
      </c>
      <c r="I3776" s="100">
        <f t="shared" si="3366"/>
        <v>0</v>
      </c>
    </row>
    <row r="3777" spans="1:9" s="3" customFormat="1" ht="13.5" hidden="1" thickBot="1" x14ac:dyDescent="0.25">
      <c r="A3777" s="33" t="s">
        <v>45</v>
      </c>
      <c r="B3777" s="34"/>
      <c r="C3777" s="15"/>
      <c r="D3777" s="15"/>
      <c r="E3777" s="15"/>
      <c r="F3777" s="15"/>
      <c r="G3777" s="15"/>
      <c r="H3777" s="16"/>
      <c r="I3777" s="100">
        <f t="shared" si="3366"/>
        <v>0</v>
      </c>
    </row>
    <row r="3778" spans="1:9" s="3" customFormat="1" ht="13.5" hidden="1" thickBot="1" x14ac:dyDescent="0.25">
      <c r="A3778" s="33" t="s">
        <v>46</v>
      </c>
      <c r="B3778" s="34"/>
      <c r="C3778" s="15">
        <f t="shared" ref="C3778" si="3402">C3780+C3781+C3782-C3779</f>
        <v>0</v>
      </c>
      <c r="D3778" s="15">
        <f t="shared" ref="D3778:H3778" si="3403">D3780+D3781+D3782-D3779</f>
        <v>0</v>
      </c>
      <c r="E3778" s="15">
        <f t="shared" si="3403"/>
        <v>0</v>
      </c>
      <c r="F3778" s="15">
        <f t="shared" si="3403"/>
        <v>0</v>
      </c>
      <c r="G3778" s="15">
        <f t="shared" si="3403"/>
        <v>0</v>
      </c>
      <c r="H3778" s="16">
        <f t="shared" si="3403"/>
        <v>0</v>
      </c>
      <c r="I3778" s="100">
        <f t="shared" si="3366"/>
        <v>0</v>
      </c>
    </row>
    <row r="3779" spans="1:9" s="3" customFormat="1" ht="13.5" hidden="1" thickBot="1" x14ac:dyDescent="0.25">
      <c r="A3779" s="33" t="s">
        <v>47</v>
      </c>
      <c r="B3779" s="34"/>
      <c r="C3779" s="15"/>
      <c r="D3779" s="15"/>
      <c r="E3779" s="15">
        <f t="shared" ref="E3779:E3782" si="3404">C3779+D3779</f>
        <v>0</v>
      </c>
      <c r="F3779" s="15"/>
      <c r="G3779" s="15"/>
      <c r="H3779" s="16"/>
      <c r="I3779" s="100">
        <f t="shared" si="3366"/>
        <v>0</v>
      </c>
    </row>
    <row r="3780" spans="1:9" s="3" customFormat="1" ht="13.5" hidden="1" thickBot="1" x14ac:dyDescent="0.25">
      <c r="A3780" s="8" t="s">
        <v>115</v>
      </c>
      <c r="B3780" s="144" t="s">
        <v>116</v>
      </c>
      <c r="C3780" s="10"/>
      <c r="D3780" s="10"/>
      <c r="E3780" s="10">
        <f t="shared" si="3404"/>
        <v>0</v>
      </c>
      <c r="F3780" s="10"/>
      <c r="G3780" s="10"/>
      <c r="H3780" s="11"/>
      <c r="I3780" s="100">
        <f t="shared" si="3366"/>
        <v>0</v>
      </c>
    </row>
    <row r="3781" spans="1:9" s="3" customFormat="1" ht="13.5" hidden="1" thickBot="1" x14ac:dyDescent="0.25">
      <c r="A3781" s="8" t="s">
        <v>107</v>
      </c>
      <c r="B3781" s="144" t="s">
        <v>117</v>
      </c>
      <c r="C3781" s="10"/>
      <c r="D3781" s="10"/>
      <c r="E3781" s="10">
        <f t="shared" si="3404"/>
        <v>0</v>
      </c>
      <c r="F3781" s="10"/>
      <c r="G3781" s="10"/>
      <c r="H3781" s="11"/>
      <c r="I3781" s="100">
        <f t="shared" si="3366"/>
        <v>0</v>
      </c>
    </row>
    <row r="3782" spans="1:9" s="3" customFormat="1" ht="13.5" hidden="1" thickBot="1" x14ac:dyDescent="0.25">
      <c r="A3782" s="8" t="s">
        <v>109</v>
      </c>
      <c r="B3782" s="145" t="s">
        <v>118</v>
      </c>
      <c r="C3782" s="10"/>
      <c r="D3782" s="10"/>
      <c r="E3782" s="10">
        <f t="shared" si="3404"/>
        <v>0</v>
      </c>
      <c r="F3782" s="10"/>
      <c r="G3782" s="10"/>
      <c r="H3782" s="11"/>
      <c r="I3782" s="100">
        <f t="shared" si="3366"/>
        <v>0</v>
      </c>
    </row>
    <row r="3783" spans="1:9" s="3" customFormat="1" ht="13.5" hidden="1" thickBot="1" x14ac:dyDescent="0.25">
      <c r="A3783" s="29" t="s">
        <v>54</v>
      </c>
      <c r="B3783" s="30" t="s">
        <v>55</v>
      </c>
      <c r="C3783" s="15">
        <f t="shared" ref="C3783" si="3405">SUM(C3787,C3788,C3789)</f>
        <v>0</v>
      </c>
      <c r="D3783" s="15">
        <f t="shared" ref="D3783:H3783" si="3406">SUM(D3787,D3788,D3789)</f>
        <v>0</v>
      </c>
      <c r="E3783" s="15">
        <f t="shared" si="3406"/>
        <v>0</v>
      </c>
      <c r="F3783" s="15">
        <f t="shared" si="3406"/>
        <v>0</v>
      </c>
      <c r="G3783" s="15">
        <f t="shared" si="3406"/>
        <v>0</v>
      </c>
      <c r="H3783" s="16">
        <f t="shared" si="3406"/>
        <v>0</v>
      </c>
      <c r="I3783" s="100">
        <f t="shared" si="3366"/>
        <v>0</v>
      </c>
    </row>
    <row r="3784" spans="1:9" s="3" customFormat="1" ht="13.5" hidden="1" thickBot="1" x14ac:dyDescent="0.25">
      <c r="A3784" s="35" t="s">
        <v>45</v>
      </c>
      <c r="B3784" s="30"/>
      <c r="C3784" s="15"/>
      <c r="D3784" s="15"/>
      <c r="E3784" s="15"/>
      <c r="F3784" s="15"/>
      <c r="G3784" s="15"/>
      <c r="H3784" s="16"/>
      <c r="I3784" s="100">
        <f t="shared" si="3366"/>
        <v>0</v>
      </c>
    </row>
    <row r="3785" spans="1:9" s="3" customFormat="1" ht="13.5" hidden="1" thickBot="1" x14ac:dyDescent="0.25">
      <c r="A3785" s="33" t="s">
        <v>46</v>
      </c>
      <c r="B3785" s="34"/>
      <c r="C3785" s="15">
        <f t="shared" ref="C3785" si="3407">C3787+C3788+C3789-C3786</f>
        <v>0</v>
      </c>
      <c r="D3785" s="15">
        <f t="shared" ref="D3785:H3785" si="3408">D3787+D3788+D3789-D3786</f>
        <v>0</v>
      </c>
      <c r="E3785" s="15">
        <f t="shared" si="3408"/>
        <v>0</v>
      </c>
      <c r="F3785" s="15">
        <f t="shared" si="3408"/>
        <v>0</v>
      </c>
      <c r="G3785" s="15">
        <f t="shared" si="3408"/>
        <v>0</v>
      </c>
      <c r="H3785" s="16">
        <f t="shared" si="3408"/>
        <v>0</v>
      </c>
      <c r="I3785" s="100">
        <f t="shared" si="3366"/>
        <v>0</v>
      </c>
    </row>
    <row r="3786" spans="1:9" s="3" customFormat="1" ht="13.5" hidden="1" thickBot="1" x14ac:dyDescent="0.25">
      <c r="A3786" s="33" t="s">
        <v>47</v>
      </c>
      <c r="B3786" s="34"/>
      <c r="C3786" s="15"/>
      <c r="D3786" s="15"/>
      <c r="E3786" s="15">
        <f t="shared" ref="E3786:E3789" si="3409">C3786+D3786</f>
        <v>0</v>
      </c>
      <c r="F3786" s="15"/>
      <c r="G3786" s="15"/>
      <c r="H3786" s="16"/>
      <c r="I3786" s="100">
        <f t="shared" si="3366"/>
        <v>0</v>
      </c>
    </row>
    <row r="3787" spans="1:9" s="3" customFormat="1" ht="13.5" hidden="1" thickBot="1" x14ac:dyDescent="0.25">
      <c r="A3787" s="8" t="s">
        <v>48</v>
      </c>
      <c r="B3787" s="145" t="s">
        <v>56</v>
      </c>
      <c r="C3787" s="10"/>
      <c r="D3787" s="10"/>
      <c r="E3787" s="10">
        <f t="shared" si="3409"/>
        <v>0</v>
      </c>
      <c r="F3787" s="10"/>
      <c r="G3787" s="10"/>
      <c r="H3787" s="11"/>
      <c r="I3787" s="100">
        <f t="shared" si="3366"/>
        <v>0</v>
      </c>
    </row>
    <row r="3788" spans="1:9" s="3" customFormat="1" ht="13.5" hidden="1" thickBot="1" x14ac:dyDescent="0.25">
      <c r="A3788" s="8" t="s">
        <v>50</v>
      </c>
      <c r="B3788" s="145" t="s">
        <v>57</v>
      </c>
      <c r="C3788" s="10"/>
      <c r="D3788" s="10"/>
      <c r="E3788" s="10">
        <f t="shared" si="3409"/>
        <v>0</v>
      </c>
      <c r="F3788" s="10"/>
      <c r="G3788" s="10"/>
      <c r="H3788" s="11"/>
      <c r="I3788" s="100">
        <f t="shared" si="3366"/>
        <v>0</v>
      </c>
    </row>
    <row r="3789" spans="1:9" s="3" customFormat="1" ht="13.5" hidden="1" thickBot="1" x14ac:dyDescent="0.25">
      <c r="A3789" s="8" t="s">
        <v>52</v>
      </c>
      <c r="B3789" s="145" t="s">
        <v>58</v>
      </c>
      <c r="C3789" s="10"/>
      <c r="D3789" s="10"/>
      <c r="E3789" s="10">
        <f t="shared" si="3409"/>
        <v>0</v>
      </c>
      <c r="F3789" s="10"/>
      <c r="G3789" s="10"/>
      <c r="H3789" s="11"/>
      <c r="I3789" s="100">
        <f t="shared" si="3366"/>
        <v>0</v>
      </c>
    </row>
    <row r="3790" spans="1:9" s="3" customFormat="1" ht="13.5" hidden="1" thickBot="1" x14ac:dyDescent="0.25">
      <c r="A3790" s="29" t="s">
        <v>59</v>
      </c>
      <c r="B3790" s="36" t="s">
        <v>60</v>
      </c>
      <c r="C3790" s="15">
        <f t="shared" ref="C3790" si="3410">SUM(C3794,C3795,C3796)</f>
        <v>0</v>
      </c>
      <c r="D3790" s="15">
        <f t="shared" ref="D3790:H3790" si="3411">SUM(D3794,D3795,D3796)</f>
        <v>0</v>
      </c>
      <c r="E3790" s="15">
        <f t="shared" si="3411"/>
        <v>0</v>
      </c>
      <c r="F3790" s="15">
        <f t="shared" si="3411"/>
        <v>0</v>
      </c>
      <c r="G3790" s="15">
        <f t="shared" si="3411"/>
        <v>0</v>
      </c>
      <c r="H3790" s="16">
        <f t="shared" si="3411"/>
        <v>0</v>
      </c>
      <c r="I3790" s="100">
        <f t="shared" si="3366"/>
        <v>0</v>
      </c>
    </row>
    <row r="3791" spans="1:9" s="3" customFormat="1" ht="13.5" hidden="1" thickBot="1" x14ac:dyDescent="0.25">
      <c r="A3791" s="35" t="s">
        <v>45</v>
      </c>
      <c r="B3791" s="36"/>
      <c r="C3791" s="15"/>
      <c r="D3791" s="15"/>
      <c r="E3791" s="15"/>
      <c r="F3791" s="15"/>
      <c r="G3791" s="15"/>
      <c r="H3791" s="16"/>
      <c r="I3791" s="100">
        <f t="shared" ref="I3791:I3854" si="3412">SUM(E3791:H3791)</f>
        <v>0</v>
      </c>
    </row>
    <row r="3792" spans="1:9" s="3" customFormat="1" ht="13.5" hidden="1" thickBot="1" x14ac:dyDescent="0.25">
      <c r="A3792" s="33" t="s">
        <v>46</v>
      </c>
      <c r="B3792" s="34"/>
      <c r="C3792" s="15">
        <f t="shared" ref="C3792" si="3413">C3794+C3795+C3796-C3793</f>
        <v>0</v>
      </c>
      <c r="D3792" s="15">
        <f t="shared" ref="D3792:H3792" si="3414">D3794+D3795+D3796-D3793</f>
        <v>0</v>
      </c>
      <c r="E3792" s="15">
        <f t="shared" si="3414"/>
        <v>0</v>
      </c>
      <c r="F3792" s="15">
        <f t="shared" si="3414"/>
        <v>0</v>
      </c>
      <c r="G3792" s="15">
        <f t="shared" si="3414"/>
        <v>0</v>
      </c>
      <c r="H3792" s="16">
        <f t="shared" si="3414"/>
        <v>0</v>
      </c>
      <c r="I3792" s="100">
        <f t="shared" si="3412"/>
        <v>0</v>
      </c>
    </row>
    <row r="3793" spans="1:11" s="3" customFormat="1" ht="13.5" hidden="1" thickBot="1" x14ac:dyDescent="0.25">
      <c r="A3793" s="33" t="s">
        <v>47</v>
      </c>
      <c r="B3793" s="34"/>
      <c r="C3793" s="15"/>
      <c r="D3793" s="15"/>
      <c r="E3793" s="15">
        <f>C3793+D3793</f>
        <v>0</v>
      </c>
      <c r="F3793" s="15"/>
      <c r="G3793" s="15"/>
      <c r="H3793" s="16"/>
      <c r="I3793" s="100">
        <f t="shared" si="3412"/>
        <v>0</v>
      </c>
    </row>
    <row r="3794" spans="1:11" s="3" customFormat="1" ht="13.5" hidden="1" thickBot="1" x14ac:dyDescent="0.25">
      <c r="A3794" s="8" t="s">
        <v>48</v>
      </c>
      <c r="B3794" s="145" t="s">
        <v>61</v>
      </c>
      <c r="C3794" s="10"/>
      <c r="D3794" s="10"/>
      <c r="E3794" s="10">
        <f t="shared" ref="E3794:E3796" si="3415">C3794+D3794</f>
        <v>0</v>
      </c>
      <c r="F3794" s="10"/>
      <c r="G3794" s="10"/>
      <c r="H3794" s="11"/>
      <c r="I3794" s="100">
        <f t="shared" si="3412"/>
        <v>0</v>
      </c>
      <c r="J3794" s="3">
        <v>0.05</v>
      </c>
      <c r="K3794" s="3">
        <v>0.05</v>
      </c>
    </row>
    <row r="3795" spans="1:11" s="3" customFormat="1" ht="13.5" hidden="1" thickBot="1" x14ac:dyDescent="0.25">
      <c r="A3795" s="8" t="s">
        <v>50</v>
      </c>
      <c r="B3795" s="145" t="s">
        <v>62</v>
      </c>
      <c r="C3795" s="10"/>
      <c r="D3795" s="10"/>
      <c r="E3795" s="10">
        <f t="shared" si="3415"/>
        <v>0</v>
      </c>
      <c r="F3795" s="10"/>
      <c r="G3795" s="10"/>
      <c r="H3795" s="11"/>
      <c r="I3795" s="100">
        <f t="shared" si="3412"/>
        <v>0</v>
      </c>
      <c r="J3795" s="3">
        <v>0.9</v>
      </c>
    </row>
    <row r="3796" spans="1:11" s="3" customFormat="1" ht="13.5" hidden="1" thickBot="1" x14ac:dyDescent="0.25">
      <c r="A3796" s="8" t="s">
        <v>52</v>
      </c>
      <c r="B3796" s="145" t="s">
        <v>63</v>
      </c>
      <c r="C3796" s="10"/>
      <c r="D3796" s="10"/>
      <c r="E3796" s="10">
        <f t="shared" si="3415"/>
        <v>0</v>
      </c>
      <c r="F3796" s="10"/>
      <c r="G3796" s="10"/>
      <c r="H3796" s="11"/>
      <c r="I3796" s="100">
        <f t="shared" si="3412"/>
        <v>0</v>
      </c>
    </row>
    <row r="3797" spans="1:11" s="3" customFormat="1" ht="13.5" hidden="1" thickBot="1" x14ac:dyDescent="0.25">
      <c r="A3797" s="37"/>
      <c r="B3797" s="24"/>
      <c r="C3797" s="10"/>
      <c r="D3797" s="10"/>
      <c r="E3797" s="10"/>
      <c r="F3797" s="10"/>
      <c r="G3797" s="10"/>
      <c r="H3797" s="11"/>
      <c r="I3797" s="100">
        <f t="shared" si="3412"/>
        <v>0</v>
      </c>
    </row>
    <row r="3798" spans="1:11" s="3" customFormat="1" ht="13.5" hidden="1" thickBot="1" x14ac:dyDescent="0.25">
      <c r="A3798" s="136" t="s">
        <v>119</v>
      </c>
      <c r="B3798" s="30">
        <v>71</v>
      </c>
      <c r="C3798" s="15">
        <f t="shared" ref="C3798:H3798" si="3416">SUM(C3799)</f>
        <v>0</v>
      </c>
      <c r="D3798" s="15">
        <f t="shared" si="3416"/>
        <v>0</v>
      </c>
      <c r="E3798" s="15">
        <f t="shared" si="3416"/>
        <v>0</v>
      </c>
      <c r="F3798" s="15">
        <f t="shared" si="3416"/>
        <v>0</v>
      </c>
      <c r="G3798" s="15">
        <f t="shared" si="3416"/>
        <v>0</v>
      </c>
      <c r="H3798" s="16">
        <f t="shared" si="3416"/>
        <v>0</v>
      </c>
      <c r="I3798" s="100">
        <f t="shared" si="3412"/>
        <v>0</v>
      </c>
    </row>
    <row r="3799" spans="1:11" s="3" customFormat="1" ht="13.5" hidden="1" thickBot="1" x14ac:dyDescent="0.25">
      <c r="A3799" s="137" t="s">
        <v>120</v>
      </c>
      <c r="B3799" s="143" t="s">
        <v>121</v>
      </c>
      <c r="C3799" s="10"/>
      <c r="D3799" s="10"/>
      <c r="E3799" s="10">
        <f>C3799+D3799</f>
        <v>0</v>
      </c>
      <c r="F3799" s="10"/>
      <c r="G3799" s="10"/>
      <c r="H3799" s="11"/>
      <c r="I3799" s="100">
        <f t="shared" si="3412"/>
        <v>0</v>
      </c>
    </row>
    <row r="3800" spans="1:11" s="3" customFormat="1" ht="13.5" hidden="1" thickBot="1" x14ac:dyDescent="0.25">
      <c r="A3800" s="37"/>
      <c r="B3800" s="24"/>
      <c r="C3800" s="10"/>
      <c r="D3800" s="10"/>
      <c r="E3800" s="10"/>
      <c r="F3800" s="10"/>
      <c r="G3800" s="10"/>
      <c r="H3800" s="11"/>
      <c r="I3800" s="100">
        <f t="shared" si="3412"/>
        <v>0</v>
      </c>
    </row>
    <row r="3801" spans="1:11" s="3" customFormat="1" ht="13.5" hidden="1" thickBot="1" x14ac:dyDescent="0.25">
      <c r="A3801" s="17" t="s">
        <v>64</v>
      </c>
      <c r="B3801" s="36" t="s">
        <v>65</v>
      </c>
      <c r="C3801" s="15"/>
      <c r="D3801" s="15"/>
      <c r="E3801" s="15">
        <f>C3801+D3801</f>
        <v>0</v>
      </c>
      <c r="F3801" s="15"/>
      <c r="G3801" s="15"/>
      <c r="H3801" s="16"/>
      <c r="I3801" s="100">
        <f t="shared" si="3412"/>
        <v>0</v>
      </c>
    </row>
    <row r="3802" spans="1:11" s="3" customFormat="1" ht="13.5" hidden="1" thickBot="1" x14ac:dyDescent="0.25">
      <c r="A3802" s="37"/>
      <c r="B3802" s="24"/>
      <c r="C3802" s="10"/>
      <c r="D3802" s="10"/>
      <c r="E3802" s="10"/>
      <c r="F3802" s="10"/>
      <c r="G3802" s="10"/>
      <c r="H3802" s="11"/>
      <c r="I3802" s="100">
        <f t="shared" si="3412"/>
        <v>0</v>
      </c>
    </row>
    <row r="3803" spans="1:11" s="3" customFormat="1" ht="13.5" hidden="1" thickBot="1" x14ac:dyDescent="0.25">
      <c r="A3803" s="17" t="s">
        <v>66</v>
      </c>
      <c r="B3803" s="36"/>
      <c r="C3803" s="15">
        <f t="shared" ref="C3803" si="3417">C3750-C3771</f>
        <v>0</v>
      </c>
      <c r="D3803" s="15">
        <f t="shared" ref="D3803:H3803" si="3418">D3750-D3771</f>
        <v>0</v>
      </c>
      <c r="E3803" s="15">
        <f t="shared" si="3418"/>
        <v>0</v>
      </c>
      <c r="F3803" s="15">
        <f t="shared" si="3418"/>
        <v>0</v>
      </c>
      <c r="G3803" s="15">
        <f t="shared" si="3418"/>
        <v>0</v>
      </c>
      <c r="H3803" s="16">
        <f t="shared" si="3418"/>
        <v>0</v>
      </c>
      <c r="I3803" s="100">
        <f t="shared" si="3412"/>
        <v>0</v>
      </c>
    </row>
    <row r="3804" spans="1:11" s="1" customFormat="1" ht="39" hidden="1" thickBot="1" x14ac:dyDescent="0.25">
      <c r="A3804" s="47" t="s">
        <v>99</v>
      </c>
      <c r="B3804" s="48"/>
      <c r="C3804" s="49">
        <f t="shared" ref="C3804:H3804" si="3419">C3805</f>
        <v>0</v>
      </c>
      <c r="D3804" s="49">
        <f t="shared" si="3419"/>
        <v>0</v>
      </c>
      <c r="E3804" s="49">
        <f t="shared" si="3419"/>
        <v>0</v>
      </c>
      <c r="F3804" s="49">
        <f t="shared" si="3419"/>
        <v>0</v>
      </c>
      <c r="G3804" s="49">
        <f t="shared" si="3419"/>
        <v>0</v>
      </c>
      <c r="H3804" s="50">
        <f t="shared" si="3419"/>
        <v>0</v>
      </c>
      <c r="I3804" s="100">
        <f t="shared" si="3412"/>
        <v>0</v>
      </c>
    </row>
    <row r="3805" spans="1:11" s="3" customFormat="1" ht="13.5" hidden="1" thickBot="1" x14ac:dyDescent="0.25">
      <c r="A3805" s="39" t="s">
        <v>71</v>
      </c>
      <c r="B3805" s="40"/>
      <c r="C3805" s="41">
        <f t="shared" ref="C3805" si="3420">SUM(C3806,C3807,C3808,C3812)</f>
        <v>0</v>
      </c>
      <c r="D3805" s="41">
        <f t="shared" ref="D3805:H3805" si="3421">SUM(D3806,D3807,D3808,D3812)</f>
        <v>0</v>
      </c>
      <c r="E3805" s="41">
        <f t="shared" si="3421"/>
        <v>0</v>
      </c>
      <c r="F3805" s="41">
        <f t="shared" si="3421"/>
        <v>0</v>
      </c>
      <c r="G3805" s="41">
        <f t="shared" si="3421"/>
        <v>0</v>
      </c>
      <c r="H3805" s="42">
        <f t="shared" si="3421"/>
        <v>0</v>
      </c>
      <c r="I3805" s="100">
        <f t="shared" si="3412"/>
        <v>0</v>
      </c>
    </row>
    <row r="3806" spans="1:11" s="3" customFormat="1" ht="13.5" hidden="1" thickBot="1" x14ac:dyDescent="0.25">
      <c r="A3806" s="8" t="s">
        <v>72</v>
      </c>
      <c r="B3806" s="9"/>
      <c r="C3806" s="10"/>
      <c r="D3806" s="10"/>
      <c r="E3806" s="10">
        <f>SUM(C3806,D3806)</f>
        <v>0</v>
      </c>
      <c r="F3806" s="10"/>
      <c r="G3806" s="10"/>
      <c r="H3806" s="11"/>
      <c r="I3806" s="100">
        <f t="shared" si="3412"/>
        <v>0</v>
      </c>
    </row>
    <row r="3807" spans="1:11" s="3" customFormat="1" ht="26.25" hidden="1" thickBot="1" x14ac:dyDescent="0.25">
      <c r="A3807" s="8" t="s">
        <v>136</v>
      </c>
      <c r="B3807" s="12"/>
      <c r="C3807" s="10"/>
      <c r="D3807" s="10"/>
      <c r="E3807" s="10">
        <f t="shared" ref="E3807:E3811" si="3422">SUM(C3807,D3807)</f>
        <v>0</v>
      </c>
      <c r="F3807" s="10"/>
      <c r="G3807" s="10"/>
      <c r="H3807" s="11"/>
      <c r="I3807" s="100">
        <f t="shared" si="3412"/>
        <v>0</v>
      </c>
    </row>
    <row r="3808" spans="1:11" s="3" customFormat="1" ht="13.5" hidden="1" thickBot="1" x14ac:dyDescent="0.25">
      <c r="A3808" s="13" t="s">
        <v>123</v>
      </c>
      <c r="B3808" s="14" t="s">
        <v>104</v>
      </c>
      <c r="C3808" s="15">
        <f>SUM(C3809:C3811)</f>
        <v>0</v>
      </c>
      <c r="D3808" s="15">
        <f>SUM(D3809:D3811)</f>
        <v>0</v>
      </c>
      <c r="E3808" s="15">
        <f t="shared" si="3422"/>
        <v>0</v>
      </c>
      <c r="F3808" s="15">
        <f t="shared" ref="F3808:H3808" si="3423">SUM(F3809:F3811)</f>
        <v>0</v>
      </c>
      <c r="G3808" s="15">
        <f t="shared" si="3423"/>
        <v>0</v>
      </c>
      <c r="H3808" s="16">
        <f t="shared" si="3423"/>
        <v>0</v>
      </c>
      <c r="I3808" s="100">
        <f t="shared" si="3412"/>
        <v>0</v>
      </c>
    </row>
    <row r="3809" spans="1:9" s="3" customFormat="1" ht="13.5" hidden="1" thickBot="1" x14ac:dyDescent="0.25">
      <c r="A3809" s="121" t="s">
        <v>105</v>
      </c>
      <c r="B3809" s="9" t="s">
        <v>106</v>
      </c>
      <c r="C3809" s="10"/>
      <c r="D3809" s="10"/>
      <c r="E3809" s="10">
        <f t="shared" si="3422"/>
        <v>0</v>
      </c>
      <c r="F3809" s="10"/>
      <c r="G3809" s="10"/>
      <c r="H3809" s="11"/>
      <c r="I3809" s="100">
        <f t="shared" si="3412"/>
        <v>0</v>
      </c>
    </row>
    <row r="3810" spans="1:9" s="3" customFormat="1" ht="13.5" hidden="1" thickBot="1" x14ac:dyDescent="0.25">
      <c r="A3810" s="121" t="s">
        <v>107</v>
      </c>
      <c r="B3810" s="9" t="s">
        <v>108</v>
      </c>
      <c r="C3810" s="10"/>
      <c r="D3810" s="10"/>
      <c r="E3810" s="10">
        <f t="shared" si="3422"/>
        <v>0</v>
      </c>
      <c r="F3810" s="10"/>
      <c r="G3810" s="10"/>
      <c r="H3810" s="11"/>
      <c r="I3810" s="100">
        <f t="shared" si="3412"/>
        <v>0</v>
      </c>
    </row>
    <row r="3811" spans="1:9" s="3" customFormat="1" ht="13.5" hidden="1" thickBot="1" x14ac:dyDescent="0.25">
      <c r="A3811" s="121" t="s">
        <v>109</v>
      </c>
      <c r="B3811" s="9" t="s">
        <v>110</v>
      </c>
      <c r="C3811" s="10"/>
      <c r="D3811" s="10"/>
      <c r="E3811" s="10">
        <f t="shared" si="3422"/>
        <v>0</v>
      </c>
      <c r="F3811" s="10"/>
      <c r="G3811" s="10"/>
      <c r="H3811" s="11"/>
      <c r="I3811" s="100">
        <f t="shared" si="3412"/>
        <v>0</v>
      </c>
    </row>
    <row r="3812" spans="1:9" s="3" customFormat="1" ht="26.25" hidden="1" thickBot="1" x14ac:dyDescent="0.25">
      <c r="A3812" s="13" t="s">
        <v>13</v>
      </c>
      <c r="B3812" s="14" t="s">
        <v>14</v>
      </c>
      <c r="C3812" s="15">
        <f t="shared" ref="C3812" si="3424">SUM(C3813,C3817,C3821)</f>
        <v>0</v>
      </c>
      <c r="D3812" s="15">
        <f t="shared" ref="D3812:H3812" si="3425">SUM(D3813,D3817,D3821)</f>
        <v>0</v>
      </c>
      <c r="E3812" s="15">
        <f t="shared" si="3425"/>
        <v>0</v>
      </c>
      <c r="F3812" s="15">
        <f t="shared" si="3425"/>
        <v>0</v>
      </c>
      <c r="G3812" s="15">
        <f t="shared" si="3425"/>
        <v>0</v>
      </c>
      <c r="H3812" s="16">
        <f t="shared" si="3425"/>
        <v>0</v>
      </c>
      <c r="I3812" s="100">
        <f t="shared" si="3412"/>
        <v>0</v>
      </c>
    </row>
    <row r="3813" spans="1:9" s="3" customFormat="1" ht="13.5" hidden="1" thickBot="1" x14ac:dyDescent="0.25">
      <c r="A3813" s="17" t="s">
        <v>15</v>
      </c>
      <c r="B3813" s="18" t="s">
        <v>16</v>
      </c>
      <c r="C3813" s="15">
        <f t="shared" ref="C3813" si="3426">SUM(C3814:C3816)</f>
        <v>0</v>
      </c>
      <c r="D3813" s="15">
        <f t="shared" ref="D3813:H3813" si="3427">SUM(D3814:D3816)</f>
        <v>0</v>
      </c>
      <c r="E3813" s="15">
        <f t="shared" si="3427"/>
        <v>0</v>
      </c>
      <c r="F3813" s="15">
        <f t="shared" si="3427"/>
        <v>0</v>
      </c>
      <c r="G3813" s="15">
        <f t="shared" si="3427"/>
        <v>0</v>
      </c>
      <c r="H3813" s="16">
        <f t="shared" si="3427"/>
        <v>0</v>
      </c>
      <c r="I3813" s="100">
        <f t="shared" si="3412"/>
        <v>0</v>
      </c>
    </row>
    <row r="3814" spans="1:9" s="3" customFormat="1" ht="13.5" hidden="1" thickBot="1" x14ac:dyDescent="0.25">
      <c r="A3814" s="19" t="s">
        <v>17</v>
      </c>
      <c r="B3814" s="20" t="s">
        <v>18</v>
      </c>
      <c r="C3814" s="10"/>
      <c r="D3814" s="10"/>
      <c r="E3814" s="10">
        <f t="shared" ref="E3814:E3816" si="3428">SUM(C3814,D3814)</f>
        <v>0</v>
      </c>
      <c r="F3814" s="10"/>
      <c r="G3814" s="10"/>
      <c r="H3814" s="11"/>
      <c r="I3814" s="100">
        <f t="shared" si="3412"/>
        <v>0</v>
      </c>
    </row>
    <row r="3815" spans="1:9" s="3" customFormat="1" ht="13.5" hidden="1" thickBot="1" x14ac:dyDescent="0.25">
      <c r="A3815" s="19" t="s">
        <v>19</v>
      </c>
      <c r="B3815" s="21" t="s">
        <v>20</v>
      </c>
      <c r="C3815" s="10"/>
      <c r="D3815" s="10"/>
      <c r="E3815" s="10">
        <f t="shared" si="3428"/>
        <v>0</v>
      </c>
      <c r="F3815" s="10"/>
      <c r="G3815" s="10"/>
      <c r="H3815" s="11"/>
      <c r="I3815" s="100">
        <f t="shared" si="3412"/>
        <v>0</v>
      </c>
    </row>
    <row r="3816" spans="1:9" s="3" customFormat="1" ht="13.5" hidden="1" thickBot="1" x14ac:dyDescent="0.25">
      <c r="A3816" s="19" t="s">
        <v>21</v>
      </c>
      <c r="B3816" s="21" t="s">
        <v>22</v>
      </c>
      <c r="C3816" s="10"/>
      <c r="D3816" s="10"/>
      <c r="E3816" s="10">
        <f t="shared" si="3428"/>
        <v>0</v>
      </c>
      <c r="F3816" s="10"/>
      <c r="G3816" s="10"/>
      <c r="H3816" s="11"/>
      <c r="I3816" s="100">
        <f t="shared" si="3412"/>
        <v>0</v>
      </c>
    </row>
    <row r="3817" spans="1:9" s="3" customFormat="1" ht="13.5" hidden="1" thickBot="1" x14ac:dyDescent="0.25">
      <c r="A3817" s="17" t="s">
        <v>23</v>
      </c>
      <c r="B3817" s="22" t="s">
        <v>24</v>
      </c>
      <c r="C3817" s="15">
        <f t="shared" ref="C3817" si="3429">SUM(C3818:C3820)</f>
        <v>0</v>
      </c>
      <c r="D3817" s="15">
        <f t="shared" ref="D3817:H3817" si="3430">SUM(D3818:D3820)</f>
        <v>0</v>
      </c>
      <c r="E3817" s="15">
        <f t="shared" si="3430"/>
        <v>0</v>
      </c>
      <c r="F3817" s="15">
        <f t="shared" si="3430"/>
        <v>0</v>
      </c>
      <c r="G3817" s="15">
        <f t="shared" si="3430"/>
        <v>0</v>
      </c>
      <c r="H3817" s="16">
        <f t="shared" si="3430"/>
        <v>0</v>
      </c>
      <c r="I3817" s="100">
        <f t="shared" si="3412"/>
        <v>0</v>
      </c>
    </row>
    <row r="3818" spans="1:9" s="3" customFormat="1" ht="13.5" hidden="1" thickBot="1" x14ac:dyDescent="0.25">
      <c r="A3818" s="19" t="s">
        <v>17</v>
      </c>
      <c r="B3818" s="21" t="s">
        <v>25</v>
      </c>
      <c r="C3818" s="10"/>
      <c r="D3818" s="10"/>
      <c r="E3818" s="10">
        <f t="shared" ref="E3818:E3820" si="3431">SUM(C3818,D3818)</f>
        <v>0</v>
      </c>
      <c r="F3818" s="10"/>
      <c r="G3818" s="10"/>
      <c r="H3818" s="11"/>
      <c r="I3818" s="100">
        <f t="shared" si="3412"/>
        <v>0</v>
      </c>
    </row>
    <row r="3819" spans="1:9" s="3" customFormat="1" ht="13.5" hidden="1" thickBot="1" x14ac:dyDescent="0.25">
      <c r="A3819" s="19" t="s">
        <v>19</v>
      </c>
      <c r="B3819" s="21" t="s">
        <v>26</v>
      </c>
      <c r="C3819" s="10"/>
      <c r="D3819" s="10"/>
      <c r="E3819" s="10">
        <f t="shared" si="3431"/>
        <v>0</v>
      </c>
      <c r="F3819" s="10"/>
      <c r="G3819" s="10"/>
      <c r="H3819" s="11"/>
      <c r="I3819" s="100">
        <f t="shared" si="3412"/>
        <v>0</v>
      </c>
    </row>
    <row r="3820" spans="1:9" s="3" customFormat="1" ht="13.5" hidden="1" thickBot="1" x14ac:dyDescent="0.25">
      <c r="A3820" s="19" t="s">
        <v>21</v>
      </c>
      <c r="B3820" s="21" t="s">
        <v>27</v>
      </c>
      <c r="C3820" s="10"/>
      <c r="D3820" s="10"/>
      <c r="E3820" s="10">
        <f t="shared" si="3431"/>
        <v>0</v>
      </c>
      <c r="F3820" s="10"/>
      <c r="G3820" s="10"/>
      <c r="H3820" s="11"/>
      <c r="I3820" s="100">
        <f t="shared" si="3412"/>
        <v>0</v>
      </c>
    </row>
    <row r="3821" spans="1:9" s="3" customFormat="1" ht="13.5" hidden="1" thickBot="1" x14ac:dyDescent="0.25">
      <c r="A3821" s="17" t="s">
        <v>28</v>
      </c>
      <c r="B3821" s="22" t="s">
        <v>29</v>
      </c>
      <c r="C3821" s="15">
        <f t="shared" ref="C3821" si="3432">SUM(C3822:C3824)</f>
        <v>0</v>
      </c>
      <c r="D3821" s="15">
        <f t="shared" ref="D3821:H3821" si="3433">SUM(D3822:D3824)</f>
        <v>0</v>
      </c>
      <c r="E3821" s="15">
        <f t="shared" si="3433"/>
        <v>0</v>
      </c>
      <c r="F3821" s="15">
        <f t="shared" si="3433"/>
        <v>0</v>
      </c>
      <c r="G3821" s="15">
        <f t="shared" si="3433"/>
        <v>0</v>
      </c>
      <c r="H3821" s="16">
        <f t="shared" si="3433"/>
        <v>0</v>
      </c>
      <c r="I3821" s="100">
        <f t="shared" si="3412"/>
        <v>0</v>
      </c>
    </row>
    <row r="3822" spans="1:9" s="3" customFormat="1" ht="13.5" hidden="1" thickBot="1" x14ac:dyDescent="0.25">
      <c r="A3822" s="19" t="s">
        <v>17</v>
      </c>
      <c r="B3822" s="21" t="s">
        <v>30</v>
      </c>
      <c r="C3822" s="10"/>
      <c r="D3822" s="10"/>
      <c r="E3822" s="10">
        <f t="shared" ref="E3822:E3824" si="3434">SUM(C3822,D3822)</f>
        <v>0</v>
      </c>
      <c r="F3822" s="10"/>
      <c r="G3822" s="10"/>
      <c r="H3822" s="11"/>
      <c r="I3822" s="100">
        <f t="shared" si="3412"/>
        <v>0</v>
      </c>
    </row>
    <row r="3823" spans="1:9" s="3" customFormat="1" ht="13.5" hidden="1" thickBot="1" x14ac:dyDescent="0.25">
      <c r="A3823" s="19" t="s">
        <v>19</v>
      </c>
      <c r="B3823" s="21" t="s">
        <v>31</v>
      </c>
      <c r="C3823" s="10"/>
      <c r="D3823" s="10"/>
      <c r="E3823" s="10">
        <f t="shared" si="3434"/>
        <v>0</v>
      </c>
      <c r="F3823" s="10"/>
      <c r="G3823" s="10"/>
      <c r="H3823" s="11"/>
      <c r="I3823" s="100">
        <f t="shared" si="3412"/>
        <v>0</v>
      </c>
    </row>
    <row r="3824" spans="1:9" s="3" customFormat="1" ht="13.5" hidden="1" thickBot="1" x14ac:dyDescent="0.25">
      <c r="A3824" s="19" t="s">
        <v>21</v>
      </c>
      <c r="B3824" s="21" t="s">
        <v>32</v>
      </c>
      <c r="C3824" s="10"/>
      <c r="D3824" s="10"/>
      <c r="E3824" s="10">
        <f t="shared" si="3434"/>
        <v>0</v>
      </c>
      <c r="F3824" s="10"/>
      <c r="G3824" s="10"/>
      <c r="H3824" s="11"/>
      <c r="I3824" s="100">
        <f t="shared" si="3412"/>
        <v>0</v>
      </c>
    </row>
    <row r="3825" spans="1:9" s="3" customFormat="1" ht="13.5" hidden="1" thickBot="1" x14ac:dyDescent="0.25">
      <c r="A3825" s="39" t="s">
        <v>69</v>
      </c>
      <c r="B3825" s="40"/>
      <c r="C3825" s="58">
        <f>SUM(C3826,C3829,C3855,C3852)</f>
        <v>0</v>
      </c>
      <c r="D3825" s="58">
        <f>SUM(D3826,D3829,D3855,D3852)</f>
        <v>0</v>
      </c>
      <c r="E3825" s="58">
        <f t="shared" ref="E3825:H3825" si="3435">SUM(E3826,E3829,E3855,E3852)</f>
        <v>0</v>
      </c>
      <c r="F3825" s="58">
        <f t="shared" si="3435"/>
        <v>0</v>
      </c>
      <c r="G3825" s="58">
        <f t="shared" si="3435"/>
        <v>0</v>
      </c>
      <c r="H3825" s="59">
        <f t="shared" si="3435"/>
        <v>0</v>
      </c>
      <c r="I3825" s="100">
        <f t="shared" si="3412"/>
        <v>0</v>
      </c>
    </row>
    <row r="3826" spans="1:9" s="3" customFormat="1" ht="13.5" hidden="1" thickBot="1" x14ac:dyDescent="0.25">
      <c r="A3826" s="29" t="s">
        <v>34</v>
      </c>
      <c r="B3826" s="30">
        <v>20</v>
      </c>
      <c r="C3826" s="15">
        <f t="shared" ref="C3826:H3826" si="3436">SUM(C3827)</f>
        <v>0</v>
      </c>
      <c r="D3826" s="15">
        <f t="shared" si="3436"/>
        <v>0</v>
      </c>
      <c r="E3826" s="15">
        <f t="shared" si="3436"/>
        <v>0</v>
      </c>
      <c r="F3826" s="15">
        <f t="shared" si="3436"/>
        <v>0</v>
      </c>
      <c r="G3826" s="15">
        <f t="shared" si="3436"/>
        <v>0</v>
      </c>
      <c r="H3826" s="16">
        <f t="shared" si="3436"/>
        <v>0</v>
      </c>
      <c r="I3826" s="100">
        <f t="shared" si="3412"/>
        <v>0</v>
      </c>
    </row>
    <row r="3827" spans="1:9" s="3" customFormat="1" ht="13.5" hidden="1" thickBot="1" x14ac:dyDescent="0.25">
      <c r="A3827" s="19" t="s">
        <v>37</v>
      </c>
      <c r="B3827" s="143" t="s">
        <v>38</v>
      </c>
      <c r="C3827" s="10"/>
      <c r="D3827" s="10"/>
      <c r="E3827" s="10">
        <f>C3827+D3827</f>
        <v>0</v>
      </c>
      <c r="F3827" s="10"/>
      <c r="G3827" s="10"/>
      <c r="H3827" s="11"/>
      <c r="I3827" s="100">
        <f t="shared" si="3412"/>
        <v>0</v>
      </c>
    </row>
    <row r="3828" spans="1:9" s="3" customFormat="1" ht="13.5" hidden="1" thickBot="1" x14ac:dyDescent="0.25">
      <c r="A3828" s="19"/>
      <c r="B3828" s="20"/>
      <c r="C3828" s="10"/>
      <c r="D3828" s="10"/>
      <c r="E3828" s="10"/>
      <c r="F3828" s="10"/>
      <c r="G3828" s="10"/>
      <c r="H3828" s="11"/>
      <c r="I3828" s="100">
        <f t="shared" si="3412"/>
        <v>0</v>
      </c>
    </row>
    <row r="3829" spans="1:9" s="3" customFormat="1" ht="26.25" hidden="1" thickBot="1" x14ac:dyDescent="0.25">
      <c r="A3829" s="146" t="s">
        <v>113</v>
      </c>
      <c r="B3829" s="31">
        <v>60</v>
      </c>
      <c r="C3829" s="15">
        <f t="shared" ref="C3829" si="3437">SUM(C3830,C3837,C3844)</f>
        <v>0</v>
      </c>
      <c r="D3829" s="15">
        <f t="shared" ref="D3829:H3829" si="3438">SUM(D3830,D3837,D3844)</f>
        <v>0</v>
      </c>
      <c r="E3829" s="15">
        <f t="shared" si="3438"/>
        <v>0</v>
      </c>
      <c r="F3829" s="15">
        <f t="shared" si="3438"/>
        <v>0</v>
      </c>
      <c r="G3829" s="15">
        <f t="shared" si="3438"/>
        <v>0</v>
      </c>
      <c r="H3829" s="16">
        <f t="shared" si="3438"/>
        <v>0</v>
      </c>
      <c r="I3829" s="100">
        <f t="shared" si="3412"/>
        <v>0</v>
      </c>
    </row>
    <row r="3830" spans="1:9" s="3" customFormat="1" ht="26.25" hidden="1" thickBot="1" x14ac:dyDescent="0.25">
      <c r="A3830" s="29" t="s">
        <v>114</v>
      </c>
      <c r="B3830" s="32">
        <v>60</v>
      </c>
      <c r="C3830" s="15">
        <f t="shared" ref="C3830" si="3439">SUM(C3834,C3835,C3836)</f>
        <v>0</v>
      </c>
      <c r="D3830" s="15">
        <f t="shared" ref="D3830:H3830" si="3440">SUM(D3834,D3835,D3836)</f>
        <v>0</v>
      </c>
      <c r="E3830" s="15">
        <f t="shared" si="3440"/>
        <v>0</v>
      </c>
      <c r="F3830" s="15">
        <f t="shared" si="3440"/>
        <v>0</v>
      </c>
      <c r="G3830" s="15">
        <f t="shared" si="3440"/>
        <v>0</v>
      </c>
      <c r="H3830" s="16">
        <f t="shared" si="3440"/>
        <v>0</v>
      </c>
      <c r="I3830" s="100">
        <f t="shared" si="3412"/>
        <v>0</v>
      </c>
    </row>
    <row r="3831" spans="1:9" s="3" customFormat="1" ht="13.5" hidden="1" thickBot="1" x14ac:dyDescent="0.25">
      <c r="A3831" s="33" t="s">
        <v>45</v>
      </c>
      <c r="B3831" s="34"/>
      <c r="C3831" s="15"/>
      <c r="D3831" s="15"/>
      <c r="E3831" s="15"/>
      <c r="F3831" s="15"/>
      <c r="G3831" s="15"/>
      <c r="H3831" s="16"/>
      <c r="I3831" s="100">
        <f t="shared" si="3412"/>
        <v>0</v>
      </c>
    </row>
    <row r="3832" spans="1:9" s="3" customFormat="1" ht="13.5" hidden="1" thickBot="1" x14ac:dyDescent="0.25">
      <c r="A3832" s="33" t="s">
        <v>46</v>
      </c>
      <c r="B3832" s="34"/>
      <c r="C3832" s="15">
        <f t="shared" ref="C3832" si="3441">C3834+C3835+C3836-C3833</f>
        <v>0</v>
      </c>
      <c r="D3832" s="15">
        <f t="shared" ref="D3832:H3832" si="3442">D3834+D3835+D3836-D3833</f>
        <v>0</v>
      </c>
      <c r="E3832" s="15">
        <f t="shared" si="3442"/>
        <v>0</v>
      </c>
      <c r="F3832" s="15">
        <f t="shared" si="3442"/>
        <v>0</v>
      </c>
      <c r="G3832" s="15">
        <f t="shared" si="3442"/>
        <v>0</v>
      </c>
      <c r="H3832" s="16">
        <f t="shared" si="3442"/>
        <v>0</v>
      </c>
      <c r="I3832" s="100">
        <f t="shared" si="3412"/>
        <v>0</v>
      </c>
    </row>
    <row r="3833" spans="1:9" s="3" customFormat="1" ht="13.5" hidden="1" thickBot="1" x14ac:dyDescent="0.25">
      <c r="A3833" s="33" t="s">
        <v>47</v>
      </c>
      <c r="B3833" s="34"/>
      <c r="C3833" s="15"/>
      <c r="D3833" s="15"/>
      <c r="E3833" s="15">
        <f t="shared" ref="E3833:E3836" si="3443">C3833+D3833</f>
        <v>0</v>
      </c>
      <c r="F3833" s="15"/>
      <c r="G3833" s="15"/>
      <c r="H3833" s="16"/>
      <c r="I3833" s="100">
        <f t="shared" si="3412"/>
        <v>0</v>
      </c>
    </row>
    <row r="3834" spans="1:9" s="3" customFormat="1" ht="13.5" hidden="1" thickBot="1" x14ac:dyDescent="0.25">
      <c r="A3834" s="8" t="s">
        <v>115</v>
      </c>
      <c r="B3834" s="144" t="s">
        <v>116</v>
      </c>
      <c r="C3834" s="10"/>
      <c r="D3834" s="10"/>
      <c r="E3834" s="10">
        <f t="shared" si="3443"/>
        <v>0</v>
      </c>
      <c r="F3834" s="10"/>
      <c r="G3834" s="10"/>
      <c r="H3834" s="11"/>
      <c r="I3834" s="100">
        <f t="shared" si="3412"/>
        <v>0</v>
      </c>
    </row>
    <row r="3835" spans="1:9" s="3" customFormat="1" ht="13.5" hidden="1" thickBot="1" x14ac:dyDescent="0.25">
      <c r="A3835" s="8" t="s">
        <v>107</v>
      </c>
      <c r="B3835" s="144" t="s">
        <v>117</v>
      </c>
      <c r="C3835" s="10"/>
      <c r="D3835" s="10"/>
      <c r="E3835" s="10">
        <f t="shared" si="3443"/>
        <v>0</v>
      </c>
      <c r="F3835" s="10"/>
      <c r="G3835" s="10"/>
      <c r="H3835" s="11"/>
      <c r="I3835" s="100">
        <f t="shared" si="3412"/>
        <v>0</v>
      </c>
    </row>
    <row r="3836" spans="1:9" s="3" customFormat="1" ht="13.5" hidden="1" thickBot="1" x14ac:dyDescent="0.25">
      <c r="A3836" s="8" t="s">
        <v>109</v>
      </c>
      <c r="B3836" s="145" t="s">
        <v>118</v>
      </c>
      <c r="C3836" s="10"/>
      <c r="D3836" s="10"/>
      <c r="E3836" s="10">
        <f t="shared" si="3443"/>
        <v>0</v>
      </c>
      <c r="F3836" s="10"/>
      <c r="G3836" s="10"/>
      <c r="H3836" s="11"/>
      <c r="I3836" s="100">
        <f t="shared" si="3412"/>
        <v>0</v>
      </c>
    </row>
    <row r="3837" spans="1:9" s="3" customFormat="1" ht="13.5" hidden="1" thickBot="1" x14ac:dyDescent="0.25">
      <c r="A3837" s="29" t="s">
        <v>54</v>
      </c>
      <c r="B3837" s="30" t="s">
        <v>55</v>
      </c>
      <c r="C3837" s="15">
        <f t="shared" ref="C3837" si="3444">SUM(C3841,C3842,C3843)</f>
        <v>0</v>
      </c>
      <c r="D3837" s="15">
        <f t="shared" ref="D3837:H3837" si="3445">SUM(D3841,D3842,D3843)</f>
        <v>0</v>
      </c>
      <c r="E3837" s="15">
        <f t="shared" si="3445"/>
        <v>0</v>
      </c>
      <c r="F3837" s="15">
        <f t="shared" si="3445"/>
        <v>0</v>
      </c>
      <c r="G3837" s="15">
        <f t="shared" si="3445"/>
        <v>0</v>
      </c>
      <c r="H3837" s="16">
        <f t="shared" si="3445"/>
        <v>0</v>
      </c>
      <c r="I3837" s="100">
        <f t="shared" si="3412"/>
        <v>0</v>
      </c>
    </row>
    <row r="3838" spans="1:9" s="3" customFormat="1" ht="13.5" hidden="1" thickBot="1" x14ac:dyDescent="0.25">
      <c r="A3838" s="35" t="s">
        <v>45</v>
      </c>
      <c r="B3838" s="30"/>
      <c r="C3838" s="15"/>
      <c r="D3838" s="15"/>
      <c r="E3838" s="15"/>
      <c r="F3838" s="15"/>
      <c r="G3838" s="15"/>
      <c r="H3838" s="16"/>
      <c r="I3838" s="100">
        <f t="shared" si="3412"/>
        <v>0</v>
      </c>
    </row>
    <row r="3839" spans="1:9" s="3" customFormat="1" ht="13.5" hidden="1" thickBot="1" x14ac:dyDescent="0.25">
      <c r="A3839" s="33" t="s">
        <v>46</v>
      </c>
      <c r="B3839" s="34"/>
      <c r="C3839" s="15">
        <f t="shared" ref="C3839" si="3446">C3841+C3842+C3843-C3840</f>
        <v>0</v>
      </c>
      <c r="D3839" s="15">
        <f t="shared" ref="D3839:H3839" si="3447">D3841+D3842+D3843-D3840</f>
        <v>0</v>
      </c>
      <c r="E3839" s="15">
        <f t="shared" si="3447"/>
        <v>0</v>
      </c>
      <c r="F3839" s="15">
        <f t="shared" si="3447"/>
        <v>0</v>
      </c>
      <c r="G3839" s="15">
        <f t="shared" si="3447"/>
        <v>0</v>
      </c>
      <c r="H3839" s="16">
        <f t="shared" si="3447"/>
        <v>0</v>
      </c>
      <c r="I3839" s="100">
        <f t="shared" si="3412"/>
        <v>0</v>
      </c>
    </row>
    <row r="3840" spans="1:9" s="3" customFormat="1" ht="13.5" hidden="1" thickBot="1" x14ac:dyDescent="0.25">
      <c r="A3840" s="33" t="s">
        <v>47</v>
      </c>
      <c r="B3840" s="34"/>
      <c r="C3840" s="15"/>
      <c r="D3840" s="15"/>
      <c r="E3840" s="15">
        <f t="shared" ref="E3840:E3843" si="3448">C3840+D3840</f>
        <v>0</v>
      </c>
      <c r="F3840" s="15"/>
      <c r="G3840" s="15"/>
      <c r="H3840" s="16"/>
      <c r="I3840" s="100">
        <f t="shared" si="3412"/>
        <v>0</v>
      </c>
    </row>
    <row r="3841" spans="1:11" s="3" customFormat="1" ht="13.5" hidden="1" thickBot="1" x14ac:dyDescent="0.25">
      <c r="A3841" s="8" t="s">
        <v>48</v>
      </c>
      <c r="B3841" s="145" t="s">
        <v>56</v>
      </c>
      <c r="C3841" s="10"/>
      <c r="D3841" s="10"/>
      <c r="E3841" s="10">
        <f t="shared" si="3448"/>
        <v>0</v>
      </c>
      <c r="F3841" s="10"/>
      <c r="G3841" s="10"/>
      <c r="H3841" s="11"/>
      <c r="I3841" s="100">
        <f t="shared" si="3412"/>
        <v>0</v>
      </c>
    </row>
    <row r="3842" spans="1:11" s="3" customFormat="1" ht="13.5" hidden="1" thickBot="1" x14ac:dyDescent="0.25">
      <c r="A3842" s="8" t="s">
        <v>50</v>
      </c>
      <c r="B3842" s="145" t="s">
        <v>57</v>
      </c>
      <c r="C3842" s="10"/>
      <c r="D3842" s="10"/>
      <c r="E3842" s="10">
        <f t="shared" si="3448"/>
        <v>0</v>
      </c>
      <c r="F3842" s="10"/>
      <c r="G3842" s="10"/>
      <c r="H3842" s="11"/>
      <c r="I3842" s="100">
        <f t="shared" si="3412"/>
        <v>0</v>
      </c>
    </row>
    <row r="3843" spans="1:11" s="3" customFormat="1" ht="13.5" hidden="1" thickBot="1" x14ac:dyDescent="0.25">
      <c r="A3843" s="8" t="s">
        <v>52</v>
      </c>
      <c r="B3843" s="145" t="s">
        <v>58</v>
      </c>
      <c r="C3843" s="10"/>
      <c r="D3843" s="10"/>
      <c r="E3843" s="10">
        <f t="shared" si="3448"/>
        <v>0</v>
      </c>
      <c r="F3843" s="10"/>
      <c r="G3843" s="10"/>
      <c r="H3843" s="11"/>
      <c r="I3843" s="100">
        <f t="shared" si="3412"/>
        <v>0</v>
      </c>
    </row>
    <row r="3844" spans="1:11" s="3" customFormat="1" ht="13.5" hidden="1" thickBot="1" x14ac:dyDescent="0.25">
      <c r="A3844" s="29" t="s">
        <v>59</v>
      </c>
      <c r="B3844" s="36" t="s">
        <v>60</v>
      </c>
      <c r="C3844" s="15">
        <f t="shared" ref="C3844" si="3449">SUM(C3848,C3849,C3850)</f>
        <v>0</v>
      </c>
      <c r="D3844" s="15">
        <f t="shared" ref="D3844:H3844" si="3450">SUM(D3848,D3849,D3850)</f>
        <v>0</v>
      </c>
      <c r="E3844" s="15">
        <f t="shared" si="3450"/>
        <v>0</v>
      </c>
      <c r="F3844" s="15">
        <f t="shared" si="3450"/>
        <v>0</v>
      </c>
      <c r="G3844" s="15">
        <f t="shared" si="3450"/>
        <v>0</v>
      </c>
      <c r="H3844" s="16">
        <f t="shared" si="3450"/>
        <v>0</v>
      </c>
      <c r="I3844" s="100">
        <f t="shared" si="3412"/>
        <v>0</v>
      </c>
    </row>
    <row r="3845" spans="1:11" s="3" customFormat="1" ht="13.5" hidden="1" thickBot="1" x14ac:dyDescent="0.25">
      <c r="A3845" s="35" t="s">
        <v>45</v>
      </c>
      <c r="B3845" s="36"/>
      <c r="C3845" s="15"/>
      <c r="D3845" s="15"/>
      <c r="E3845" s="15"/>
      <c r="F3845" s="15"/>
      <c r="G3845" s="15"/>
      <c r="H3845" s="16"/>
      <c r="I3845" s="100">
        <f t="shared" si="3412"/>
        <v>0</v>
      </c>
    </row>
    <row r="3846" spans="1:11" s="2" customFormat="1" ht="13.5" hidden="1" thickBot="1" x14ac:dyDescent="0.25">
      <c r="A3846" s="33" t="s">
        <v>46</v>
      </c>
      <c r="B3846" s="34"/>
      <c r="C3846" s="60">
        <f t="shared" ref="C3846" si="3451">C3848+C3849+C3850-C3847</f>
        <v>0</v>
      </c>
      <c r="D3846" s="60">
        <f t="shared" ref="D3846:H3846" si="3452">D3848+D3849+D3850-D3847</f>
        <v>0</v>
      </c>
      <c r="E3846" s="60">
        <f t="shared" si="3452"/>
        <v>0</v>
      </c>
      <c r="F3846" s="60">
        <f t="shared" si="3452"/>
        <v>0</v>
      </c>
      <c r="G3846" s="60">
        <f t="shared" si="3452"/>
        <v>0</v>
      </c>
      <c r="H3846" s="61">
        <f t="shared" si="3452"/>
        <v>0</v>
      </c>
      <c r="I3846" s="100">
        <f t="shared" si="3412"/>
        <v>0</v>
      </c>
    </row>
    <row r="3847" spans="1:11" s="2" customFormat="1" ht="13.5" hidden="1" thickBot="1" x14ac:dyDescent="0.25">
      <c r="A3847" s="33" t="s">
        <v>47</v>
      </c>
      <c r="B3847" s="34"/>
      <c r="C3847" s="60"/>
      <c r="D3847" s="60"/>
      <c r="E3847" s="60">
        <f t="shared" ref="E3847:E3850" si="3453">C3847+D3847</f>
        <v>0</v>
      </c>
      <c r="F3847" s="60"/>
      <c r="G3847" s="60"/>
      <c r="H3847" s="61"/>
      <c r="I3847" s="100">
        <f t="shared" si="3412"/>
        <v>0</v>
      </c>
    </row>
    <row r="3848" spans="1:11" s="3" customFormat="1" ht="13.5" hidden="1" thickBot="1" x14ac:dyDescent="0.25">
      <c r="A3848" s="8" t="s">
        <v>48</v>
      </c>
      <c r="B3848" s="145" t="s">
        <v>61</v>
      </c>
      <c r="C3848" s="10"/>
      <c r="D3848" s="10"/>
      <c r="E3848" s="10">
        <f t="shared" si="3453"/>
        <v>0</v>
      </c>
      <c r="F3848" s="10"/>
      <c r="G3848" s="10"/>
      <c r="H3848" s="11"/>
      <c r="I3848" s="100">
        <f t="shared" si="3412"/>
        <v>0</v>
      </c>
      <c r="J3848" s="3">
        <v>0.05</v>
      </c>
      <c r="K3848" s="3">
        <v>0.05</v>
      </c>
    </row>
    <row r="3849" spans="1:11" s="3" customFormat="1" ht="13.5" hidden="1" thickBot="1" x14ac:dyDescent="0.25">
      <c r="A3849" s="8" t="s">
        <v>50</v>
      </c>
      <c r="B3849" s="145" t="s">
        <v>62</v>
      </c>
      <c r="C3849" s="10"/>
      <c r="D3849" s="10"/>
      <c r="E3849" s="10">
        <f t="shared" si="3453"/>
        <v>0</v>
      </c>
      <c r="F3849" s="10"/>
      <c r="G3849" s="10"/>
      <c r="H3849" s="11"/>
      <c r="I3849" s="100">
        <f t="shared" si="3412"/>
        <v>0</v>
      </c>
      <c r="J3849" s="3">
        <v>0.9</v>
      </c>
    </row>
    <row r="3850" spans="1:11" s="3" customFormat="1" ht="13.5" hidden="1" thickBot="1" x14ac:dyDescent="0.25">
      <c r="A3850" s="8" t="s">
        <v>52</v>
      </c>
      <c r="B3850" s="145" t="s">
        <v>63</v>
      </c>
      <c r="C3850" s="10"/>
      <c r="D3850" s="10"/>
      <c r="E3850" s="10">
        <f t="shared" si="3453"/>
        <v>0</v>
      </c>
      <c r="F3850" s="10"/>
      <c r="G3850" s="10"/>
      <c r="H3850" s="11"/>
      <c r="I3850" s="100">
        <f t="shared" si="3412"/>
        <v>0</v>
      </c>
    </row>
    <row r="3851" spans="1:11" s="3" customFormat="1" ht="13.5" hidden="1" thickBot="1" x14ac:dyDescent="0.25">
      <c r="A3851" s="37"/>
      <c r="B3851" s="24"/>
      <c r="C3851" s="10"/>
      <c r="D3851" s="10"/>
      <c r="E3851" s="10"/>
      <c r="F3851" s="10"/>
      <c r="G3851" s="10"/>
      <c r="H3851" s="11"/>
      <c r="I3851" s="100">
        <f t="shared" si="3412"/>
        <v>0</v>
      </c>
    </row>
    <row r="3852" spans="1:11" s="3" customFormat="1" ht="13.5" hidden="1" thickBot="1" x14ac:dyDescent="0.25">
      <c r="A3852" s="136" t="s">
        <v>119</v>
      </c>
      <c r="B3852" s="30">
        <v>71</v>
      </c>
      <c r="C3852" s="15">
        <f t="shared" ref="C3852:H3852" si="3454">SUM(C3853)</f>
        <v>0</v>
      </c>
      <c r="D3852" s="15">
        <f t="shared" si="3454"/>
        <v>0</v>
      </c>
      <c r="E3852" s="15">
        <f t="shared" si="3454"/>
        <v>0</v>
      </c>
      <c r="F3852" s="15">
        <f t="shared" si="3454"/>
        <v>0</v>
      </c>
      <c r="G3852" s="15">
        <f t="shared" si="3454"/>
        <v>0</v>
      </c>
      <c r="H3852" s="16">
        <f t="shared" si="3454"/>
        <v>0</v>
      </c>
      <c r="I3852" s="100">
        <f t="shared" si="3412"/>
        <v>0</v>
      </c>
    </row>
    <row r="3853" spans="1:11" s="3" customFormat="1" ht="13.5" hidden="1" thickBot="1" x14ac:dyDescent="0.25">
      <c r="A3853" s="137" t="s">
        <v>120</v>
      </c>
      <c r="B3853" s="143" t="s">
        <v>121</v>
      </c>
      <c r="C3853" s="10"/>
      <c r="D3853" s="10"/>
      <c r="E3853" s="10">
        <f>C3853+D3853</f>
        <v>0</v>
      </c>
      <c r="F3853" s="10"/>
      <c r="G3853" s="10"/>
      <c r="H3853" s="11"/>
      <c r="I3853" s="100">
        <f t="shared" si="3412"/>
        <v>0</v>
      </c>
    </row>
    <row r="3854" spans="1:11" s="3" customFormat="1" ht="13.5" hidden="1" thickBot="1" x14ac:dyDescent="0.25">
      <c r="A3854" s="37"/>
      <c r="B3854" s="24"/>
      <c r="C3854" s="10"/>
      <c r="D3854" s="10"/>
      <c r="E3854" s="10"/>
      <c r="F3854" s="10"/>
      <c r="G3854" s="10"/>
      <c r="H3854" s="11"/>
      <c r="I3854" s="100">
        <f t="shared" si="3412"/>
        <v>0</v>
      </c>
    </row>
    <row r="3855" spans="1:11" s="3" customFormat="1" ht="13.5" hidden="1" thickBot="1" x14ac:dyDescent="0.25">
      <c r="A3855" s="17" t="s">
        <v>64</v>
      </c>
      <c r="B3855" s="36" t="s">
        <v>65</v>
      </c>
      <c r="C3855" s="15"/>
      <c r="D3855" s="15"/>
      <c r="E3855" s="15">
        <f>C3855+D3855</f>
        <v>0</v>
      </c>
      <c r="F3855" s="15"/>
      <c r="G3855" s="15"/>
      <c r="H3855" s="16"/>
      <c r="I3855" s="100">
        <f t="shared" ref="I3855:I3918" si="3455">SUM(E3855:H3855)</f>
        <v>0</v>
      </c>
    </row>
    <row r="3856" spans="1:11" s="3" customFormat="1" ht="13.5" hidden="1" thickBot="1" x14ac:dyDescent="0.25">
      <c r="A3856" s="37"/>
      <c r="B3856" s="24"/>
      <c r="C3856" s="10"/>
      <c r="D3856" s="10"/>
      <c r="E3856" s="10"/>
      <c r="F3856" s="10"/>
      <c r="G3856" s="10"/>
      <c r="H3856" s="11"/>
      <c r="I3856" s="100">
        <f t="shared" si="3455"/>
        <v>0</v>
      </c>
    </row>
    <row r="3857" spans="1:9" s="3" customFormat="1" ht="13.5" hidden="1" thickBot="1" x14ac:dyDescent="0.25">
      <c r="A3857" s="17" t="s">
        <v>66</v>
      </c>
      <c r="B3857" s="36"/>
      <c r="C3857" s="15">
        <f t="shared" ref="C3857" si="3456">C3804-C3825</f>
        <v>0</v>
      </c>
      <c r="D3857" s="15">
        <f t="shared" ref="D3857:H3857" si="3457">D3804-D3825</f>
        <v>0</v>
      </c>
      <c r="E3857" s="15">
        <f t="shared" si="3457"/>
        <v>0</v>
      </c>
      <c r="F3857" s="15">
        <f t="shared" si="3457"/>
        <v>0</v>
      </c>
      <c r="G3857" s="15">
        <f t="shared" si="3457"/>
        <v>0</v>
      </c>
      <c r="H3857" s="16">
        <f t="shared" si="3457"/>
        <v>0</v>
      </c>
      <c r="I3857" s="100">
        <f t="shared" si="3455"/>
        <v>0</v>
      </c>
    </row>
    <row r="3858" spans="1:9" s="3" customFormat="1" ht="13.5" hidden="1" thickBot="1" x14ac:dyDescent="0.25">
      <c r="A3858" s="23"/>
      <c r="B3858" s="24"/>
      <c r="C3858" s="10"/>
      <c r="D3858" s="10"/>
      <c r="E3858" s="10"/>
      <c r="F3858" s="10"/>
      <c r="G3858" s="10"/>
      <c r="H3858" s="11"/>
      <c r="I3858" s="100">
        <f t="shared" si="3455"/>
        <v>0</v>
      </c>
    </row>
    <row r="3859" spans="1:9" s="1" customFormat="1" ht="64.5" hidden="1" thickBot="1" x14ac:dyDescent="0.25">
      <c r="A3859" s="47" t="s">
        <v>100</v>
      </c>
      <c r="B3859" s="48"/>
      <c r="C3859" s="49">
        <f t="shared" ref="C3859:H3859" si="3458">C3860</f>
        <v>0</v>
      </c>
      <c r="D3859" s="49">
        <f t="shared" si="3458"/>
        <v>0</v>
      </c>
      <c r="E3859" s="49">
        <f t="shared" si="3458"/>
        <v>0</v>
      </c>
      <c r="F3859" s="49">
        <f t="shared" si="3458"/>
        <v>0</v>
      </c>
      <c r="G3859" s="49">
        <f t="shared" si="3458"/>
        <v>0</v>
      </c>
      <c r="H3859" s="50">
        <f t="shared" si="3458"/>
        <v>0</v>
      </c>
      <c r="I3859" s="100">
        <f t="shared" si="3455"/>
        <v>0</v>
      </c>
    </row>
    <row r="3860" spans="1:9" s="2" customFormat="1" ht="13.5" hidden="1" thickBot="1" x14ac:dyDescent="0.25">
      <c r="A3860" s="56" t="s">
        <v>71</v>
      </c>
      <c r="B3860" s="57"/>
      <c r="C3860" s="58">
        <f t="shared" ref="C3860" si="3459">SUM(C3861,C3862,C3863,C3867)</f>
        <v>0</v>
      </c>
      <c r="D3860" s="58">
        <f t="shared" ref="D3860:H3860" si="3460">SUM(D3861,D3862,D3863,D3867)</f>
        <v>0</v>
      </c>
      <c r="E3860" s="58">
        <f t="shared" si="3460"/>
        <v>0</v>
      </c>
      <c r="F3860" s="58">
        <f t="shared" si="3460"/>
        <v>0</v>
      </c>
      <c r="G3860" s="58">
        <f t="shared" si="3460"/>
        <v>0</v>
      </c>
      <c r="H3860" s="59">
        <f t="shared" si="3460"/>
        <v>0</v>
      </c>
      <c r="I3860" s="100">
        <f t="shared" si="3455"/>
        <v>0</v>
      </c>
    </row>
    <row r="3861" spans="1:9" s="3" customFormat="1" ht="13.5" hidden="1" thickBot="1" x14ac:dyDescent="0.25">
      <c r="A3861" s="8" t="s">
        <v>72</v>
      </c>
      <c r="B3861" s="9"/>
      <c r="C3861" s="10"/>
      <c r="D3861" s="10"/>
      <c r="E3861" s="10">
        <f>SUM(C3861,D3861)</f>
        <v>0</v>
      </c>
      <c r="F3861" s="10"/>
      <c r="G3861" s="10"/>
      <c r="H3861" s="11"/>
      <c r="I3861" s="100">
        <f t="shared" si="3455"/>
        <v>0</v>
      </c>
    </row>
    <row r="3862" spans="1:9" s="3" customFormat="1" ht="26.25" hidden="1" thickBot="1" x14ac:dyDescent="0.25">
      <c r="A3862" s="8" t="s">
        <v>136</v>
      </c>
      <c r="B3862" s="12"/>
      <c r="C3862" s="10"/>
      <c r="D3862" s="10"/>
      <c r="E3862" s="10">
        <f t="shared" ref="E3862:E3866" si="3461">SUM(C3862,D3862)</f>
        <v>0</v>
      </c>
      <c r="F3862" s="10"/>
      <c r="G3862" s="10"/>
      <c r="H3862" s="11"/>
      <c r="I3862" s="100">
        <f t="shared" si="3455"/>
        <v>0</v>
      </c>
    </row>
    <row r="3863" spans="1:9" s="3" customFormat="1" ht="13.5" hidden="1" thickBot="1" x14ac:dyDescent="0.25">
      <c r="A3863" s="13" t="s">
        <v>123</v>
      </c>
      <c r="B3863" s="14" t="s">
        <v>104</v>
      </c>
      <c r="C3863" s="15">
        <f>SUM(C3864:C3866)</f>
        <v>0</v>
      </c>
      <c r="D3863" s="15">
        <f>SUM(D3864:D3866)</f>
        <v>0</v>
      </c>
      <c r="E3863" s="15">
        <f t="shared" si="3461"/>
        <v>0</v>
      </c>
      <c r="F3863" s="15">
        <f t="shared" ref="F3863:H3863" si="3462">SUM(F3864:F3866)</f>
        <v>0</v>
      </c>
      <c r="G3863" s="15">
        <f t="shared" si="3462"/>
        <v>0</v>
      </c>
      <c r="H3863" s="16">
        <f t="shared" si="3462"/>
        <v>0</v>
      </c>
      <c r="I3863" s="100">
        <f t="shared" si="3455"/>
        <v>0</v>
      </c>
    </row>
    <row r="3864" spans="1:9" s="3" customFormat="1" ht="13.5" hidden="1" thickBot="1" x14ac:dyDescent="0.25">
      <c r="A3864" s="121" t="s">
        <v>105</v>
      </c>
      <c r="B3864" s="9" t="s">
        <v>106</v>
      </c>
      <c r="C3864" s="10"/>
      <c r="D3864" s="10"/>
      <c r="E3864" s="10">
        <f t="shared" si="3461"/>
        <v>0</v>
      </c>
      <c r="F3864" s="10"/>
      <c r="G3864" s="10"/>
      <c r="H3864" s="11"/>
      <c r="I3864" s="100">
        <f t="shared" si="3455"/>
        <v>0</v>
      </c>
    </row>
    <row r="3865" spans="1:9" s="3" customFormat="1" ht="13.5" hidden="1" thickBot="1" x14ac:dyDescent="0.25">
      <c r="A3865" s="121" t="s">
        <v>107</v>
      </c>
      <c r="B3865" s="9" t="s">
        <v>108</v>
      </c>
      <c r="C3865" s="10"/>
      <c r="D3865" s="10"/>
      <c r="E3865" s="10">
        <f t="shared" si="3461"/>
        <v>0</v>
      </c>
      <c r="F3865" s="10"/>
      <c r="G3865" s="10"/>
      <c r="H3865" s="11"/>
      <c r="I3865" s="100">
        <f t="shared" si="3455"/>
        <v>0</v>
      </c>
    </row>
    <row r="3866" spans="1:9" s="3" customFormat="1" ht="13.5" hidden="1" thickBot="1" x14ac:dyDescent="0.25">
      <c r="A3866" s="121" t="s">
        <v>109</v>
      </c>
      <c r="B3866" s="9" t="s">
        <v>110</v>
      </c>
      <c r="C3866" s="10"/>
      <c r="D3866" s="10"/>
      <c r="E3866" s="10">
        <f t="shared" si="3461"/>
        <v>0</v>
      </c>
      <c r="F3866" s="10"/>
      <c r="G3866" s="10"/>
      <c r="H3866" s="11"/>
      <c r="I3866" s="100">
        <f t="shared" si="3455"/>
        <v>0</v>
      </c>
    </row>
    <row r="3867" spans="1:9" s="3" customFormat="1" ht="26.25" hidden="1" thickBot="1" x14ac:dyDescent="0.25">
      <c r="A3867" s="13" t="s">
        <v>13</v>
      </c>
      <c r="B3867" s="14" t="s">
        <v>14</v>
      </c>
      <c r="C3867" s="15">
        <f t="shared" ref="C3867" si="3463">SUM(C3868,C3872,C3876)</f>
        <v>0</v>
      </c>
      <c r="D3867" s="15">
        <f t="shared" ref="D3867:H3867" si="3464">SUM(D3868,D3872,D3876)</f>
        <v>0</v>
      </c>
      <c r="E3867" s="15">
        <f t="shared" si="3464"/>
        <v>0</v>
      </c>
      <c r="F3867" s="15">
        <f t="shared" si="3464"/>
        <v>0</v>
      </c>
      <c r="G3867" s="15">
        <f t="shared" si="3464"/>
        <v>0</v>
      </c>
      <c r="H3867" s="16">
        <f t="shared" si="3464"/>
        <v>0</v>
      </c>
      <c r="I3867" s="100">
        <f t="shared" si="3455"/>
        <v>0</v>
      </c>
    </row>
    <row r="3868" spans="1:9" s="3" customFormat="1" ht="13.5" hidden="1" thickBot="1" x14ac:dyDescent="0.25">
      <c r="A3868" s="17" t="s">
        <v>15</v>
      </c>
      <c r="B3868" s="18" t="s">
        <v>16</v>
      </c>
      <c r="C3868" s="15">
        <f t="shared" ref="C3868" si="3465">SUM(C3869:C3871)</f>
        <v>0</v>
      </c>
      <c r="D3868" s="15">
        <f t="shared" ref="D3868:H3868" si="3466">SUM(D3869:D3871)</f>
        <v>0</v>
      </c>
      <c r="E3868" s="15">
        <f t="shared" si="3466"/>
        <v>0</v>
      </c>
      <c r="F3868" s="15">
        <f t="shared" si="3466"/>
        <v>0</v>
      </c>
      <c r="G3868" s="15">
        <f t="shared" si="3466"/>
        <v>0</v>
      </c>
      <c r="H3868" s="16">
        <f t="shared" si="3466"/>
        <v>0</v>
      </c>
      <c r="I3868" s="100">
        <f t="shared" si="3455"/>
        <v>0</v>
      </c>
    </row>
    <row r="3869" spans="1:9" s="3" customFormat="1" ht="13.5" hidden="1" thickBot="1" x14ac:dyDescent="0.25">
      <c r="A3869" s="19" t="s">
        <v>17</v>
      </c>
      <c r="B3869" s="20" t="s">
        <v>18</v>
      </c>
      <c r="C3869" s="10"/>
      <c r="D3869" s="10"/>
      <c r="E3869" s="10">
        <f t="shared" ref="E3869:E3871" si="3467">SUM(C3869,D3869)</f>
        <v>0</v>
      </c>
      <c r="F3869" s="10"/>
      <c r="G3869" s="10"/>
      <c r="H3869" s="11"/>
      <c r="I3869" s="100">
        <f t="shared" si="3455"/>
        <v>0</v>
      </c>
    </row>
    <row r="3870" spans="1:9" s="3" customFormat="1" ht="13.5" hidden="1" thickBot="1" x14ac:dyDescent="0.25">
      <c r="A3870" s="19" t="s">
        <v>19</v>
      </c>
      <c r="B3870" s="21" t="s">
        <v>20</v>
      </c>
      <c r="C3870" s="10"/>
      <c r="D3870" s="10"/>
      <c r="E3870" s="10">
        <f t="shared" si="3467"/>
        <v>0</v>
      </c>
      <c r="F3870" s="10"/>
      <c r="G3870" s="10"/>
      <c r="H3870" s="11"/>
      <c r="I3870" s="100">
        <f t="shared" si="3455"/>
        <v>0</v>
      </c>
    </row>
    <row r="3871" spans="1:9" s="3" customFormat="1" ht="13.5" hidden="1" thickBot="1" x14ac:dyDescent="0.25">
      <c r="A3871" s="19" t="s">
        <v>21</v>
      </c>
      <c r="B3871" s="21" t="s">
        <v>22</v>
      </c>
      <c r="C3871" s="10"/>
      <c r="D3871" s="10"/>
      <c r="E3871" s="10">
        <f t="shared" si="3467"/>
        <v>0</v>
      </c>
      <c r="F3871" s="10"/>
      <c r="G3871" s="10"/>
      <c r="H3871" s="11"/>
      <c r="I3871" s="100">
        <f t="shared" si="3455"/>
        <v>0</v>
      </c>
    </row>
    <row r="3872" spans="1:9" s="3" customFormat="1" ht="13.5" hidden="1" thickBot="1" x14ac:dyDescent="0.25">
      <c r="A3872" s="17" t="s">
        <v>23</v>
      </c>
      <c r="B3872" s="22" t="s">
        <v>24</v>
      </c>
      <c r="C3872" s="15">
        <f t="shared" ref="C3872" si="3468">SUM(C3873:C3875)</f>
        <v>0</v>
      </c>
      <c r="D3872" s="15">
        <f t="shared" ref="D3872:H3872" si="3469">SUM(D3873:D3875)</f>
        <v>0</v>
      </c>
      <c r="E3872" s="15">
        <f t="shared" si="3469"/>
        <v>0</v>
      </c>
      <c r="F3872" s="15">
        <f t="shared" si="3469"/>
        <v>0</v>
      </c>
      <c r="G3872" s="15">
        <f t="shared" si="3469"/>
        <v>0</v>
      </c>
      <c r="H3872" s="16">
        <f t="shared" si="3469"/>
        <v>0</v>
      </c>
      <c r="I3872" s="100">
        <f t="shared" si="3455"/>
        <v>0</v>
      </c>
    </row>
    <row r="3873" spans="1:9" s="3" customFormat="1" ht="13.5" hidden="1" thickBot="1" x14ac:dyDescent="0.25">
      <c r="A3873" s="19" t="s">
        <v>17</v>
      </c>
      <c r="B3873" s="21" t="s">
        <v>25</v>
      </c>
      <c r="C3873" s="10"/>
      <c r="D3873" s="10"/>
      <c r="E3873" s="10">
        <f t="shared" ref="E3873:E3875" si="3470">SUM(C3873,D3873)</f>
        <v>0</v>
      </c>
      <c r="F3873" s="10"/>
      <c r="G3873" s="10"/>
      <c r="H3873" s="11"/>
      <c r="I3873" s="100">
        <f t="shared" si="3455"/>
        <v>0</v>
      </c>
    </row>
    <row r="3874" spans="1:9" s="3" customFormat="1" ht="13.5" hidden="1" thickBot="1" x14ac:dyDescent="0.25">
      <c r="A3874" s="19" t="s">
        <v>19</v>
      </c>
      <c r="B3874" s="21" t="s">
        <v>26</v>
      </c>
      <c r="C3874" s="10"/>
      <c r="D3874" s="10"/>
      <c r="E3874" s="10">
        <f t="shared" si="3470"/>
        <v>0</v>
      </c>
      <c r="F3874" s="10"/>
      <c r="G3874" s="10"/>
      <c r="H3874" s="11"/>
      <c r="I3874" s="100">
        <f t="shared" si="3455"/>
        <v>0</v>
      </c>
    </row>
    <row r="3875" spans="1:9" s="3" customFormat="1" ht="13.5" hidden="1" thickBot="1" x14ac:dyDescent="0.25">
      <c r="A3875" s="19" t="s">
        <v>21</v>
      </c>
      <c r="B3875" s="21" t="s">
        <v>27</v>
      </c>
      <c r="C3875" s="10"/>
      <c r="D3875" s="10"/>
      <c r="E3875" s="10">
        <f t="shared" si="3470"/>
        <v>0</v>
      </c>
      <c r="F3875" s="10"/>
      <c r="G3875" s="10"/>
      <c r="H3875" s="11"/>
      <c r="I3875" s="100">
        <f t="shared" si="3455"/>
        <v>0</v>
      </c>
    </row>
    <row r="3876" spans="1:9" s="3" customFormat="1" ht="13.5" hidden="1" thickBot="1" x14ac:dyDescent="0.25">
      <c r="A3876" s="17" t="s">
        <v>28</v>
      </c>
      <c r="B3876" s="22" t="s">
        <v>29</v>
      </c>
      <c r="C3876" s="15">
        <f t="shared" ref="C3876" si="3471">SUM(C3877:C3879)</f>
        <v>0</v>
      </c>
      <c r="D3876" s="15">
        <f t="shared" ref="D3876:H3876" si="3472">SUM(D3877:D3879)</f>
        <v>0</v>
      </c>
      <c r="E3876" s="15">
        <f t="shared" si="3472"/>
        <v>0</v>
      </c>
      <c r="F3876" s="15">
        <f t="shared" si="3472"/>
        <v>0</v>
      </c>
      <c r="G3876" s="15">
        <f t="shared" si="3472"/>
        <v>0</v>
      </c>
      <c r="H3876" s="16">
        <f t="shared" si="3472"/>
        <v>0</v>
      </c>
      <c r="I3876" s="100">
        <f t="shared" si="3455"/>
        <v>0</v>
      </c>
    </row>
    <row r="3877" spans="1:9" s="3" customFormat="1" ht="13.5" hidden="1" thickBot="1" x14ac:dyDescent="0.25">
      <c r="A3877" s="19" t="s">
        <v>17</v>
      </c>
      <c r="B3877" s="21" t="s">
        <v>30</v>
      </c>
      <c r="C3877" s="10"/>
      <c r="D3877" s="10"/>
      <c r="E3877" s="10">
        <f t="shared" ref="E3877:E3879" si="3473">SUM(C3877,D3877)</f>
        <v>0</v>
      </c>
      <c r="F3877" s="10"/>
      <c r="G3877" s="10"/>
      <c r="H3877" s="11"/>
      <c r="I3877" s="100">
        <f t="shared" si="3455"/>
        <v>0</v>
      </c>
    </row>
    <row r="3878" spans="1:9" s="3" customFormat="1" ht="13.5" hidden="1" thickBot="1" x14ac:dyDescent="0.25">
      <c r="A3878" s="19" t="s">
        <v>19</v>
      </c>
      <c r="B3878" s="21" t="s">
        <v>31</v>
      </c>
      <c r="C3878" s="10"/>
      <c r="D3878" s="10"/>
      <c r="E3878" s="10">
        <f t="shared" si="3473"/>
        <v>0</v>
      </c>
      <c r="F3878" s="10"/>
      <c r="G3878" s="10"/>
      <c r="H3878" s="11"/>
      <c r="I3878" s="100">
        <f t="shared" si="3455"/>
        <v>0</v>
      </c>
    </row>
    <row r="3879" spans="1:9" s="3" customFormat="1" ht="13.5" hidden="1" thickBot="1" x14ac:dyDescent="0.25">
      <c r="A3879" s="19" t="s">
        <v>21</v>
      </c>
      <c r="B3879" s="21" t="s">
        <v>32</v>
      </c>
      <c r="C3879" s="10"/>
      <c r="D3879" s="10"/>
      <c r="E3879" s="10">
        <f t="shared" si="3473"/>
        <v>0</v>
      </c>
      <c r="F3879" s="10"/>
      <c r="G3879" s="10"/>
      <c r="H3879" s="11"/>
      <c r="I3879" s="100">
        <f t="shared" si="3455"/>
        <v>0</v>
      </c>
    </row>
    <row r="3880" spans="1:9" s="2" customFormat="1" ht="13.5" hidden="1" thickBot="1" x14ac:dyDescent="0.25">
      <c r="A3880" s="56" t="s">
        <v>69</v>
      </c>
      <c r="B3880" s="57"/>
      <c r="C3880" s="58">
        <f>SUM(C3881,C3884,C3910,C3907)</f>
        <v>0</v>
      </c>
      <c r="D3880" s="58">
        <f>SUM(D3881,D3884,D3910,D3907)</f>
        <v>0</v>
      </c>
      <c r="E3880" s="58">
        <f t="shared" ref="E3880:H3880" si="3474">SUM(E3881,E3884,E3910,E3907)</f>
        <v>0</v>
      </c>
      <c r="F3880" s="58">
        <f t="shared" si="3474"/>
        <v>0</v>
      </c>
      <c r="G3880" s="58">
        <f t="shared" si="3474"/>
        <v>0</v>
      </c>
      <c r="H3880" s="59">
        <f t="shared" si="3474"/>
        <v>0</v>
      </c>
      <c r="I3880" s="100">
        <f t="shared" si="3455"/>
        <v>0</v>
      </c>
    </row>
    <row r="3881" spans="1:9" s="3" customFormat="1" ht="13.5" hidden="1" thickBot="1" x14ac:dyDescent="0.25">
      <c r="A3881" s="29" t="s">
        <v>34</v>
      </c>
      <c r="B3881" s="30">
        <v>20</v>
      </c>
      <c r="C3881" s="15">
        <f>SUM(C3882)</f>
        <v>0</v>
      </c>
      <c r="D3881" s="15">
        <f>SUM(D3882)</f>
        <v>0</v>
      </c>
      <c r="E3881" s="15">
        <f t="shared" ref="E3881:H3881" si="3475">SUM(E3882)</f>
        <v>0</v>
      </c>
      <c r="F3881" s="15">
        <f t="shared" si="3475"/>
        <v>0</v>
      </c>
      <c r="G3881" s="15">
        <f t="shared" si="3475"/>
        <v>0</v>
      </c>
      <c r="H3881" s="16">
        <f t="shared" si="3475"/>
        <v>0</v>
      </c>
      <c r="I3881" s="100">
        <f t="shared" si="3455"/>
        <v>0</v>
      </c>
    </row>
    <row r="3882" spans="1:9" s="3" customFormat="1" ht="13.5" hidden="1" thickBot="1" x14ac:dyDescent="0.25">
      <c r="A3882" s="19" t="s">
        <v>37</v>
      </c>
      <c r="B3882" s="143" t="s">
        <v>38</v>
      </c>
      <c r="C3882" s="10"/>
      <c r="D3882" s="10"/>
      <c r="E3882" s="10">
        <f>C3882+D3882</f>
        <v>0</v>
      </c>
      <c r="F3882" s="10"/>
      <c r="G3882" s="10"/>
      <c r="H3882" s="11"/>
      <c r="I3882" s="100">
        <f t="shared" si="3455"/>
        <v>0</v>
      </c>
    </row>
    <row r="3883" spans="1:9" s="3" customFormat="1" ht="13.5" hidden="1" thickBot="1" x14ac:dyDescent="0.25">
      <c r="A3883" s="19"/>
      <c r="B3883" s="20"/>
      <c r="C3883" s="10"/>
      <c r="D3883" s="10"/>
      <c r="E3883" s="10"/>
      <c r="F3883" s="10"/>
      <c r="G3883" s="10"/>
      <c r="H3883" s="11"/>
      <c r="I3883" s="100">
        <f t="shared" si="3455"/>
        <v>0</v>
      </c>
    </row>
    <row r="3884" spans="1:9" s="3" customFormat="1" ht="26.25" hidden="1" thickBot="1" x14ac:dyDescent="0.25">
      <c r="A3884" s="146" t="s">
        <v>113</v>
      </c>
      <c r="B3884" s="31">
        <v>60</v>
      </c>
      <c r="C3884" s="15">
        <f t="shared" ref="C3884" si="3476">SUM(C3885,C3892,C3899)</f>
        <v>0</v>
      </c>
      <c r="D3884" s="15">
        <f t="shared" ref="D3884:H3884" si="3477">SUM(D3885,D3892,D3899)</f>
        <v>0</v>
      </c>
      <c r="E3884" s="15">
        <f t="shared" si="3477"/>
        <v>0</v>
      </c>
      <c r="F3884" s="15">
        <f t="shared" si="3477"/>
        <v>0</v>
      </c>
      <c r="G3884" s="15">
        <f t="shared" si="3477"/>
        <v>0</v>
      </c>
      <c r="H3884" s="16">
        <f t="shared" si="3477"/>
        <v>0</v>
      </c>
      <c r="I3884" s="100">
        <f t="shared" si="3455"/>
        <v>0</v>
      </c>
    </row>
    <row r="3885" spans="1:9" s="3" customFormat="1" ht="26.25" hidden="1" thickBot="1" x14ac:dyDescent="0.25">
      <c r="A3885" s="29" t="s">
        <v>114</v>
      </c>
      <c r="B3885" s="32">
        <v>60</v>
      </c>
      <c r="C3885" s="15">
        <f t="shared" ref="C3885" si="3478">SUM(C3889,C3890,C3891)</f>
        <v>0</v>
      </c>
      <c r="D3885" s="15">
        <f t="shared" ref="D3885:H3885" si="3479">SUM(D3889,D3890,D3891)</f>
        <v>0</v>
      </c>
      <c r="E3885" s="15">
        <f t="shared" si="3479"/>
        <v>0</v>
      </c>
      <c r="F3885" s="15">
        <f t="shared" si="3479"/>
        <v>0</v>
      </c>
      <c r="G3885" s="15">
        <f t="shared" si="3479"/>
        <v>0</v>
      </c>
      <c r="H3885" s="16">
        <f t="shared" si="3479"/>
        <v>0</v>
      </c>
      <c r="I3885" s="100">
        <f t="shared" si="3455"/>
        <v>0</v>
      </c>
    </row>
    <row r="3886" spans="1:9" s="3" customFormat="1" ht="13.5" hidden="1" thickBot="1" x14ac:dyDescent="0.25">
      <c r="A3886" s="33" t="s">
        <v>45</v>
      </c>
      <c r="B3886" s="34"/>
      <c r="C3886" s="15"/>
      <c r="D3886" s="15"/>
      <c r="E3886" s="15"/>
      <c r="F3886" s="15"/>
      <c r="G3886" s="15"/>
      <c r="H3886" s="16"/>
      <c r="I3886" s="100">
        <f t="shared" si="3455"/>
        <v>0</v>
      </c>
    </row>
    <row r="3887" spans="1:9" s="3" customFormat="1" ht="13.5" hidden="1" thickBot="1" x14ac:dyDescent="0.25">
      <c r="A3887" s="33" t="s">
        <v>46</v>
      </c>
      <c r="B3887" s="34"/>
      <c r="C3887" s="15">
        <f t="shared" ref="C3887" si="3480">C3889+C3890+C3891-C3888</f>
        <v>0</v>
      </c>
      <c r="D3887" s="15">
        <f t="shared" ref="D3887:H3887" si="3481">D3889+D3890+D3891-D3888</f>
        <v>0</v>
      </c>
      <c r="E3887" s="15">
        <f t="shared" si="3481"/>
        <v>0</v>
      </c>
      <c r="F3887" s="15">
        <f t="shared" si="3481"/>
        <v>0</v>
      </c>
      <c r="G3887" s="15">
        <f t="shared" si="3481"/>
        <v>0</v>
      </c>
      <c r="H3887" s="16">
        <f t="shared" si="3481"/>
        <v>0</v>
      </c>
      <c r="I3887" s="100">
        <f t="shared" si="3455"/>
        <v>0</v>
      </c>
    </row>
    <row r="3888" spans="1:9" s="2" customFormat="1" ht="13.5" hidden="1" thickBot="1" x14ac:dyDescent="0.25">
      <c r="A3888" s="33" t="s">
        <v>47</v>
      </c>
      <c r="B3888" s="34"/>
      <c r="C3888" s="60"/>
      <c r="D3888" s="60"/>
      <c r="E3888" s="60">
        <f t="shared" ref="E3888:E3891" si="3482">C3888+D3888</f>
        <v>0</v>
      </c>
      <c r="F3888" s="60"/>
      <c r="G3888" s="60"/>
      <c r="H3888" s="61"/>
      <c r="I3888" s="100">
        <f t="shared" si="3455"/>
        <v>0</v>
      </c>
    </row>
    <row r="3889" spans="1:11" s="3" customFormat="1" ht="13.5" hidden="1" thickBot="1" x14ac:dyDescent="0.25">
      <c r="A3889" s="8" t="s">
        <v>115</v>
      </c>
      <c r="B3889" s="144" t="s">
        <v>116</v>
      </c>
      <c r="C3889" s="10"/>
      <c r="D3889" s="10"/>
      <c r="E3889" s="10">
        <f t="shared" si="3482"/>
        <v>0</v>
      </c>
      <c r="F3889" s="10"/>
      <c r="G3889" s="10"/>
      <c r="H3889" s="11"/>
      <c r="I3889" s="100">
        <f t="shared" si="3455"/>
        <v>0</v>
      </c>
      <c r="J3889" s="3">
        <v>0.02</v>
      </c>
      <c r="K3889" s="3">
        <v>0.13</v>
      </c>
    </row>
    <row r="3890" spans="1:11" s="3" customFormat="1" ht="13.5" hidden="1" thickBot="1" x14ac:dyDescent="0.25">
      <c r="A3890" s="8" t="s">
        <v>107</v>
      </c>
      <c r="B3890" s="144" t="s">
        <v>117</v>
      </c>
      <c r="C3890" s="10"/>
      <c r="D3890" s="10"/>
      <c r="E3890" s="10">
        <f t="shared" si="3482"/>
        <v>0</v>
      </c>
      <c r="F3890" s="10"/>
      <c r="G3890" s="10"/>
      <c r="H3890" s="11"/>
      <c r="I3890" s="100">
        <f t="shared" si="3455"/>
        <v>0</v>
      </c>
      <c r="J3890" s="3">
        <v>0.85</v>
      </c>
    </row>
    <row r="3891" spans="1:11" s="3" customFormat="1" ht="13.5" hidden="1" thickBot="1" x14ac:dyDescent="0.25">
      <c r="A3891" s="8" t="s">
        <v>109</v>
      </c>
      <c r="B3891" s="145" t="s">
        <v>118</v>
      </c>
      <c r="C3891" s="10"/>
      <c r="D3891" s="10"/>
      <c r="E3891" s="10">
        <f t="shared" si="3482"/>
        <v>0</v>
      </c>
      <c r="F3891" s="10"/>
      <c r="G3891" s="10"/>
      <c r="H3891" s="11"/>
      <c r="I3891" s="100">
        <f t="shared" si="3455"/>
        <v>0</v>
      </c>
    </row>
    <row r="3892" spans="1:11" s="3" customFormat="1" ht="13.5" hidden="1" thickBot="1" x14ac:dyDescent="0.25">
      <c r="A3892" s="29" t="s">
        <v>54</v>
      </c>
      <c r="B3892" s="30" t="s">
        <v>55</v>
      </c>
      <c r="C3892" s="15">
        <f t="shared" ref="C3892" si="3483">SUM(C3896,C3897,C3898)</f>
        <v>0</v>
      </c>
      <c r="D3892" s="15">
        <f t="shared" ref="D3892:H3892" si="3484">SUM(D3896,D3897,D3898)</f>
        <v>0</v>
      </c>
      <c r="E3892" s="15">
        <f t="shared" si="3484"/>
        <v>0</v>
      </c>
      <c r="F3892" s="15">
        <f t="shared" si="3484"/>
        <v>0</v>
      </c>
      <c r="G3892" s="15">
        <f t="shared" si="3484"/>
        <v>0</v>
      </c>
      <c r="H3892" s="16">
        <f t="shared" si="3484"/>
        <v>0</v>
      </c>
      <c r="I3892" s="100">
        <f t="shared" si="3455"/>
        <v>0</v>
      </c>
    </row>
    <row r="3893" spans="1:11" s="3" customFormat="1" ht="13.5" hidden="1" thickBot="1" x14ac:dyDescent="0.25">
      <c r="A3893" s="35" t="s">
        <v>45</v>
      </c>
      <c r="B3893" s="30"/>
      <c r="C3893" s="15"/>
      <c r="D3893" s="15"/>
      <c r="E3893" s="15"/>
      <c r="F3893" s="15"/>
      <c r="G3893" s="15"/>
      <c r="H3893" s="16"/>
      <c r="I3893" s="100">
        <f t="shared" si="3455"/>
        <v>0</v>
      </c>
    </row>
    <row r="3894" spans="1:11" s="3" customFormat="1" ht="13.5" hidden="1" thickBot="1" x14ac:dyDescent="0.25">
      <c r="A3894" s="33" t="s">
        <v>46</v>
      </c>
      <c r="B3894" s="34"/>
      <c r="C3894" s="15">
        <f t="shared" ref="C3894" si="3485">C3896+C3897+C3898-C3895</f>
        <v>0</v>
      </c>
      <c r="D3894" s="15">
        <f t="shared" ref="D3894:H3894" si="3486">D3896+D3897+D3898-D3895</f>
        <v>0</v>
      </c>
      <c r="E3894" s="15">
        <f t="shared" si="3486"/>
        <v>0</v>
      </c>
      <c r="F3894" s="15">
        <f t="shared" si="3486"/>
        <v>0</v>
      </c>
      <c r="G3894" s="15">
        <f t="shared" si="3486"/>
        <v>0</v>
      </c>
      <c r="H3894" s="16">
        <f t="shared" si="3486"/>
        <v>0</v>
      </c>
      <c r="I3894" s="100">
        <f t="shared" si="3455"/>
        <v>0</v>
      </c>
    </row>
    <row r="3895" spans="1:11" s="3" customFormat="1" ht="13.5" hidden="1" thickBot="1" x14ac:dyDescent="0.25">
      <c r="A3895" s="33" t="s">
        <v>47</v>
      </c>
      <c r="B3895" s="34"/>
      <c r="C3895" s="15"/>
      <c r="D3895" s="15"/>
      <c r="E3895" s="15">
        <f t="shared" ref="E3895:E3898" si="3487">C3895+D3895</f>
        <v>0</v>
      </c>
      <c r="F3895" s="15"/>
      <c r="G3895" s="15"/>
      <c r="H3895" s="16"/>
      <c r="I3895" s="100">
        <f t="shared" si="3455"/>
        <v>0</v>
      </c>
    </row>
    <row r="3896" spans="1:11" s="3" customFormat="1" ht="13.5" hidden="1" thickBot="1" x14ac:dyDescent="0.25">
      <c r="A3896" s="8" t="s">
        <v>48</v>
      </c>
      <c r="B3896" s="145" t="s">
        <v>56</v>
      </c>
      <c r="C3896" s="10"/>
      <c r="D3896" s="10"/>
      <c r="E3896" s="10">
        <f t="shared" si="3487"/>
        <v>0</v>
      </c>
      <c r="F3896" s="10"/>
      <c r="G3896" s="10"/>
      <c r="H3896" s="11"/>
      <c r="I3896" s="100">
        <f t="shared" si="3455"/>
        <v>0</v>
      </c>
    </row>
    <row r="3897" spans="1:11" s="3" customFormat="1" ht="13.5" hidden="1" thickBot="1" x14ac:dyDescent="0.25">
      <c r="A3897" s="8" t="s">
        <v>50</v>
      </c>
      <c r="B3897" s="145" t="s">
        <v>57</v>
      </c>
      <c r="C3897" s="10"/>
      <c r="D3897" s="10"/>
      <c r="E3897" s="10">
        <f t="shared" si="3487"/>
        <v>0</v>
      </c>
      <c r="F3897" s="10"/>
      <c r="G3897" s="10"/>
      <c r="H3897" s="11"/>
      <c r="I3897" s="100">
        <f t="shared" si="3455"/>
        <v>0</v>
      </c>
    </row>
    <row r="3898" spans="1:11" s="3" customFormat="1" ht="13.5" hidden="1" thickBot="1" x14ac:dyDescent="0.25">
      <c r="A3898" s="8" t="s">
        <v>52</v>
      </c>
      <c r="B3898" s="145" t="s">
        <v>58</v>
      </c>
      <c r="C3898" s="10"/>
      <c r="D3898" s="10"/>
      <c r="E3898" s="10">
        <f t="shared" si="3487"/>
        <v>0</v>
      </c>
      <c r="F3898" s="10"/>
      <c r="G3898" s="10"/>
      <c r="H3898" s="11"/>
      <c r="I3898" s="100">
        <f t="shared" si="3455"/>
        <v>0</v>
      </c>
    </row>
    <row r="3899" spans="1:11" s="3" customFormat="1" ht="13.5" hidden="1" thickBot="1" x14ac:dyDescent="0.25">
      <c r="A3899" s="29" t="s">
        <v>59</v>
      </c>
      <c r="B3899" s="36" t="s">
        <v>60</v>
      </c>
      <c r="C3899" s="15">
        <f t="shared" ref="C3899" si="3488">SUM(C3903,C3904,C3905)</f>
        <v>0</v>
      </c>
      <c r="D3899" s="15">
        <f t="shared" ref="D3899:H3899" si="3489">SUM(D3903,D3904,D3905)</f>
        <v>0</v>
      </c>
      <c r="E3899" s="15">
        <f t="shared" si="3489"/>
        <v>0</v>
      </c>
      <c r="F3899" s="15">
        <f t="shared" si="3489"/>
        <v>0</v>
      </c>
      <c r="G3899" s="15">
        <f t="shared" si="3489"/>
        <v>0</v>
      </c>
      <c r="H3899" s="16">
        <f t="shared" si="3489"/>
        <v>0</v>
      </c>
      <c r="I3899" s="100">
        <f t="shared" si="3455"/>
        <v>0</v>
      </c>
    </row>
    <row r="3900" spans="1:11" s="3" customFormat="1" ht="13.5" hidden="1" thickBot="1" x14ac:dyDescent="0.25">
      <c r="A3900" s="35" t="s">
        <v>45</v>
      </c>
      <c r="B3900" s="36"/>
      <c r="C3900" s="15"/>
      <c r="D3900" s="15"/>
      <c r="E3900" s="15"/>
      <c r="F3900" s="15"/>
      <c r="G3900" s="15"/>
      <c r="H3900" s="16"/>
      <c r="I3900" s="100">
        <f t="shared" si="3455"/>
        <v>0</v>
      </c>
    </row>
    <row r="3901" spans="1:11" s="3" customFormat="1" ht="13.5" hidden="1" thickBot="1" x14ac:dyDescent="0.25">
      <c r="A3901" s="33" t="s">
        <v>46</v>
      </c>
      <c r="B3901" s="34"/>
      <c r="C3901" s="15">
        <f t="shared" ref="C3901" si="3490">C3903+C3904+C3905-C3902</f>
        <v>0</v>
      </c>
      <c r="D3901" s="15">
        <f t="shared" ref="D3901:H3901" si="3491">D3903+D3904+D3905-D3902</f>
        <v>0</v>
      </c>
      <c r="E3901" s="15">
        <f t="shared" si="3491"/>
        <v>0</v>
      </c>
      <c r="F3901" s="15">
        <f t="shared" si="3491"/>
        <v>0</v>
      </c>
      <c r="G3901" s="15">
        <f t="shared" si="3491"/>
        <v>0</v>
      </c>
      <c r="H3901" s="16">
        <f t="shared" si="3491"/>
        <v>0</v>
      </c>
      <c r="I3901" s="100">
        <f t="shared" si="3455"/>
        <v>0</v>
      </c>
    </row>
    <row r="3902" spans="1:11" s="3" customFormat="1" ht="13.5" hidden="1" thickBot="1" x14ac:dyDescent="0.25">
      <c r="A3902" s="33" t="s">
        <v>47</v>
      </c>
      <c r="B3902" s="34"/>
      <c r="C3902" s="15"/>
      <c r="D3902" s="15"/>
      <c r="E3902" s="15">
        <f t="shared" ref="E3902:E3905" si="3492">C3902+D3902</f>
        <v>0</v>
      </c>
      <c r="F3902" s="15"/>
      <c r="G3902" s="15"/>
      <c r="H3902" s="16"/>
      <c r="I3902" s="100">
        <f t="shared" si="3455"/>
        <v>0</v>
      </c>
    </row>
    <row r="3903" spans="1:11" s="3" customFormat="1" ht="13.5" hidden="1" thickBot="1" x14ac:dyDescent="0.25">
      <c r="A3903" s="8" t="s">
        <v>48</v>
      </c>
      <c r="B3903" s="145" t="s">
        <v>61</v>
      </c>
      <c r="C3903" s="10"/>
      <c r="D3903" s="10"/>
      <c r="E3903" s="10">
        <f t="shared" si="3492"/>
        <v>0</v>
      </c>
      <c r="F3903" s="10"/>
      <c r="G3903" s="10"/>
      <c r="H3903" s="11"/>
      <c r="I3903" s="100">
        <f t="shared" si="3455"/>
        <v>0</v>
      </c>
    </row>
    <row r="3904" spans="1:11" s="3" customFormat="1" ht="13.5" hidden="1" thickBot="1" x14ac:dyDescent="0.25">
      <c r="A3904" s="8" t="s">
        <v>50</v>
      </c>
      <c r="B3904" s="145" t="s">
        <v>62</v>
      </c>
      <c r="C3904" s="10"/>
      <c r="D3904" s="10"/>
      <c r="E3904" s="10">
        <f t="shared" si="3492"/>
        <v>0</v>
      </c>
      <c r="F3904" s="10"/>
      <c r="G3904" s="10"/>
      <c r="H3904" s="11"/>
      <c r="I3904" s="100">
        <f t="shared" si="3455"/>
        <v>0</v>
      </c>
    </row>
    <row r="3905" spans="1:9" s="3" customFormat="1" ht="13.5" hidden="1" thickBot="1" x14ac:dyDescent="0.25">
      <c r="A3905" s="8" t="s">
        <v>52</v>
      </c>
      <c r="B3905" s="145" t="s">
        <v>63</v>
      </c>
      <c r="C3905" s="10"/>
      <c r="D3905" s="10"/>
      <c r="E3905" s="10">
        <f t="shared" si="3492"/>
        <v>0</v>
      </c>
      <c r="F3905" s="10"/>
      <c r="G3905" s="10"/>
      <c r="H3905" s="11"/>
      <c r="I3905" s="100">
        <f t="shared" si="3455"/>
        <v>0</v>
      </c>
    </row>
    <row r="3906" spans="1:9" s="3" customFormat="1" ht="13.5" hidden="1" thickBot="1" x14ac:dyDescent="0.25">
      <c r="A3906" s="37"/>
      <c r="B3906" s="24"/>
      <c r="C3906" s="10"/>
      <c r="D3906" s="10"/>
      <c r="E3906" s="10"/>
      <c r="F3906" s="10"/>
      <c r="G3906" s="10"/>
      <c r="H3906" s="11"/>
      <c r="I3906" s="100">
        <f t="shared" si="3455"/>
        <v>0</v>
      </c>
    </row>
    <row r="3907" spans="1:9" s="3" customFormat="1" ht="13.5" hidden="1" thickBot="1" x14ac:dyDescent="0.25">
      <c r="A3907" s="136" t="s">
        <v>119</v>
      </c>
      <c r="B3907" s="30">
        <v>71</v>
      </c>
      <c r="C3907" s="15">
        <f t="shared" ref="C3907:H3907" si="3493">SUM(C3908)</f>
        <v>0</v>
      </c>
      <c r="D3907" s="15">
        <f t="shared" si="3493"/>
        <v>0</v>
      </c>
      <c r="E3907" s="15">
        <f t="shared" si="3493"/>
        <v>0</v>
      </c>
      <c r="F3907" s="15">
        <f t="shared" si="3493"/>
        <v>0</v>
      </c>
      <c r="G3907" s="15">
        <f t="shared" si="3493"/>
        <v>0</v>
      </c>
      <c r="H3907" s="16">
        <f t="shared" si="3493"/>
        <v>0</v>
      </c>
      <c r="I3907" s="100">
        <f t="shared" si="3455"/>
        <v>0</v>
      </c>
    </row>
    <row r="3908" spans="1:9" s="3" customFormat="1" ht="13.5" hidden="1" thickBot="1" x14ac:dyDescent="0.25">
      <c r="A3908" s="137" t="s">
        <v>120</v>
      </c>
      <c r="B3908" s="143" t="s">
        <v>121</v>
      </c>
      <c r="C3908" s="10"/>
      <c r="D3908" s="10"/>
      <c r="E3908" s="10">
        <f>C3908+D3908</f>
        <v>0</v>
      </c>
      <c r="F3908" s="10"/>
      <c r="G3908" s="10"/>
      <c r="H3908" s="11"/>
      <c r="I3908" s="100">
        <f t="shared" si="3455"/>
        <v>0</v>
      </c>
    </row>
    <row r="3909" spans="1:9" s="3" customFormat="1" ht="13.5" hidden="1" thickBot="1" x14ac:dyDescent="0.25">
      <c r="A3909" s="37"/>
      <c r="B3909" s="24"/>
      <c r="C3909" s="10"/>
      <c r="D3909" s="10"/>
      <c r="E3909" s="10"/>
      <c r="F3909" s="10"/>
      <c r="G3909" s="10"/>
      <c r="H3909" s="11"/>
      <c r="I3909" s="100">
        <f t="shared" si="3455"/>
        <v>0</v>
      </c>
    </row>
    <row r="3910" spans="1:9" s="3" customFormat="1" ht="13.5" hidden="1" thickBot="1" x14ac:dyDescent="0.25">
      <c r="A3910" s="17" t="s">
        <v>64</v>
      </c>
      <c r="B3910" s="36" t="s">
        <v>65</v>
      </c>
      <c r="C3910" s="15"/>
      <c r="D3910" s="15"/>
      <c r="E3910" s="15">
        <f>C3910+D3910</f>
        <v>0</v>
      </c>
      <c r="F3910" s="15"/>
      <c r="G3910" s="15"/>
      <c r="H3910" s="16"/>
      <c r="I3910" s="100">
        <f t="shared" si="3455"/>
        <v>0</v>
      </c>
    </row>
    <row r="3911" spans="1:9" s="3" customFormat="1" ht="13.5" hidden="1" thickBot="1" x14ac:dyDescent="0.25">
      <c r="A3911" s="37"/>
      <c r="B3911" s="24"/>
      <c r="C3911" s="10"/>
      <c r="D3911" s="10"/>
      <c r="E3911" s="10"/>
      <c r="F3911" s="10"/>
      <c r="G3911" s="10"/>
      <c r="H3911" s="11"/>
      <c r="I3911" s="100">
        <f t="shared" si="3455"/>
        <v>0</v>
      </c>
    </row>
    <row r="3912" spans="1:9" s="3" customFormat="1" ht="13.5" hidden="1" thickBot="1" x14ac:dyDescent="0.25">
      <c r="A3912" s="62" t="s">
        <v>66</v>
      </c>
      <c r="B3912" s="63"/>
      <c r="C3912" s="64">
        <f t="shared" ref="C3912" si="3494">C3859-C3880</f>
        <v>0</v>
      </c>
      <c r="D3912" s="64">
        <f t="shared" ref="D3912:H3912" si="3495">D3859-D3880</f>
        <v>0</v>
      </c>
      <c r="E3912" s="64">
        <f t="shared" si="3495"/>
        <v>0</v>
      </c>
      <c r="F3912" s="64">
        <f t="shared" si="3495"/>
        <v>0</v>
      </c>
      <c r="G3912" s="64">
        <f t="shared" si="3495"/>
        <v>0</v>
      </c>
      <c r="H3912" s="65">
        <f t="shared" si="3495"/>
        <v>0</v>
      </c>
      <c r="I3912" s="100">
        <f t="shared" si="3455"/>
        <v>0</v>
      </c>
    </row>
    <row r="3913" spans="1:9" ht="13.5" hidden="1" thickBot="1" x14ac:dyDescent="0.25">
      <c r="I3913" s="100">
        <f t="shared" si="3455"/>
        <v>0</v>
      </c>
    </row>
    <row r="3914" spans="1:9" s="170" customFormat="1" ht="13.5" hidden="1" thickBot="1" x14ac:dyDescent="0.25">
      <c r="A3914" s="166" t="s">
        <v>140</v>
      </c>
      <c r="B3914" s="167"/>
      <c r="C3914" s="168">
        <f t="shared" ref="C3914" si="3496">SUM(C3915,C3916,C3917,C3918)</f>
        <v>0</v>
      </c>
      <c r="D3914" s="168">
        <f t="shared" ref="D3914:H3914" si="3497">SUM(D3915,D3916,D3917,D3918)</f>
        <v>24949.14</v>
      </c>
      <c r="E3914" s="168">
        <f t="shared" si="3497"/>
        <v>24949.14</v>
      </c>
      <c r="F3914" s="168">
        <f t="shared" si="3497"/>
        <v>0</v>
      </c>
      <c r="G3914" s="168">
        <f t="shared" si="3497"/>
        <v>0</v>
      </c>
      <c r="H3914" s="169">
        <f t="shared" si="3497"/>
        <v>0</v>
      </c>
      <c r="I3914" s="164">
        <v>0</v>
      </c>
    </row>
    <row r="3915" spans="1:9" ht="26.25" hidden="1" thickBot="1" x14ac:dyDescent="0.25">
      <c r="A3915" s="8" t="s">
        <v>11</v>
      </c>
      <c r="B3915" s="9">
        <v>41070219</v>
      </c>
      <c r="C3915" s="55"/>
      <c r="D3915" s="10">
        <f>SUM(D4000,D4083,D4135,D4184,D4264,D4343,D4392,D4440,D4489,D4568,D4647,D4696,D4744,D4793)</f>
        <v>0</v>
      </c>
      <c r="E3915" s="55">
        <f>SUM(C3915,D3915)</f>
        <v>0</v>
      </c>
      <c r="F3915" s="55">
        <f t="shared" ref="F3915:H3915" si="3498">SUM(F4000,F4083,F4135,F4184,F4264,F4343,F4392,F4440,F4489,F4568,F4647,F4696,F4744,F4793)</f>
        <v>0</v>
      </c>
      <c r="G3915" s="55">
        <f t="shared" si="3498"/>
        <v>0</v>
      </c>
      <c r="H3915" s="95">
        <f t="shared" si="3498"/>
        <v>0</v>
      </c>
      <c r="I3915" s="100">
        <f t="shared" si="3455"/>
        <v>0</v>
      </c>
    </row>
    <row r="3916" spans="1:9" s="138" customFormat="1" ht="26.25" hidden="1" thickBot="1" x14ac:dyDescent="0.25">
      <c r="A3916" s="139" t="s">
        <v>136</v>
      </c>
      <c r="B3916" s="163" t="s">
        <v>165</v>
      </c>
      <c r="C3916" s="133">
        <f>SUM(C4001,C4084,C4136,C4185,C4265,C4344,C4393,C4441,C4490,C4569,C4648,C4697,C4745,C4794)</f>
        <v>0</v>
      </c>
      <c r="D3916" s="133">
        <f>SUM(D4001,D4084,D4136,D4185,D4265,D4344,D4393,D4441,D4490,D4569,D4648,D4697,D4745,D4794)</f>
        <v>24949.14</v>
      </c>
      <c r="E3916" s="133">
        <f t="shared" ref="E3916:E3917" si="3499">SUM(C3916,D3916)</f>
        <v>24949.14</v>
      </c>
      <c r="F3916" s="133">
        <f t="shared" ref="F3916:H3916" si="3500">SUM(F4001,F4084,F4136,F4185,F4265,F4344,F4393,F4441,F4490,F4569,F4648,F4697,F4745,F4794)</f>
        <v>0</v>
      </c>
      <c r="G3916" s="133">
        <f t="shared" si="3500"/>
        <v>0</v>
      </c>
      <c r="H3916" s="141">
        <f t="shared" si="3500"/>
        <v>0</v>
      </c>
      <c r="I3916" s="164">
        <v>0</v>
      </c>
    </row>
    <row r="3917" spans="1:9" ht="39" hidden="1" thickBot="1" x14ac:dyDescent="0.25">
      <c r="A3917" s="8" t="s">
        <v>12</v>
      </c>
      <c r="B3917" s="9">
        <v>420269</v>
      </c>
      <c r="C3917" s="55">
        <f>SUM(C4002,C4085,C4137,C4186,C4266,C4345,C4394,C4442,C4491,C4570,C4649,C4698,C4746,C4795)</f>
        <v>0</v>
      </c>
      <c r="D3917" s="55">
        <f>SUM(D4002,D4085,D4137,D4186,D4266,D4345,D4394,D4442,D4491,D4570,D4649,D4698,D4746,D4795)</f>
        <v>0</v>
      </c>
      <c r="E3917" s="55">
        <f t="shared" si="3499"/>
        <v>0</v>
      </c>
      <c r="F3917" s="55">
        <f t="shared" ref="F3917:H3917" si="3501">SUM(F4002,F4085,F4137,F4186,F4266,F4345,F4394,F4442,F4491,F4570,F4649,F4698,F4746,F4795)</f>
        <v>0</v>
      </c>
      <c r="G3917" s="55">
        <f t="shared" si="3501"/>
        <v>0</v>
      </c>
      <c r="H3917" s="95">
        <f t="shared" si="3501"/>
        <v>0</v>
      </c>
      <c r="I3917" s="100">
        <f t="shared" si="3455"/>
        <v>0</v>
      </c>
    </row>
    <row r="3918" spans="1:9" ht="26.25" hidden="1" thickBot="1" x14ac:dyDescent="0.25">
      <c r="A3918" s="13" t="s">
        <v>13</v>
      </c>
      <c r="B3918" s="14" t="s">
        <v>14</v>
      </c>
      <c r="C3918" s="15">
        <f t="shared" ref="C3918" si="3502">SUM(C3919,C3923,C3927)</f>
        <v>0</v>
      </c>
      <c r="D3918" s="15">
        <f t="shared" ref="D3918:H3918" si="3503">SUM(D3919,D3923,D3927)</f>
        <v>0</v>
      </c>
      <c r="E3918" s="15">
        <f t="shared" si="3503"/>
        <v>0</v>
      </c>
      <c r="F3918" s="15">
        <f t="shared" si="3503"/>
        <v>0</v>
      </c>
      <c r="G3918" s="15">
        <f t="shared" si="3503"/>
        <v>0</v>
      </c>
      <c r="H3918" s="16">
        <f t="shared" si="3503"/>
        <v>0</v>
      </c>
      <c r="I3918" s="100">
        <f t="shared" si="3455"/>
        <v>0</v>
      </c>
    </row>
    <row r="3919" spans="1:9" ht="13.5" hidden="1" thickBot="1" x14ac:dyDescent="0.25">
      <c r="A3919" s="17" t="s">
        <v>15</v>
      </c>
      <c r="B3919" s="18" t="s">
        <v>16</v>
      </c>
      <c r="C3919" s="15">
        <f t="shared" ref="C3919" si="3504">SUM(C3920:C3922)</f>
        <v>0</v>
      </c>
      <c r="D3919" s="15">
        <f t="shared" ref="D3919:H3919" si="3505">SUM(D3920:D3922)</f>
        <v>0</v>
      </c>
      <c r="E3919" s="15">
        <f t="shared" si="3505"/>
        <v>0</v>
      </c>
      <c r="F3919" s="15">
        <f t="shared" si="3505"/>
        <v>0</v>
      </c>
      <c r="G3919" s="15">
        <f t="shared" si="3505"/>
        <v>0</v>
      </c>
      <c r="H3919" s="16">
        <f t="shared" si="3505"/>
        <v>0</v>
      </c>
      <c r="I3919" s="100">
        <f t="shared" ref="I3919:I3982" si="3506">SUM(E3919:H3919)</f>
        <v>0</v>
      </c>
    </row>
    <row r="3920" spans="1:9" ht="13.5" hidden="1" thickBot="1" x14ac:dyDescent="0.25">
      <c r="A3920" s="19" t="s">
        <v>17</v>
      </c>
      <c r="B3920" s="20" t="s">
        <v>18</v>
      </c>
      <c r="C3920" s="55">
        <f t="shared" ref="C3920:D3922" si="3507">SUM(C4005,C4088,C4140,C4189,C4269,C4348,C4397,C4445,C4494,C4573,C4652,C4701,C4749,C4798)</f>
        <v>0</v>
      </c>
      <c r="D3920" s="55">
        <f t="shared" si="3507"/>
        <v>0</v>
      </c>
      <c r="E3920" s="55">
        <f t="shared" ref="E3920:E3922" si="3508">SUM(C3920,D3920)</f>
        <v>0</v>
      </c>
      <c r="F3920" s="55">
        <f t="shared" ref="F3920:H3920" si="3509">SUM(F4005,F4088,F4140,F4189,F4269,F4348,F4397,F4445,F4494,F4573,F4652,F4701,F4749,F4798)</f>
        <v>0</v>
      </c>
      <c r="G3920" s="55">
        <f t="shared" si="3509"/>
        <v>0</v>
      </c>
      <c r="H3920" s="95">
        <f t="shared" si="3509"/>
        <v>0</v>
      </c>
      <c r="I3920" s="100">
        <f t="shared" si="3506"/>
        <v>0</v>
      </c>
    </row>
    <row r="3921" spans="1:11" s="3" customFormat="1" ht="13.5" hidden="1" thickBot="1" x14ac:dyDescent="0.25">
      <c r="A3921" s="19" t="s">
        <v>19</v>
      </c>
      <c r="B3921" s="21" t="s">
        <v>20</v>
      </c>
      <c r="C3921" s="10">
        <f t="shared" si="3507"/>
        <v>0</v>
      </c>
      <c r="D3921" s="10">
        <f t="shared" si="3507"/>
        <v>0</v>
      </c>
      <c r="E3921" s="10">
        <f t="shared" si="3508"/>
        <v>0</v>
      </c>
      <c r="F3921" s="10">
        <f t="shared" ref="F3921:H3921" si="3510">SUM(F4006,F4089,F4141,F4190,F4270,F4349,F4398,F4446,F4495,F4574,F4653,F4702,F4750,F4799)</f>
        <v>0</v>
      </c>
      <c r="G3921" s="10">
        <f t="shared" si="3510"/>
        <v>0</v>
      </c>
      <c r="H3921" s="11">
        <f t="shared" si="3510"/>
        <v>0</v>
      </c>
      <c r="I3921" s="100">
        <f t="shared" si="3506"/>
        <v>0</v>
      </c>
    </row>
    <row r="3922" spans="1:11" ht="13.5" hidden="1" thickBot="1" x14ac:dyDescent="0.25">
      <c r="A3922" s="19" t="s">
        <v>21</v>
      </c>
      <c r="B3922" s="21" t="s">
        <v>22</v>
      </c>
      <c r="C3922" s="55">
        <f t="shared" si="3507"/>
        <v>0</v>
      </c>
      <c r="D3922" s="55">
        <f t="shared" si="3507"/>
        <v>0</v>
      </c>
      <c r="E3922" s="55">
        <f t="shared" si="3508"/>
        <v>0</v>
      </c>
      <c r="F3922" s="55">
        <f t="shared" ref="F3922:H3922" si="3511">SUM(F4007,F4090,F4142,F4191,F4271,F4350,F4399,F4447,F4496,F4575,F4654,F4703,F4751,F4800)</f>
        <v>0</v>
      </c>
      <c r="G3922" s="55">
        <f t="shared" si="3511"/>
        <v>0</v>
      </c>
      <c r="H3922" s="95">
        <f t="shared" si="3511"/>
        <v>0</v>
      </c>
      <c r="I3922" s="100">
        <f t="shared" si="3506"/>
        <v>0</v>
      </c>
    </row>
    <row r="3923" spans="1:11" ht="13.5" hidden="1" thickBot="1" x14ac:dyDescent="0.25">
      <c r="A3923" s="17" t="s">
        <v>23</v>
      </c>
      <c r="B3923" s="22" t="s">
        <v>24</v>
      </c>
      <c r="C3923" s="15">
        <f t="shared" ref="C3923" si="3512">SUM(C3924:C3926)</f>
        <v>0</v>
      </c>
      <c r="D3923" s="15">
        <f t="shared" ref="D3923:H3923" si="3513">SUM(D3924:D3926)</f>
        <v>0</v>
      </c>
      <c r="E3923" s="15">
        <f t="shared" si="3513"/>
        <v>0</v>
      </c>
      <c r="F3923" s="15">
        <f t="shared" si="3513"/>
        <v>0</v>
      </c>
      <c r="G3923" s="15">
        <f t="shared" si="3513"/>
        <v>0</v>
      </c>
      <c r="H3923" s="16">
        <f t="shared" si="3513"/>
        <v>0</v>
      </c>
      <c r="I3923" s="100">
        <f t="shared" si="3506"/>
        <v>0</v>
      </c>
    </row>
    <row r="3924" spans="1:11" ht="13.5" hidden="1" thickBot="1" x14ac:dyDescent="0.25">
      <c r="A3924" s="19" t="s">
        <v>17</v>
      </c>
      <c r="B3924" s="21" t="s">
        <v>25</v>
      </c>
      <c r="C3924" s="55">
        <f t="shared" ref="C3924:D3926" si="3514">SUM(C4009,C4092,C4144,C4193,C4273,C4352,C4401,C4449,C4498,C4577,C4656,C4705,C4753,C4802)</f>
        <v>0</v>
      </c>
      <c r="D3924" s="55">
        <f t="shared" si="3514"/>
        <v>0</v>
      </c>
      <c r="E3924" s="55">
        <f t="shared" ref="E3924:E3926" si="3515">SUM(C3924,D3924)</f>
        <v>0</v>
      </c>
      <c r="F3924" s="55">
        <f t="shared" ref="F3924:H3924" si="3516">SUM(F4009,F4092,F4144,F4193,F4273,F4352,F4401,F4449,F4498,F4577,F4656,F4705,F4753,F4802)</f>
        <v>0</v>
      </c>
      <c r="G3924" s="55">
        <f t="shared" si="3516"/>
        <v>0</v>
      </c>
      <c r="H3924" s="95">
        <f t="shared" si="3516"/>
        <v>0</v>
      </c>
      <c r="I3924" s="100">
        <f t="shared" si="3506"/>
        <v>0</v>
      </c>
    </row>
    <row r="3925" spans="1:11" s="3" customFormat="1" ht="13.5" hidden="1" thickBot="1" x14ac:dyDescent="0.25">
      <c r="A3925" s="19" t="s">
        <v>19</v>
      </c>
      <c r="B3925" s="21" t="s">
        <v>26</v>
      </c>
      <c r="C3925" s="10">
        <f t="shared" si="3514"/>
        <v>0</v>
      </c>
      <c r="D3925" s="10">
        <f t="shared" si="3514"/>
        <v>0</v>
      </c>
      <c r="E3925" s="10">
        <f t="shared" si="3515"/>
        <v>0</v>
      </c>
      <c r="F3925" s="10">
        <f t="shared" ref="F3925:H3925" si="3517">SUM(F4010,F4093,F4145,F4194,F4274,F4353,F4402,F4450,F4499,F4578,F4657,F4706,F4754,F4803)</f>
        <v>0</v>
      </c>
      <c r="G3925" s="10">
        <f t="shared" si="3517"/>
        <v>0</v>
      </c>
      <c r="H3925" s="11">
        <f t="shared" si="3517"/>
        <v>0</v>
      </c>
      <c r="I3925" s="100">
        <f t="shared" si="3506"/>
        <v>0</v>
      </c>
    </row>
    <row r="3926" spans="1:11" s="3" customFormat="1" ht="13.5" hidden="1" thickBot="1" x14ac:dyDescent="0.25">
      <c r="A3926" s="19" t="s">
        <v>21</v>
      </c>
      <c r="B3926" s="21" t="s">
        <v>27</v>
      </c>
      <c r="C3926" s="10">
        <f t="shared" si="3514"/>
        <v>0</v>
      </c>
      <c r="D3926" s="10">
        <f t="shared" si="3514"/>
        <v>0</v>
      </c>
      <c r="E3926" s="10">
        <f t="shared" si="3515"/>
        <v>0</v>
      </c>
      <c r="F3926" s="10">
        <f t="shared" ref="F3926:H3926" si="3518">SUM(F4011,F4094,F4146,F4195,F4275,F4354,F4403,F4451,F4500,F4579,F4658,F4707,F4755,F4804)</f>
        <v>0</v>
      </c>
      <c r="G3926" s="10">
        <f t="shared" si="3518"/>
        <v>0</v>
      </c>
      <c r="H3926" s="11">
        <f t="shared" si="3518"/>
        <v>0</v>
      </c>
      <c r="I3926" s="100">
        <f t="shared" si="3506"/>
        <v>0</v>
      </c>
    </row>
    <row r="3927" spans="1:11" s="3" customFormat="1" ht="13.5" hidden="1" thickBot="1" x14ac:dyDescent="0.25">
      <c r="A3927" s="17" t="s">
        <v>28</v>
      </c>
      <c r="B3927" s="22" t="s">
        <v>29</v>
      </c>
      <c r="C3927" s="15">
        <f t="shared" ref="C3927" si="3519">SUM(C3928:C3930)</f>
        <v>0</v>
      </c>
      <c r="D3927" s="15">
        <f t="shared" ref="D3927:H3927" si="3520">SUM(D3928:D3930)</f>
        <v>0</v>
      </c>
      <c r="E3927" s="15">
        <f t="shared" si="3520"/>
        <v>0</v>
      </c>
      <c r="F3927" s="15">
        <f t="shared" si="3520"/>
        <v>0</v>
      </c>
      <c r="G3927" s="15">
        <f t="shared" si="3520"/>
        <v>0</v>
      </c>
      <c r="H3927" s="16">
        <f t="shared" si="3520"/>
        <v>0</v>
      </c>
      <c r="I3927" s="100">
        <f t="shared" si="3506"/>
        <v>0</v>
      </c>
    </row>
    <row r="3928" spans="1:11" s="3" customFormat="1" ht="13.5" hidden="1" thickBot="1" x14ac:dyDescent="0.25">
      <c r="A3928" s="19" t="s">
        <v>17</v>
      </c>
      <c r="B3928" s="21" t="s">
        <v>30</v>
      </c>
      <c r="C3928" s="10">
        <f t="shared" ref="C3928:D3930" si="3521">SUM(C4013,C4096,C4148,C4197,C4277,C4356,C4405,C4453,C4502,C4581,C4660,C4709,C4757,C4806)</f>
        <v>0</v>
      </c>
      <c r="D3928" s="10">
        <f t="shared" si="3521"/>
        <v>0</v>
      </c>
      <c r="E3928" s="10">
        <f t="shared" ref="E3928:E3930" si="3522">SUM(C3928,D3928)</f>
        <v>0</v>
      </c>
      <c r="F3928" s="10">
        <f t="shared" ref="F3928:H3928" si="3523">SUM(F4013,F4096,F4148,F4197,F4277,F4356,F4405,F4453,F4502,F4581,F4660,F4709,F4757,F4806)</f>
        <v>0</v>
      </c>
      <c r="G3928" s="10">
        <f t="shared" si="3523"/>
        <v>0</v>
      </c>
      <c r="H3928" s="11">
        <f t="shared" si="3523"/>
        <v>0</v>
      </c>
      <c r="I3928" s="100">
        <f t="shared" si="3506"/>
        <v>0</v>
      </c>
    </row>
    <row r="3929" spans="1:11" s="3" customFormat="1" ht="13.5" hidden="1" thickBot="1" x14ac:dyDescent="0.25">
      <c r="A3929" s="19" t="s">
        <v>19</v>
      </c>
      <c r="B3929" s="21" t="s">
        <v>31</v>
      </c>
      <c r="C3929" s="10">
        <f t="shared" si="3521"/>
        <v>0</v>
      </c>
      <c r="D3929" s="10">
        <f t="shared" si="3521"/>
        <v>0</v>
      </c>
      <c r="E3929" s="10">
        <f t="shared" si="3522"/>
        <v>0</v>
      </c>
      <c r="F3929" s="10">
        <f t="shared" ref="F3929:H3929" si="3524">SUM(F4014,F4097,F4149,F4198,F4278,F4357,F4406,F4454,F4503,F4582,F4661,F4710,F4758,F4807)</f>
        <v>0</v>
      </c>
      <c r="G3929" s="10">
        <f t="shared" si="3524"/>
        <v>0</v>
      </c>
      <c r="H3929" s="11">
        <f t="shared" si="3524"/>
        <v>0</v>
      </c>
      <c r="I3929" s="100">
        <f t="shared" si="3506"/>
        <v>0</v>
      </c>
    </row>
    <row r="3930" spans="1:11" s="3" customFormat="1" ht="13.5" hidden="1" thickBot="1" x14ac:dyDescent="0.25">
      <c r="A3930" s="19" t="s">
        <v>21</v>
      </c>
      <c r="B3930" s="21" t="s">
        <v>32</v>
      </c>
      <c r="C3930" s="10">
        <f t="shared" si="3521"/>
        <v>0</v>
      </c>
      <c r="D3930" s="10">
        <f t="shared" si="3521"/>
        <v>0</v>
      </c>
      <c r="E3930" s="10">
        <f t="shared" si="3522"/>
        <v>0</v>
      </c>
      <c r="F3930" s="10">
        <f t="shared" ref="F3930:H3930" si="3525">SUM(F4015,F4098,F4150,F4199,F4279,F4358,F4407,F4455,F4504,F4583,F4662,F4711,F4759,F4808)</f>
        <v>0</v>
      </c>
      <c r="G3930" s="10">
        <f t="shared" si="3525"/>
        <v>0</v>
      </c>
      <c r="H3930" s="11">
        <f t="shared" si="3525"/>
        <v>0</v>
      </c>
      <c r="I3930" s="100">
        <f t="shared" si="3506"/>
        <v>0</v>
      </c>
    </row>
    <row r="3931" spans="1:11" s="3" customFormat="1" ht="13.5" hidden="1" thickBot="1" x14ac:dyDescent="0.25">
      <c r="A3931" s="23"/>
      <c r="B3931" s="24"/>
      <c r="C3931" s="10"/>
      <c r="D3931" s="45"/>
      <c r="E3931" s="10"/>
      <c r="F3931" s="10"/>
      <c r="G3931" s="10"/>
      <c r="H3931" s="11"/>
      <c r="I3931" s="100">
        <f t="shared" si="3506"/>
        <v>0</v>
      </c>
    </row>
    <row r="3932" spans="1:11" s="67" customFormat="1" ht="26.25" thickBot="1" x14ac:dyDescent="0.25">
      <c r="A3932" s="148" t="s">
        <v>157</v>
      </c>
      <c r="B3932" s="149"/>
      <c r="C3932" s="180">
        <f>SUM(C3933,C3940,C3963,C3937)</f>
        <v>0</v>
      </c>
      <c r="D3932" s="184">
        <f>SUM(D3933,D3940,D3963,D3937)</f>
        <v>24949.14</v>
      </c>
      <c r="E3932" s="181">
        <f>SUM(E3933,E3940,E3963,E3937)</f>
        <v>24949.14</v>
      </c>
      <c r="F3932" s="150">
        <f t="shared" ref="F3932:H3932" si="3526">SUM(F3933,F3940,F3963,F3937)</f>
        <v>0</v>
      </c>
      <c r="G3932" s="150">
        <f t="shared" si="3526"/>
        <v>0</v>
      </c>
      <c r="H3932" s="151">
        <f t="shared" si="3526"/>
        <v>0</v>
      </c>
      <c r="I3932" s="100">
        <f t="shared" si="3506"/>
        <v>24949.14</v>
      </c>
      <c r="K3932" s="100"/>
    </row>
    <row r="3933" spans="1:11" hidden="1" x14ac:dyDescent="0.2">
      <c r="A3933" s="29" t="s">
        <v>34</v>
      </c>
      <c r="B3933" s="30">
        <v>20</v>
      </c>
      <c r="C3933" s="15">
        <f t="shared" ref="C3933" si="3527">SUM(C3934:C3935)</f>
        <v>0</v>
      </c>
      <c r="D3933" s="183">
        <f t="shared" ref="D3933:H3933" si="3528">SUM(D3934:D3935)</f>
        <v>0</v>
      </c>
      <c r="E3933" s="15">
        <f t="shared" si="3528"/>
        <v>0</v>
      </c>
      <c r="F3933" s="15">
        <f t="shared" si="3528"/>
        <v>0</v>
      </c>
      <c r="G3933" s="15">
        <f t="shared" si="3528"/>
        <v>0</v>
      </c>
      <c r="H3933" s="16">
        <f t="shared" si="3528"/>
        <v>0</v>
      </c>
      <c r="I3933" s="100">
        <f t="shared" si="3506"/>
        <v>0</v>
      </c>
    </row>
    <row r="3934" spans="1:11" hidden="1" x14ac:dyDescent="0.2">
      <c r="A3934" s="19" t="s">
        <v>35</v>
      </c>
      <c r="B3934" s="143" t="s">
        <v>36</v>
      </c>
      <c r="C3934" s="55">
        <f t="shared" ref="C3934" si="3529">SUM(C4050)</f>
        <v>0</v>
      </c>
      <c r="D3934" s="55">
        <f t="shared" ref="D3934:H3934" si="3530">SUM(D4050)</f>
        <v>0</v>
      </c>
      <c r="E3934" s="55">
        <f t="shared" si="3530"/>
        <v>0</v>
      </c>
      <c r="F3934" s="55">
        <f t="shared" si="3530"/>
        <v>0</v>
      </c>
      <c r="G3934" s="55">
        <f t="shared" si="3530"/>
        <v>0</v>
      </c>
      <c r="H3934" s="95">
        <f t="shared" si="3530"/>
        <v>0</v>
      </c>
      <c r="I3934" s="100">
        <f t="shared" si="3506"/>
        <v>0</v>
      </c>
    </row>
    <row r="3935" spans="1:11" hidden="1" x14ac:dyDescent="0.2">
      <c r="A3935" s="19" t="s">
        <v>37</v>
      </c>
      <c r="B3935" s="143" t="s">
        <v>38</v>
      </c>
      <c r="C3935" s="55">
        <f>SUM(C3971,C4051,C4235,C4314,C4539,C4618)</f>
        <v>0</v>
      </c>
      <c r="D3935" s="55">
        <f>SUM(D3971,D4051,D4235,D4314,D4539,D4618)</f>
        <v>0</v>
      </c>
      <c r="E3935" s="55">
        <f>C3935+D3935</f>
        <v>0</v>
      </c>
      <c r="F3935" s="55">
        <f>SUM(F3971,F4051,F4235,F4314,F4539,F4618)</f>
        <v>0</v>
      </c>
      <c r="G3935" s="55">
        <f>SUM(G3971,G4051,G4235,G4314,G4539,G4618)</f>
        <v>0</v>
      </c>
      <c r="H3935" s="95">
        <f>SUM(H3971,H4051,H4235,H4314,H4539,H4618)</f>
        <v>0</v>
      </c>
      <c r="I3935" s="100">
        <f t="shared" si="3506"/>
        <v>0</v>
      </c>
    </row>
    <row r="3936" spans="1:11" s="3" customFormat="1" hidden="1" x14ac:dyDescent="0.2">
      <c r="A3936" s="19"/>
      <c r="B3936" s="20"/>
      <c r="C3936" s="10"/>
      <c r="D3936" s="10"/>
      <c r="E3936" s="10"/>
      <c r="F3936" s="10"/>
      <c r="G3936" s="10"/>
      <c r="H3936" s="11"/>
      <c r="I3936" s="100">
        <f t="shared" si="3506"/>
        <v>0</v>
      </c>
    </row>
    <row r="3937" spans="1:9" hidden="1" x14ac:dyDescent="0.2">
      <c r="A3937" s="29" t="s">
        <v>39</v>
      </c>
      <c r="B3937" s="30">
        <v>55</v>
      </c>
      <c r="C3937" s="15">
        <f t="shared" ref="C3937:H3937" si="3531">SUM(C3938:C3938)</f>
        <v>0</v>
      </c>
      <c r="D3937" s="15">
        <f t="shared" si="3531"/>
        <v>0</v>
      </c>
      <c r="E3937" s="15">
        <f t="shared" si="3531"/>
        <v>0</v>
      </c>
      <c r="F3937" s="15">
        <f t="shared" si="3531"/>
        <v>0</v>
      </c>
      <c r="G3937" s="15">
        <f t="shared" si="3531"/>
        <v>0</v>
      </c>
      <c r="H3937" s="16">
        <f t="shared" si="3531"/>
        <v>0</v>
      </c>
      <c r="I3937" s="100">
        <f t="shared" si="3506"/>
        <v>0</v>
      </c>
    </row>
    <row r="3938" spans="1:9" hidden="1" x14ac:dyDescent="0.2">
      <c r="A3938" s="19" t="s">
        <v>40</v>
      </c>
      <c r="B3938" s="143" t="s">
        <v>41</v>
      </c>
      <c r="C3938" s="55">
        <f>C4054</f>
        <v>0</v>
      </c>
      <c r="D3938" s="55">
        <f>D4054</f>
        <v>0</v>
      </c>
      <c r="E3938" s="55">
        <f>E4054</f>
        <v>0</v>
      </c>
      <c r="F3938" s="55"/>
      <c r="G3938" s="55"/>
      <c r="H3938" s="95"/>
      <c r="I3938" s="100">
        <f t="shared" si="3506"/>
        <v>0</v>
      </c>
    </row>
    <row r="3939" spans="1:9" s="3" customFormat="1" hidden="1" x14ac:dyDescent="0.2">
      <c r="A3939" s="19"/>
      <c r="B3939" s="20"/>
      <c r="C3939" s="10"/>
      <c r="D3939" s="10"/>
      <c r="E3939" s="10"/>
      <c r="F3939" s="10"/>
      <c r="G3939" s="10"/>
      <c r="H3939" s="11"/>
      <c r="I3939" s="100">
        <f t="shared" si="3506"/>
        <v>0</v>
      </c>
    </row>
    <row r="3940" spans="1:9" ht="25.5" x14ac:dyDescent="0.2">
      <c r="A3940" s="29" t="s">
        <v>146</v>
      </c>
      <c r="B3940" s="31">
        <v>61</v>
      </c>
      <c r="C3940" s="15">
        <f t="shared" ref="C3940" si="3532">SUM(C3941,C3948,C3955)</f>
        <v>0</v>
      </c>
      <c r="D3940" s="15">
        <f t="shared" ref="D3940:H3940" si="3533">SUM(D3941,D3948,D3955)</f>
        <v>24949.14</v>
      </c>
      <c r="E3940" s="15">
        <f t="shared" si="3533"/>
        <v>24949.14</v>
      </c>
      <c r="F3940" s="15">
        <f t="shared" si="3533"/>
        <v>0</v>
      </c>
      <c r="G3940" s="15">
        <f t="shared" si="3533"/>
        <v>0</v>
      </c>
      <c r="H3940" s="16">
        <f t="shared" si="3533"/>
        <v>0</v>
      </c>
      <c r="I3940" s="100">
        <f t="shared" si="3506"/>
        <v>24949.14</v>
      </c>
    </row>
    <row r="3941" spans="1:9" x14ac:dyDescent="0.2">
      <c r="A3941" s="29" t="s">
        <v>152</v>
      </c>
      <c r="B3941" s="32">
        <v>61</v>
      </c>
      <c r="C3941" s="15">
        <f t="shared" ref="C3941" si="3534">SUM(C3945,C3946,C3947)</f>
        <v>0</v>
      </c>
      <c r="D3941" s="15">
        <f t="shared" ref="D3941:H3941" si="3535">SUM(D3945,D3946,D3947)</f>
        <v>24949.14</v>
      </c>
      <c r="E3941" s="15">
        <f t="shared" si="3535"/>
        <v>24949.14</v>
      </c>
      <c r="F3941" s="15">
        <f t="shared" si="3535"/>
        <v>0</v>
      </c>
      <c r="G3941" s="15">
        <f t="shared" si="3535"/>
        <v>0</v>
      </c>
      <c r="H3941" s="16">
        <f t="shared" si="3535"/>
        <v>0</v>
      </c>
      <c r="I3941" s="100">
        <f t="shared" si="3506"/>
        <v>24949.14</v>
      </c>
    </row>
    <row r="3942" spans="1:9" s="3" customFormat="1" hidden="1" x14ac:dyDescent="0.2">
      <c r="A3942" s="33" t="s">
        <v>45</v>
      </c>
      <c r="B3942" s="34"/>
      <c r="C3942" s="15"/>
      <c r="D3942" s="15"/>
      <c r="E3942" s="15"/>
      <c r="F3942" s="15"/>
      <c r="G3942" s="15"/>
      <c r="H3942" s="16"/>
      <c r="I3942" s="100">
        <f t="shared" si="3506"/>
        <v>0</v>
      </c>
    </row>
    <row r="3943" spans="1:9" x14ac:dyDescent="0.2">
      <c r="A3943" s="33" t="s">
        <v>46</v>
      </c>
      <c r="B3943" s="34"/>
      <c r="C3943" s="15">
        <f t="shared" ref="C3943" si="3536">C3945+C3946+C3947-C3944</f>
        <v>0</v>
      </c>
      <c r="D3943" s="15">
        <f t="shared" ref="D3943:H3943" si="3537">D3945+D3946+D3947-D3944</f>
        <v>17.599999999998545</v>
      </c>
      <c r="E3943" s="15">
        <f t="shared" si="3537"/>
        <v>17.599999999998545</v>
      </c>
      <c r="F3943" s="15">
        <f t="shared" si="3537"/>
        <v>0</v>
      </c>
      <c r="G3943" s="15">
        <f t="shared" si="3537"/>
        <v>0</v>
      </c>
      <c r="H3943" s="16">
        <f t="shared" si="3537"/>
        <v>0</v>
      </c>
      <c r="I3943" s="100">
        <f t="shared" si="3506"/>
        <v>17.599999999998545</v>
      </c>
    </row>
    <row r="3944" spans="1:9" x14ac:dyDescent="0.2">
      <c r="A3944" s="33" t="s">
        <v>47</v>
      </c>
      <c r="B3944" s="34"/>
      <c r="C3944" s="15">
        <f t="shared" ref="C3944:H3944" si="3538">SUM(C3977,C4060,C4241,C4320,C4545,C4624)</f>
        <v>0</v>
      </c>
      <c r="D3944" s="15">
        <f t="shared" si="3538"/>
        <v>24931.54</v>
      </c>
      <c r="E3944" s="15">
        <f t="shared" si="3538"/>
        <v>24931.54</v>
      </c>
      <c r="F3944" s="15">
        <f t="shared" si="3538"/>
        <v>0</v>
      </c>
      <c r="G3944" s="15">
        <f t="shared" si="3538"/>
        <v>0</v>
      </c>
      <c r="H3944" s="16">
        <f t="shared" si="3538"/>
        <v>0</v>
      </c>
      <c r="I3944" s="100">
        <f t="shared" si="3506"/>
        <v>24931.54</v>
      </c>
    </row>
    <row r="3945" spans="1:9" hidden="1" x14ac:dyDescent="0.2">
      <c r="A3945" s="8" t="s">
        <v>158</v>
      </c>
      <c r="B3945" s="144" t="s">
        <v>160</v>
      </c>
      <c r="C3945" s="55">
        <f t="shared" ref="C3945:D3947" si="3539">SUM(C3978,C4061,C4242,C4321,C4546,C4625)</f>
        <v>0</v>
      </c>
      <c r="D3945" s="55">
        <f t="shared" si="3539"/>
        <v>0</v>
      </c>
      <c r="E3945" s="55">
        <f t="shared" ref="E3945:E3947" si="3540">C3945+D3945</f>
        <v>0</v>
      </c>
      <c r="F3945" s="55">
        <f t="shared" ref="F3945:H3945" si="3541">SUM(F3978,F4061,F4242,F4321,F4546,F4625)</f>
        <v>0</v>
      </c>
      <c r="G3945" s="55">
        <f t="shared" si="3541"/>
        <v>0</v>
      </c>
      <c r="H3945" s="95">
        <f t="shared" si="3541"/>
        <v>0</v>
      </c>
      <c r="I3945" s="100">
        <f t="shared" si="3506"/>
        <v>0</v>
      </c>
    </row>
    <row r="3946" spans="1:9" ht="13.5" thickBot="1" x14ac:dyDescent="0.25">
      <c r="A3946" s="8" t="s">
        <v>107</v>
      </c>
      <c r="B3946" s="144" t="s">
        <v>161</v>
      </c>
      <c r="C3946" s="55">
        <f t="shared" si="3539"/>
        <v>0</v>
      </c>
      <c r="D3946" s="55">
        <f t="shared" si="3539"/>
        <v>24949.14</v>
      </c>
      <c r="E3946" s="55">
        <f t="shared" si="3540"/>
        <v>24949.14</v>
      </c>
      <c r="F3946" s="55">
        <f t="shared" ref="F3946:H3946" si="3542">SUM(F3979,F4062,F4243,F4322,F4547,F4626)</f>
        <v>0</v>
      </c>
      <c r="G3946" s="55">
        <f t="shared" si="3542"/>
        <v>0</v>
      </c>
      <c r="H3946" s="95">
        <f t="shared" si="3542"/>
        <v>0</v>
      </c>
      <c r="I3946" s="100">
        <f t="shared" si="3506"/>
        <v>24949.14</v>
      </c>
    </row>
    <row r="3947" spans="1:9" ht="13.5" hidden="1" thickBot="1" x14ac:dyDescent="0.25">
      <c r="A3947" s="8" t="s">
        <v>109</v>
      </c>
      <c r="B3947" s="145" t="s">
        <v>154</v>
      </c>
      <c r="C3947" s="55">
        <f t="shared" si="3539"/>
        <v>0</v>
      </c>
      <c r="D3947" s="55">
        <f t="shared" si="3539"/>
        <v>0</v>
      </c>
      <c r="E3947" s="55">
        <f t="shared" si="3540"/>
        <v>0</v>
      </c>
      <c r="F3947" s="55">
        <f t="shared" ref="F3947:H3947" si="3543">SUM(F3980,F4063,F4244,F4323,F4548,F4627)</f>
        <v>0</v>
      </c>
      <c r="G3947" s="55">
        <f t="shared" si="3543"/>
        <v>0</v>
      </c>
      <c r="H3947" s="95">
        <f t="shared" si="3543"/>
        <v>0</v>
      </c>
      <c r="I3947" s="100">
        <f t="shared" si="3506"/>
        <v>0</v>
      </c>
    </row>
    <row r="3948" spans="1:9" ht="13.5" hidden="1" thickBot="1" x14ac:dyDescent="0.25">
      <c r="A3948" s="29" t="s">
        <v>54</v>
      </c>
      <c r="B3948" s="30" t="s">
        <v>55</v>
      </c>
      <c r="C3948" s="15">
        <f t="shared" ref="C3948" si="3544">SUM(C3952,C3953,C3954)</f>
        <v>0</v>
      </c>
      <c r="D3948" s="15">
        <f t="shared" ref="D3948:H3948" si="3545">SUM(D3952,D3953,D3954)</f>
        <v>0</v>
      </c>
      <c r="E3948" s="15">
        <f t="shared" si="3545"/>
        <v>0</v>
      </c>
      <c r="F3948" s="15">
        <f t="shared" si="3545"/>
        <v>0</v>
      </c>
      <c r="G3948" s="15">
        <f t="shared" si="3545"/>
        <v>0</v>
      </c>
      <c r="H3948" s="16">
        <f t="shared" si="3545"/>
        <v>0</v>
      </c>
      <c r="I3948" s="100">
        <f t="shared" si="3506"/>
        <v>0</v>
      </c>
    </row>
    <row r="3949" spans="1:9" s="3" customFormat="1" ht="13.5" hidden="1" thickBot="1" x14ac:dyDescent="0.25">
      <c r="A3949" s="35" t="s">
        <v>45</v>
      </c>
      <c r="B3949" s="30"/>
      <c r="C3949" s="15"/>
      <c r="D3949" s="15"/>
      <c r="E3949" s="15"/>
      <c r="F3949" s="15"/>
      <c r="G3949" s="15"/>
      <c r="H3949" s="16"/>
      <c r="I3949" s="100">
        <f t="shared" si="3506"/>
        <v>0</v>
      </c>
    </row>
    <row r="3950" spans="1:9" ht="13.5" hidden="1" thickBot="1" x14ac:dyDescent="0.25">
      <c r="A3950" s="33" t="s">
        <v>46</v>
      </c>
      <c r="B3950" s="34"/>
      <c r="C3950" s="15">
        <f t="shared" ref="C3950" si="3546">C3952+C3953+C3954-C3951</f>
        <v>0</v>
      </c>
      <c r="D3950" s="15">
        <f t="shared" ref="D3950:H3950" si="3547">D3952+D3953+D3954-D3951</f>
        <v>0</v>
      </c>
      <c r="E3950" s="15">
        <f t="shared" si="3547"/>
        <v>0</v>
      </c>
      <c r="F3950" s="15">
        <f t="shared" si="3547"/>
        <v>0</v>
      </c>
      <c r="G3950" s="15">
        <f t="shared" si="3547"/>
        <v>0</v>
      </c>
      <c r="H3950" s="16">
        <f t="shared" si="3547"/>
        <v>0</v>
      </c>
      <c r="I3950" s="100">
        <f t="shared" si="3506"/>
        <v>0</v>
      </c>
    </row>
    <row r="3951" spans="1:9" s="3" customFormat="1" ht="13.5" hidden="1" thickBot="1" x14ac:dyDescent="0.25">
      <c r="A3951" s="33" t="s">
        <v>47</v>
      </c>
      <c r="B3951" s="34"/>
      <c r="C3951" s="15">
        <f t="shared" ref="C3951:H3951" si="3548">SUM(C3984,C4067,C4248,C4327,C4552,C4631)</f>
        <v>0</v>
      </c>
      <c r="D3951" s="15">
        <f t="shared" si="3548"/>
        <v>0</v>
      </c>
      <c r="E3951" s="15">
        <f t="shared" si="3548"/>
        <v>0</v>
      </c>
      <c r="F3951" s="15">
        <f t="shared" si="3548"/>
        <v>0</v>
      </c>
      <c r="G3951" s="15">
        <f t="shared" si="3548"/>
        <v>0</v>
      </c>
      <c r="H3951" s="16">
        <f t="shared" si="3548"/>
        <v>0</v>
      </c>
      <c r="I3951" s="100">
        <f t="shared" si="3506"/>
        <v>0</v>
      </c>
    </row>
    <row r="3952" spans="1:9" ht="13.5" hidden="1" thickBot="1" x14ac:dyDescent="0.25">
      <c r="A3952" s="8" t="s">
        <v>48</v>
      </c>
      <c r="B3952" s="145" t="s">
        <v>56</v>
      </c>
      <c r="C3952" s="55">
        <f t="shared" ref="C3952:D3954" si="3549">SUM(C3985,C4068,C4249,C4328,C4553,C4632)</f>
        <v>0</v>
      </c>
      <c r="D3952" s="55">
        <f t="shared" si="3549"/>
        <v>0</v>
      </c>
      <c r="E3952" s="55">
        <f t="shared" ref="E3952:E3954" si="3550">C3952+D3952</f>
        <v>0</v>
      </c>
      <c r="F3952" s="55">
        <f t="shared" ref="F3952:H3952" si="3551">SUM(F3985,F4068,F4249,F4328,F4553,F4632)</f>
        <v>0</v>
      </c>
      <c r="G3952" s="55">
        <f t="shared" si="3551"/>
        <v>0</v>
      </c>
      <c r="H3952" s="95">
        <f t="shared" si="3551"/>
        <v>0</v>
      </c>
      <c r="I3952" s="100">
        <f t="shared" si="3506"/>
        <v>0</v>
      </c>
    </row>
    <row r="3953" spans="1:9" ht="13.5" hidden="1" thickBot="1" x14ac:dyDescent="0.25">
      <c r="A3953" s="8" t="s">
        <v>50</v>
      </c>
      <c r="B3953" s="145" t="s">
        <v>57</v>
      </c>
      <c r="C3953" s="55">
        <f t="shared" si="3549"/>
        <v>0</v>
      </c>
      <c r="D3953" s="55">
        <f t="shared" si="3549"/>
        <v>0</v>
      </c>
      <c r="E3953" s="55">
        <f t="shared" si="3550"/>
        <v>0</v>
      </c>
      <c r="F3953" s="55">
        <f t="shared" ref="F3953:H3953" si="3552">SUM(F3986,F4069,F4250,F4329,F4554,F4633)</f>
        <v>0</v>
      </c>
      <c r="G3953" s="55">
        <f t="shared" si="3552"/>
        <v>0</v>
      </c>
      <c r="H3953" s="95">
        <f t="shared" si="3552"/>
        <v>0</v>
      </c>
      <c r="I3953" s="100">
        <f t="shared" si="3506"/>
        <v>0</v>
      </c>
    </row>
    <row r="3954" spans="1:9" s="3" customFormat="1" ht="13.5" hidden="1" thickBot="1" x14ac:dyDescent="0.25">
      <c r="A3954" s="8" t="s">
        <v>52</v>
      </c>
      <c r="B3954" s="145" t="s">
        <v>58</v>
      </c>
      <c r="C3954" s="10">
        <f t="shared" si="3549"/>
        <v>0</v>
      </c>
      <c r="D3954" s="10">
        <f t="shared" si="3549"/>
        <v>0</v>
      </c>
      <c r="E3954" s="10">
        <f t="shared" si="3550"/>
        <v>0</v>
      </c>
      <c r="F3954" s="10">
        <f t="shared" ref="F3954:H3954" si="3553">SUM(F3987,F4070,F4251,F4330,F4555,F4634)</f>
        <v>0</v>
      </c>
      <c r="G3954" s="10">
        <f t="shared" si="3553"/>
        <v>0</v>
      </c>
      <c r="H3954" s="11">
        <f t="shared" si="3553"/>
        <v>0</v>
      </c>
      <c r="I3954" s="100">
        <f t="shared" si="3506"/>
        <v>0</v>
      </c>
    </row>
    <row r="3955" spans="1:9" ht="13.5" hidden="1" thickBot="1" x14ac:dyDescent="0.25">
      <c r="A3955" s="29" t="s">
        <v>59</v>
      </c>
      <c r="B3955" s="36" t="s">
        <v>60</v>
      </c>
      <c r="C3955" s="15">
        <f t="shared" ref="C3955" si="3554">SUM(C3959,C3960,C3961)</f>
        <v>0</v>
      </c>
      <c r="D3955" s="15">
        <f t="shared" ref="D3955:H3955" si="3555">SUM(D3959,D3960,D3961)</f>
        <v>0</v>
      </c>
      <c r="E3955" s="15">
        <f t="shared" si="3555"/>
        <v>0</v>
      </c>
      <c r="F3955" s="15">
        <f t="shared" si="3555"/>
        <v>0</v>
      </c>
      <c r="G3955" s="15">
        <f t="shared" si="3555"/>
        <v>0</v>
      </c>
      <c r="H3955" s="16">
        <f t="shared" si="3555"/>
        <v>0</v>
      </c>
      <c r="I3955" s="100">
        <f t="shared" si="3506"/>
        <v>0</v>
      </c>
    </row>
    <row r="3956" spans="1:9" s="3" customFormat="1" ht="13.5" hidden="1" thickBot="1" x14ac:dyDescent="0.25">
      <c r="A3956" s="35" t="s">
        <v>45</v>
      </c>
      <c r="B3956" s="36"/>
      <c r="C3956" s="15"/>
      <c r="D3956" s="15"/>
      <c r="E3956" s="15"/>
      <c r="F3956" s="15"/>
      <c r="G3956" s="15"/>
      <c r="H3956" s="16"/>
      <c r="I3956" s="100">
        <f t="shared" si="3506"/>
        <v>0</v>
      </c>
    </row>
    <row r="3957" spans="1:9" ht="13.5" hidden="1" thickBot="1" x14ac:dyDescent="0.25">
      <c r="A3957" s="33" t="s">
        <v>46</v>
      </c>
      <c r="B3957" s="34"/>
      <c r="C3957" s="15">
        <f t="shared" ref="C3957" si="3556">C3959+C3960+C3961-C3958</f>
        <v>0</v>
      </c>
      <c r="D3957" s="15">
        <f t="shared" ref="D3957:H3957" si="3557">D3959+D3960+D3961-D3958</f>
        <v>0</v>
      </c>
      <c r="E3957" s="15">
        <f t="shared" si="3557"/>
        <v>0</v>
      </c>
      <c r="F3957" s="15">
        <f t="shared" si="3557"/>
        <v>0</v>
      </c>
      <c r="G3957" s="15">
        <f t="shared" si="3557"/>
        <v>0</v>
      </c>
      <c r="H3957" s="16">
        <f t="shared" si="3557"/>
        <v>0</v>
      </c>
      <c r="I3957" s="100">
        <f t="shared" si="3506"/>
        <v>0</v>
      </c>
    </row>
    <row r="3958" spans="1:9" s="3" customFormat="1" ht="13.5" hidden="1" thickBot="1" x14ac:dyDescent="0.25">
      <c r="A3958" s="33" t="s">
        <v>47</v>
      </c>
      <c r="B3958" s="34"/>
      <c r="C3958" s="15">
        <f t="shared" ref="C3958:H3958" si="3558">SUM(C3991,C4074,C4255,C4334,C4559,C4638)</f>
        <v>0</v>
      </c>
      <c r="D3958" s="15">
        <f t="shared" si="3558"/>
        <v>0</v>
      </c>
      <c r="E3958" s="15">
        <f t="shared" si="3558"/>
        <v>0</v>
      </c>
      <c r="F3958" s="15">
        <f t="shared" si="3558"/>
        <v>0</v>
      </c>
      <c r="G3958" s="15">
        <f t="shared" si="3558"/>
        <v>0</v>
      </c>
      <c r="H3958" s="16">
        <f t="shared" si="3558"/>
        <v>0</v>
      </c>
      <c r="I3958" s="100">
        <f t="shared" si="3506"/>
        <v>0</v>
      </c>
    </row>
    <row r="3959" spans="1:9" ht="13.5" hidden="1" thickBot="1" x14ac:dyDescent="0.25">
      <c r="A3959" s="8" t="s">
        <v>48</v>
      </c>
      <c r="B3959" s="145" t="s">
        <v>61</v>
      </c>
      <c r="C3959" s="55">
        <f t="shared" ref="C3959:D3961" si="3559">SUM(C3992,C4075,C4256,C4335,C4560,C4639)</f>
        <v>0</v>
      </c>
      <c r="D3959" s="55">
        <f t="shared" si="3559"/>
        <v>0</v>
      </c>
      <c r="E3959" s="55">
        <f t="shared" ref="E3959:E3961" si="3560">C3959+D3959</f>
        <v>0</v>
      </c>
      <c r="F3959" s="55">
        <f t="shared" ref="F3959:H3959" si="3561">SUM(F3992,F4075,F4256,F4335,F4560,F4639)</f>
        <v>0</v>
      </c>
      <c r="G3959" s="55">
        <f t="shared" si="3561"/>
        <v>0</v>
      </c>
      <c r="H3959" s="95">
        <f t="shared" si="3561"/>
        <v>0</v>
      </c>
      <c r="I3959" s="100">
        <f t="shared" si="3506"/>
        <v>0</v>
      </c>
    </row>
    <row r="3960" spans="1:9" ht="13.5" hidden="1" thickBot="1" x14ac:dyDescent="0.25">
      <c r="A3960" s="8" t="s">
        <v>50</v>
      </c>
      <c r="B3960" s="145" t="s">
        <v>62</v>
      </c>
      <c r="C3960" s="55">
        <f t="shared" si="3559"/>
        <v>0</v>
      </c>
      <c r="D3960" s="55">
        <f t="shared" si="3559"/>
        <v>0</v>
      </c>
      <c r="E3960" s="55">
        <f t="shared" si="3560"/>
        <v>0</v>
      </c>
      <c r="F3960" s="55">
        <f t="shared" ref="F3960:H3960" si="3562">SUM(F3993,F4076,F4257,F4336,F4561,F4640)</f>
        <v>0</v>
      </c>
      <c r="G3960" s="55">
        <f t="shared" si="3562"/>
        <v>0</v>
      </c>
      <c r="H3960" s="95">
        <f t="shared" si="3562"/>
        <v>0</v>
      </c>
      <c r="I3960" s="100">
        <f t="shared" si="3506"/>
        <v>0</v>
      </c>
    </row>
    <row r="3961" spans="1:9" s="3" customFormat="1" ht="13.5" hidden="1" thickBot="1" x14ac:dyDescent="0.25">
      <c r="A3961" s="8" t="s">
        <v>52</v>
      </c>
      <c r="B3961" s="145" t="s">
        <v>63</v>
      </c>
      <c r="C3961" s="10">
        <f t="shared" si="3559"/>
        <v>0</v>
      </c>
      <c r="D3961" s="10">
        <f t="shared" si="3559"/>
        <v>0</v>
      </c>
      <c r="E3961" s="10">
        <f t="shared" si="3560"/>
        <v>0</v>
      </c>
      <c r="F3961" s="10">
        <f t="shared" ref="F3961:H3961" si="3563">SUM(F3994,F4077,F4258,F4337,F4562,F4641)</f>
        <v>0</v>
      </c>
      <c r="G3961" s="10">
        <f t="shared" si="3563"/>
        <v>0</v>
      </c>
      <c r="H3961" s="11">
        <f t="shared" si="3563"/>
        <v>0</v>
      </c>
      <c r="I3961" s="100">
        <f t="shared" si="3506"/>
        <v>0</v>
      </c>
    </row>
    <row r="3962" spans="1:9" s="3" customFormat="1" ht="13.5" hidden="1" thickBot="1" x14ac:dyDescent="0.25">
      <c r="A3962" s="37"/>
      <c r="B3962" s="24"/>
      <c r="C3962" s="10"/>
      <c r="D3962" s="10"/>
      <c r="E3962" s="10"/>
      <c r="F3962" s="10"/>
      <c r="G3962" s="10"/>
      <c r="H3962" s="11"/>
      <c r="I3962" s="100">
        <f t="shared" si="3506"/>
        <v>0</v>
      </c>
    </row>
    <row r="3963" spans="1:9" s="3" customFormat="1" ht="13.5" hidden="1" thickBot="1" x14ac:dyDescent="0.25">
      <c r="A3963" s="17" t="s">
        <v>64</v>
      </c>
      <c r="B3963" s="36" t="s">
        <v>65</v>
      </c>
      <c r="C3963" s="15">
        <f>SUM(C3996,C4079,C4260,C4339,C4564,C4643)</f>
        <v>0</v>
      </c>
      <c r="D3963" s="15">
        <f>SUM(D3996,D4079,D4260,D4339,D4564,D4643)</f>
        <v>0</v>
      </c>
      <c r="E3963" s="15">
        <f>C3963+D3963</f>
        <v>0</v>
      </c>
      <c r="F3963" s="15">
        <f>SUM(F3996,F4079,F4260,F4339,F4564,F4643)</f>
        <v>0</v>
      </c>
      <c r="G3963" s="15">
        <f>SUM(G3996,G4079,G4260,G4339,G4564,G4643)</f>
        <v>0</v>
      </c>
      <c r="H3963" s="16">
        <f>SUM(H3996,H4079,H4260,H4339,H4564,H4643)</f>
        <v>0</v>
      </c>
      <c r="I3963" s="100">
        <f t="shared" si="3506"/>
        <v>0</v>
      </c>
    </row>
    <row r="3964" spans="1:9" s="3" customFormat="1" ht="13.5" hidden="1" thickBot="1" x14ac:dyDescent="0.25">
      <c r="A3964" s="37"/>
      <c r="B3964" s="24"/>
      <c r="C3964" s="10"/>
      <c r="D3964" s="10"/>
      <c r="E3964" s="10"/>
      <c r="F3964" s="10"/>
      <c r="G3964" s="10"/>
      <c r="H3964" s="11"/>
      <c r="I3964" s="100">
        <f t="shared" si="3506"/>
        <v>0</v>
      </c>
    </row>
    <row r="3965" spans="1:9" s="3" customFormat="1" ht="13.5" hidden="1" thickBot="1" x14ac:dyDescent="0.25">
      <c r="A3965" s="17" t="s">
        <v>66</v>
      </c>
      <c r="B3965" s="36"/>
      <c r="C3965" s="15">
        <f t="shared" ref="C3965" si="3564">C3914-C3932</f>
        <v>0</v>
      </c>
      <c r="D3965" s="15">
        <f t="shared" ref="D3965:H3965" si="3565">D3914-D3932</f>
        <v>0</v>
      </c>
      <c r="E3965" s="15">
        <f t="shared" si="3565"/>
        <v>0</v>
      </c>
      <c r="F3965" s="15">
        <f t="shared" si="3565"/>
        <v>0</v>
      </c>
      <c r="G3965" s="15">
        <f t="shared" si="3565"/>
        <v>0</v>
      </c>
      <c r="H3965" s="16">
        <f t="shared" si="3565"/>
        <v>0</v>
      </c>
      <c r="I3965" s="100">
        <f t="shared" si="3506"/>
        <v>0</v>
      </c>
    </row>
    <row r="3966" spans="1:9" s="3" customFormat="1" ht="13.5" hidden="1" thickBot="1" x14ac:dyDescent="0.25">
      <c r="A3966" s="38"/>
      <c r="B3966" s="12"/>
      <c r="C3966" s="10"/>
      <c r="D3966" s="10"/>
      <c r="E3966" s="10"/>
      <c r="F3966" s="10"/>
      <c r="G3966" s="10"/>
      <c r="H3966" s="11"/>
      <c r="I3966" s="100">
        <f t="shared" si="3506"/>
        <v>0</v>
      </c>
    </row>
    <row r="3967" spans="1:9" s="3" customFormat="1" ht="13.5" hidden="1" thickBot="1" x14ac:dyDescent="0.25">
      <c r="A3967" s="43" t="s">
        <v>45</v>
      </c>
      <c r="B3967" s="44"/>
      <c r="C3967" s="45"/>
      <c r="D3967" s="45"/>
      <c r="E3967" s="45"/>
      <c r="F3967" s="45"/>
      <c r="G3967" s="45"/>
      <c r="H3967" s="46"/>
      <c r="I3967" s="100">
        <f t="shared" si="3506"/>
        <v>0</v>
      </c>
    </row>
    <row r="3968" spans="1:9" s="1" customFormat="1" ht="13.5" thickBot="1" x14ac:dyDescent="0.25">
      <c r="A3968" s="196" t="s">
        <v>67</v>
      </c>
      <c r="B3968" s="197" t="s">
        <v>166</v>
      </c>
      <c r="C3968" s="198">
        <f t="shared" ref="C3968" si="3566">SUM(C3998)</f>
        <v>0</v>
      </c>
      <c r="D3968" s="198">
        <f t="shared" ref="D3968:H3968" si="3567">SUM(D3998)</f>
        <v>4734.57</v>
      </c>
      <c r="E3968" s="198">
        <f t="shared" si="3567"/>
        <v>4734.57</v>
      </c>
      <c r="F3968" s="198">
        <f t="shared" si="3567"/>
        <v>0</v>
      </c>
      <c r="G3968" s="198">
        <f t="shared" si="3567"/>
        <v>0</v>
      </c>
      <c r="H3968" s="199">
        <f t="shared" si="3567"/>
        <v>0</v>
      </c>
      <c r="I3968" s="100">
        <f t="shared" si="3506"/>
        <v>4734.57</v>
      </c>
    </row>
    <row r="3969" spans="1:9" s="3" customFormat="1" ht="13.5" hidden="1" thickBot="1" x14ac:dyDescent="0.25">
      <c r="A3969" s="192" t="s">
        <v>69</v>
      </c>
      <c r="B3969" s="193"/>
      <c r="C3969" s="194">
        <f t="shared" ref="C3969" si="3568">SUM(C3970,C3973,C3996)</f>
        <v>0</v>
      </c>
      <c r="D3969" s="194">
        <f t="shared" ref="D3969:H3969" si="3569">SUM(D3970,D3973,D3996)</f>
        <v>4734.57</v>
      </c>
      <c r="E3969" s="194">
        <f t="shared" si="3569"/>
        <v>4734.57</v>
      </c>
      <c r="F3969" s="194">
        <f t="shared" si="3569"/>
        <v>0</v>
      </c>
      <c r="G3969" s="194">
        <f t="shared" si="3569"/>
        <v>0</v>
      </c>
      <c r="H3969" s="195">
        <f t="shared" si="3569"/>
        <v>0</v>
      </c>
      <c r="I3969" s="100"/>
    </row>
    <row r="3970" spans="1:9" s="3" customFormat="1" ht="13.5" hidden="1" thickBot="1" x14ac:dyDescent="0.25">
      <c r="A3970" s="29" t="s">
        <v>34</v>
      </c>
      <c r="B3970" s="30">
        <v>20</v>
      </c>
      <c r="C3970" s="15">
        <f t="shared" ref="C3970:H3970" si="3570">SUM(C3971)</f>
        <v>0</v>
      </c>
      <c r="D3970" s="15">
        <f t="shared" si="3570"/>
        <v>0</v>
      </c>
      <c r="E3970" s="15">
        <f t="shared" si="3570"/>
        <v>0</v>
      </c>
      <c r="F3970" s="15">
        <f t="shared" si="3570"/>
        <v>0</v>
      </c>
      <c r="G3970" s="15">
        <f t="shared" si="3570"/>
        <v>0</v>
      </c>
      <c r="H3970" s="16">
        <f t="shared" si="3570"/>
        <v>0</v>
      </c>
      <c r="I3970" s="100">
        <f t="shared" si="3506"/>
        <v>0</v>
      </c>
    </row>
    <row r="3971" spans="1:9" s="3" customFormat="1" ht="13.5" hidden="1" thickBot="1" x14ac:dyDescent="0.25">
      <c r="A3971" s="19" t="s">
        <v>37</v>
      </c>
      <c r="B3971" s="143" t="s">
        <v>38</v>
      </c>
      <c r="C3971" s="10">
        <f>C4018</f>
        <v>0</v>
      </c>
      <c r="D3971" s="10">
        <f>D4018</f>
        <v>0</v>
      </c>
      <c r="E3971" s="10">
        <f>C3971+D3971</f>
        <v>0</v>
      </c>
      <c r="F3971" s="10">
        <f t="shared" ref="F3971:H3971" si="3571">F4018</f>
        <v>0</v>
      </c>
      <c r="G3971" s="10">
        <f t="shared" si="3571"/>
        <v>0</v>
      </c>
      <c r="H3971" s="11">
        <f t="shared" si="3571"/>
        <v>0</v>
      </c>
      <c r="I3971" s="100">
        <f t="shared" si="3506"/>
        <v>0</v>
      </c>
    </row>
    <row r="3972" spans="1:9" s="3" customFormat="1" ht="13.5" hidden="1" thickBot="1" x14ac:dyDescent="0.25">
      <c r="A3972" s="19"/>
      <c r="B3972" s="20"/>
      <c r="C3972" s="10"/>
      <c r="D3972" s="10"/>
      <c r="E3972" s="10"/>
      <c r="F3972" s="10"/>
      <c r="G3972" s="10"/>
      <c r="H3972" s="11"/>
      <c r="I3972" s="100">
        <f t="shared" si="3506"/>
        <v>0</v>
      </c>
    </row>
    <row r="3973" spans="1:9" s="3" customFormat="1" ht="26.25" hidden="1" thickBot="1" x14ac:dyDescent="0.25">
      <c r="A3973" s="29" t="s">
        <v>42</v>
      </c>
      <c r="B3973" s="31">
        <v>61</v>
      </c>
      <c r="C3973" s="15">
        <f t="shared" ref="C3973" si="3572">SUM(C3974,C3981,C3988)</f>
        <v>0</v>
      </c>
      <c r="D3973" s="15">
        <f t="shared" ref="D3973:H3973" si="3573">SUM(D3974,D3981,D3988)</f>
        <v>4734.57</v>
      </c>
      <c r="E3973" s="15">
        <f t="shared" si="3573"/>
        <v>4734.57</v>
      </c>
      <c r="F3973" s="15">
        <f t="shared" si="3573"/>
        <v>0</v>
      </c>
      <c r="G3973" s="15">
        <f t="shared" si="3573"/>
        <v>0</v>
      </c>
      <c r="H3973" s="16">
        <f t="shared" si="3573"/>
        <v>0</v>
      </c>
      <c r="I3973" s="100"/>
    </row>
    <row r="3974" spans="1:9" s="3" customFormat="1" ht="13.5" hidden="1" thickBot="1" x14ac:dyDescent="0.25">
      <c r="A3974" s="29" t="s">
        <v>43</v>
      </c>
      <c r="B3974" s="32">
        <v>61</v>
      </c>
      <c r="C3974" s="15">
        <f t="shared" ref="C3974" si="3574">SUM(C3978,C3979,C3980)</f>
        <v>0</v>
      </c>
      <c r="D3974" s="15">
        <f t="shared" ref="D3974:H3974" si="3575">SUM(D3978,D3979,D3980)</f>
        <v>4734.57</v>
      </c>
      <c r="E3974" s="15">
        <f t="shared" si="3575"/>
        <v>4734.57</v>
      </c>
      <c r="F3974" s="15">
        <f t="shared" si="3575"/>
        <v>0</v>
      </c>
      <c r="G3974" s="15">
        <f t="shared" si="3575"/>
        <v>0</v>
      </c>
      <c r="H3974" s="16">
        <f t="shared" si="3575"/>
        <v>0</v>
      </c>
      <c r="I3974" s="100"/>
    </row>
    <row r="3975" spans="1:9" s="3" customFormat="1" ht="13.5" hidden="1" thickBot="1" x14ac:dyDescent="0.25">
      <c r="A3975" s="33" t="s">
        <v>45</v>
      </c>
      <c r="B3975" s="34"/>
      <c r="C3975" s="15"/>
      <c r="D3975" s="15"/>
      <c r="E3975" s="15"/>
      <c r="F3975" s="15"/>
      <c r="G3975" s="15"/>
      <c r="H3975" s="16"/>
      <c r="I3975" s="100">
        <f t="shared" si="3506"/>
        <v>0</v>
      </c>
    </row>
    <row r="3976" spans="1:9" s="3" customFormat="1" ht="13.5" hidden="1" thickBot="1" x14ac:dyDescent="0.25">
      <c r="A3976" s="33" t="s">
        <v>46</v>
      </c>
      <c r="B3976" s="34"/>
      <c r="C3976" s="15">
        <f t="shared" ref="C3976" si="3576">C3978+C3979+C3980-C3977</f>
        <v>0</v>
      </c>
      <c r="D3976" s="15">
        <f t="shared" ref="D3976:H3976" si="3577">D3978+D3979+D3980-D3977</f>
        <v>7</v>
      </c>
      <c r="E3976" s="15">
        <f t="shared" si="3577"/>
        <v>7</v>
      </c>
      <c r="F3976" s="15">
        <f t="shared" si="3577"/>
        <v>0</v>
      </c>
      <c r="G3976" s="15">
        <f t="shared" si="3577"/>
        <v>0</v>
      </c>
      <c r="H3976" s="16">
        <f t="shared" si="3577"/>
        <v>0</v>
      </c>
      <c r="I3976" s="100"/>
    </row>
    <row r="3977" spans="1:9" s="3" customFormat="1" ht="13.5" hidden="1" thickBot="1" x14ac:dyDescent="0.25">
      <c r="A3977" s="33" t="s">
        <v>47</v>
      </c>
      <c r="B3977" s="34"/>
      <c r="C3977" s="15">
        <f t="shared" ref="C3977" si="3578">C4024</f>
        <v>0</v>
      </c>
      <c r="D3977" s="15">
        <f t="shared" ref="D3977:H3977" si="3579">D4024</f>
        <v>4727.57</v>
      </c>
      <c r="E3977" s="15">
        <f t="shared" si="3579"/>
        <v>4727.57</v>
      </c>
      <c r="F3977" s="15">
        <f t="shared" si="3579"/>
        <v>0</v>
      </c>
      <c r="G3977" s="15">
        <f t="shared" si="3579"/>
        <v>0</v>
      </c>
      <c r="H3977" s="16">
        <f t="shared" si="3579"/>
        <v>0</v>
      </c>
      <c r="I3977" s="100"/>
    </row>
    <row r="3978" spans="1:9" s="3" customFormat="1" ht="13.5" hidden="1" thickBot="1" x14ac:dyDescent="0.25">
      <c r="A3978" s="8" t="s">
        <v>158</v>
      </c>
      <c r="B3978" s="144" t="s">
        <v>160</v>
      </c>
      <c r="C3978" s="10">
        <f t="shared" ref="C3978" si="3580">C4025</f>
        <v>0</v>
      </c>
      <c r="D3978" s="10">
        <f t="shared" ref="D3978" si="3581">D4025</f>
        <v>0</v>
      </c>
      <c r="E3978" s="10">
        <f t="shared" ref="E3978:E3980" si="3582">C3978+D3978</f>
        <v>0</v>
      </c>
      <c r="F3978" s="10">
        <f t="shared" ref="F3978:H3978" si="3583">F4025</f>
        <v>0</v>
      </c>
      <c r="G3978" s="10">
        <f t="shared" si="3583"/>
        <v>0</v>
      </c>
      <c r="H3978" s="11">
        <f t="shared" si="3583"/>
        <v>0</v>
      </c>
      <c r="I3978" s="100">
        <f t="shared" si="3506"/>
        <v>0</v>
      </c>
    </row>
    <row r="3979" spans="1:9" s="3" customFormat="1" ht="13.5" hidden="1" thickBot="1" x14ac:dyDescent="0.25">
      <c r="A3979" s="8" t="s">
        <v>107</v>
      </c>
      <c r="B3979" s="144" t="s">
        <v>161</v>
      </c>
      <c r="C3979" s="10">
        <f t="shared" ref="C3979" si="3584">C4026</f>
        <v>0</v>
      </c>
      <c r="D3979" s="10">
        <f t="shared" ref="D3979" si="3585">D4026</f>
        <v>4734.57</v>
      </c>
      <c r="E3979" s="10">
        <f t="shared" si="3582"/>
        <v>4734.57</v>
      </c>
      <c r="F3979" s="10">
        <f t="shared" ref="F3979:H3979" si="3586">F4026</f>
        <v>0</v>
      </c>
      <c r="G3979" s="10">
        <f t="shared" si="3586"/>
        <v>0</v>
      </c>
      <c r="H3979" s="11">
        <f t="shared" si="3586"/>
        <v>0</v>
      </c>
      <c r="I3979" s="100"/>
    </row>
    <row r="3980" spans="1:9" s="3" customFormat="1" ht="13.5" hidden="1" thickBot="1" x14ac:dyDescent="0.25">
      <c r="A3980" s="8" t="s">
        <v>109</v>
      </c>
      <c r="B3980" s="145" t="s">
        <v>154</v>
      </c>
      <c r="C3980" s="10">
        <f t="shared" ref="C3980" si="3587">C4027</f>
        <v>0</v>
      </c>
      <c r="D3980" s="10">
        <f t="shared" ref="D3980" si="3588">D4027</f>
        <v>0</v>
      </c>
      <c r="E3980" s="10">
        <f t="shared" si="3582"/>
        <v>0</v>
      </c>
      <c r="F3980" s="10">
        <f t="shared" ref="F3980:H3980" si="3589">F4027</f>
        <v>0</v>
      </c>
      <c r="G3980" s="10">
        <f t="shared" si="3589"/>
        <v>0</v>
      </c>
      <c r="H3980" s="11">
        <f t="shared" si="3589"/>
        <v>0</v>
      </c>
      <c r="I3980" s="100">
        <f t="shared" si="3506"/>
        <v>0</v>
      </c>
    </row>
    <row r="3981" spans="1:9" s="3" customFormat="1" ht="13.5" hidden="1" thickBot="1" x14ac:dyDescent="0.25">
      <c r="A3981" s="29" t="s">
        <v>54</v>
      </c>
      <c r="B3981" s="30" t="s">
        <v>55</v>
      </c>
      <c r="C3981" s="15">
        <f t="shared" ref="C3981" si="3590">SUM(C3985,C3986,C3987)</f>
        <v>0</v>
      </c>
      <c r="D3981" s="15">
        <f t="shared" ref="D3981:H3981" si="3591">SUM(D3985,D3986,D3987)</f>
        <v>0</v>
      </c>
      <c r="E3981" s="15">
        <f t="shared" si="3591"/>
        <v>0</v>
      </c>
      <c r="F3981" s="15">
        <f t="shared" si="3591"/>
        <v>0</v>
      </c>
      <c r="G3981" s="15">
        <f t="shared" si="3591"/>
        <v>0</v>
      </c>
      <c r="H3981" s="16">
        <f t="shared" si="3591"/>
        <v>0</v>
      </c>
      <c r="I3981" s="100">
        <f t="shared" si="3506"/>
        <v>0</v>
      </c>
    </row>
    <row r="3982" spans="1:9" s="3" customFormat="1" ht="13.5" hidden="1" thickBot="1" x14ac:dyDescent="0.25">
      <c r="A3982" s="35" t="s">
        <v>45</v>
      </c>
      <c r="B3982" s="30"/>
      <c r="C3982" s="15"/>
      <c r="D3982" s="15"/>
      <c r="E3982" s="15"/>
      <c r="F3982" s="15"/>
      <c r="G3982" s="15"/>
      <c r="H3982" s="16"/>
      <c r="I3982" s="100">
        <f t="shared" si="3506"/>
        <v>0</v>
      </c>
    </row>
    <row r="3983" spans="1:9" s="3" customFormat="1" ht="13.5" hidden="1" thickBot="1" x14ac:dyDescent="0.25">
      <c r="A3983" s="33" t="s">
        <v>46</v>
      </c>
      <c r="B3983" s="34"/>
      <c r="C3983" s="15">
        <f t="shared" ref="C3983" si="3592">C3985+C3986+C3987-C3984</f>
        <v>0</v>
      </c>
      <c r="D3983" s="15">
        <f t="shared" ref="D3983:H3983" si="3593">D3985+D3986+D3987-D3984</f>
        <v>0</v>
      </c>
      <c r="E3983" s="15">
        <f t="shared" si="3593"/>
        <v>0</v>
      </c>
      <c r="F3983" s="15">
        <f t="shared" si="3593"/>
        <v>0</v>
      </c>
      <c r="G3983" s="15">
        <f t="shared" si="3593"/>
        <v>0</v>
      </c>
      <c r="H3983" s="16">
        <f t="shared" si="3593"/>
        <v>0</v>
      </c>
      <c r="I3983" s="100">
        <f t="shared" ref="I3983:I4046" si="3594">SUM(E3983:H3983)</f>
        <v>0</v>
      </c>
    </row>
    <row r="3984" spans="1:9" s="3" customFormat="1" ht="13.5" hidden="1" thickBot="1" x14ac:dyDescent="0.25">
      <c r="A3984" s="33" t="s">
        <v>47</v>
      </c>
      <c r="B3984" s="34"/>
      <c r="C3984" s="15">
        <f t="shared" ref="C3984" si="3595">C4031</f>
        <v>0</v>
      </c>
      <c r="D3984" s="15">
        <f t="shared" ref="D3984:H3984" si="3596">D4031</f>
        <v>0</v>
      </c>
      <c r="E3984" s="15">
        <f t="shared" si="3596"/>
        <v>0</v>
      </c>
      <c r="F3984" s="15">
        <f t="shared" si="3596"/>
        <v>0</v>
      </c>
      <c r="G3984" s="15">
        <f t="shared" si="3596"/>
        <v>0</v>
      </c>
      <c r="H3984" s="16">
        <f t="shared" si="3596"/>
        <v>0</v>
      </c>
      <c r="I3984" s="100">
        <f t="shared" si="3594"/>
        <v>0</v>
      </c>
    </row>
    <row r="3985" spans="1:9" s="3" customFormat="1" ht="13.5" hidden="1" thickBot="1" x14ac:dyDescent="0.25">
      <c r="A3985" s="8" t="s">
        <v>48</v>
      </c>
      <c r="B3985" s="145" t="s">
        <v>56</v>
      </c>
      <c r="C3985" s="10">
        <f t="shared" ref="C3985" si="3597">C4032</f>
        <v>0</v>
      </c>
      <c r="D3985" s="10">
        <f t="shared" ref="D3985" si="3598">D4032</f>
        <v>0</v>
      </c>
      <c r="E3985" s="10">
        <f t="shared" ref="E3985:E3987" si="3599">C3985+D3985</f>
        <v>0</v>
      </c>
      <c r="F3985" s="10">
        <f t="shared" ref="F3985:H3985" si="3600">F4032</f>
        <v>0</v>
      </c>
      <c r="G3985" s="10">
        <f t="shared" si="3600"/>
        <v>0</v>
      </c>
      <c r="H3985" s="11">
        <f t="shared" si="3600"/>
        <v>0</v>
      </c>
      <c r="I3985" s="100">
        <f t="shared" si="3594"/>
        <v>0</v>
      </c>
    </row>
    <row r="3986" spans="1:9" s="3" customFormat="1" ht="13.5" hidden="1" thickBot="1" x14ac:dyDescent="0.25">
      <c r="A3986" s="8" t="s">
        <v>50</v>
      </c>
      <c r="B3986" s="145" t="s">
        <v>57</v>
      </c>
      <c r="C3986" s="10">
        <f t="shared" ref="C3986" si="3601">C4033</f>
        <v>0</v>
      </c>
      <c r="D3986" s="10">
        <f t="shared" ref="D3986" si="3602">D4033</f>
        <v>0</v>
      </c>
      <c r="E3986" s="10">
        <f t="shared" si="3599"/>
        <v>0</v>
      </c>
      <c r="F3986" s="10">
        <f t="shared" ref="F3986:H3986" si="3603">F4033</f>
        <v>0</v>
      </c>
      <c r="G3986" s="10">
        <f t="shared" si="3603"/>
        <v>0</v>
      </c>
      <c r="H3986" s="11">
        <f t="shared" si="3603"/>
        <v>0</v>
      </c>
      <c r="I3986" s="100">
        <f t="shared" si="3594"/>
        <v>0</v>
      </c>
    </row>
    <row r="3987" spans="1:9" s="3" customFormat="1" ht="13.5" hidden="1" thickBot="1" x14ac:dyDescent="0.25">
      <c r="A3987" s="8" t="s">
        <v>52</v>
      </c>
      <c r="B3987" s="145" t="s">
        <v>58</v>
      </c>
      <c r="C3987" s="10">
        <f t="shared" ref="C3987" si="3604">C4034</f>
        <v>0</v>
      </c>
      <c r="D3987" s="10">
        <f t="shared" ref="D3987" si="3605">D4034</f>
        <v>0</v>
      </c>
      <c r="E3987" s="10">
        <f t="shared" si="3599"/>
        <v>0</v>
      </c>
      <c r="F3987" s="10">
        <f t="shared" ref="F3987:H3987" si="3606">F4034</f>
        <v>0</v>
      </c>
      <c r="G3987" s="10">
        <f t="shared" si="3606"/>
        <v>0</v>
      </c>
      <c r="H3987" s="11">
        <f t="shared" si="3606"/>
        <v>0</v>
      </c>
      <c r="I3987" s="100">
        <f t="shared" si="3594"/>
        <v>0</v>
      </c>
    </row>
    <row r="3988" spans="1:9" s="3" customFormat="1" ht="13.5" hidden="1" thickBot="1" x14ac:dyDescent="0.25">
      <c r="A3988" s="29" t="s">
        <v>59</v>
      </c>
      <c r="B3988" s="36" t="s">
        <v>60</v>
      </c>
      <c r="C3988" s="15">
        <f t="shared" ref="C3988" si="3607">SUM(C3992,C3993,C3994)</f>
        <v>0</v>
      </c>
      <c r="D3988" s="15">
        <f t="shared" ref="D3988:H3988" si="3608">SUM(D3992,D3993,D3994)</f>
        <v>0</v>
      </c>
      <c r="E3988" s="15">
        <f t="shared" si="3608"/>
        <v>0</v>
      </c>
      <c r="F3988" s="15">
        <f t="shared" si="3608"/>
        <v>0</v>
      </c>
      <c r="G3988" s="15">
        <f t="shared" si="3608"/>
        <v>0</v>
      </c>
      <c r="H3988" s="16">
        <f t="shared" si="3608"/>
        <v>0</v>
      </c>
      <c r="I3988" s="100">
        <f t="shared" si="3594"/>
        <v>0</v>
      </c>
    </row>
    <row r="3989" spans="1:9" s="3" customFormat="1" ht="13.5" hidden="1" thickBot="1" x14ac:dyDescent="0.25">
      <c r="A3989" s="35" t="s">
        <v>45</v>
      </c>
      <c r="B3989" s="36"/>
      <c r="C3989" s="15"/>
      <c r="D3989" s="15"/>
      <c r="E3989" s="15"/>
      <c r="F3989" s="15"/>
      <c r="G3989" s="15"/>
      <c r="H3989" s="16"/>
      <c r="I3989" s="100">
        <f t="shared" si="3594"/>
        <v>0</v>
      </c>
    </row>
    <row r="3990" spans="1:9" s="3" customFormat="1" ht="13.5" hidden="1" thickBot="1" x14ac:dyDescent="0.25">
      <c r="A3990" s="33" t="s">
        <v>46</v>
      </c>
      <c r="B3990" s="34"/>
      <c r="C3990" s="15">
        <f t="shared" ref="C3990" si="3609">C3992+C3993+C3994-C3991</f>
        <v>0</v>
      </c>
      <c r="D3990" s="15">
        <f t="shared" ref="D3990:H3990" si="3610">D3992+D3993+D3994-D3991</f>
        <v>0</v>
      </c>
      <c r="E3990" s="15">
        <f t="shared" si="3610"/>
        <v>0</v>
      </c>
      <c r="F3990" s="15">
        <f t="shared" si="3610"/>
        <v>0</v>
      </c>
      <c r="G3990" s="15">
        <f t="shared" si="3610"/>
        <v>0</v>
      </c>
      <c r="H3990" s="16">
        <f t="shared" si="3610"/>
        <v>0</v>
      </c>
      <c r="I3990" s="100">
        <f t="shared" si="3594"/>
        <v>0</v>
      </c>
    </row>
    <row r="3991" spans="1:9" s="3" customFormat="1" ht="13.5" hidden="1" thickBot="1" x14ac:dyDescent="0.25">
      <c r="A3991" s="33" t="s">
        <v>47</v>
      </c>
      <c r="B3991" s="34"/>
      <c r="C3991" s="15">
        <f t="shared" ref="C3991" si="3611">C4038</f>
        <v>0</v>
      </c>
      <c r="D3991" s="15">
        <f t="shared" ref="D3991:H3991" si="3612">D4038</f>
        <v>0</v>
      </c>
      <c r="E3991" s="15">
        <f t="shared" si="3612"/>
        <v>0</v>
      </c>
      <c r="F3991" s="15">
        <f t="shared" si="3612"/>
        <v>0</v>
      </c>
      <c r="G3991" s="15">
        <f t="shared" si="3612"/>
        <v>0</v>
      </c>
      <c r="H3991" s="16">
        <f t="shared" si="3612"/>
        <v>0</v>
      </c>
      <c r="I3991" s="100">
        <f t="shared" si="3594"/>
        <v>0</v>
      </c>
    </row>
    <row r="3992" spans="1:9" s="3" customFormat="1" ht="13.5" hidden="1" thickBot="1" x14ac:dyDescent="0.25">
      <c r="A3992" s="8" t="s">
        <v>48</v>
      </c>
      <c r="B3992" s="145" t="s">
        <v>61</v>
      </c>
      <c r="C3992" s="10">
        <f t="shared" ref="C3992" si="3613">C4039</f>
        <v>0</v>
      </c>
      <c r="D3992" s="10">
        <f t="shared" ref="D3992" si="3614">D4039</f>
        <v>0</v>
      </c>
      <c r="E3992" s="10">
        <f t="shared" ref="E3992:E3994" si="3615">C3992+D3992</f>
        <v>0</v>
      </c>
      <c r="F3992" s="10">
        <f t="shared" ref="F3992:H3992" si="3616">F4039</f>
        <v>0</v>
      </c>
      <c r="G3992" s="10">
        <f t="shared" si="3616"/>
        <v>0</v>
      </c>
      <c r="H3992" s="11">
        <f t="shared" si="3616"/>
        <v>0</v>
      </c>
      <c r="I3992" s="100">
        <f t="shared" si="3594"/>
        <v>0</v>
      </c>
    </row>
    <row r="3993" spans="1:9" s="3" customFormat="1" ht="13.5" hidden="1" thickBot="1" x14ac:dyDescent="0.25">
      <c r="A3993" s="8" t="s">
        <v>50</v>
      </c>
      <c r="B3993" s="145" t="s">
        <v>62</v>
      </c>
      <c r="C3993" s="10">
        <f t="shared" ref="C3993" si="3617">C4040</f>
        <v>0</v>
      </c>
      <c r="D3993" s="10">
        <f t="shared" ref="D3993" si="3618">D4040</f>
        <v>0</v>
      </c>
      <c r="E3993" s="10">
        <f t="shared" si="3615"/>
        <v>0</v>
      </c>
      <c r="F3993" s="10">
        <f t="shared" ref="F3993:H3993" si="3619">F4040</f>
        <v>0</v>
      </c>
      <c r="G3993" s="10">
        <f t="shared" si="3619"/>
        <v>0</v>
      </c>
      <c r="H3993" s="11">
        <f t="shared" si="3619"/>
        <v>0</v>
      </c>
      <c r="I3993" s="100">
        <f t="shared" si="3594"/>
        <v>0</v>
      </c>
    </row>
    <row r="3994" spans="1:9" s="3" customFormat="1" ht="13.5" hidden="1" thickBot="1" x14ac:dyDescent="0.25">
      <c r="A3994" s="8" t="s">
        <v>52</v>
      </c>
      <c r="B3994" s="145" t="s">
        <v>63</v>
      </c>
      <c r="C3994" s="10">
        <f t="shared" ref="C3994" si="3620">C4041</f>
        <v>0</v>
      </c>
      <c r="D3994" s="10">
        <f t="shared" ref="D3994" si="3621">D4041</f>
        <v>0</v>
      </c>
      <c r="E3994" s="10">
        <f t="shared" si="3615"/>
        <v>0</v>
      </c>
      <c r="F3994" s="10">
        <f t="shared" ref="F3994:H3994" si="3622">F4041</f>
        <v>0</v>
      </c>
      <c r="G3994" s="10">
        <f t="shared" si="3622"/>
        <v>0</v>
      </c>
      <c r="H3994" s="11">
        <f t="shared" si="3622"/>
        <v>0</v>
      </c>
      <c r="I3994" s="100">
        <f t="shared" si="3594"/>
        <v>0</v>
      </c>
    </row>
    <row r="3995" spans="1:9" s="3" customFormat="1" ht="13.5" hidden="1" thickBot="1" x14ac:dyDescent="0.25">
      <c r="A3995" s="37"/>
      <c r="B3995" s="24"/>
      <c r="C3995" s="10"/>
      <c r="D3995" s="10"/>
      <c r="E3995" s="10"/>
      <c r="F3995" s="10"/>
      <c r="G3995" s="10"/>
      <c r="H3995" s="11"/>
      <c r="I3995" s="100">
        <f t="shared" si="3594"/>
        <v>0</v>
      </c>
    </row>
    <row r="3996" spans="1:9" s="3" customFormat="1" ht="13.5" hidden="1" thickBot="1" x14ac:dyDescent="0.25">
      <c r="A3996" s="17" t="s">
        <v>64</v>
      </c>
      <c r="B3996" s="36" t="s">
        <v>65</v>
      </c>
      <c r="C3996" s="15">
        <f t="shared" ref="C3996:D3996" si="3623">C4043</f>
        <v>0</v>
      </c>
      <c r="D3996" s="15">
        <f t="shared" si="3623"/>
        <v>0</v>
      </c>
      <c r="E3996" s="15">
        <f>C3996+D3996</f>
        <v>0</v>
      </c>
      <c r="F3996" s="15">
        <f t="shared" ref="F3996:H3996" si="3624">F4043</f>
        <v>0</v>
      </c>
      <c r="G3996" s="15">
        <f t="shared" si="3624"/>
        <v>0</v>
      </c>
      <c r="H3996" s="16">
        <f t="shared" si="3624"/>
        <v>0</v>
      </c>
      <c r="I3996" s="100">
        <f t="shared" si="3594"/>
        <v>0</v>
      </c>
    </row>
    <row r="3997" spans="1:9" s="3" customFormat="1" ht="13.5" hidden="1" thickBot="1" x14ac:dyDescent="0.25">
      <c r="A3997" s="43"/>
      <c r="B3997" s="44"/>
      <c r="C3997" s="45"/>
      <c r="D3997" s="45"/>
      <c r="E3997" s="45"/>
      <c r="F3997" s="45"/>
      <c r="G3997" s="45"/>
      <c r="H3997" s="46"/>
      <c r="I3997" s="100">
        <f t="shared" si="3594"/>
        <v>0</v>
      </c>
    </row>
    <row r="3998" spans="1:9" s="1" customFormat="1" ht="26.25" thickBot="1" x14ac:dyDescent="0.25">
      <c r="A3998" s="47" t="s">
        <v>159</v>
      </c>
      <c r="B3998" s="48"/>
      <c r="C3998" s="185">
        <f t="shared" ref="C3998:H3998" si="3625">C3999</f>
        <v>0</v>
      </c>
      <c r="D3998" s="187">
        <f t="shared" si="3625"/>
        <v>4734.57</v>
      </c>
      <c r="E3998" s="186">
        <f t="shared" si="3625"/>
        <v>4734.57</v>
      </c>
      <c r="F3998" s="49">
        <f t="shared" si="3625"/>
        <v>0</v>
      </c>
      <c r="G3998" s="49">
        <f t="shared" si="3625"/>
        <v>0</v>
      </c>
      <c r="H3998" s="50">
        <f t="shared" si="3625"/>
        <v>0</v>
      </c>
      <c r="I3998" s="100">
        <f t="shared" si="3594"/>
        <v>4734.57</v>
      </c>
    </row>
    <row r="3999" spans="1:9" s="175" customFormat="1" hidden="1" x14ac:dyDescent="0.2">
      <c r="A3999" s="171" t="s">
        <v>71</v>
      </c>
      <c r="B3999" s="172"/>
      <c r="C3999" s="173">
        <f t="shared" ref="C3999" si="3626">SUM(C4000,C4001,C4002,C4003)</f>
        <v>0</v>
      </c>
      <c r="D3999" s="173">
        <f t="shared" ref="D3999:H3999" si="3627">SUM(D4000,D4001,D4002,D4003)</f>
        <v>4734.57</v>
      </c>
      <c r="E3999" s="173">
        <f t="shared" si="3627"/>
        <v>4734.57</v>
      </c>
      <c r="F3999" s="173">
        <f t="shared" si="3627"/>
        <v>0</v>
      </c>
      <c r="G3999" s="173">
        <f t="shared" si="3627"/>
        <v>0</v>
      </c>
      <c r="H3999" s="174">
        <f t="shared" si="3627"/>
        <v>0</v>
      </c>
      <c r="I3999" s="164">
        <v>0</v>
      </c>
    </row>
    <row r="4000" spans="1:9" s="3" customFormat="1" hidden="1" x14ac:dyDescent="0.2">
      <c r="A4000" s="8" t="s">
        <v>72</v>
      </c>
      <c r="B4000" s="9"/>
      <c r="C4000" s="55"/>
      <c r="D4000" s="10"/>
      <c r="E4000" s="10">
        <f>SUM(C4000,D4000)</f>
        <v>0</v>
      </c>
      <c r="F4000" s="10"/>
      <c r="G4000" s="10"/>
      <c r="H4000" s="11"/>
      <c r="I4000" s="100">
        <f t="shared" si="3594"/>
        <v>0</v>
      </c>
    </row>
    <row r="4001" spans="1:9" s="138" customFormat="1" ht="25.5" hidden="1" x14ac:dyDescent="0.2">
      <c r="A4001" s="139" t="s">
        <v>136</v>
      </c>
      <c r="B4001" s="163" t="s">
        <v>165</v>
      </c>
      <c r="C4001" s="133"/>
      <c r="D4001" s="133">
        <v>4734.57</v>
      </c>
      <c r="E4001" s="133">
        <f t="shared" ref="E4001:E4002" si="3628">SUM(C4001,D4001)</f>
        <v>4734.57</v>
      </c>
      <c r="F4001" s="133"/>
      <c r="G4001" s="133"/>
      <c r="H4001" s="141"/>
      <c r="I4001" s="164">
        <v>0</v>
      </c>
    </row>
    <row r="4002" spans="1:9" s="3" customFormat="1" ht="38.25" hidden="1" x14ac:dyDescent="0.2">
      <c r="A4002" s="8" t="s">
        <v>12</v>
      </c>
      <c r="B4002" s="9">
        <v>420269</v>
      </c>
      <c r="C4002" s="10"/>
      <c r="D4002" s="10"/>
      <c r="E4002" s="10">
        <f t="shared" si="3628"/>
        <v>0</v>
      </c>
      <c r="F4002" s="10"/>
      <c r="G4002" s="10"/>
      <c r="H4002" s="11"/>
      <c r="I4002" s="100">
        <f t="shared" si="3594"/>
        <v>0</v>
      </c>
    </row>
    <row r="4003" spans="1:9" s="3" customFormat="1" ht="25.5" hidden="1" x14ac:dyDescent="0.2">
      <c r="A4003" s="13" t="s">
        <v>13</v>
      </c>
      <c r="B4003" s="14" t="s">
        <v>14</v>
      </c>
      <c r="C4003" s="15">
        <f t="shared" ref="C4003" si="3629">SUM(C4004,C4008,C4012)</f>
        <v>0</v>
      </c>
      <c r="D4003" s="15">
        <f t="shared" ref="D4003:H4003" si="3630">SUM(D4004,D4008,D4012)</f>
        <v>0</v>
      </c>
      <c r="E4003" s="15">
        <f t="shared" si="3630"/>
        <v>0</v>
      </c>
      <c r="F4003" s="15">
        <f t="shared" si="3630"/>
        <v>0</v>
      </c>
      <c r="G4003" s="15">
        <f t="shared" si="3630"/>
        <v>0</v>
      </c>
      <c r="H4003" s="16">
        <f t="shared" si="3630"/>
        <v>0</v>
      </c>
      <c r="I4003" s="100">
        <f t="shared" si="3594"/>
        <v>0</v>
      </c>
    </row>
    <row r="4004" spans="1:9" s="3" customFormat="1" hidden="1" x14ac:dyDescent="0.2">
      <c r="A4004" s="17" t="s">
        <v>15</v>
      </c>
      <c r="B4004" s="18" t="s">
        <v>16</v>
      </c>
      <c r="C4004" s="15">
        <f t="shared" ref="C4004" si="3631">SUM(C4005:C4007)</f>
        <v>0</v>
      </c>
      <c r="D4004" s="15">
        <f t="shared" ref="D4004:H4004" si="3632">SUM(D4005:D4007)</f>
        <v>0</v>
      </c>
      <c r="E4004" s="15">
        <f t="shared" si="3632"/>
        <v>0</v>
      </c>
      <c r="F4004" s="15">
        <f t="shared" si="3632"/>
        <v>0</v>
      </c>
      <c r="G4004" s="15">
        <f t="shared" si="3632"/>
        <v>0</v>
      </c>
      <c r="H4004" s="16">
        <f t="shared" si="3632"/>
        <v>0</v>
      </c>
      <c r="I4004" s="100">
        <f t="shared" si="3594"/>
        <v>0</v>
      </c>
    </row>
    <row r="4005" spans="1:9" s="3" customFormat="1" hidden="1" x14ac:dyDescent="0.2">
      <c r="A4005" s="19" t="s">
        <v>17</v>
      </c>
      <c r="B4005" s="20" t="s">
        <v>18</v>
      </c>
      <c r="C4005" s="10"/>
      <c r="D4005" s="10"/>
      <c r="E4005" s="10">
        <f t="shared" ref="E4005:E4007" si="3633">SUM(C4005,D4005)</f>
        <v>0</v>
      </c>
      <c r="F4005" s="10"/>
      <c r="G4005" s="10"/>
      <c r="H4005" s="11"/>
      <c r="I4005" s="100">
        <f t="shared" si="3594"/>
        <v>0</v>
      </c>
    </row>
    <row r="4006" spans="1:9" s="3" customFormat="1" hidden="1" x14ac:dyDescent="0.2">
      <c r="A4006" s="19" t="s">
        <v>19</v>
      </c>
      <c r="B4006" s="21" t="s">
        <v>20</v>
      </c>
      <c r="C4006" s="10"/>
      <c r="D4006" s="10"/>
      <c r="E4006" s="10">
        <f t="shared" si="3633"/>
        <v>0</v>
      </c>
      <c r="F4006" s="10"/>
      <c r="G4006" s="10"/>
      <c r="H4006" s="11"/>
      <c r="I4006" s="100">
        <f t="shared" si="3594"/>
        <v>0</v>
      </c>
    </row>
    <row r="4007" spans="1:9" s="3" customFormat="1" hidden="1" x14ac:dyDescent="0.2">
      <c r="A4007" s="19" t="s">
        <v>21</v>
      </c>
      <c r="B4007" s="21" t="s">
        <v>22</v>
      </c>
      <c r="C4007" s="10"/>
      <c r="D4007" s="10"/>
      <c r="E4007" s="10">
        <f t="shared" si="3633"/>
        <v>0</v>
      </c>
      <c r="F4007" s="10"/>
      <c r="G4007" s="10"/>
      <c r="H4007" s="11"/>
      <c r="I4007" s="100">
        <f t="shared" si="3594"/>
        <v>0</v>
      </c>
    </row>
    <row r="4008" spans="1:9" s="3" customFormat="1" hidden="1" x14ac:dyDescent="0.2">
      <c r="A4008" s="17" t="s">
        <v>23</v>
      </c>
      <c r="B4008" s="22" t="s">
        <v>24</v>
      </c>
      <c r="C4008" s="15">
        <f t="shared" ref="C4008" si="3634">SUM(C4009:C4011)</f>
        <v>0</v>
      </c>
      <c r="D4008" s="15">
        <f t="shared" ref="D4008:H4008" si="3635">SUM(D4009:D4011)</f>
        <v>0</v>
      </c>
      <c r="E4008" s="15">
        <f t="shared" si="3635"/>
        <v>0</v>
      </c>
      <c r="F4008" s="15">
        <f t="shared" si="3635"/>
        <v>0</v>
      </c>
      <c r="G4008" s="15">
        <f t="shared" si="3635"/>
        <v>0</v>
      </c>
      <c r="H4008" s="16">
        <f t="shared" si="3635"/>
        <v>0</v>
      </c>
      <c r="I4008" s="100">
        <f t="shared" si="3594"/>
        <v>0</v>
      </c>
    </row>
    <row r="4009" spans="1:9" s="3" customFormat="1" hidden="1" x14ac:dyDescent="0.2">
      <c r="A4009" s="19" t="s">
        <v>17</v>
      </c>
      <c r="B4009" s="21" t="s">
        <v>25</v>
      </c>
      <c r="C4009" s="10"/>
      <c r="D4009" s="10"/>
      <c r="E4009" s="10">
        <f t="shared" ref="E4009:E4011" si="3636">SUM(C4009,D4009)</f>
        <v>0</v>
      </c>
      <c r="F4009" s="10"/>
      <c r="G4009" s="10"/>
      <c r="H4009" s="11"/>
      <c r="I4009" s="100">
        <f t="shared" si="3594"/>
        <v>0</v>
      </c>
    </row>
    <row r="4010" spans="1:9" s="3" customFormat="1" hidden="1" x14ac:dyDescent="0.2">
      <c r="A4010" s="19" t="s">
        <v>19</v>
      </c>
      <c r="B4010" s="21" t="s">
        <v>26</v>
      </c>
      <c r="C4010" s="10"/>
      <c r="D4010" s="10"/>
      <c r="E4010" s="10">
        <f t="shared" si="3636"/>
        <v>0</v>
      </c>
      <c r="F4010" s="10"/>
      <c r="G4010" s="10"/>
      <c r="H4010" s="11"/>
      <c r="I4010" s="100">
        <f t="shared" si="3594"/>
        <v>0</v>
      </c>
    </row>
    <row r="4011" spans="1:9" s="3" customFormat="1" hidden="1" x14ac:dyDescent="0.2">
      <c r="A4011" s="19" t="s">
        <v>21</v>
      </c>
      <c r="B4011" s="21" t="s">
        <v>27</v>
      </c>
      <c r="C4011" s="10"/>
      <c r="D4011" s="10"/>
      <c r="E4011" s="10">
        <f t="shared" si="3636"/>
        <v>0</v>
      </c>
      <c r="F4011" s="10"/>
      <c r="G4011" s="10"/>
      <c r="H4011" s="11"/>
      <c r="I4011" s="100">
        <f t="shared" si="3594"/>
        <v>0</v>
      </c>
    </row>
    <row r="4012" spans="1:9" s="3" customFormat="1" hidden="1" x14ac:dyDescent="0.2">
      <c r="A4012" s="17" t="s">
        <v>28</v>
      </c>
      <c r="B4012" s="22" t="s">
        <v>29</v>
      </c>
      <c r="C4012" s="15">
        <f t="shared" ref="C4012" si="3637">SUM(C4013:C4015)</f>
        <v>0</v>
      </c>
      <c r="D4012" s="15">
        <f t="shared" ref="D4012:H4012" si="3638">SUM(D4013:D4015)</f>
        <v>0</v>
      </c>
      <c r="E4012" s="15">
        <f t="shared" si="3638"/>
        <v>0</v>
      </c>
      <c r="F4012" s="15">
        <f t="shared" si="3638"/>
        <v>0</v>
      </c>
      <c r="G4012" s="15">
        <f t="shared" si="3638"/>
        <v>0</v>
      </c>
      <c r="H4012" s="16">
        <f t="shared" si="3638"/>
        <v>0</v>
      </c>
      <c r="I4012" s="100">
        <f t="shared" si="3594"/>
        <v>0</v>
      </c>
    </row>
    <row r="4013" spans="1:9" s="3" customFormat="1" hidden="1" x14ac:dyDescent="0.2">
      <c r="A4013" s="19" t="s">
        <v>17</v>
      </c>
      <c r="B4013" s="21" t="s">
        <v>30</v>
      </c>
      <c r="C4013" s="10"/>
      <c r="D4013" s="10"/>
      <c r="E4013" s="10">
        <f t="shared" ref="E4013:E4015" si="3639">SUM(C4013,D4013)</f>
        <v>0</v>
      </c>
      <c r="F4013" s="10"/>
      <c r="G4013" s="10"/>
      <c r="H4013" s="11"/>
      <c r="I4013" s="100">
        <f t="shared" si="3594"/>
        <v>0</v>
      </c>
    </row>
    <row r="4014" spans="1:9" s="3" customFormat="1" hidden="1" x14ac:dyDescent="0.2">
      <c r="A4014" s="19" t="s">
        <v>19</v>
      </c>
      <c r="B4014" s="21" t="s">
        <v>31</v>
      </c>
      <c r="C4014" s="10"/>
      <c r="D4014" s="10"/>
      <c r="E4014" s="10">
        <f t="shared" si="3639"/>
        <v>0</v>
      </c>
      <c r="F4014" s="10"/>
      <c r="G4014" s="10"/>
      <c r="H4014" s="11"/>
      <c r="I4014" s="100">
        <f t="shared" si="3594"/>
        <v>0</v>
      </c>
    </row>
    <row r="4015" spans="1:9" s="3" customFormat="1" hidden="1" x14ac:dyDescent="0.2">
      <c r="A4015" s="19" t="s">
        <v>21</v>
      </c>
      <c r="B4015" s="21" t="s">
        <v>32</v>
      </c>
      <c r="C4015" s="10"/>
      <c r="D4015" s="10"/>
      <c r="E4015" s="10">
        <f t="shared" si="3639"/>
        <v>0</v>
      </c>
      <c r="F4015" s="10"/>
      <c r="G4015" s="10"/>
      <c r="H4015" s="11"/>
      <c r="I4015" s="100">
        <f t="shared" si="3594"/>
        <v>0</v>
      </c>
    </row>
    <row r="4016" spans="1:9" s="2" customFormat="1" x14ac:dyDescent="0.2">
      <c r="A4016" s="56" t="s">
        <v>69</v>
      </c>
      <c r="B4016" s="57"/>
      <c r="C4016" s="58">
        <f t="shared" ref="C4016" si="3640">SUM(C4017,C4020,C4043)</f>
        <v>0</v>
      </c>
      <c r="D4016" s="58">
        <f t="shared" ref="D4016:H4016" si="3641">SUM(D4017,D4020,D4043)</f>
        <v>4734.57</v>
      </c>
      <c r="E4016" s="58">
        <f t="shared" si="3641"/>
        <v>4734.57</v>
      </c>
      <c r="F4016" s="58">
        <f t="shared" si="3641"/>
        <v>0</v>
      </c>
      <c r="G4016" s="58">
        <f t="shared" si="3641"/>
        <v>0</v>
      </c>
      <c r="H4016" s="59">
        <f t="shared" si="3641"/>
        <v>0</v>
      </c>
      <c r="I4016" s="100">
        <f t="shared" si="3594"/>
        <v>4734.57</v>
      </c>
    </row>
    <row r="4017" spans="1:9" s="3" customFormat="1" hidden="1" x14ac:dyDescent="0.2">
      <c r="A4017" s="29" t="s">
        <v>34</v>
      </c>
      <c r="B4017" s="30">
        <v>20</v>
      </c>
      <c r="C4017" s="15">
        <f t="shared" ref="C4017:H4017" si="3642">SUM(C4018)</f>
        <v>0</v>
      </c>
      <c r="D4017" s="15">
        <f t="shared" si="3642"/>
        <v>0</v>
      </c>
      <c r="E4017" s="15">
        <f t="shared" si="3642"/>
        <v>0</v>
      </c>
      <c r="F4017" s="15">
        <f t="shared" si="3642"/>
        <v>0</v>
      </c>
      <c r="G4017" s="15">
        <f t="shared" si="3642"/>
        <v>0</v>
      </c>
      <c r="H4017" s="16">
        <f t="shared" si="3642"/>
        <v>0</v>
      </c>
      <c r="I4017" s="100">
        <f t="shared" si="3594"/>
        <v>0</v>
      </c>
    </row>
    <row r="4018" spans="1:9" s="3" customFormat="1" hidden="1" x14ac:dyDescent="0.2">
      <c r="A4018" s="19" t="s">
        <v>37</v>
      </c>
      <c r="B4018" s="143" t="s">
        <v>38</v>
      </c>
      <c r="C4018" s="10"/>
      <c r="D4018" s="10"/>
      <c r="E4018" s="10">
        <f>C4018+D4018</f>
        <v>0</v>
      </c>
      <c r="F4018" s="10"/>
      <c r="G4018" s="10"/>
      <c r="H4018" s="11"/>
      <c r="I4018" s="100">
        <f t="shared" si="3594"/>
        <v>0</v>
      </c>
    </row>
    <row r="4019" spans="1:9" s="3" customFormat="1" hidden="1" x14ac:dyDescent="0.2">
      <c r="A4019" s="19"/>
      <c r="B4019" s="20"/>
      <c r="C4019" s="10"/>
      <c r="D4019" s="10"/>
      <c r="E4019" s="10"/>
      <c r="F4019" s="10"/>
      <c r="G4019" s="10"/>
      <c r="H4019" s="11"/>
      <c r="I4019" s="100">
        <f t="shared" si="3594"/>
        <v>0</v>
      </c>
    </row>
    <row r="4020" spans="1:9" s="3" customFormat="1" ht="25.5" x14ac:dyDescent="0.2">
      <c r="A4020" s="29" t="s">
        <v>146</v>
      </c>
      <c r="B4020" s="31">
        <v>61</v>
      </c>
      <c r="C4020" s="15">
        <f t="shared" ref="C4020" si="3643">SUM(C4021,C4028,C4035)</f>
        <v>0</v>
      </c>
      <c r="D4020" s="15">
        <f t="shared" ref="D4020:H4020" si="3644">SUM(D4021,D4028,D4035)</f>
        <v>4734.57</v>
      </c>
      <c r="E4020" s="15">
        <f t="shared" si="3644"/>
        <v>4734.57</v>
      </c>
      <c r="F4020" s="15">
        <f t="shared" si="3644"/>
        <v>0</v>
      </c>
      <c r="G4020" s="15">
        <f t="shared" si="3644"/>
        <v>0</v>
      </c>
      <c r="H4020" s="16">
        <f t="shared" si="3644"/>
        <v>0</v>
      </c>
      <c r="I4020" s="100">
        <f t="shared" si="3594"/>
        <v>4734.57</v>
      </c>
    </row>
    <row r="4021" spans="1:9" s="3" customFormat="1" x14ac:dyDescent="0.2">
      <c r="A4021" s="29" t="s">
        <v>152</v>
      </c>
      <c r="B4021" s="32">
        <v>61</v>
      </c>
      <c r="C4021" s="15">
        <f t="shared" ref="C4021" si="3645">SUM(C4025,C4026,C4027)</f>
        <v>0</v>
      </c>
      <c r="D4021" s="15">
        <f t="shared" ref="D4021:H4021" si="3646">SUM(D4025,D4026,D4027)</f>
        <v>4734.57</v>
      </c>
      <c r="E4021" s="15">
        <f t="shared" si="3646"/>
        <v>4734.57</v>
      </c>
      <c r="F4021" s="15">
        <f t="shared" si="3646"/>
        <v>0</v>
      </c>
      <c r="G4021" s="15">
        <f t="shared" si="3646"/>
        <v>0</v>
      </c>
      <c r="H4021" s="16">
        <f t="shared" si="3646"/>
        <v>0</v>
      </c>
      <c r="I4021" s="100">
        <f t="shared" si="3594"/>
        <v>4734.57</v>
      </c>
    </row>
    <row r="4022" spans="1:9" s="3" customFormat="1" hidden="1" x14ac:dyDescent="0.2">
      <c r="A4022" s="33" t="s">
        <v>45</v>
      </c>
      <c r="B4022" s="34"/>
      <c r="C4022" s="15"/>
      <c r="D4022" s="15"/>
      <c r="E4022" s="15"/>
      <c r="F4022" s="15"/>
      <c r="G4022" s="15"/>
      <c r="H4022" s="16"/>
      <c r="I4022" s="100">
        <f t="shared" si="3594"/>
        <v>0</v>
      </c>
    </row>
    <row r="4023" spans="1:9" s="3" customFormat="1" x14ac:dyDescent="0.2">
      <c r="A4023" s="33" t="s">
        <v>46</v>
      </c>
      <c r="B4023" s="34"/>
      <c r="C4023" s="15">
        <f t="shared" ref="C4023" si="3647">C4025+C4026+C4027-C4024</f>
        <v>0</v>
      </c>
      <c r="D4023" s="15">
        <f t="shared" ref="D4023:H4023" si="3648">D4025+D4026+D4027-D4024</f>
        <v>7</v>
      </c>
      <c r="E4023" s="15">
        <f t="shared" si="3648"/>
        <v>7</v>
      </c>
      <c r="F4023" s="15">
        <f t="shared" si="3648"/>
        <v>0</v>
      </c>
      <c r="G4023" s="15">
        <f t="shared" si="3648"/>
        <v>0</v>
      </c>
      <c r="H4023" s="16">
        <f t="shared" si="3648"/>
        <v>0</v>
      </c>
      <c r="I4023" s="100">
        <f t="shared" si="3594"/>
        <v>7</v>
      </c>
    </row>
    <row r="4024" spans="1:9" s="3" customFormat="1" x14ac:dyDescent="0.2">
      <c r="A4024" s="33" t="s">
        <v>47</v>
      </c>
      <c r="B4024" s="34"/>
      <c r="C4024" s="15"/>
      <c r="D4024" s="15">
        <f>4734.57-7</f>
        <v>4727.57</v>
      </c>
      <c r="E4024" s="15">
        <f>C4024+D4024</f>
        <v>4727.57</v>
      </c>
      <c r="F4024" s="15"/>
      <c r="G4024" s="15"/>
      <c r="H4024" s="16"/>
      <c r="I4024" s="100">
        <f t="shared" si="3594"/>
        <v>4727.57</v>
      </c>
    </row>
    <row r="4025" spans="1:9" s="3" customFormat="1" hidden="1" x14ac:dyDescent="0.2">
      <c r="A4025" s="8" t="s">
        <v>158</v>
      </c>
      <c r="B4025" s="144" t="s">
        <v>160</v>
      </c>
      <c r="C4025" s="10"/>
      <c r="D4025" s="10"/>
      <c r="E4025" s="10">
        <f>C4025+D4025</f>
        <v>0</v>
      </c>
      <c r="F4025" s="10"/>
      <c r="G4025" s="10"/>
      <c r="H4025" s="11"/>
      <c r="I4025" s="100">
        <f t="shared" si="3594"/>
        <v>0</v>
      </c>
    </row>
    <row r="4026" spans="1:9" s="3" customFormat="1" ht="13.5" thickBot="1" x14ac:dyDescent="0.25">
      <c r="A4026" s="8" t="s">
        <v>107</v>
      </c>
      <c r="B4026" s="144" t="s">
        <v>161</v>
      </c>
      <c r="C4026" s="10"/>
      <c r="D4026" s="10">
        <f>4734.57</f>
        <v>4734.57</v>
      </c>
      <c r="E4026" s="10">
        <f t="shared" ref="E4026:E4027" si="3649">C4026+D4026</f>
        <v>4734.57</v>
      </c>
      <c r="F4026" s="10"/>
      <c r="G4026" s="10"/>
      <c r="H4026" s="11"/>
      <c r="I4026" s="100">
        <f t="shared" si="3594"/>
        <v>4734.57</v>
      </c>
    </row>
    <row r="4027" spans="1:9" s="3" customFormat="1" ht="13.5" hidden="1" thickBot="1" x14ac:dyDescent="0.25">
      <c r="A4027" s="8" t="s">
        <v>109</v>
      </c>
      <c r="B4027" s="145" t="s">
        <v>154</v>
      </c>
      <c r="C4027" s="10"/>
      <c r="D4027" s="10"/>
      <c r="E4027" s="10">
        <f t="shared" si="3649"/>
        <v>0</v>
      </c>
      <c r="F4027" s="10"/>
      <c r="G4027" s="10"/>
      <c r="H4027" s="11"/>
      <c r="I4027" s="100">
        <f t="shared" si="3594"/>
        <v>0</v>
      </c>
    </row>
    <row r="4028" spans="1:9" s="3" customFormat="1" ht="13.5" hidden="1" thickBot="1" x14ac:dyDescent="0.25">
      <c r="A4028" s="29" t="s">
        <v>54</v>
      </c>
      <c r="B4028" s="30" t="s">
        <v>55</v>
      </c>
      <c r="C4028" s="15">
        <f t="shared" ref="C4028" si="3650">SUM(C4032,C4033,C4034)</f>
        <v>0</v>
      </c>
      <c r="D4028" s="15">
        <f t="shared" ref="D4028:H4028" si="3651">SUM(D4032,D4033,D4034)</f>
        <v>0</v>
      </c>
      <c r="E4028" s="15">
        <f t="shared" si="3651"/>
        <v>0</v>
      </c>
      <c r="F4028" s="15">
        <f t="shared" si="3651"/>
        <v>0</v>
      </c>
      <c r="G4028" s="15">
        <f t="shared" si="3651"/>
        <v>0</v>
      </c>
      <c r="H4028" s="16">
        <f t="shared" si="3651"/>
        <v>0</v>
      </c>
      <c r="I4028" s="100">
        <f t="shared" si="3594"/>
        <v>0</v>
      </c>
    </row>
    <row r="4029" spans="1:9" s="3" customFormat="1" ht="13.5" hidden="1" thickBot="1" x14ac:dyDescent="0.25">
      <c r="A4029" s="35" t="s">
        <v>45</v>
      </c>
      <c r="B4029" s="30"/>
      <c r="C4029" s="15"/>
      <c r="D4029" s="15"/>
      <c r="E4029" s="15"/>
      <c r="F4029" s="15"/>
      <c r="G4029" s="15"/>
      <c r="H4029" s="16"/>
      <c r="I4029" s="100">
        <f t="shared" si="3594"/>
        <v>0</v>
      </c>
    </row>
    <row r="4030" spans="1:9" s="3" customFormat="1" ht="13.5" hidden="1" thickBot="1" x14ac:dyDescent="0.25">
      <c r="A4030" s="33" t="s">
        <v>46</v>
      </c>
      <c r="B4030" s="34"/>
      <c r="C4030" s="15">
        <f t="shared" ref="C4030" si="3652">C4032+C4033+C4034-C4031</f>
        <v>0</v>
      </c>
      <c r="D4030" s="15">
        <f t="shared" ref="D4030:H4030" si="3653">D4032+D4033+D4034-D4031</f>
        <v>0</v>
      </c>
      <c r="E4030" s="15">
        <f t="shared" si="3653"/>
        <v>0</v>
      </c>
      <c r="F4030" s="15">
        <f t="shared" si="3653"/>
        <v>0</v>
      </c>
      <c r="G4030" s="15">
        <f t="shared" si="3653"/>
        <v>0</v>
      </c>
      <c r="H4030" s="16">
        <f t="shared" si="3653"/>
        <v>0</v>
      </c>
      <c r="I4030" s="100">
        <f t="shared" si="3594"/>
        <v>0</v>
      </c>
    </row>
    <row r="4031" spans="1:9" s="3" customFormat="1" ht="13.5" hidden="1" thickBot="1" x14ac:dyDescent="0.25">
      <c r="A4031" s="33" t="s">
        <v>47</v>
      </c>
      <c r="B4031" s="34"/>
      <c r="C4031" s="15"/>
      <c r="D4031" s="15"/>
      <c r="E4031" s="15">
        <f t="shared" ref="E4031:E4034" si="3654">C4031+D4031</f>
        <v>0</v>
      </c>
      <c r="F4031" s="15"/>
      <c r="G4031" s="15"/>
      <c r="H4031" s="16"/>
      <c r="I4031" s="100">
        <f t="shared" si="3594"/>
        <v>0</v>
      </c>
    </row>
    <row r="4032" spans="1:9" s="3" customFormat="1" ht="13.5" hidden="1" thickBot="1" x14ac:dyDescent="0.25">
      <c r="A4032" s="8" t="s">
        <v>48</v>
      </c>
      <c r="B4032" s="145" t="s">
        <v>56</v>
      </c>
      <c r="C4032" s="10"/>
      <c r="D4032" s="10"/>
      <c r="E4032" s="10">
        <f t="shared" si="3654"/>
        <v>0</v>
      </c>
      <c r="F4032" s="10"/>
      <c r="G4032" s="10"/>
      <c r="H4032" s="11"/>
      <c r="I4032" s="100">
        <f t="shared" si="3594"/>
        <v>0</v>
      </c>
    </row>
    <row r="4033" spans="1:9" s="3" customFormat="1" ht="13.5" hidden="1" thickBot="1" x14ac:dyDescent="0.25">
      <c r="A4033" s="8" t="s">
        <v>50</v>
      </c>
      <c r="B4033" s="145" t="s">
        <v>57</v>
      </c>
      <c r="C4033" s="10"/>
      <c r="D4033" s="10"/>
      <c r="E4033" s="10">
        <f t="shared" si="3654"/>
        <v>0</v>
      </c>
      <c r="F4033" s="10"/>
      <c r="G4033" s="10"/>
      <c r="H4033" s="11"/>
      <c r="I4033" s="100">
        <f t="shared" si="3594"/>
        <v>0</v>
      </c>
    </row>
    <row r="4034" spans="1:9" s="3" customFormat="1" ht="13.5" hidden="1" thickBot="1" x14ac:dyDescent="0.25">
      <c r="A4034" s="8" t="s">
        <v>52</v>
      </c>
      <c r="B4034" s="145" t="s">
        <v>58</v>
      </c>
      <c r="C4034" s="10"/>
      <c r="D4034" s="10"/>
      <c r="E4034" s="10">
        <f t="shared" si="3654"/>
        <v>0</v>
      </c>
      <c r="F4034" s="10"/>
      <c r="G4034" s="10"/>
      <c r="H4034" s="11"/>
      <c r="I4034" s="100">
        <f t="shared" si="3594"/>
        <v>0</v>
      </c>
    </row>
    <row r="4035" spans="1:9" s="3" customFormat="1" ht="13.5" hidden="1" thickBot="1" x14ac:dyDescent="0.25">
      <c r="A4035" s="29" t="s">
        <v>59</v>
      </c>
      <c r="B4035" s="36" t="s">
        <v>60</v>
      </c>
      <c r="C4035" s="15">
        <f t="shared" ref="C4035" si="3655">SUM(C4039,C4040,C4041)</f>
        <v>0</v>
      </c>
      <c r="D4035" s="15">
        <f t="shared" ref="D4035:H4035" si="3656">SUM(D4039,D4040,D4041)</f>
        <v>0</v>
      </c>
      <c r="E4035" s="15">
        <f t="shared" si="3656"/>
        <v>0</v>
      </c>
      <c r="F4035" s="15">
        <f t="shared" si="3656"/>
        <v>0</v>
      </c>
      <c r="G4035" s="15">
        <f t="shared" si="3656"/>
        <v>0</v>
      </c>
      <c r="H4035" s="16">
        <f t="shared" si="3656"/>
        <v>0</v>
      </c>
      <c r="I4035" s="100">
        <f t="shared" si="3594"/>
        <v>0</v>
      </c>
    </row>
    <row r="4036" spans="1:9" s="3" customFormat="1" ht="13.5" hidden="1" thickBot="1" x14ac:dyDescent="0.25">
      <c r="A4036" s="35" t="s">
        <v>45</v>
      </c>
      <c r="B4036" s="36"/>
      <c r="C4036" s="15"/>
      <c r="D4036" s="15"/>
      <c r="E4036" s="15"/>
      <c r="F4036" s="15"/>
      <c r="G4036" s="15"/>
      <c r="H4036" s="16"/>
      <c r="I4036" s="100">
        <f t="shared" si="3594"/>
        <v>0</v>
      </c>
    </row>
    <row r="4037" spans="1:9" s="3" customFormat="1" ht="13.5" hidden="1" thickBot="1" x14ac:dyDescent="0.25">
      <c r="A4037" s="33" t="s">
        <v>46</v>
      </c>
      <c r="B4037" s="34"/>
      <c r="C4037" s="15">
        <f t="shared" ref="C4037" si="3657">C4039+C4040+C4041-C4038</f>
        <v>0</v>
      </c>
      <c r="D4037" s="15">
        <f t="shared" ref="D4037:H4037" si="3658">D4039+D4040+D4041-D4038</f>
        <v>0</v>
      </c>
      <c r="E4037" s="15">
        <f t="shared" si="3658"/>
        <v>0</v>
      </c>
      <c r="F4037" s="15">
        <f t="shared" si="3658"/>
        <v>0</v>
      </c>
      <c r="G4037" s="15">
        <f t="shared" si="3658"/>
        <v>0</v>
      </c>
      <c r="H4037" s="16">
        <f t="shared" si="3658"/>
        <v>0</v>
      </c>
      <c r="I4037" s="100">
        <f t="shared" si="3594"/>
        <v>0</v>
      </c>
    </row>
    <row r="4038" spans="1:9" s="3" customFormat="1" ht="13.5" hidden="1" thickBot="1" x14ac:dyDescent="0.25">
      <c r="A4038" s="33" t="s">
        <v>47</v>
      </c>
      <c r="B4038" s="34"/>
      <c r="C4038" s="15"/>
      <c r="D4038" s="15"/>
      <c r="E4038" s="15"/>
      <c r="F4038" s="15"/>
      <c r="G4038" s="15"/>
      <c r="H4038" s="16"/>
      <c r="I4038" s="100">
        <f t="shared" si="3594"/>
        <v>0</v>
      </c>
    </row>
    <row r="4039" spans="1:9" s="3" customFormat="1" ht="13.5" hidden="1" thickBot="1" x14ac:dyDescent="0.25">
      <c r="A4039" s="8" t="s">
        <v>48</v>
      </c>
      <c r="B4039" s="145" t="s">
        <v>61</v>
      </c>
      <c r="C4039" s="10"/>
      <c r="D4039" s="10"/>
      <c r="E4039" s="10">
        <f t="shared" ref="E4039:E4041" si="3659">C4039+D4039</f>
        <v>0</v>
      </c>
      <c r="F4039" s="10"/>
      <c r="G4039" s="10"/>
      <c r="H4039" s="11"/>
      <c r="I4039" s="100">
        <f t="shared" si="3594"/>
        <v>0</v>
      </c>
    </row>
    <row r="4040" spans="1:9" s="3" customFormat="1" ht="13.5" hidden="1" thickBot="1" x14ac:dyDescent="0.25">
      <c r="A4040" s="8" t="s">
        <v>50</v>
      </c>
      <c r="B4040" s="145" t="s">
        <v>62</v>
      </c>
      <c r="C4040" s="10"/>
      <c r="D4040" s="10"/>
      <c r="E4040" s="10">
        <f t="shared" si="3659"/>
        <v>0</v>
      </c>
      <c r="F4040" s="10"/>
      <c r="G4040" s="10"/>
      <c r="H4040" s="11"/>
      <c r="I4040" s="100">
        <f t="shared" si="3594"/>
        <v>0</v>
      </c>
    </row>
    <row r="4041" spans="1:9" s="3" customFormat="1" ht="13.5" hidden="1" thickBot="1" x14ac:dyDescent="0.25">
      <c r="A4041" s="8" t="s">
        <v>52</v>
      </c>
      <c r="B4041" s="145" t="s">
        <v>63</v>
      </c>
      <c r="C4041" s="10"/>
      <c r="D4041" s="10"/>
      <c r="E4041" s="10">
        <f t="shared" si="3659"/>
        <v>0</v>
      </c>
      <c r="F4041" s="10"/>
      <c r="G4041" s="10"/>
      <c r="H4041" s="11"/>
      <c r="I4041" s="100">
        <f t="shared" si="3594"/>
        <v>0</v>
      </c>
    </row>
    <row r="4042" spans="1:9" s="3" customFormat="1" ht="13.5" hidden="1" thickBot="1" x14ac:dyDescent="0.25">
      <c r="A4042" s="37"/>
      <c r="B4042" s="24"/>
      <c r="C4042" s="10"/>
      <c r="D4042" s="10"/>
      <c r="E4042" s="10"/>
      <c r="F4042" s="10"/>
      <c r="G4042" s="10"/>
      <c r="H4042" s="11"/>
      <c r="I4042" s="100">
        <f t="shared" si="3594"/>
        <v>0</v>
      </c>
    </row>
    <row r="4043" spans="1:9" s="3" customFormat="1" ht="13.5" hidden="1" thickBot="1" x14ac:dyDescent="0.25">
      <c r="A4043" s="17" t="s">
        <v>64</v>
      </c>
      <c r="B4043" s="36" t="s">
        <v>65</v>
      </c>
      <c r="C4043" s="15"/>
      <c r="D4043" s="15"/>
      <c r="E4043" s="15">
        <f>C4043+D4043</f>
        <v>0</v>
      </c>
      <c r="F4043" s="15"/>
      <c r="G4043" s="15"/>
      <c r="H4043" s="16"/>
      <c r="I4043" s="100">
        <f t="shared" si="3594"/>
        <v>0</v>
      </c>
    </row>
    <row r="4044" spans="1:9" s="3" customFormat="1" ht="13.5" hidden="1" thickBot="1" x14ac:dyDescent="0.25">
      <c r="A4044" s="37"/>
      <c r="B4044" s="24"/>
      <c r="C4044" s="10"/>
      <c r="D4044" s="10"/>
      <c r="E4044" s="10"/>
      <c r="F4044" s="10"/>
      <c r="G4044" s="10"/>
      <c r="H4044" s="11"/>
      <c r="I4044" s="100">
        <f t="shared" si="3594"/>
        <v>0</v>
      </c>
    </row>
    <row r="4045" spans="1:9" s="3" customFormat="1" ht="13.5" hidden="1" thickBot="1" x14ac:dyDescent="0.25">
      <c r="A4045" s="17" t="s">
        <v>66</v>
      </c>
      <c r="B4045" s="36"/>
      <c r="C4045" s="15">
        <f t="shared" ref="C4045" si="3660">C3998-C4016</f>
        <v>0</v>
      </c>
      <c r="D4045" s="15">
        <f t="shared" ref="D4045:H4045" si="3661">D3998-D4016</f>
        <v>0</v>
      </c>
      <c r="E4045" s="15">
        <f t="shared" si="3661"/>
        <v>0</v>
      </c>
      <c r="F4045" s="15">
        <f t="shared" si="3661"/>
        <v>0</v>
      </c>
      <c r="G4045" s="15">
        <f t="shared" si="3661"/>
        <v>0</v>
      </c>
      <c r="H4045" s="16">
        <f t="shared" si="3661"/>
        <v>0</v>
      </c>
      <c r="I4045" s="100">
        <f t="shared" si="3594"/>
        <v>0</v>
      </c>
    </row>
    <row r="4046" spans="1:9" s="3" customFormat="1" ht="13.5" hidden="1" thickBot="1" x14ac:dyDescent="0.25">
      <c r="A4046" s="43"/>
      <c r="B4046" s="44"/>
      <c r="C4046" s="45"/>
      <c r="D4046" s="45"/>
      <c r="E4046" s="45"/>
      <c r="F4046" s="45"/>
      <c r="G4046" s="45"/>
      <c r="H4046" s="46"/>
      <c r="I4046" s="100">
        <f t="shared" si="3594"/>
        <v>0</v>
      </c>
    </row>
    <row r="4047" spans="1:9" s="67" customFormat="1" ht="13.5" thickBot="1" x14ac:dyDescent="0.25">
      <c r="A4047" s="204" t="s">
        <v>73</v>
      </c>
      <c r="B4047" s="205" t="s">
        <v>74</v>
      </c>
      <c r="C4047" s="206">
        <f t="shared" ref="C4047:H4047" si="3662">SUM(C4081,C4133,C4182)</f>
        <v>0</v>
      </c>
      <c r="D4047" s="206">
        <f t="shared" si="3662"/>
        <v>20214.57</v>
      </c>
      <c r="E4047" s="206">
        <f t="shared" si="3662"/>
        <v>20214.57</v>
      </c>
      <c r="F4047" s="206">
        <f t="shared" si="3662"/>
        <v>0</v>
      </c>
      <c r="G4047" s="206">
        <f t="shared" si="3662"/>
        <v>0</v>
      </c>
      <c r="H4047" s="207">
        <f t="shared" si="3662"/>
        <v>0</v>
      </c>
      <c r="I4047" s="100">
        <f t="shared" ref="I4047:I4110" si="3663">SUM(E4047:H4047)</f>
        <v>20214.57</v>
      </c>
    </row>
    <row r="4048" spans="1:9" ht="13.5" hidden="1" thickBot="1" x14ac:dyDescent="0.25">
      <c r="A4048" s="200" t="s">
        <v>69</v>
      </c>
      <c r="B4048" s="201"/>
      <c r="C4048" s="202">
        <f>SUM(C4049,C4056,C4079,C4053)</f>
        <v>0</v>
      </c>
      <c r="D4048" s="202">
        <f>SUM(D4049,D4056,D4079,D4053)</f>
        <v>20214.57</v>
      </c>
      <c r="E4048" s="202">
        <f t="shared" ref="E4048:H4048" si="3664">SUM(E4049,E4056,E4079,E4053)</f>
        <v>20214.57</v>
      </c>
      <c r="F4048" s="202">
        <f t="shared" si="3664"/>
        <v>0</v>
      </c>
      <c r="G4048" s="202">
        <f t="shared" si="3664"/>
        <v>0</v>
      </c>
      <c r="H4048" s="203">
        <f t="shared" si="3664"/>
        <v>0</v>
      </c>
      <c r="I4048" s="100"/>
    </row>
    <row r="4049" spans="1:9" ht="13.5" hidden="1" thickBot="1" x14ac:dyDescent="0.25">
      <c r="A4049" s="29" t="s">
        <v>34</v>
      </c>
      <c r="B4049" s="30">
        <v>20</v>
      </c>
      <c r="C4049" s="15">
        <f t="shared" ref="C4049" si="3665">SUM(C4050:C4051)</f>
        <v>0</v>
      </c>
      <c r="D4049" s="15">
        <f t="shared" ref="D4049:H4049" si="3666">SUM(D4050:D4051)</f>
        <v>0</v>
      </c>
      <c r="E4049" s="15">
        <f t="shared" si="3666"/>
        <v>0</v>
      </c>
      <c r="F4049" s="15">
        <f t="shared" si="3666"/>
        <v>0</v>
      </c>
      <c r="G4049" s="15">
        <f t="shared" si="3666"/>
        <v>0</v>
      </c>
      <c r="H4049" s="16">
        <f t="shared" si="3666"/>
        <v>0</v>
      </c>
      <c r="I4049" s="100">
        <f t="shared" si="3663"/>
        <v>0</v>
      </c>
    </row>
    <row r="4050" spans="1:9" ht="13.5" hidden="1" thickBot="1" x14ac:dyDescent="0.25">
      <c r="A4050" s="19" t="s">
        <v>35</v>
      </c>
      <c r="B4050" s="143" t="s">
        <v>36</v>
      </c>
      <c r="C4050" s="55">
        <f t="shared" ref="C4050" si="3667">SUM(C4101)</f>
        <v>0</v>
      </c>
      <c r="D4050" s="55">
        <f t="shared" ref="D4050:H4050" si="3668">SUM(D4101)</f>
        <v>0</v>
      </c>
      <c r="E4050" s="55">
        <f t="shared" si="3668"/>
        <v>0</v>
      </c>
      <c r="F4050" s="55">
        <f t="shared" si="3668"/>
        <v>0</v>
      </c>
      <c r="G4050" s="55">
        <f t="shared" si="3668"/>
        <v>0</v>
      </c>
      <c r="H4050" s="95">
        <f t="shared" si="3668"/>
        <v>0</v>
      </c>
      <c r="I4050" s="100">
        <f t="shared" si="3663"/>
        <v>0</v>
      </c>
    </row>
    <row r="4051" spans="1:9" ht="13.5" hidden="1" thickBot="1" x14ac:dyDescent="0.25">
      <c r="A4051" s="19" t="s">
        <v>37</v>
      </c>
      <c r="B4051" s="143" t="s">
        <v>38</v>
      </c>
      <c r="C4051" s="55">
        <f t="shared" ref="C4051:H4051" si="3669">SUM(C4102,C4153,C4202)</f>
        <v>0</v>
      </c>
      <c r="D4051" s="55">
        <f t="shared" si="3669"/>
        <v>0</v>
      </c>
      <c r="E4051" s="55">
        <f t="shared" si="3669"/>
        <v>0</v>
      </c>
      <c r="F4051" s="55">
        <f t="shared" si="3669"/>
        <v>0</v>
      </c>
      <c r="G4051" s="55">
        <f t="shared" si="3669"/>
        <v>0</v>
      </c>
      <c r="H4051" s="95">
        <f t="shared" si="3669"/>
        <v>0</v>
      </c>
      <c r="I4051" s="100">
        <f t="shared" si="3663"/>
        <v>0</v>
      </c>
    </row>
    <row r="4052" spans="1:9" s="3" customFormat="1" ht="13.5" hidden="1" thickBot="1" x14ac:dyDescent="0.25">
      <c r="A4052" s="19"/>
      <c r="B4052" s="20"/>
      <c r="C4052" s="10"/>
      <c r="D4052" s="10"/>
      <c r="E4052" s="10"/>
      <c r="F4052" s="10"/>
      <c r="G4052" s="10"/>
      <c r="H4052" s="11"/>
      <c r="I4052" s="100">
        <f t="shared" si="3663"/>
        <v>0</v>
      </c>
    </row>
    <row r="4053" spans="1:9" ht="13.5" hidden="1" thickBot="1" x14ac:dyDescent="0.25">
      <c r="A4053" s="29" t="s">
        <v>39</v>
      </c>
      <c r="B4053" s="30">
        <v>55</v>
      </c>
      <c r="C4053" s="15">
        <f t="shared" ref="C4053:H4053" si="3670">SUM(C4054:C4054)</f>
        <v>0</v>
      </c>
      <c r="D4053" s="15">
        <f t="shared" si="3670"/>
        <v>0</v>
      </c>
      <c r="E4053" s="15">
        <f t="shared" si="3670"/>
        <v>0</v>
      </c>
      <c r="F4053" s="15">
        <f t="shared" si="3670"/>
        <v>0</v>
      </c>
      <c r="G4053" s="15">
        <f t="shared" si="3670"/>
        <v>0</v>
      </c>
      <c r="H4053" s="16">
        <f t="shared" si="3670"/>
        <v>0</v>
      </c>
      <c r="I4053" s="100">
        <f t="shared" si="3663"/>
        <v>0</v>
      </c>
    </row>
    <row r="4054" spans="1:9" ht="13.5" hidden="1" thickBot="1" x14ac:dyDescent="0.25">
      <c r="A4054" s="19" t="s">
        <v>40</v>
      </c>
      <c r="B4054" s="143" t="s">
        <v>41</v>
      </c>
      <c r="C4054" s="55">
        <f t="shared" ref="C4054" si="3671">C4105</f>
        <v>0</v>
      </c>
      <c r="D4054" s="55">
        <f t="shared" ref="D4054:E4054" si="3672">D4105</f>
        <v>0</v>
      </c>
      <c r="E4054" s="55">
        <f t="shared" si="3672"/>
        <v>0</v>
      </c>
      <c r="F4054" s="55"/>
      <c r="G4054" s="55"/>
      <c r="H4054" s="95"/>
      <c r="I4054" s="100">
        <f t="shared" si="3663"/>
        <v>0</v>
      </c>
    </row>
    <row r="4055" spans="1:9" s="3" customFormat="1" ht="13.5" hidden="1" thickBot="1" x14ac:dyDescent="0.25">
      <c r="A4055" s="19"/>
      <c r="B4055" s="20"/>
      <c r="C4055" s="10"/>
      <c r="D4055" s="10"/>
      <c r="E4055" s="10"/>
      <c r="F4055" s="10"/>
      <c r="G4055" s="10"/>
      <c r="H4055" s="11"/>
      <c r="I4055" s="100">
        <f t="shared" si="3663"/>
        <v>0</v>
      </c>
    </row>
    <row r="4056" spans="1:9" ht="26.25" hidden="1" thickBot="1" x14ac:dyDescent="0.25">
      <c r="A4056" s="29" t="s">
        <v>146</v>
      </c>
      <c r="B4056" s="31">
        <v>61</v>
      </c>
      <c r="C4056" s="15">
        <f t="shared" ref="C4056" si="3673">SUM(C4057,C4064,C4071)</f>
        <v>0</v>
      </c>
      <c r="D4056" s="15">
        <f t="shared" ref="D4056:H4056" si="3674">SUM(D4057,D4064,D4071)</f>
        <v>20214.57</v>
      </c>
      <c r="E4056" s="15">
        <f t="shared" si="3674"/>
        <v>20214.57</v>
      </c>
      <c r="F4056" s="15">
        <f t="shared" si="3674"/>
        <v>0</v>
      </c>
      <c r="G4056" s="15">
        <f t="shared" si="3674"/>
        <v>0</v>
      </c>
      <c r="H4056" s="16">
        <f t="shared" si="3674"/>
        <v>0</v>
      </c>
      <c r="I4056" s="100"/>
    </row>
    <row r="4057" spans="1:9" ht="13.5" hidden="1" thickBot="1" x14ac:dyDescent="0.25">
      <c r="A4057" s="29" t="s">
        <v>152</v>
      </c>
      <c r="B4057" s="32">
        <v>61</v>
      </c>
      <c r="C4057" s="15">
        <f t="shared" ref="C4057" si="3675">SUM(C4061,C4062,C4063)</f>
        <v>0</v>
      </c>
      <c r="D4057" s="15">
        <f t="shared" ref="D4057:H4057" si="3676">SUM(D4061,D4062,D4063)</f>
        <v>20214.57</v>
      </c>
      <c r="E4057" s="15">
        <f t="shared" si="3676"/>
        <v>20214.57</v>
      </c>
      <c r="F4057" s="15">
        <f t="shared" si="3676"/>
        <v>0</v>
      </c>
      <c r="G4057" s="15">
        <f t="shared" si="3676"/>
        <v>0</v>
      </c>
      <c r="H4057" s="16">
        <f t="shared" si="3676"/>
        <v>0</v>
      </c>
      <c r="I4057" s="100"/>
    </row>
    <row r="4058" spans="1:9" s="3" customFormat="1" ht="13.5" hidden="1" thickBot="1" x14ac:dyDescent="0.25">
      <c r="A4058" s="33" t="s">
        <v>45</v>
      </c>
      <c r="B4058" s="34"/>
      <c r="C4058" s="15"/>
      <c r="D4058" s="15"/>
      <c r="E4058" s="15"/>
      <c r="F4058" s="15"/>
      <c r="G4058" s="15"/>
      <c r="H4058" s="16"/>
      <c r="I4058" s="100">
        <f t="shared" si="3663"/>
        <v>0</v>
      </c>
    </row>
    <row r="4059" spans="1:9" ht="13.5" hidden="1" thickBot="1" x14ac:dyDescent="0.25">
      <c r="A4059" s="33" t="s">
        <v>46</v>
      </c>
      <c r="B4059" s="34"/>
      <c r="C4059" s="15">
        <f>C4061+C4062+C4063-C4060</f>
        <v>0</v>
      </c>
      <c r="D4059" s="15">
        <f>D4061+D4062+D4063-D4060</f>
        <v>10.599999999998545</v>
      </c>
      <c r="E4059" s="15">
        <f t="shared" ref="E4059:H4059" si="3677">E4061+E4062+E4063-E4060</f>
        <v>10.599999999998545</v>
      </c>
      <c r="F4059" s="15">
        <f t="shared" si="3677"/>
        <v>0</v>
      </c>
      <c r="G4059" s="15">
        <f t="shared" si="3677"/>
        <v>0</v>
      </c>
      <c r="H4059" s="16">
        <f t="shared" si="3677"/>
        <v>0</v>
      </c>
      <c r="I4059" s="100"/>
    </row>
    <row r="4060" spans="1:9" ht="13.5" hidden="1" thickBot="1" x14ac:dyDescent="0.25">
      <c r="A4060" s="33" t="s">
        <v>47</v>
      </c>
      <c r="B4060" s="34"/>
      <c r="C4060" s="15">
        <f>SUM(C4111,C4159,C4208)</f>
        <v>0</v>
      </c>
      <c r="D4060" s="15">
        <f>SUM(D4111,D4159,D4208)</f>
        <v>20203.97</v>
      </c>
      <c r="E4060" s="15">
        <f t="shared" ref="E4060:H4060" si="3678">SUM(E4111,E4159,E4208)</f>
        <v>20203.97</v>
      </c>
      <c r="F4060" s="15">
        <f t="shared" si="3678"/>
        <v>0</v>
      </c>
      <c r="G4060" s="15">
        <f t="shared" si="3678"/>
        <v>0</v>
      </c>
      <c r="H4060" s="16">
        <f t="shared" si="3678"/>
        <v>0</v>
      </c>
      <c r="I4060" s="100"/>
    </row>
    <row r="4061" spans="1:9" ht="13.5" hidden="1" thickBot="1" x14ac:dyDescent="0.25">
      <c r="A4061" s="8" t="s">
        <v>158</v>
      </c>
      <c r="B4061" s="144" t="s">
        <v>160</v>
      </c>
      <c r="C4061" s="55">
        <f t="shared" ref="C4061" si="3679">SUM(C4112,C4160,C4209)</f>
        <v>0</v>
      </c>
      <c r="D4061" s="55">
        <f t="shared" ref="D4061" si="3680">SUM(D4112,D4160,D4209)</f>
        <v>0</v>
      </c>
      <c r="E4061" s="55">
        <f t="shared" ref="E4061:E4063" si="3681">C4061+D4061</f>
        <v>0</v>
      </c>
      <c r="F4061" s="55">
        <f t="shared" ref="F4061:H4061" si="3682">SUM(F4112,F4160,F4209)</f>
        <v>0</v>
      </c>
      <c r="G4061" s="55">
        <f t="shared" si="3682"/>
        <v>0</v>
      </c>
      <c r="H4061" s="95">
        <f t="shared" si="3682"/>
        <v>0</v>
      </c>
      <c r="I4061" s="100">
        <f t="shared" si="3663"/>
        <v>0</v>
      </c>
    </row>
    <row r="4062" spans="1:9" ht="13.5" hidden="1" thickBot="1" x14ac:dyDescent="0.25">
      <c r="A4062" s="8" t="s">
        <v>107</v>
      </c>
      <c r="B4062" s="144" t="s">
        <v>161</v>
      </c>
      <c r="C4062" s="55">
        <f t="shared" ref="C4062" si="3683">SUM(C4113,C4161,C4210)</f>
        <v>0</v>
      </c>
      <c r="D4062" s="55">
        <f t="shared" ref="D4062" si="3684">SUM(D4113,D4161,D4210)</f>
        <v>20214.57</v>
      </c>
      <c r="E4062" s="55">
        <f t="shared" si="3681"/>
        <v>20214.57</v>
      </c>
      <c r="F4062" s="55">
        <f t="shared" ref="F4062:H4062" si="3685">SUM(F4113,F4161,F4210)</f>
        <v>0</v>
      </c>
      <c r="G4062" s="55">
        <f t="shared" si="3685"/>
        <v>0</v>
      </c>
      <c r="H4062" s="95">
        <f t="shared" si="3685"/>
        <v>0</v>
      </c>
      <c r="I4062" s="100"/>
    </row>
    <row r="4063" spans="1:9" ht="13.5" hidden="1" thickBot="1" x14ac:dyDescent="0.25">
      <c r="A4063" s="8" t="s">
        <v>109</v>
      </c>
      <c r="B4063" s="145" t="s">
        <v>154</v>
      </c>
      <c r="C4063" s="55">
        <f t="shared" ref="C4063" si="3686">SUM(C4114,C4162,C4211)</f>
        <v>0</v>
      </c>
      <c r="D4063" s="55">
        <f t="shared" ref="D4063" si="3687">SUM(D4114,D4162,D4211)</f>
        <v>0</v>
      </c>
      <c r="E4063" s="55">
        <f t="shared" si="3681"/>
        <v>0</v>
      </c>
      <c r="F4063" s="55">
        <f t="shared" ref="F4063:H4063" si="3688">SUM(F4114,F4162,F4211)</f>
        <v>0</v>
      </c>
      <c r="G4063" s="55">
        <f t="shared" si="3688"/>
        <v>0</v>
      </c>
      <c r="H4063" s="95">
        <f t="shared" si="3688"/>
        <v>0</v>
      </c>
      <c r="I4063" s="100">
        <f t="shared" si="3663"/>
        <v>0</v>
      </c>
    </row>
    <row r="4064" spans="1:9" s="3" customFormat="1" ht="13.5" hidden="1" thickBot="1" x14ac:dyDescent="0.25">
      <c r="A4064" s="29" t="s">
        <v>54</v>
      </c>
      <c r="B4064" s="30" t="s">
        <v>55</v>
      </c>
      <c r="C4064" s="15">
        <f t="shared" ref="C4064" si="3689">SUM(C4068,C4069,C4070)</f>
        <v>0</v>
      </c>
      <c r="D4064" s="15">
        <f t="shared" ref="D4064:H4064" si="3690">SUM(D4068,D4069,D4070)</f>
        <v>0</v>
      </c>
      <c r="E4064" s="15">
        <f t="shared" si="3690"/>
        <v>0</v>
      </c>
      <c r="F4064" s="15">
        <f t="shared" si="3690"/>
        <v>0</v>
      </c>
      <c r="G4064" s="15">
        <f t="shared" si="3690"/>
        <v>0</v>
      </c>
      <c r="H4064" s="16">
        <f t="shared" si="3690"/>
        <v>0</v>
      </c>
      <c r="I4064" s="100">
        <f t="shared" si="3663"/>
        <v>0</v>
      </c>
    </row>
    <row r="4065" spans="1:9" s="3" customFormat="1" ht="13.5" hidden="1" thickBot="1" x14ac:dyDescent="0.25">
      <c r="A4065" s="35" t="s">
        <v>45</v>
      </c>
      <c r="B4065" s="30"/>
      <c r="C4065" s="15"/>
      <c r="D4065" s="15"/>
      <c r="E4065" s="15"/>
      <c r="F4065" s="15"/>
      <c r="G4065" s="15"/>
      <c r="H4065" s="16"/>
      <c r="I4065" s="100">
        <f t="shared" si="3663"/>
        <v>0</v>
      </c>
    </row>
    <row r="4066" spans="1:9" s="3" customFormat="1" ht="13.5" hidden="1" thickBot="1" x14ac:dyDescent="0.25">
      <c r="A4066" s="33" t="s">
        <v>46</v>
      </c>
      <c r="B4066" s="34"/>
      <c r="C4066" s="15">
        <f t="shared" ref="C4066" si="3691">C4068+C4069+C4070-C4067</f>
        <v>0</v>
      </c>
      <c r="D4066" s="15">
        <f t="shared" ref="D4066:H4066" si="3692">D4068+D4069+D4070-D4067</f>
        <v>0</v>
      </c>
      <c r="E4066" s="15">
        <f t="shared" si="3692"/>
        <v>0</v>
      </c>
      <c r="F4066" s="15">
        <f t="shared" si="3692"/>
        <v>0</v>
      </c>
      <c r="G4066" s="15">
        <f t="shared" si="3692"/>
        <v>0</v>
      </c>
      <c r="H4066" s="16">
        <f t="shared" si="3692"/>
        <v>0</v>
      </c>
      <c r="I4066" s="100">
        <f t="shared" si="3663"/>
        <v>0</v>
      </c>
    </row>
    <row r="4067" spans="1:9" s="3" customFormat="1" ht="13.5" hidden="1" thickBot="1" x14ac:dyDescent="0.25">
      <c r="A4067" s="33" t="s">
        <v>47</v>
      </c>
      <c r="B4067" s="34"/>
      <c r="C4067" s="15">
        <f t="shared" ref="C4067" si="3693">SUM(C4118,C4166,C4215)</f>
        <v>0</v>
      </c>
      <c r="D4067" s="15">
        <f t="shared" ref="D4067:H4067" si="3694">SUM(D4118,D4166,D4215)</f>
        <v>0</v>
      </c>
      <c r="E4067" s="15">
        <f t="shared" si="3694"/>
        <v>0</v>
      </c>
      <c r="F4067" s="15">
        <f t="shared" si="3694"/>
        <v>0</v>
      </c>
      <c r="G4067" s="15">
        <f t="shared" si="3694"/>
        <v>0</v>
      </c>
      <c r="H4067" s="16">
        <f t="shared" si="3694"/>
        <v>0</v>
      </c>
      <c r="I4067" s="100">
        <f t="shared" si="3663"/>
        <v>0</v>
      </c>
    </row>
    <row r="4068" spans="1:9" s="3" customFormat="1" ht="13.5" hidden="1" thickBot="1" x14ac:dyDescent="0.25">
      <c r="A4068" s="8" t="s">
        <v>48</v>
      </c>
      <c r="B4068" s="145" t="s">
        <v>56</v>
      </c>
      <c r="C4068" s="10">
        <f t="shared" ref="C4068" si="3695">SUM(C4119,C4167,C4216)</f>
        <v>0</v>
      </c>
      <c r="D4068" s="10">
        <f t="shared" ref="D4068" si="3696">SUM(D4119,D4167,D4216)</f>
        <v>0</v>
      </c>
      <c r="E4068" s="10">
        <f t="shared" ref="E4068:E4070" si="3697">C4068+D4068</f>
        <v>0</v>
      </c>
      <c r="F4068" s="10">
        <f t="shared" ref="F4068:H4068" si="3698">SUM(F4119,F4167,F4216)</f>
        <v>0</v>
      </c>
      <c r="G4068" s="10">
        <f t="shared" si="3698"/>
        <v>0</v>
      </c>
      <c r="H4068" s="11">
        <f t="shared" si="3698"/>
        <v>0</v>
      </c>
      <c r="I4068" s="100">
        <f t="shared" si="3663"/>
        <v>0</v>
      </c>
    </row>
    <row r="4069" spans="1:9" s="3" customFormat="1" ht="13.5" hidden="1" thickBot="1" x14ac:dyDescent="0.25">
      <c r="A4069" s="8" t="s">
        <v>50</v>
      </c>
      <c r="B4069" s="145" t="s">
        <v>57</v>
      </c>
      <c r="C4069" s="10">
        <f t="shared" ref="C4069" si="3699">SUM(C4120,C4168,C4217)</f>
        <v>0</v>
      </c>
      <c r="D4069" s="10">
        <f t="shared" ref="D4069" si="3700">SUM(D4120,D4168,D4217)</f>
        <v>0</v>
      </c>
      <c r="E4069" s="10">
        <f t="shared" si="3697"/>
        <v>0</v>
      </c>
      <c r="F4069" s="10">
        <f t="shared" ref="F4069:H4069" si="3701">SUM(F4120,F4168,F4217)</f>
        <v>0</v>
      </c>
      <c r="G4069" s="10">
        <f t="shared" si="3701"/>
        <v>0</v>
      </c>
      <c r="H4069" s="11">
        <f t="shared" si="3701"/>
        <v>0</v>
      </c>
      <c r="I4069" s="100">
        <f t="shared" si="3663"/>
        <v>0</v>
      </c>
    </row>
    <row r="4070" spans="1:9" s="3" customFormat="1" ht="13.5" hidden="1" thickBot="1" x14ac:dyDescent="0.25">
      <c r="A4070" s="8" t="s">
        <v>52</v>
      </c>
      <c r="B4070" s="145" t="s">
        <v>58</v>
      </c>
      <c r="C4070" s="10">
        <f t="shared" ref="C4070" si="3702">SUM(C4121,C4169,C4218)</f>
        <v>0</v>
      </c>
      <c r="D4070" s="10">
        <f t="shared" ref="D4070" si="3703">SUM(D4121,D4169,D4218)</f>
        <v>0</v>
      </c>
      <c r="E4070" s="10">
        <f t="shared" si="3697"/>
        <v>0</v>
      </c>
      <c r="F4070" s="10">
        <f t="shared" ref="F4070:H4070" si="3704">SUM(F4121,F4169,F4218)</f>
        <v>0</v>
      </c>
      <c r="G4070" s="10">
        <f t="shared" si="3704"/>
        <v>0</v>
      </c>
      <c r="H4070" s="11">
        <f t="shared" si="3704"/>
        <v>0</v>
      </c>
      <c r="I4070" s="100">
        <f t="shared" si="3663"/>
        <v>0</v>
      </c>
    </row>
    <row r="4071" spans="1:9" s="3" customFormat="1" ht="13.5" hidden="1" thickBot="1" x14ac:dyDescent="0.25">
      <c r="A4071" s="29" t="s">
        <v>59</v>
      </c>
      <c r="B4071" s="36" t="s">
        <v>60</v>
      </c>
      <c r="C4071" s="15">
        <f t="shared" ref="C4071" si="3705">SUM(C4075,C4076,C4077)</f>
        <v>0</v>
      </c>
      <c r="D4071" s="15">
        <f t="shared" ref="D4071:H4071" si="3706">SUM(D4075,D4076,D4077)</f>
        <v>0</v>
      </c>
      <c r="E4071" s="15">
        <f t="shared" si="3706"/>
        <v>0</v>
      </c>
      <c r="F4071" s="15">
        <f t="shared" si="3706"/>
        <v>0</v>
      </c>
      <c r="G4071" s="15">
        <f t="shared" si="3706"/>
        <v>0</v>
      </c>
      <c r="H4071" s="16">
        <f t="shared" si="3706"/>
        <v>0</v>
      </c>
      <c r="I4071" s="100">
        <f t="shared" si="3663"/>
        <v>0</v>
      </c>
    </row>
    <row r="4072" spans="1:9" s="3" customFormat="1" ht="13.5" hidden="1" thickBot="1" x14ac:dyDescent="0.25">
      <c r="A4072" s="35" t="s">
        <v>45</v>
      </c>
      <c r="B4072" s="36"/>
      <c r="C4072" s="15"/>
      <c r="D4072" s="15"/>
      <c r="E4072" s="15"/>
      <c r="F4072" s="15"/>
      <c r="G4072" s="15"/>
      <c r="H4072" s="16"/>
      <c r="I4072" s="100">
        <f t="shared" si="3663"/>
        <v>0</v>
      </c>
    </row>
    <row r="4073" spans="1:9" s="3" customFormat="1" ht="13.5" hidden="1" thickBot="1" x14ac:dyDescent="0.25">
      <c r="A4073" s="33" t="s">
        <v>46</v>
      </c>
      <c r="B4073" s="34"/>
      <c r="C4073" s="15">
        <f t="shared" ref="C4073" si="3707">C4075+C4076+C4077-C4074</f>
        <v>0</v>
      </c>
      <c r="D4073" s="15">
        <f t="shared" ref="D4073:H4073" si="3708">D4075+D4076+D4077-D4074</f>
        <v>0</v>
      </c>
      <c r="E4073" s="15">
        <f t="shared" si="3708"/>
        <v>0</v>
      </c>
      <c r="F4073" s="15">
        <f t="shared" si="3708"/>
        <v>0</v>
      </c>
      <c r="G4073" s="15">
        <f t="shared" si="3708"/>
        <v>0</v>
      </c>
      <c r="H4073" s="16">
        <f t="shared" si="3708"/>
        <v>0</v>
      </c>
      <c r="I4073" s="100">
        <f t="shared" si="3663"/>
        <v>0</v>
      </c>
    </row>
    <row r="4074" spans="1:9" s="3" customFormat="1" ht="13.5" hidden="1" thickBot="1" x14ac:dyDescent="0.25">
      <c r="A4074" s="33" t="s">
        <v>47</v>
      </c>
      <c r="B4074" s="34"/>
      <c r="C4074" s="15">
        <f t="shared" ref="C4074" si="3709">SUM(C4125,C4173,C4222)</f>
        <v>0</v>
      </c>
      <c r="D4074" s="15">
        <f t="shared" ref="D4074:H4074" si="3710">SUM(D4125,D4173,D4222)</f>
        <v>0</v>
      </c>
      <c r="E4074" s="15">
        <f t="shared" si="3710"/>
        <v>0</v>
      </c>
      <c r="F4074" s="15">
        <f t="shared" si="3710"/>
        <v>0</v>
      </c>
      <c r="G4074" s="15">
        <f t="shared" si="3710"/>
        <v>0</v>
      </c>
      <c r="H4074" s="16">
        <f t="shared" si="3710"/>
        <v>0</v>
      </c>
      <c r="I4074" s="100">
        <f t="shared" si="3663"/>
        <v>0</v>
      </c>
    </row>
    <row r="4075" spans="1:9" s="3" customFormat="1" ht="13.5" hidden="1" thickBot="1" x14ac:dyDescent="0.25">
      <c r="A4075" s="8" t="s">
        <v>48</v>
      </c>
      <c r="B4075" s="145" t="s">
        <v>61</v>
      </c>
      <c r="C4075" s="10">
        <f t="shared" ref="C4075" si="3711">SUM(C4126,C4174,C4223)</f>
        <v>0</v>
      </c>
      <c r="D4075" s="10">
        <f t="shared" ref="D4075" si="3712">SUM(D4126,D4174,D4223)</f>
        <v>0</v>
      </c>
      <c r="E4075" s="10">
        <f t="shared" ref="E4075:E4077" si="3713">C4075+D4075</f>
        <v>0</v>
      </c>
      <c r="F4075" s="10">
        <f t="shared" ref="F4075:H4075" si="3714">SUM(F4126,F4174,F4223)</f>
        <v>0</v>
      </c>
      <c r="G4075" s="10">
        <f t="shared" si="3714"/>
        <v>0</v>
      </c>
      <c r="H4075" s="11">
        <f t="shared" si="3714"/>
        <v>0</v>
      </c>
      <c r="I4075" s="100">
        <f t="shared" si="3663"/>
        <v>0</v>
      </c>
    </row>
    <row r="4076" spans="1:9" s="3" customFormat="1" ht="13.5" hidden="1" thickBot="1" x14ac:dyDescent="0.25">
      <c r="A4076" s="8" t="s">
        <v>50</v>
      </c>
      <c r="B4076" s="145" t="s">
        <v>62</v>
      </c>
      <c r="C4076" s="10">
        <f t="shared" ref="C4076" si="3715">SUM(C4127,C4175,C4224)</f>
        <v>0</v>
      </c>
      <c r="D4076" s="10">
        <f t="shared" ref="D4076" si="3716">SUM(D4127,D4175,D4224)</f>
        <v>0</v>
      </c>
      <c r="E4076" s="10">
        <f t="shared" si="3713"/>
        <v>0</v>
      </c>
      <c r="F4076" s="10">
        <f t="shared" ref="F4076:H4076" si="3717">SUM(F4127,F4175,F4224)</f>
        <v>0</v>
      </c>
      <c r="G4076" s="10">
        <f t="shared" si="3717"/>
        <v>0</v>
      </c>
      <c r="H4076" s="11">
        <f t="shared" si="3717"/>
        <v>0</v>
      </c>
      <c r="I4076" s="100">
        <f t="shared" si="3663"/>
        <v>0</v>
      </c>
    </row>
    <row r="4077" spans="1:9" s="3" customFormat="1" ht="13.5" hidden="1" thickBot="1" x14ac:dyDescent="0.25">
      <c r="A4077" s="8" t="s">
        <v>52</v>
      </c>
      <c r="B4077" s="145" t="s">
        <v>63</v>
      </c>
      <c r="C4077" s="10">
        <f t="shared" ref="C4077" si="3718">SUM(C4128,C4176,C4225)</f>
        <v>0</v>
      </c>
      <c r="D4077" s="10">
        <f t="shared" ref="D4077" si="3719">SUM(D4128,D4176,D4225)</f>
        <v>0</v>
      </c>
      <c r="E4077" s="10">
        <f t="shared" si="3713"/>
        <v>0</v>
      </c>
      <c r="F4077" s="10">
        <f t="shared" ref="F4077:H4077" si="3720">SUM(F4128,F4176,F4225)</f>
        <v>0</v>
      </c>
      <c r="G4077" s="10">
        <f t="shared" si="3720"/>
        <v>0</v>
      </c>
      <c r="H4077" s="11">
        <f t="shared" si="3720"/>
        <v>0</v>
      </c>
      <c r="I4077" s="100">
        <f t="shared" si="3663"/>
        <v>0</v>
      </c>
    </row>
    <row r="4078" spans="1:9" s="3" customFormat="1" ht="13.5" hidden="1" thickBot="1" x14ac:dyDescent="0.25">
      <c r="A4078" s="37"/>
      <c r="B4078" s="24"/>
      <c r="C4078" s="10"/>
      <c r="D4078" s="10"/>
      <c r="E4078" s="10"/>
      <c r="F4078" s="10"/>
      <c r="G4078" s="10"/>
      <c r="H4078" s="11"/>
      <c r="I4078" s="100">
        <f t="shared" si="3663"/>
        <v>0</v>
      </c>
    </row>
    <row r="4079" spans="1:9" s="3" customFormat="1" ht="13.5" hidden="1" thickBot="1" x14ac:dyDescent="0.25">
      <c r="A4079" s="17" t="s">
        <v>64</v>
      </c>
      <c r="B4079" s="36" t="s">
        <v>65</v>
      </c>
      <c r="C4079" s="15">
        <f>SUM(C4130,C4178,C4227)</f>
        <v>0</v>
      </c>
      <c r="D4079" s="15">
        <f>SUM(D4130,D4178,D4227)</f>
        <v>0</v>
      </c>
      <c r="E4079" s="15">
        <f>C4079+D4079</f>
        <v>0</v>
      </c>
      <c r="F4079" s="15">
        <f>SUM(F4130,F4178,F4227)</f>
        <v>0</v>
      </c>
      <c r="G4079" s="15">
        <f>SUM(G4130,G4178,G4227)</f>
        <v>0</v>
      </c>
      <c r="H4079" s="16">
        <f>SUM(H4130,H4178,H4227)</f>
        <v>0</v>
      </c>
      <c r="I4079" s="100">
        <f t="shared" si="3663"/>
        <v>0</v>
      </c>
    </row>
    <row r="4080" spans="1:9" s="3" customFormat="1" ht="13.5" hidden="1" thickBot="1" x14ac:dyDescent="0.25">
      <c r="A4080" s="23"/>
      <c r="B4080" s="24"/>
      <c r="C4080" s="10"/>
      <c r="D4080" s="10"/>
      <c r="E4080" s="10"/>
      <c r="F4080" s="10"/>
      <c r="G4080" s="10"/>
      <c r="H4080" s="11"/>
      <c r="I4080" s="100">
        <f t="shared" si="3663"/>
        <v>0</v>
      </c>
    </row>
    <row r="4081" spans="1:12" s="67" customFormat="1" ht="26.25" hidden="1" thickBot="1" x14ac:dyDescent="0.25">
      <c r="A4081" s="105" t="s">
        <v>75</v>
      </c>
      <c r="B4081" s="106"/>
      <c r="C4081" s="107">
        <f t="shared" ref="C4081:H4081" si="3721">C4082</f>
        <v>0</v>
      </c>
      <c r="D4081" s="107">
        <f t="shared" si="3721"/>
        <v>0</v>
      </c>
      <c r="E4081" s="107">
        <f t="shared" si="3721"/>
        <v>0</v>
      </c>
      <c r="F4081" s="107">
        <f t="shared" si="3721"/>
        <v>0</v>
      </c>
      <c r="G4081" s="107">
        <f t="shared" si="3721"/>
        <v>0</v>
      </c>
      <c r="H4081" s="108">
        <f t="shared" si="3721"/>
        <v>0</v>
      </c>
      <c r="I4081" s="100">
        <f t="shared" si="3663"/>
        <v>0</v>
      </c>
    </row>
    <row r="4082" spans="1:12" s="68" customFormat="1" ht="13.5" hidden="1" thickBot="1" x14ac:dyDescent="0.25">
      <c r="A4082" s="109" t="s">
        <v>71</v>
      </c>
      <c r="B4082" s="110"/>
      <c r="C4082" s="111">
        <f t="shared" ref="C4082" si="3722">SUM(C4083,C4084,C4085,C4086)</f>
        <v>0</v>
      </c>
      <c r="D4082" s="111">
        <f t="shared" ref="D4082:H4082" si="3723">SUM(D4083,D4084,D4085,D4086)</f>
        <v>0</v>
      </c>
      <c r="E4082" s="111">
        <f t="shared" si="3723"/>
        <v>0</v>
      </c>
      <c r="F4082" s="111">
        <f t="shared" si="3723"/>
        <v>0</v>
      </c>
      <c r="G4082" s="111">
        <f t="shared" si="3723"/>
        <v>0</v>
      </c>
      <c r="H4082" s="112">
        <f t="shared" si="3723"/>
        <v>0</v>
      </c>
      <c r="I4082" s="100">
        <f t="shared" si="3663"/>
        <v>0</v>
      </c>
    </row>
    <row r="4083" spans="1:12" ht="13.5" hidden="1" thickBot="1" x14ac:dyDescent="0.25">
      <c r="A4083" s="8" t="s">
        <v>72</v>
      </c>
      <c r="B4083" s="9"/>
      <c r="C4083" s="55"/>
      <c r="D4083" s="55"/>
      <c r="E4083" s="55">
        <f>SUM(C4083,D4083)</f>
        <v>0</v>
      </c>
      <c r="F4083" s="55"/>
      <c r="G4083" s="55"/>
      <c r="H4083" s="95"/>
      <c r="I4083" s="100">
        <f t="shared" si="3663"/>
        <v>0</v>
      </c>
      <c r="K4083" s="69">
        <v>0.50529999999999997</v>
      </c>
    </row>
    <row r="4084" spans="1:12" s="3" customFormat="1" ht="26.25" hidden="1" thickBot="1" x14ac:dyDescent="0.25">
      <c r="A4084" s="8" t="s">
        <v>136</v>
      </c>
      <c r="B4084" s="12"/>
      <c r="C4084" s="10"/>
      <c r="D4084" s="10"/>
      <c r="E4084" s="10">
        <f t="shared" ref="E4084:E4085" si="3724">SUM(C4084,D4084)</f>
        <v>0</v>
      </c>
      <c r="F4084" s="10"/>
      <c r="G4084" s="10"/>
      <c r="H4084" s="11"/>
      <c r="I4084" s="100">
        <f t="shared" si="3663"/>
        <v>0</v>
      </c>
    </row>
    <row r="4085" spans="1:12" ht="39" hidden="1" thickBot="1" x14ac:dyDescent="0.25">
      <c r="A4085" s="8" t="s">
        <v>12</v>
      </c>
      <c r="B4085" s="9">
        <v>420269</v>
      </c>
      <c r="C4085" s="55"/>
      <c r="D4085" s="55"/>
      <c r="E4085" s="55">
        <f t="shared" si="3724"/>
        <v>0</v>
      </c>
      <c r="F4085" s="55"/>
      <c r="G4085" s="55"/>
      <c r="H4085" s="95"/>
      <c r="I4085" s="100">
        <f t="shared" si="3663"/>
        <v>0</v>
      </c>
      <c r="K4085" s="69">
        <v>6.5600000000000006E-2</v>
      </c>
      <c r="L4085" s="69">
        <f>K4085/(K4085+K4087)</f>
        <v>0.13260561956741462</v>
      </c>
    </row>
    <row r="4086" spans="1:12" ht="26.25" hidden="1" thickBot="1" x14ac:dyDescent="0.25">
      <c r="A4086" s="13" t="s">
        <v>13</v>
      </c>
      <c r="B4086" s="14" t="s">
        <v>14</v>
      </c>
      <c r="C4086" s="15">
        <f t="shared" ref="C4086" si="3725">SUM(C4087,C4091,C4095)</f>
        <v>0</v>
      </c>
      <c r="D4086" s="15">
        <f t="shared" ref="D4086:H4086" si="3726">SUM(D4087,D4091,D4095)</f>
        <v>0</v>
      </c>
      <c r="E4086" s="15">
        <f t="shared" si="3726"/>
        <v>0</v>
      </c>
      <c r="F4086" s="15">
        <f t="shared" si="3726"/>
        <v>0</v>
      </c>
      <c r="G4086" s="15">
        <f t="shared" si="3726"/>
        <v>0</v>
      </c>
      <c r="H4086" s="16">
        <f t="shared" si="3726"/>
        <v>0</v>
      </c>
      <c r="I4086" s="100">
        <f t="shared" si="3663"/>
        <v>0</v>
      </c>
    </row>
    <row r="4087" spans="1:12" ht="13.5" hidden="1" thickBot="1" x14ac:dyDescent="0.25">
      <c r="A4087" s="17" t="s">
        <v>15</v>
      </c>
      <c r="B4087" s="18" t="s">
        <v>16</v>
      </c>
      <c r="C4087" s="15">
        <f t="shared" ref="C4087" si="3727">SUM(C4088:C4090)</f>
        <v>0</v>
      </c>
      <c r="D4087" s="15">
        <f t="shared" ref="D4087:H4087" si="3728">SUM(D4088:D4090)</f>
        <v>0</v>
      </c>
      <c r="E4087" s="15">
        <f t="shared" si="3728"/>
        <v>0</v>
      </c>
      <c r="F4087" s="15">
        <f t="shared" si="3728"/>
        <v>0</v>
      </c>
      <c r="G4087" s="15">
        <f t="shared" si="3728"/>
        <v>0</v>
      </c>
      <c r="H4087" s="16">
        <f t="shared" si="3728"/>
        <v>0</v>
      </c>
      <c r="I4087" s="100">
        <f t="shared" si="3663"/>
        <v>0</v>
      </c>
      <c r="K4087" s="69">
        <v>0.42909999999999998</v>
      </c>
      <c r="L4087" s="69">
        <f>K4087/(K4085+K4087)</f>
        <v>0.86739438043258543</v>
      </c>
    </row>
    <row r="4088" spans="1:12" ht="13.5" hidden="1" thickBot="1" x14ac:dyDescent="0.25">
      <c r="A4088" s="19" t="s">
        <v>17</v>
      </c>
      <c r="B4088" s="20" t="s">
        <v>18</v>
      </c>
      <c r="C4088" s="55"/>
      <c r="D4088" s="55"/>
      <c r="E4088" s="55">
        <f t="shared" ref="E4088:E4090" si="3729">SUM(C4088,D4088)</f>
        <v>0</v>
      </c>
      <c r="F4088" s="55"/>
      <c r="G4088" s="55"/>
      <c r="H4088" s="95"/>
      <c r="I4088" s="100">
        <f t="shared" si="3663"/>
        <v>0</v>
      </c>
    </row>
    <row r="4089" spans="1:12" s="3" customFormat="1" ht="13.5" hidden="1" thickBot="1" x14ac:dyDescent="0.25">
      <c r="A4089" s="19" t="s">
        <v>19</v>
      </c>
      <c r="B4089" s="21" t="s">
        <v>20</v>
      </c>
      <c r="C4089" s="10"/>
      <c r="D4089" s="10"/>
      <c r="E4089" s="10">
        <f t="shared" si="3729"/>
        <v>0</v>
      </c>
      <c r="F4089" s="10"/>
      <c r="G4089" s="10"/>
      <c r="H4089" s="11"/>
      <c r="I4089" s="100">
        <f t="shared" si="3663"/>
        <v>0</v>
      </c>
    </row>
    <row r="4090" spans="1:12" s="3" customFormat="1" ht="13.5" hidden="1" thickBot="1" x14ac:dyDescent="0.25">
      <c r="A4090" s="19" t="s">
        <v>21</v>
      </c>
      <c r="B4090" s="21" t="s">
        <v>22</v>
      </c>
      <c r="C4090" s="10"/>
      <c r="D4090" s="10"/>
      <c r="E4090" s="10">
        <f t="shared" si="3729"/>
        <v>0</v>
      </c>
      <c r="F4090" s="10"/>
      <c r="G4090" s="10"/>
      <c r="H4090" s="11"/>
      <c r="I4090" s="100">
        <f t="shared" si="3663"/>
        <v>0</v>
      </c>
    </row>
    <row r="4091" spans="1:12" s="3" customFormat="1" ht="13.5" hidden="1" thickBot="1" x14ac:dyDescent="0.25">
      <c r="A4091" s="17" t="s">
        <v>23</v>
      </c>
      <c r="B4091" s="22" t="s">
        <v>24</v>
      </c>
      <c r="C4091" s="15">
        <f t="shared" ref="C4091" si="3730">SUM(C4092:C4094)</f>
        <v>0</v>
      </c>
      <c r="D4091" s="15">
        <f t="shared" ref="D4091:H4091" si="3731">SUM(D4092:D4094)</f>
        <v>0</v>
      </c>
      <c r="E4091" s="15">
        <f t="shared" si="3731"/>
        <v>0</v>
      </c>
      <c r="F4091" s="15">
        <f t="shared" si="3731"/>
        <v>0</v>
      </c>
      <c r="G4091" s="15">
        <f t="shared" si="3731"/>
        <v>0</v>
      </c>
      <c r="H4091" s="16">
        <f t="shared" si="3731"/>
        <v>0</v>
      </c>
      <c r="I4091" s="100">
        <f t="shared" si="3663"/>
        <v>0</v>
      </c>
    </row>
    <row r="4092" spans="1:12" s="3" customFormat="1" ht="13.5" hidden="1" thickBot="1" x14ac:dyDescent="0.25">
      <c r="A4092" s="19" t="s">
        <v>17</v>
      </c>
      <c r="B4092" s="21" t="s">
        <v>25</v>
      </c>
      <c r="C4092" s="10"/>
      <c r="D4092" s="10"/>
      <c r="E4092" s="10">
        <f t="shared" ref="E4092:E4094" si="3732">SUM(C4092,D4092)</f>
        <v>0</v>
      </c>
      <c r="F4092" s="10"/>
      <c r="G4092" s="10"/>
      <c r="H4092" s="11"/>
      <c r="I4092" s="100">
        <f t="shared" si="3663"/>
        <v>0</v>
      </c>
    </row>
    <row r="4093" spans="1:12" s="3" customFormat="1" ht="13.5" hidden="1" thickBot="1" x14ac:dyDescent="0.25">
      <c r="A4093" s="19" t="s">
        <v>19</v>
      </c>
      <c r="B4093" s="21" t="s">
        <v>26</v>
      </c>
      <c r="C4093" s="10"/>
      <c r="D4093" s="10"/>
      <c r="E4093" s="10">
        <f t="shared" si="3732"/>
        <v>0</v>
      </c>
      <c r="F4093" s="10"/>
      <c r="G4093" s="10"/>
      <c r="H4093" s="11"/>
      <c r="I4093" s="100">
        <f t="shared" si="3663"/>
        <v>0</v>
      </c>
    </row>
    <row r="4094" spans="1:12" s="3" customFormat="1" ht="13.5" hidden="1" thickBot="1" x14ac:dyDescent="0.25">
      <c r="A4094" s="19" t="s">
        <v>21</v>
      </c>
      <c r="B4094" s="21" t="s">
        <v>27</v>
      </c>
      <c r="C4094" s="10"/>
      <c r="D4094" s="10"/>
      <c r="E4094" s="10">
        <f t="shared" si="3732"/>
        <v>0</v>
      </c>
      <c r="F4094" s="10"/>
      <c r="G4094" s="10"/>
      <c r="H4094" s="11"/>
      <c r="I4094" s="100">
        <f t="shared" si="3663"/>
        <v>0</v>
      </c>
    </row>
    <row r="4095" spans="1:12" s="3" customFormat="1" ht="13.5" hidden="1" thickBot="1" x14ac:dyDescent="0.25">
      <c r="A4095" s="17" t="s">
        <v>28</v>
      </c>
      <c r="B4095" s="22" t="s">
        <v>29</v>
      </c>
      <c r="C4095" s="15">
        <f t="shared" ref="C4095" si="3733">SUM(C4096:C4098)</f>
        <v>0</v>
      </c>
      <c r="D4095" s="15">
        <f t="shared" ref="D4095:H4095" si="3734">SUM(D4096:D4098)</f>
        <v>0</v>
      </c>
      <c r="E4095" s="15">
        <f t="shared" si="3734"/>
        <v>0</v>
      </c>
      <c r="F4095" s="15">
        <f t="shared" si="3734"/>
        <v>0</v>
      </c>
      <c r="G4095" s="15">
        <f t="shared" si="3734"/>
        <v>0</v>
      </c>
      <c r="H4095" s="16">
        <f t="shared" si="3734"/>
        <v>0</v>
      </c>
      <c r="I4095" s="100">
        <f t="shared" si="3663"/>
        <v>0</v>
      </c>
    </row>
    <row r="4096" spans="1:12" s="3" customFormat="1" ht="13.5" hidden="1" thickBot="1" x14ac:dyDescent="0.25">
      <c r="A4096" s="19" t="s">
        <v>17</v>
      </c>
      <c r="B4096" s="21" t="s">
        <v>30</v>
      </c>
      <c r="C4096" s="10"/>
      <c r="D4096" s="10"/>
      <c r="E4096" s="10">
        <f t="shared" ref="E4096:E4098" si="3735">SUM(C4096,D4096)</f>
        <v>0</v>
      </c>
      <c r="F4096" s="10"/>
      <c r="G4096" s="10"/>
      <c r="H4096" s="11"/>
      <c r="I4096" s="100">
        <f t="shared" si="3663"/>
        <v>0</v>
      </c>
    </row>
    <row r="4097" spans="1:11" s="3" customFormat="1" ht="13.5" hidden="1" thickBot="1" x14ac:dyDescent="0.25">
      <c r="A4097" s="19" t="s">
        <v>19</v>
      </c>
      <c r="B4097" s="21" t="s">
        <v>31</v>
      </c>
      <c r="C4097" s="10"/>
      <c r="D4097" s="10"/>
      <c r="E4097" s="10">
        <f t="shared" si="3735"/>
        <v>0</v>
      </c>
      <c r="F4097" s="10"/>
      <c r="G4097" s="10"/>
      <c r="H4097" s="11"/>
      <c r="I4097" s="100">
        <f t="shared" si="3663"/>
        <v>0</v>
      </c>
    </row>
    <row r="4098" spans="1:11" s="3" customFormat="1" ht="13.5" hidden="1" thickBot="1" x14ac:dyDescent="0.25">
      <c r="A4098" s="19" t="s">
        <v>21</v>
      </c>
      <c r="B4098" s="21" t="s">
        <v>32</v>
      </c>
      <c r="C4098" s="10"/>
      <c r="D4098" s="10"/>
      <c r="E4098" s="10">
        <f t="shared" si="3735"/>
        <v>0</v>
      </c>
      <c r="F4098" s="10"/>
      <c r="G4098" s="10"/>
      <c r="H4098" s="11"/>
      <c r="I4098" s="100">
        <f t="shared" si="3663"/>
        <v>0</v>
      </c>
    </row>
    <row r="4099" spans="1:11" s="68" customFormat="1" ht="13.5" hidden="1" thickBot="1" x14ac:dyDescent="0.25">
      <c r="A4099" s="109" t="s">
        <v>76</v>
      </c>
      <c r="B4099" s="110"/>
      <c r="C4099" s="111">
        <f>SUM(C4100,C4107,C4130,C4104)</f>
        <v>0</v>
      </c>
      <c r="D4099" s="111">
        <f>SUM(D4100,D4107,D4130,D4104)</f>
        <v>0</v>
      </c>
      <c r="E4099" s="111">
        <f>SUM(E4100,E4107,E4130,E4104)</f>
        <v>0</v>
      </c>
      <c r="F4099" s="111">
        <f>SUM(F4100,F4107,F4130,F4104)</f>
        <v>0</v>
      </c>
      <c r="G4099" s="111">
        <f>SUM(G4100,G4107,G4130)</f>
        <v>0</v>
      </c>
      <c r="H4099" s="112">
        <f>SUM(H4100,H4107,H4130)</f>
        <v>0</v>
      </c>
      <c r="I4099" s="100">
        <f t="shared" si="3663"/>
        <v>0</v>
      </c>
    </row>
    <row r="4100" spans="1:11" ht="13.5" hidden="1" thickBot="1" x14ac:dyDescent="0.25">
      <c r="A4100" s="29" t="s">
        <v>34</v>
      </c>
      <c r="B4100" s="30">
        <v>20</v>
      </c>
      <c r="C4100" s="15">
        <f t="shared" ref="C4100" si="3736">SUM(C4101:C4102)</f>
        <v>0</v>
      </c>
      <c r="D4100" s="15">
        <f t="shared" ref="D4100:H4100" si="3737">SUM(D4101:D4102)</f>
        <v>0</v>
      </c>
      <c r="E4100" s="15">
        <f t="shared" si="3737"/>
        <v>0</v>
      </c>
      <c r="F4100" s="15">
        <f t="shared" si="3737"/>
        <v>0</v>
      </c>
      <c r="G4100" s="15">
        <f t="shared" si="3737"/>
        <v>0</v>
      </c>
      <c r="H4100" s="16">
        <f t="shared" si="3737"/>
        <v>0</v>
      </c>
      <c r="I4100" s="100">
        <f t="shared" si="3663"/>
        <v>0</v>
      </c>
    </row>
    <row r="4101" spans="1:11" ht="13.5" hidden="1" thickBot="1" x14ac:dyDescent="0.25">
      <c r="A4101" s="19" t="s">
        <v>35</v>
      </c>
      <c r="B4101" s="143" t="s">
        <v>36</v>
      </c>
      <c r="C4101" s="55"/>
      <c r="D4101" s="55"/>
      <c r="E4101" s="55">
        <f>C4101+D4101</f>
        <v>0</v>
      </c>
      <c r="F4101" s="55"/>
      <c r="G4101" s="55"/>
      <c r="H4101" s="95"/>
      <c r="I4101" s="100">
        <f t="shared" si="3663"/>
        <v>0</v>
      </c>
    </row>
    <row r="4102" spans="1:11" ht="13.5" hidden="1" thickBot="1" x14ac:dyDescent="0.25">
      <c r="A4102" s="19" t="s">
        <v>37</v>
      </c>
      <c r="B4102" s="143" t="s">
        <v>38</v>
      </c>
      <c r="C4102" s="55"/>
      <c r="D4102" s="55"/>
      <c r="E4102" s="55">
        <f>C4102+D4102</f>
        <v>0</v>
      </c>
      <c r="F4102" s="55"/>
      <c r="G4102" s="55"/>
      <c r="H4102" s="95"/>
      <c r="I4102" s="100">
        <f t="shared" si="3663"/>
        <v>0</v>
      </c>
    </row>
    <row r="4103" spans="1:11" s="3" customFormat="1" ht="13.5" hidden="1" thickBot="1" x14ac:dyDescent="0.25">
      <c r="A4103" s="19"/>
      <c r="B4103" s="20"/>
      <c r="C4103" s="10"/>
      <c r="D4103" s="10"/>
      <c r="E4103" s="10"/>
      <c r="F4103" s="10"/>
      <c r="G4103" s="10"/>
      <c r="H4103" s="11"/>
      <c r="I4103" s="100">
        <f t="shared" si="3663"/>
        <v>0</v>
      </c>
    </row>
    <row r="4104" spans="1:11" ht="13.5" hidden="1" thickBot="1" x14ac:dyDescent="0.25">
      <c r="A4104" s="29" t="s">
        <v>39</v>
      </c>
      <c r="B4104" s="30">
        <v>55</v>
      </c>
      <c r="C4104" s="15">
        <f t="shared" ref="C4104:H4104" si="3738">SUM(C4105:C4105)</f>
        <v>0</v>
      </c>
      <c r="D4104" s="15">
        <f t="shared" si="3738"/>
        <v>0</v>
      </c>
      <c r="E4104" s="15">
        <f t="shared" si="3738"/>
        <v>0</v>
      </c>
      <c r="F4104" s="15">
        <f t="shared" si="3738"/>
        <v>0</v>
      </c>
      <c r="G4104" s="15">
        <f t="shared" si="3738"/>
        <v>0</v>
      </c>
      <c r="H4104" s="16">
        <f t="shared" si="3738"/>
        <v>0</v>
      </c>
      <c r="I4104" s="100">
        <f t="shared" si="3663"/>
        <v>0</v>
      </c>
    </row>
    <row r="4105" spans="1:11" ht="13.5" hidden="1" thickBot="1" x14ac:dyDescent="0.25">
      <c r="A4105" s="19" t="s">
        <v>40</v>
      </c>
      <c r="B4105" s="143" t="s">
        <v>77</v>
      </c>
      <c r="C4105" s="55"/>
      <c r="D4105" s="55"/>
      <c r="E4105" s="55">
        <f>C4105+D4105</f>
        <v>0</v>
      </c>
      <c r="F4105" s="55"/>
      <c r="G4105" s="55"/>
      <c r="H4105" s="95"/>
      <c r="I4105" s="100">
        <f t="shared" si="3663"/>
        <v>0</v>
      </c>
    </row>
    <row r="4106" spans="1:11" s="3" customFormat="1" ht="13.5" hidden="1" thickBot="1" x14ac:dyDescent="0.25">
      <c r="A4106" s="19"/>
      <c r="B4106" s="20"/>
      <c r="C4106" s="10"/>
      <c r="D4106" s="10"/>
      <c r="E4106" s="10"/>
      <c r="F4106" s="10"/>
      <c r="G4106" s="10"/>
      <c r="H4106" s="11"/>
      <c r="I4106" s="100">
        <f t="shared" si="3663"/>
        <v>0</v>
      </c>
    </row>
    <row r="4107" spans="1:11" ht="26.25" hidden="1" thickBot="1" x14ac:dyDescent="0.25">
      <c r="A4107" s="29" t="s">
        <v>42</v>
      </c>
      <c r="B4107" s="31">
        <v>58</v>
      </c>
      <c r="C4107" s="15">
        <f t="shared" ref="C4107" si="3739">SUM(C4108,C4115,C4122)</f>
        <v>0</v>
      </c>
      <c r="D4107" s="15">
        <f t="shared" ref="D4107:H4107" si="3740">SUM(D4108,D4115,D4122)</f>
        <v>0</v>
      </c>
      <c r="E4107" s="15">
        <f t="shared" si="3740"/>
        <v>0</v>
      </c>
      <c r="F4107" s="15">
        <f t="shared" si="3740"/>
        <v>0</v>
      </c>
      <c r="G4107" s="15">
        <f t="shared" si="3740"/>
        <v>0</v>
      </c>
      <c r="H4107" s="16">
        <f t="shared" si="3740"/>
        <v>0</v>
      </c>
      <c r="I4107" s="100">
        <f t="shared" si="3663"/>
        <v>0</v>
      </c>
    </row>
    <row r="4108" spans="1:11" ht="13.5" hidden="1" thickBot="1" x14ac:dyDescent="0.25">
      <c r="A4108" s="29" t="s">
        <v>43</v>
      </c>
      <c r="B4108" s="32" t="s">
        <v>147</v>
      </c>
      <c r="C4108" s="15">
        <f t="shared" ref="C4108" si="3741">SUM(C4112,C4113,C4114)</f>
        <v>0</v>
      </c>
      <c r="D4108" s="15">
        <f t="shared" ref="D4108:H4108" si="3742">SUM(D4112,D4113,D4114)</f>
        <v>0</v>
      </c>
      <c r="E4108" s="15">
        <f t="shared" si="3742"/>
        <v>0</v>
      </c>
      <c r="F4108" s="15">
        <f t="shared" si="3742"/>
        <v>0</v>
      </c>
      <c r="G4108" s="15">
        <f t="shared" si="3742"/>
        <v>0</v>
      </c>
      <c r="H4108" s="16">
        <f t="shared" si="3742"/>
        <v>0</v>
      </c>
      <c r="I4108" s="100">
        <f t="shared" si="3663"/>
        <v>0</v>
      </c>
    </row>
    <row r="4109" spans="1:11" s="3" customFormat="1" ht="13.5" hidden="1" thickBot="1" x14ac:dyDescent="0.25">
      <c r="A4109" s="33" t="s">
        <v>45</v>
      </c>
      <c r="B4109" s="34"/>
      <c r="C4109" s="15"/>
      <c r="D4109" s="15"/>
      <c r="E4109" s="15"/>
      <c r="F4109" s="15"/>
      <c r="G4109" s="15"/>
      <c r="H4109" s="16"/>
      <c r="I4109" s="100">
        <f t="shared" si="3663"/>
        <v>0</v>
      </c>
    </row>
    <row r="4110" spans="1:11" s="3" customFormat="1" ht="13.5" hidden="1" thickBot="1" x14ac:dyDescent="0.25">
      <c r="A4110" s="33" t="s">
        <v>46</v>
      </c>
      <c r="B4110" s="34"/>
      <c r="C4110" s="15">
        <f t="shared" ref="C4110" si="3743">C4112+C4113+C4114-C4111</f>
        <v>0</v>
      </c>
      <c r="D4110" s="15">
        <f t="shared" ref="D4110:H4110" si="3744">D4112+D4113+D4114-D4111</f>
        <v>0</v>
      </c>
      <c r="E4110" s="15">
        <f t="shared" si="3744"/>
        <v>0</v>
      </c>
      <c r="F4110" s="15">
        <f t="shared" si="3744"/>
        <v>0</v>
      </c>
      <c r="G4110" s="15">
        <f t="shared" si="3744"/>
        <v>0</v>
      </c>
      <c r="H4110" s="16">
        <f t="shared" si="3744"/>
        <v>0</v>
      </c>
      <c r="I4110" s="100">
        <f t="shared" si="3663"/>
        <v>0</v>
      </c>
    </row>
    <row r="4111" spans="1:11" ht="13.5" hidden="1" thickBot="1" x14ac:dyDescent="0.25">
      <c r="A4111" s="33" t="s">
        <v>47</v>
      </c>
      <c r="B4111" s="34"/>
      <c r="C4111" s="15">
        <f>SUM(C4112:C4114)</f>
        <v>0</v>
      </c>
      <c r="D4111" s="15">
        <f>SUM(D4112:D4114)</f>
        <v>0</v>
      </c>
      <c r="E4111" s="15">
        <f>C4111+D4111</f>
        <v>0</v>
      </c>
      <c r="F4111" s="15"/>
      <c r="G4111" s="15"/>
      <c r="H4111" s="16"/>
      <c r="I4111" s="100">
        <f t="shared" ref="I4111:I4174" si="3745">SUM(E4111:H4111)</f>
        <v>0</v>
      </c>
    </row>
    <row r="4112" spans="1:11" ht="13.5" hidden="1" thickBot="1" x14ac:dyDescent="0.25">
      <c r="A4112" s="8" t="s">
        <v>48</v>
      </c>
      <c r="B4112" s="144" t="s">
        <v>149</v>
      </c>
      <c r="C4112" s="55"/>
      <c r="D4112" s="55"/>
      <c r="E4112" s="55">
        <f t="shared" ref="E4112:E4114" si="3746">C4112+D4112</f>
        <v>0</v>
      </c>
      <c r="F4112" s="55"/>
      <c r="G4112" s="55"/>
      <c r="H4112" s="95"/>
      <c r="I4112" s="100">
        <f t="shared" si="3745"/>
        <v>0</v>
      </c>
      <c r="J4112" s="69">
        <v>0.50529999999999997</v>
      </c>
      <c r="K4112" s="69">
        <v>6.5600000000000006E-2</v>
      </c>
    </row>
    <row r="4113" spans="1:10" ht="13.5" hidden="1" thickBot="1" x14ac:dyDescent="0.25">
      <c r="A4113" s="8" t="s">
        <v>50</v>
      </c>
      <c r="B4113" s="144" t="s">
        <v>150</v>
      </c>
      <c r="C4113" s="55"/>
      <c r="D4113" s="55"/>
      <c r="E4113" s="55">
        <f t="shared" si="3746"/>
        <v>0</v>
      </c>
      <c r="F4113" s="55"/>
      <c r="G4113" s="55"/>
      <c r="H4113" s="95"/>
      <c r="I4113" s="100">
        <f t="shared" si="3745"/>
        <v>0</v>
      </c>
      <c r="J4113" s="69">
        <v>0.42909999999999998</v>
      </c>
    </row>
    <row r="4114" spans="1:10" s="3" customFormat="1" ht="13.5" hidden="1" thickBot="1" x14ac:dyDescent="0.25">
      <c r="A4114" s="8" t="s">
        <v>52</v>
      </c>
      <c r="B4114" s="145" t="s">
        <v>148</v>
      </c>
      <c r="C4114" s="10"/>
      <c r="D4114" s="10"/>
      <c r="E4114" s="10">
        <f t="shared" si="3746"/>
        <v>0</v>
      </c>
      <c r="F4114" s="10"/>
      <c r="G4114" s="10"/>
      <c r="H4114" s="11"/>
      <c r="I4114" s="100">
        <f t="shared" si="3745"/>
        <v>0</v>
      </c>
    </row>
    <row r="4115" spans="1:10" s="3" customFormat="1" ht="13.5" hidden="1" thickBot="1" x14ac:dyDescent="0.25">
      <c r="A4115" s="29" t="s">
        <v>54</v>
      </c>
      <c r="B4115" s="30" t="s">
        <v>55</v>
      </c>
      <c r="C4115" s="15">
        <f t="shared" ref="C4115" si="3747">SUM(C4119,C4120,C4121)</f>
        <v>0</v>
      </c>
      <c r="D4115" s="15">
        <f t="shared" ref="D4115:H4115" si="3748">SUM(D4119,D4120,D4121)</f>
        <v>0</v>
      </c>
      <c r="E4115" s="15">
        <f t="shared" si="3748"/>
        <v>0</v>
      </c>
      <c r="F4115" s="15">
        <f t="shared" si="3748"/>
        <v>0</v>
      </c>
      <c r="G4115" s="15">
        <f t="shared" si="3748"/>
        <v>0</v>
      </c>
      <c r="H4115" s="16">
        <f t="shared" si="3748"/>
        <v>0</v>
      </c>
      <c r="I4115" s="100">
        <f t="shared" si="3745"/>
        <v>0</v>
      </c>
    </row>
    <row r="4116" spans="1:10" s="3" customFormat="1" ht="13.5" hidden="1" thickBot="1" x14ac:dyDescent="0.25">
      <c r="A4116" s="35" t="s">
        <v>45</v>
      </c>
      <c r="B4116" s="30"/>
      <c r="C4116" s="15"/>
      <c r="D4116" s="15"/>
      <c r="E4116" s="15"/>
      <c r="F4116" s="15"/>
      <c r="G4116" s="15"/>
      <c r="H4116" s="16"/>
      <c r="I4116" s="100">
        <f t="shared" si="3745"/>
        <v>0</v>
      </c>
    </row>
    <row r="4117" spans="1:10" s="3" customFormat="1" ht="13.5" hidden="1" thickBot="1" x14ac:dyDescent="0.25">
      <c r="A4117" s="33" t="s">
        <v>46</v>
      </c>
      <c r="B4117" s="34"/>
      <c r="C4117" s="15">
        <f t="shared" ref="C4117" si="3749">C4119+C4120+C4121-C4118</f>
        <v>0</v>
      </c>
      <c r="D4117" s="15">
        <f t="shared" ref="D4117:H4117" si="3750">D4119+D4120+D4121-D4118</f>
        <v>0</v>
      </c>
      <c r="E4117" s="15">
        <f t="shared" si="3750"/>
        <v>0</v>
      </c>
      <c r="F4117" s="15">
        <f t="shared" si="3750"/>
        <v>0</v>
      </c>
      <c r="G4117" s="15">
        <f t="shared" si="3750"/>
        <v>0</v>
      </c>
      <c r="H4117" s="16">
        <f t="shared" si="3750"/>
        <v>0</v>
      </c>
      <c r="I4117" s="100">
        <f t="shared" si="3745"/>
        <v>0</v>
      </c>
    </row>
    <row r="4118" spans="1:10" s="3" customFormat="1" ht="13.5" hidden="1" thickBot="1" x14ac:dyDescent="0.25">
      <c r="A4118" s="33" t="s">
        <v>47</v>
      </c>
      <c r="B4118" s="34"/>
      <c r="C4118" s="15"/>
      <c r="D4118" s="15"/>
      <c r="E4118" s="15"/>
      <c r="F4118" s="15"/>
      <c r="G4118" s="15"/>
      <c r="H4118" s="16"/>
      <c r="I4118" s="100">
        <f t="shared" si="3745"/>
        <v>0</v>
      </c>
    </row>
    <row r="4119" spans="1:10" s="3" customFormat="1" ht="13.5" hidden="1" thickBot="1" x14ac:dyDescent="0.25">
      <c r="A4119" s="8" t="s">
        <v>48</v>
      </c>
      <c r="B4119" s="145" t="s">
        <v>56</v>
      </c>
      <c r="C4119" s="10"/>
      <c r="D4119" s="10"/>
      <c r="E4119" s="10">
        <f t="shared" ref="E4119:E4121" si="3751">C4119+D4119</f>
        <v>0</v>
      </c>
      <c r="F4119" s="10"/>
      <c r="G4119" s="10"/>
      <c r="H4119" s="11"/>
      <c r="I4119" s="100">
        <f t="shared" si="3745"/>
        <v>0</v>
      </c>
    </row>
    <row r="4120" spans="1:10" s="3" customFormat="1" ht="13.5" hidden="1" thickBot="1" x14ac:dyDescent="0.25">
      <c r="A4120" s="8" t="s">
        <v>50</v>
      </c>
      <c r="B4120" s="145" t="s">
        <v>57</v>
      </c>
      <c r="C4120" s="10"/>
      <c r="D4120" s="10"/>
      <c r="E4120" s="10">
        <f t="shared" si="3751"/>
        <v>0</v>
      </c>
      <c r="F4120" s="10"/>
      <c r="G4120" s="10"/>
      <c r="H4120" s="11"/>
      <c r="I4120" s="100">
        <f t="shared" si="3745"/>
        <v>0</v>
      </c>
    </row>
    <row r="4121" spans="1:10" s="3" customFormat="1" ht="13.5" hidden="1" thickBot="1" x14ac:dyDescent="0.25">
      <c r="A4121" s="8" t="s">
        <v>52</v>
      </c>
      <c r="B4121" s="145" t="s">
        <v>58</v>
      </c>
      <c r="C4121" s="10"/>
      <c r="D4121" s="10"/>
      <c r="E4121" s="10">
        <f t="shared" si="3751"/>
        <v>0</v>
      </c>
      <c r="F4121" s="10"/>
      <c r="G4121" s="10"/>
      <c r="H4121" s="11"/>
      <c r="I4121" s="100">
        <f t="shared" si="3745"/>
        <v>0</v>
      </c>
    </row>
    <row r="4122" spans="1:10" s="3" customFormat="1" ht="13.5" hidden="1" thickBot="1" x14ac:dyDescent="0.25">
      <c r="A4122" s="29" t="s">
        <v>59</v>
      </c>
      <c r="B4122" s="36" t="s">
        <v>60</v>
      </c>
      <c r="C4122" s="15">
        <f t="shared" ref="C4122" si="3752">SUM(C4126,C4127,C4128)</f>
        <v>0</v>
      </c>
      <c r="D4122" s="15">
        <f t="shared" ref="D4122:H4122" si="3753">SUM(D4126,D4127,D4128)</f>
        <v>0</v>
      </c>
      <c r="E4122" s="15">
        <f t="shared" si="3753"/>
        <v>0</v>
      </c>
      <c r="F4122" s="15">
        <f t="shared" si="3753"/>
        <v>0</v>
      </c>
      <c r="G4122" s="15">
        <f t="shared" si="3753"/>
        <v>0</v>
      </c>
      <c r="H4122" s="16">
        <f t="shared" si="3753"/>
        <v>0</v>
      </c>
      <c r="I4122" s="100">
        <f t="shared" si="3745"/>
        <v>0</v>
      </c>
    </row>
    <row r="4123" spans="1:10" s="3" customFormat="1" ht="13.5" hidden="1" thickBot="1" x14ac:dyDescent="0.25">
      <c r="A4123" s="35" t="s">
        <v>45</v>
      </c>
      <c r="B4123" s="36"/>
      <c r="C4123" s="15"/>
      <c r="D4123" s="15"/>
      <c r="E4123" s="15"/>
      <c r="F4123" s="15"/>
      <c r="G4123" s="15"/>
      <c r="H4123" s="16"/>
      <c r="I4123" s="100">
        <f t="shared" si="3745"/>
        <v>0</v>
      </c>
    </row>
    <row r="4124" spans="1:10" s="3" customFormat="1" ht="13.5" hidden="1" thickBot="1" x14ac:dyDescent="0.25">
      <c r="A4124" s="33" t="s">
        <v>46</v>
      </c>
      <c r="B4124" s="34"/>
      <c r="C4124" s="15">
        <f t="shared" ref="C4124" si="3754">C4126+C4127+C4128-C4125</f>
        <v>0</v>
      </c>
      <c r="D4124" s="15">
        <f t="shared" ref="D4124:H4124" si="3755">D4126+D4127+D4128-D4125</f>
        <v>0</v>
      </c>
      <c r="E4124" s="15">
        <f t="shared" si="3755"/>
        <v>0</v>
      </c>
      <c r="F4124" s="15">
        <f t="shared" si="3755"/>
        <v>0</v>
      </c>
      <c r="G4124" s="15">
        <f t="shared" si="3755"/>
        <v>0</v>
      </c>
      <c r="H4124" s="16">
        <f t="shared" si="3755"/>
        <v>0</v>
      </c>
      <c r="I4124" s="100">
        <f t="shared" si="3745"/>
        <v>0</v>
      </c>
    </row>
    <row r="4125" spans="1:10" s="3" customFormat="1" ht="13.5" hidden="1" thickBot="1" x14ac:dyDescent="0.25">
      <c r="A4125" s="33" t="s">
        <v>47</v>
      </c>
      <c r="B4125" s="34"/>
      <c r="C4125" s="15"/>
      <c r="D4125" s="15"/>
      <c r="E4125" s="15"/>
      <c r="F4125" s="15"/>
      <c r="G4125" s="15"/>
      <c r="H4125" s="16"/>
      <c r="I4125" s="100">
        <f t="shared" si="3745"/>
        <v>0</v>
      </c>
    </row>
    <row r="4126" spans="1:10" s="3" customFormat="1" ht="13.5" hidden="1" thickBot="1" x14ac:dyDescent="0.25">
      <c r="A4126" s="8" t="s">
        <v>48</v>
      </c>
      <c r="B4126" s="145" t="s">
        <v>61</v>
      </c>
      <c r="C4126" s="10"/>
      <c r="D4126" s="10"/>
      <c r="E4126" s="10">
        <f t="shared" ref="E4126:E4128" si="3756">C4126+D4126</f>
        <v>0</v>
      </c>
      <c r="F4126" s="10"/>
      <c r="G4126" s="10"/>
      <c r="H4126" s="11"/>
      <c r="I4126" s="100">
        <f t="shared" si="3745"/>
        <v>0</v>
      </c>
    </row>
    <row r="4127" spans="1:10" s="3" customFormat="1" ht="13.5" hidden="1" thickBot="1" x14ac:dyDescent="0.25">
      <c r="A4127" s="8" t="s">
        <v>50</v>
      </c>
      <c r="B4127" s="145" t="s">
        <v>62</v>
      </c>
      <c r="C4127" s="10"/>
      <c r="D4127" s="10"/>
      <c r="E4127" s="10">
        <f t="shared" si="3756"/>
        <v>0</v>
      </c>
      <c r="F4127" s="10"/>
      <c r="G4127" s="10"/>
      <c r="H4127" s="11"/>
      <c r="I4127" s="100">
        <f t="shared" si="3745"/>
        <v>0</v>
      </c>
    </row>
    <row r="4128" spans="1:10" s="3" customFormat="1" ht="13.5" hidden="1" thickBot="1" x14ac:dyDescent="0.25">
      <c r="A4128" s="8" t="s">
        <v>52</v>
      </c>
      <c r="B4128" s="145" t="s">
        <v>63</v>
      </c>
      <c r="C4128" s="10"/>
      <c r="D4128" s="10"/>
      <c r="E4128" s="10">
        <f t="shared" si="3756"/>
        <v>0</v>
      </c>
      <c r="F4128" s="10"/>
      <c r="G4128" s="10"/>
      <c r="H4128" s="11"/>
      <c r="I4128" s="100">
        <f t="shared" si="3745"/>
        <v>0</v>
      </c>
    </row>
    <row r="4129" spans="1:9" s="3" customFormat="1" ht="13.5" hidden="1" thickBot="1" x14ac:dyDescent="0.25">
      <c r="A4129" s="37"/>
      <c r="B4129" s="24"/>
      <c r="C4129" s="10"/>
      <c r="D4129" s="10"/>
      <c r="E4129" s="10"/>
      <c r="F4129" s="10"/>
      <c r="G4129" s="10"/>
      <c r="H4129" s="11"/>
      <c r="I4129" s="100">
        <f t="shared" si="3745"/>
        <v>0</v>
      </c>
    </row>
    <row r="4130" spans="1:9" s="3" customFormat="1" ht="13.5" hidden="1" thickBot="1" x14ac:dyDescent="0.25">
      <c r="A4130" s="17" t="s">
        <v>64</v>
      </c>
      <c r="B4130" s="36" t="s">
        <v>65</v>
      </c>
      <c r="C4130" s="15"/>
      <c r="D4130" s="15"/>
      <c r="E4130" s="15">
        <f>C4130+D4130</f>
        <v>0</v>
      </c>
      <c r="F4130" s="15"/>
      <c r="G4130" s="15"/>
      <c r="H4130" s="16"/>
      <c r="I4130" s="100">
        <f t="shared" si="3745"/>
        <v>0</v>
      </c>
    </row>
    <row r="4131" spans="1:9" s="3" customFormat="1" ht="13.5" hidden="1" thickBot="1" x14ac:dyDescent="0.25">
      <c r="A4131" s="37"/>
      <c r="B4131" s="24"/>
      <c r="C4131" s="10"/>
      <c r="D4131" s="10"/>
      <c r="E4131" s="10"/>
      <c r="F4131" s="10"/>
      <c r="G4131" s="10"/>
      <c r="H4131" s="11"/>
      <c r="I4131" s="100">
        <f t="shared" si="3745"/>
        <v>0</v>
      </c>
    </row>
    <row r="4132" spans="1:9" s="3" customFormat="1" ht="13.5" hidden="1" thickBot="1" x14ac:dyDescent="0.25">
      <c r="A4132" s="17" t="s">
        <v>66</v>
      </c>
      <c r="B4132" s="36"/>
      <c r="C4132" s="15">
        <f t="shared" ref="C4132:H4132" si="3757">C4081-C4099</f>
        <v>0</v>
      </c>
      <c r="D4132" s="190">
        <f t="shared" si="3757"/>
        <v>0</v>
      </c>
      <c r="E4132" s="15">
        <f t="shared" si="3757"/>
        <v>0</v>
      </c>
      <c r="F4132" s="15">
        <f t="shared" si="3757"/>
        <v>0</v>
      </c>
      <c r="G4132" s="15">
        <f t="shared" si="3757"/>
        <v>0</v>
      </c>
      <c r="H4132" s="16">
        <f t="shared" si="3757"/>
        <v>0</v>
      </c>
      <c r="I4132" s="100">
        <f t="shared" si="3745"/>
        <v>0</v>
      </c>
    </row>
    <row r="4133" spans="1:9" s="67" customFormat="1" ht="39" thickBot="1" x14ac:dyDescent="0.25">
      <c r="A4133" s="105" t="s">
        <v>153</v>
      </c>
      <c r="B4133" s="106"/>
      <c r="C4133" s="188">
        <f>SUM(C4134)</f>
        <v>0</v>
      </c>
      <c r="D4133" s="191">
        <f>SUM(D4134)</f>
        <v>20214.57</v>
      </c>
      <c r="E4133" s="189">
        <f t="shared" ref="E4133:H4133" si="3758">SUM(E4134)</f>
        <v>20214.57</v>
      </c>
      <c r="F4133" s="107">
        <f t="shared" si="3758"/>
        <v>0</v>
      </c>
      <c r="G4133" s="107">
        <f t="shared" si="3758"/>
        <v>0</v>
      </c>
      <c r="H4133" s="108">
        <f t="shared" si="3758"/>
        <v>0</v>
      </c>
      <c r="I4133" s="100">
        <f t="shared" si="3745"/>
        <v>20214.57</v>
      </c>
    </row>
    <row r="4134" spans="1:9" s="175" customFormat="1" hidden="1" x14ac:dyDescent="0.2">
      <c r="A4134" s="176" t="s">
        <v>71</v>
      </c>
      <c r="B4134" s="177"/>
      <c r="C4134" s="178">
        <f t="shared" ref="C4134" si="3759">SUM(C4135,C4136,C4137,C4138)</f>
        <v>0</v>
      </c>
      <c r="D4134" s="173">
        <f t="shared" ref="D4134:H4134" si="3760">SUM(D4135,D4136,D4137,D4138)</f>
        <v>20214.57</v>
      </c>
      <c r="E4134" s="178">
        <f t="shared" si="3760"/>
        <v>20214.57</v>
      </c>
      <c r="F4134" s="178">
        <f t="shared" si="3760"/>
        <v>0</v>
      </c>
      <c r="G4134" s="178">
        <f t="shared" si="3760"/>
        <v>0</v>
      </c>
      <c r="H4134" s="179">
        <f t="shared" si="3760"/>
        <v>0</v>
      </c>
      <c r="I4134" s="164">
        <v>0</v>
      </c>
    </row>
    <row r="4135" spans="1:9" s="138" customFormat="1" ht="25.5" hidden="1" x14ac:dyDescent="0.2">
      <c r="A4135" s="139" t="s">
        <v>79</v>
      </c>
      <c r="B4135" s="140">
        <v>41070217</v>
      </c>
      <c r="C4135" s="133"/>
      <c r="D4135" s="133"/>
      <c r="E4135" s="133">
        <f>SUM(C4135,D4135)</f>
        <v>0</v>
      </c>
      <c r="F4135" s="133"/>
      <c r="G4135" s="133"/>
      <c r="H4135" s="141"/>
      <c r="I4135" s="100">
        <f t="shared" si="3745"/>
        <v>0</v>
      </c>
    </row>
    <row r="4136" spans="1:9" s="138" customFormat="1" ht="25.5" hidden="1" x14ac:dyDescent="0.2">
      <c r="A4136" s="139" t="s">
        <v>136</v>
      </c>
      <c r="B4136" s="163" t="s">
        <v>165</v>
      </c>
      <c r="C4136" s="133"/>
      <c r="D4136" s="133">
        <v>20214.57</v>
      </c>
      <c r="E4136" s="133">
        <f t="shared" ref="E4136:E4137" si="3761">SUM(C4136,D4136)</f>
        <v>20214.57</v>
      </c>
      <c r="F4136" s="133"/>
      <c r="G4136" s="133"/>
      <c r="H4136" s="141"/>
      <c r="I4136" s="164">
        <v>0</v>
      </c>
    </row>
    <row r="4137" spans="1:9" s="3" customFormat="1" ht="38.25" hidden="1" x14ac:dyDescent="0.2">
      <c r="A4137" s="8" t="s">
        <v>12</v>
      </c>
      <c r="B4137" s="9">
        <v>420269</v>
      </c>
      <c r="C4137" s="10"/>
      <c r="D4137" s="10"/>
      <c r="E4137" s="10">
        <f t="shared" si="3761"/>
        <v>0</v>
      </c>
      <c r="F4137" s="10"/>
      <c r="G4137" s="10"/>
      <c r="H4137" s="11"/>
      <c r="I4137" s="100">
        <f t="shared" si="3745"/>
        <v>0</v>
      </c>
    </row>
    <row r="4138" spans="1:9" ht="25.5" hidden="1" x14ac:dyDescent="0.2">
      <c r="A4138" s="13" t="s">
        <v>13</v>
      </c>
      <c r="B4138" s="14" t="s">
        <v>14</v>
      </c>
      <c r="C4138" s="15">
        <f t="shared" ref="C4138" si="3762">SUM(C4139,C4143,C4147)</f>
        <v>0</v>
      </c>
      <c r="D4138" s="15">
        <f t="shared" ref="D4138:H4138" si="3763">SUM(D4139,D4143,D4147)</f>
        <v>0</v>
      </c>
      <c r="E4138" s="15">
        <f t="shared" si="3763"/>
        <v>0</v>
      </c>
      <c r="F4138" s="15">
        <f t="shared" si="3763"/>
        <v>0</v>
      </c>
      <c r="G4138" s="15">
        <f t="shared" si="3763"/>
        <v>0</v>
      </c>
      <c r="H4138" s="16">
        <f t="shared" si="3763"/>
        <v>0</v>
      </c>
      <c r="I4138" s="100">
        <f t="shared" si="3745"/>
        <v>0</v>
      </c>
    </row>
    <row r="4139" spans="1:9" hidden="1" x14ac:dyDescent="0.2">
      <c r="A4139" s="17" t="s">
        <v>15</v>
      </c>
      <c r="B4139" s="18" t="s">
        <v>16</v>
      </c>
      <c r="C4139" s="15">
        <f t="shared" ref="C4139" si="3764">SUM(C4140:C4142)</f>
        <v>0</v>
      </c>
      <c r="D4139" s="15">
        <f t="shared" ref="D4139:H4139" si="3765">SUM(D4140:D4142)</f>
        <v>0</v>
      </c>
      <c r="E4139" s="15">
        <f t="shared" si="3765"/>
        <v>0</v>
      </c>
      <c r="F4139" s="15">
        <f t="shared" si="3765"/>
        <v>0</v>
      </c>
      <c r="G4139" s="15">
        <f t="shared" si="3765"/>
        <v>0</v>
      </c>
      <c r="H4139" s="16">
        <f t="shared" si="3765"/>
        <v>0</v>
      </c>
      <c r="I4139" s="100">
        <f t="shared" si="3745"/>
        <v>0</v>
      </c>
    </row>
    <row r="4140" spans="1:9" s="3" customFormat="1" hidden="1" x14ac:dyDescent="0.2">
      <c r="A4140" s="19" t="s">
        <v>158</v>
      </c>
      <c r="B4140" s="20" t="s">
        <v>18</v>
      </c>
      <c r="C4140" s="10"/>
      <c r="D4140" s="10"/>
      <c r="E4140" s="10">
        <f t="shared" ref="E4140:E4142" si="3766">SUM(C4140,D4140)</f>
        <v>0</v>
      </c>
      <c r="F4140" s="10"/>
      <c r="G4140" s="10"/>
      <c r="H4140" s="11"/>
      <c r="I4140" s="100">
        <f t="shared" si="3745"/>
        <v>0</v>
      </c>
    </row>
    <row r="4141" spans="1:9" s="3" customFormat="1" hidden="1" x14ac:dyDescent="0.2">
      <c r="A4141" s="19" t="s">
        <v>107</v>
      </c>
      <c r="B4141" s="21" t="s">
        <v>20</v>
      </c>
      <c r="C4141" s="10"/>
      <c r="D4141" s="10"/>
      <c r="E4141" s="10">
        <f t="shared" si="3766"/>
        <v>0</v>
      </c>
      <c r="F4141" s="10"/>
      <c r="G4141" s="10"/>
      <c r="H4141" s="11"/>
      <c r="I4141" s="100">
        <f t="shared" si="3745"/>
        <v>0</v>
      </c>
    </row>
    <row r="4142" spans="1:9" hidden="1" x14ac:dyDescent="0.2">
      <c r="A4142" s="19" t="s">
        <v>109</v>
      </c>
      <c r="B4142" s="21" t="s">
        <v>22</v>
      </c>
      <c r="C4142" s="55"/>
      <c r="D4142" s="10"/>
      <c r="E4142" s="55">
        <f t="shared" si="3766"/>
        <v>0</v>
      </c>
      <c r="F4142" s="55"/>
      <c r="G4142" s="55"/>
      <c r="H4142" s="95"/>
      <c r="I4142" s="100">
        <f t="shared" si="3745"/>
        <v>0</v>
      </c>
    </row>
    <row r="4143" spans="1:9" s="3" customFormat="1" hidden="1" x14ac:dyDescent="0.2">
      <c r="A4143" s="17" t="s">
        <v>23</v>
      </c>
      <c r="B4143" s="22" t="s">
        <v>24</v>
      </c>
      <c r="C4143" s="15">
        <f t="shared" ref="C4143" si="3767">SUM(C4144:C4146)</f>
        <v>0</v>
      </c>
      <c r="D4143" s="15">
        <f t="shared" ref="D4143:H4143" si="3768">SUM(D4144:D4146)</f>
        <v>0</v>
      </c>
      <c r="E4143" s="15">
        <f t="shared" si="3768"/>
        <v>0</v>
      </c>
      <c r="F4143" s="15">
        <f t="shared" si="3768"/>
        <v>0</v>
      </c>
      <c r="G4143" s="15">
        <f t="shared" si="3768"/>
        <v>0</v>
      </c>
      <c r="H4143" s="16">
        <f t="shared" si="3768"/>
        <v>0</v>
      </c>
      <c r="I4143" s="100">
        <f t="shared" si="3745"/>
        <v>0</v>
      </c>
    </row>
    <row r="4144" spans="1:9" s="3" customFormat="1" hidden="1" x14ac:dyDescent="0.2">
      <c r="A4144" s="19" t="s">
        <v>17</v>
      </c>
      <c r="B4144" s="21" t="s">
        <v>25</v>
      </c>
      <c r="C4144" s="10"/>
      <c r="D4144" s="10"/>
      <c r="E4144" s="10">
        <f t="shared" ref="E4144:E4146" si="3769">SUM(C4144,D4144)</f>
        <v>0</v>
      </c>
      <c r="F4144" s="10"/>
      <c r="G4144" s="10"/>
      <c r="H4144" s="11"/>
      <c r="I4144" s="100">
        <f t="shared" si="3745"/>
        <v>0</v>
      </c>
    </row>
    <row r="4145" spans="1:9" s="3" customFormat="1" hidden="1" x14ac:dyDescent="0.2">
      <c r="A4145" s="19" t="s">
        <v>19</v>
      </c>
      <c r="B4145" s="21" t="s">
        <v>26</v>
      </c>
      <c r="C4145" s="10"/>
      <c r="D4145" s="10"/>
      <c r="E4145" s="10">
        <f t="shared" si="3769"/>
        <v>0</v>
      </c>
      <c r="F4145" s="10"/>
      <c r="G4145" s="10"/>
      <c r="H4145" s="11"/>
      <c r="I4145" s="100">
        <f t="shared" si="3745"/>
        <v>0</v>
      </c>
    </row>
    <row r="4146" spans="1:9" s="3" customFormat="1" hidden="1" x14ac:dyDescent="0.2">
      <c r="A4146" s="19" t="s">
        <v>21</v>
      </c>
      <c r="B4146" s="21" t="s">
        <v>27</v>
      </c>
      <c r="C4146" s="10"/>
      <c r="D4146" s="10"/>
      <c r="E4146" s="10">
        <f t="shared" si="3769"/>
        <v>0</v>
      </c>
      <c r="F4146" s="10"/>
      <c r="G4146" s="10"/>
      <c r="H4146" s="11"/>
      <c r="I4146" s="100">
        <f t="shared" si="3745"/>
        <v>0</v>
      </c>
    </row>
    <row r="4147" spans="1:9" s="3" customFormat="1" hidden="1" x14ac:dyDescent="0.2">
      <c r="A4147" s="17" t="s">
        <v>28</v>
      </c>
      <c r="B4147" s="22" t="s">
        <v>29</v>
      </c>
      <c r="C4147" s="15">
        <f t="shared" ref="C4147" si="3770">SUM(C4148:C4150)</f>
        <v>0</v>
      </c>
      <c r="D4147" s="15">
        <f t="shared" ref="D4147:H4147" si="3771">SUM(D4148:D4150)</f>
        <v>0</v>
      </c>
      <c r="E4147" s="15">
        <f t="shared" si="3771"/>
        <v>0</v>
      </c>
      <c r="F4147" s="15">
        <f t="shared" si="3771"/>
        <v>0</v>
      </c>
      <c r="G4147" s="15">
        <f t="shared" si="3771"/>
        <v>0</v>
      </c>
      <c r="H4147" s="16">
        <f t="shared" si="3771"/>
        <v>0</v>
      </c>
      <c r="I4147" s="100">
        <f t="shared" si="3745"/>
        <v>0</v>
      </c>
    </row>
    <row r="4148" spans="1:9" s="3" customFormat="1" hidden="1" x14ac:dyDescent="0.2">
      <c r="A4148" s="19" t="s">
        <v>17</v>
      </c>
      <c r="B4148" s="21" t="s">
        <v>30</v>
      </c>
      <c r="C4148" s="10"/>
      <c r="D4148" s="10"/>
      <c r="E4148" s="10">
        <f t="shared" ref="E4148:E4150" si="3772">SUM(C4148,D4148)</f>
        <v>0</v>
      </c>
      <c r="F4148" s="10"/>
      <c r="G4148" s="10"/>
      <c r="H4148" s="11"/>
      <c r="I4148" s="100">
        <f t="shared" si="3745"/>
        <v>0</v>
      </c>
    </row>
    <row r="4149" spans="1:9" s="3" customFormat="1" hidden="1" x14ac:dyDescent="0.2">
      <c r="A4149" s="19" t="s">
        <v>19</v>
      </c>
      <c r="B4149" s="21" t="s">
        <v>31</v>
      </c>
      <c r="C4149" s="10"/>
      <c r="D4149" s="10"/>
      <c r="E4149" s="10">
        <f t="shared" si="3772"/>
        <v>0</v>
      </c>
      <c r="F4149" s="10"/>
      <c r="G4149" s="10"/>
      <c r="H4149" s="11"/>
      <c r="I4149" s="100">
        <f t="shared" si="3745"/>
        <v>0</v>
      </c>
    </row>
    <row r="4150" spans="1:9" s="3" customFormat="1" hidden="1" x14ac:dyDescent="0.2">
      <c r="A4150" s="19" t="s">
        <v>21</v>
      </c>
      <c r="B4150" s="21" t="s">
        <v>32</v>
      </c>
      <c r="C4150" s="10"/>
      <c r="D4150" s="10"/>
      <c r="E4150" s="10">
        <f t="shared" si="3772"/>
        <v>0</v>
      </c>
      <c r="F4150" s="10"/>
      <c r="G4150" s="10"/>
      <c r="H4150" s="11"/>
      <c r="I4150" s="100">
        <f t="shared" si="3745"/>
        <v>0</v>
      </c>
    </row>
    <row r="4151" spans="1:9" s="68" customFormat="1" x14ac:dyDescent="0.2">
      <c r="A4151" s="109" t="s">
        <v>69</v>
      </c>
      <c r="B4151" s="110"/>
      <c r="C4151" s="111">
        <f t="shared" ref="C4151" si="3773">SUM(C4152,C4155,C4178)</f>
        <v>0</v>
      </c>
      <c r="D4151" s="111">
        <f t="shared" ref="D4151:H4151" si="3774">SUM(D4152,D4155,D4178)</f>
        <v>20214.57</v>
      </c>
      <c r="E4151" s="111">
        <f t="shared" si="3774"/>
        <v>20214.57</v>
      </c>
      <c r="F4151" s="111">
        <f t="shared" si="3774"/>
        <v>0</v>
      </c>
      <c r="G4151" s="111">
        <f t="shared" si="3774"/>
        <v>0</v>
      </c>
      <c r="H4151" s="112">
        <f t="shared" si="3774"/>
        <v>0</v>
      </c>
      <c r="I4151" s="100">
        <f t="shared" si="3745"/>
        <v>20214.57</v>
      </c>
    </row>
    <row r="4152" spans="1:9" s="3" customFormat="1" hidden="1" x14ac:dyDescent="0.2">
      <c r="A4152" s="29" t="s">
        <v>34</v>
      </c>
      <c r="B4152" s="30">
        <v>20</v>
      </c>
      <c r="C4152" s="15">
        <f t="shared" ref="C4152:H4152" si="3775">SUM(C4153)</f>
        <v>0</v>
      </c>
      <c r="D4152" s="15">
        <f t="shared" si="3775"/>
        <v>0</v>
      </c>
      <c r="E4152" s="15">
        <f t="shared" si="3775"/>
        <v>0</v>
      </c>
      <c r="F4152" s="15">
        <f t="shared" si="3775"/>
        <v>0</v>
      </c>
      <c r="G4152" s="15">
        <f t="shared" si="3775"/>
        <v>0</v>
      </c>
      <c r="H4152" s="16">
        <f t="shared" si="3775"/>
        <v>0</v>
      </c>
      <c r="I4152" s="100">
        <f t="shared" si="3745"/>
        <v>0</v>
      </c>
    </row>
    <row r="4153" spans="1:9" s="3" customFormat="1" hidden="1" x14ac:dyDescent="0.2">
      <c r="A4153" s="19" t="s">
        <v>37</v>
      </c>
      <c r="B4153" s="143" t="s">
        <v>38</v>
      </c>
      <c r="C4153" s="10"/>
      <c r="D4153" s="10"/>
      <c r="E4153" s="10">
        <f>C4153+D4153</f>
        <v>0</v>
      </c>
      <c r="F4153" s="10"/>
      <c r="G4153" s="10"/>
      <c r="H4153" s="11"/>
      <c r="I4153" s="100">
        <f t="shared" si="3745"/>
        <v>0</v>
      </c>
    </row>
    <row r="4154" spans="1:9" s="3" customFormat="1" hidden="1" x14ac:dyDescent="0.2">
      <c r="A4154" s="19"/>
      <c r="B4154" s="20"/>
      <c r="C4154" s="10"/>
      <c r="D4154" s="10"/>
      <c r="E4154" s="10"/>
      <c r="F4154" s="10"/>
      <c r="G4154" s="10"/>
      <c r="H4154" s="11"/>
      <c r="I4154" s="100">
        <f t="shared" si="3745"/>
        <v>0</v>
      </c>
    </row>
    <row r="4155" spans="1:9" ht="25.5" x14ac:dyDescent="0.2">
      <c r="A4155" s="29" t="s">
        <v>146</v>
      </c>
      <c r="B4155" s="31">
        <v>61</v>
      </c>
      <c r="C4155" s="15">
        <f t="shared" ref="C4155" si="3776">SUM(C4156,C4163,C4170)</f>
        <v>0</v>
      </c>
      <c r="D4155" s="15">
        <f t="shared" ref="D4155:H4155" si="3777">SUM(D4156,D4163,D4170)</f>
        <v>20214.57</v>
      </c>
      <c r="E4155" s="15">
        <f t="shared" si="3777"/>
        <v>20214.57</v>
      </c>
      <c r="F4155" s="15">
        <f t="shared" si="3777"/>
        <v>0</v>
      </c>
      <c r="G4155" s="15">
        <f t="shared" si="3777"/>
        <v>0</v>
      </c>
      <c r="H4155" s="16">
        <f t="shared" si="3777"/>
        <v>0</v>
      </c>
      <c r="I4155" s="100">
        <f t="shared" si="3745"/>
        <v>20214.57</v>
      </c>
    </row>
    <row r="4156" spans="1:9" x14ac:dyDescent="0.2">
      <c r="A4156" s="29" t="s">
        <v>152</v>
      </c>
      <c r="B4156" s="32">
        <v>61</v>
      </c>
      <c r="C4156" s="15">
        <f t="shared" ref="C4156" si="3778">SUM(C4160,C4161,C4162)</f>
        <v>0</v>
      </c>
      <c r="D4156" s="15">
        <f t="shared" ref="D4156:H4156" si="3779">SUM(D4160,D4161,D4162)</f>
        <v>20214.57</v>
      </c>
      <c r="E4156" s="15">
        <f t="shared" si="3779"/>
        <v>20214.57</v>
      </c>
      <c r="F4156" s="15">
        <f t="shared" si="3779"/>
        <v>0</v>
      </c>
      <c r="G4156" s="15">
        <f t="shared" si="3779"/>
        <v>0</v>
      </c>
      <c r="H4156" s="16">
        <f t="shared" si="3779"/>
        <v>0</v>
      </c>
      <c r="I4156" s="100">
        <f t="shared" si="3745"/>
        <v>20214.57</v>
      </c>
    </row>
    <row r="4157" spans="1:9" s="3" customFormat="1" hidden="1" x14ac:dyDescent="0.2">
      <c r="A4157" s="33" t="s">
        <v>45</v>
      </c>
      <c r="B4157" s="34"/>
      <c r="C4157" s="15"/>
      <c r="D4157" s="15"/>
      <c r="E4157" s="15"/>
      <c r="F4157" s="15"/>
      <c r="G4157" s="15"/>
      <c r="H4157" s="16"/>
      <c r="I4157" s="100">
        <f t="shared" si="3745"/>
        <v>0</v>
      </c>
    </row>
    <row r="4158" spans="1:9" x14ac:dyDescent="0.2">
      <c r="A4158" s="33" t="s">
        <v>46</v>
      </c>
      <c r="B4158" s="34"/>
      <c r="C4158" s="15">
        <f t="shared" ref="C4158" si="3780">C4160+C4161+C4162-C4159</f>
        <v>0</v>
      </c>
      <c r="D4158" s="15">
        <f t="shared" ref="D4158:H4158" si="3781">D4160+D4161+D4162-D4159</f>
        <v>10.599999999998545</v>
      </c>
      <c r="E4158" s="15">
        <f t="shared" si="3781"/>
        <v>10.599999999998545</v>
      </c>
      <c r="F4158" s="15">
        <f t="shared" si="3781"/>
        <v>0</v>
      </c>
      <c r="G4158" s="15">
        <f t="shared" si="3781"/>
        <v>0</v>
      </c>
      <c r="H4158" s="16">
        <f t="shared" si="3781"/>
        <v>0</v>
      </c>
      <c r="I4158" s="100">
        <f t="shared" si="3745"/>
        <v>10.599999999998545</v>
      </c>
    </row>
    <row r="4159" spans="1:9" x14ac:dyDescent="0.2">
      <c r="A4159" s="33" t="s">
        <v>47</v>
      </c>
      <c r="B4159" s="34"/>
      <c r="C4159" s="15"/>
      <c r="D4159" s="15">
        <f>20214.57-10.6</f>
        <v>20203.97</v>
      </c>
      <c r="E4159" s="15">
        <f>C4159+D4159</f>
        <v>20203.97</v>
      </c>
      <c r="F4159" s="15"/>
      <c r="G4159" s="15"/>
      <c r="H4159" s="16"/>
      <c r="I4159" s="100">
        <f t="shared" si="3745"/>
        <v>20203.97</v>
      </c>
    </row>
    <row r="4160" spans="1:9" hidden="1" x14ac:dyDescent="0.2">
      <c r="A4160" s="8" t="s">
        <v>158</v>
      </c>
      <c r="B4160" s="144" t="s">
        <v>160</v>
      </c>
      <c r="C4160" s="55"/>
      <c r="D4160" s="55"/>
      <c r="E4160" s="55">
        <f t="shared" ref="E4160:E4162" si="3782">C4160+D4160</f>
        <v>0</v>
      </c>
      <c r="F4160" s="55"/>
      <c r="G4160" s="55"/>
      <c r="H4160" s="95"/>
      <c r="I4160" s="100">
        <f t="shared" si="3745"/>
        <v>0</v>
      </c>
    </row>
    <row r="4161" spans="1:9" x14ac:dyDescent="0.2">
      <c r="A4161" s="8" t="s">
        <v>107</v>
      </c>
      <c r="B4161" s="144" t="s">
        <v>161</v>
      </c>
      <c r="C4161" s="55"/>
      <c r="D4161" s="55">
        <v>20214.57</v>
      </c>
      <c r="E4161" s="55">
        <f t="shared" si="3782"/>
        <v>20214.57</v>
      </c>
      <c r="F4161" s="55"/>
      <c r="G4161" s="55"/>
      <c r="H4161" s="95"/>
      <c r="I4161" s="100">
        <f t="shared" si="3745"/>
        <v>20214.57</v>
      </c>
    </row>
    <row r="4162" spans="1:9" hidden="1" x14ac:dyDescent="0.2">
      <c r="A4162" s="8" t="s">
        <v>109</v>
      </c>
      <c r="B4162" s="145" t="s">
        <v>154</v>
      </c>
      <c r="C4162" s="55"/>
      <c r="D4162" s="55"/>
      <c r="E4162" s="55">
        <f t="shared" si="3782"/>
        <v>0</v>
      </c>
      <c r="F4162" s="55"/>
      <c r="G4162" s="55"/>
      <c r="H4162" s="95"/>
      <c r="I4162" s="100">
        <f t="shared" si="3745"/>
        <v>0</v>
      </c>
    </row>
    <row r="4163" spans="1:9" s="3" customFormat="1" hidden="1" x14ac:dyDescent="0.2">
      <c r="A4163" s="29" t="s">
        <v>54</v>
      </c>
      <c r="B4163" s="30" t="s">
        <v>55</v>
      </c>
      <c r="C4163" s="15">
        <f t="shared" ref="C4163" si="3783">SUM(C4167,C4168,C4169)</f>
        <v>0</v>
      </c>
      <c r="D4163" s="15">
        <f t="shared" ref="D4163:H4163" si="3784">SUM(D4167,D4168,D4169)</f>
        <v>0</v>
      </c>
      <c r="E4163" s="15">
        <f t="shared" si="3784"/>
        <v>0</v>
      </c>
      <c r="F4163" s="15">
        <f t="shared" si="3784"/>
        <v>0</v>
      </c>
      <c r="G4163" s="15">
        <f t="shared" si="3784"/>
        <v>0</v>
      </c>
      <c r="H4163" s="16">
        <f t="shared" si="3784"/>
        <v>0</v>
      </c>
      <c r="I4163" s="100">
        <f t="shared" si="3745"/>
        <v>0</v>
      </c>
    </row>
    <row r="4164" spans="1:9" s="3" customFormat="1" hidden="1" x14ac:dyDescent="0.2">
      <c r="A4164" s="35" t="s">
        <v>45</v>
      </c>
      <c r="B4164" s="30"/>
      <c r="C4164" s="15"/>
      <c r="D4164" s="15"/>
      <c r="E4164" s="15"/>
      <c r="F4164" s="15"/>
      <c r="G4164" s="15"/>
      <c r="H4164" s="16"/>
      <c r="I4164" s="100">
        <f t="shared" si="3745"/>
        <v>0</v>
      </c>
    </row>
    <row r="4165" spans="1:9" s="3" customFormat="1" hidden="1" x14ac:dyDescent="0.2">
      <c r="A4165" s="33" t="s">
        <v>46</v>
      </c>
      <c r="B4165" s="34"/>
      <c r="C4165" s="15">
        <f t="shared" ref="C4165" si="3785">C4167+C4168+C4169-C4166</f>
        <v>0</v>
      </c>
      <c r="D4165" s="15">
        <f t="shared" ref="D4165:H4165" si="3786">D4167+D4168+D4169-D4166</f>
        <v>0</v>
      </c>
      <c r="E4165" s="15">
        <f t="shared" si="3786"/>
        <v>0</v>
      </c>
      <c r="F4165" s="15">
        <f t="shared" si="3786"/>
        <v>0</v>
      </c>
      <c r="G4165" s="15">
        <f t="shared" si="3786"/>
        <v>0</v>
      </c>
      <c r="H4165" s="16">
        <f t="shared" si="3786"/>
        <v>0</v>
      </c>
      <c r="I4165" s="100">
        <f t="shared" si="3745"/>
        <v>0</v>
      </c>
    </row>
    <row r="4166" spans="1:9" s="3" customFormat="1" hidden="1" x14ac:dyDescent="0.2">
      <c r="A4166" s="33" t="s">
        <v>47</v>
      </c>
      <c r="B4166" s="34"/>
      <c r="C4166" s="15"/>
      <c r="D4166" s="15"/>
      <c r="E4166" s="15"/>
      <c r="F4166" s="15"/>
      <c r="G4166" s="15"/>
      <c r="H4166" s="16"/>
      <c r="I4166" s="100">
        <f t="shared" si="3745"/>
        <v>0</v>
      </c>
    </row>
    <row r="4167" spans="1:9" s="3" customFormat="1" hidden="1" x14ac:dyDescent="0.2">
      <c r="A4167" s="8" t="s">
        <v>48</v>
      </c>
      <c r="B4167" s="145" t="s">
        <v>56</v>
      </c>
      <c r="C4167" s="10"/>
      <c r="D4167" s="10"/>
      <c r="E4167" s="10">
        <f t="shared" ref="E4167:E4169" si="3787">C4167+D4167</f>
        <v>0</v>
      </c>
      <c r="F4167" s="10"/>
      <c r="G4167" s="10"/>
      <c r="H4167" s="11"/>
      <c r="I4167" s="100">
        <f t="shared" si="3745"/>
        <v>0</v>
      </c>
    </row>
    <row r="4168" spans="1:9" s="3" customFormat="1" hidden="1" x14ac:dyDescent="0.2">
      <c r="A4168" s="8" t="s">
        <v>50</v>
      </c>
      <c r="B4168" s="145" t="s">
        <v>57</v>
      </c>
      <c r="C4168" s="10"/>
      <c r="D4168" s="10"/>
      <c r="E4168" s="10">
        <f t="shared" si="3787"/>
        <v>0</v>
      </c>
      <c r="F4168" s="10"/>
      <c r="G4168" s="10"/>
      <c r="H4168" s="11"/>
      <c r="I4168" s="100">
        <f t="shared" si="3745"/>
        <v>0</v>
      </c>
    </row>
    <row r="4169" spans="1:9" s="3" customFormat="1" hidden="1" x14ac:dyDescent="0.2">
      <c r="A4169" s="8" t="s">
        <v>52</v>
      </c>
      <c r="B4169" s="145" t="s">
        <v>58</v>
      </c>
      <c r="C4169" s="10"/>
      <c r="D4169" s="10"/>
      <c r="E4169" s="10">
        <f t="shared" si="3787"/>
        <v>0</v>
      </c>
      <c r="F4169" s="10"/>
      <c r="G4169" s="10"/>
      <c r="H4169" s="11"/>
      <c r="I4169" s="100">
        <f t="shared" si="3745"/>
        <v>0</v>
      </c>
    </row>
    <row r="4170" spans="1:9" s="3" customFormat="1" hidden="1" x14ac:dyDescent="0.2">
      <c r="A4170" s="29" t="s">
        <v>59</v>
      </c>
      <c r="B4170" s="36" t="s">
        <v>60</v>
      </c>
      <c r="C4170" s="15">
        <f t="shared" ref="C4170" si="3788">SUM(C4174,C4175,C4176)</f>
        <v>0</v>
      </c>
      <c r="D4170" s="15">
        <f t="shared" ref="D4170:H4170" si="3789">SUM(D4174,D4175,D4176)</f>
        <v>0</v>
      </c>
      <c r="E4170" s="15">
        <f t="shared" si="3789"/>
        <v>0</v>
      </c>
      <c r="F4170" s="15">
        <f t="shared" si="3789"/>
        <v>0</v>
      </c>
      <c r="G4170" s="15">
        <f t="shared" si="3789"/>
        <v>0</v>
      </c>
      <c r="H4170" s="16">
        <f t="shared" si="3789"/>
        <v>0</v>
      </c>
      <c r="I4170" s="100">
        <f t="shared" si="3745"/>
        <v>0</v>
      </c>
    </row>
    <row r="4171" spans="1:9" s="3" customFormat="1" hidden="1" x14ac:dyDescent="0.2">
      <c r="A4171" s="35" t="s">
        <v>45</v>
      </c>
      <c r="B4171" s="36"/>
      <c r="C4171" s="15"/>
      <c r="D4171" s="15"/>
      <c r="E4171" s="15"/>
      <c r="F4171" s="15"/>
      <c r="G4171" s="15"/>
      <c r="H4171" s="16"/>
      <c r="I4171" s="100">
        <f t="shared" si="3745"/>
        <v>0</v>
      </c>
    </row>
    <row r="4172" spans="1:9" s="3" customFormat="1" hidden="1" x14ac:dyDescent="0.2">
      <c r="A4172" s="33" t="s">
        <v>46</v>
      </c>
      <c r="B4172" s="34"/>
      <c r="C4172" s="15">
        <f t="shared" ref="C4172" si="3790">C4174+C4175+C4176-C4173</f>
        <v>0</v>
      </c>
      <c r="D4172" s="15">
        <f t="shared" ref="D4172:H4172" si="3791">D4174+D4175+D4176-D4173</f>
        <v>0</v>
      </c>
      <c r="E4172" s="15">
        <f t="shared" si="3791"/>
        <v>0</v>
      </c>
      <c r="F4172" s="15">
        <f t="shared" si="3791"/>
        <v>0</v>
      </c>
      <c r="G4172" s="15">
        <f t="shared" si="3791"/>
        <v>0</v>
      </c>
      <c r="H4172" s="16">
        <f t="shared" si="3791"/>
        <v>0</v>
      </c>
      <c r="I4172" s="100">
        <f t="shared" si="3745"/>
        <v>0</v>
      </c>
    </row>
    <row r="4173" spans="1:9" s="3" customFormat="1" hidden="1" x14ac:dyDescent="0.2">
      <c r="A4173" s="33" t="s">
        <v>47</v>
      </c>
      <c r="B4173" s="34"/>
      <c r="C4173" s="15"/>
      <c r="D4173" s="15"/>
      <c r="E4173" s="15"/>
      <c r="F4173" s="15"/>
      <c r="G4173" s="15"/>
      <c r="H4173" s="16"/>
      <c r="I4173" s="100">
        <f t="shared" si="3745"/>
        <v>0</v>
      </c>
    </row>
    <row r="4174" spans="1:9" s="3" customFormat="1" hidden="1" x14ac:dyDescent="0.2">
      <c r="A4174" s="8" t="s">
        <v>48</v>
      </c>
      <c r="B4174" s="145" t="s">
        <v>61</v>
      </c>
      <c r="C4174" s="10"/>
      <c r="D4174" s="10"/>
      <c r="E4174" s="10">
        <f t="shared" ref="E4174:E4176" si="3792">C4174+D4174</f>
        <v>0</v>
      </c>
      <c r="F4174" s="10"/>
      <c r="G4174" s="10"/>
      <c r="H4174" s="11"/>
      <c r="I4174" s="100">
        <f t="shared" si="3745"/>
        <v>0</v>
      </c>
    </row>
    <row r="4175" spans="1:9" s="3" customFormat="1" hidden="1" x14ac:dyDescent="0.2">
      <c r="A4175" s="8" t="s">
        <v>50</v>
      </c>
      <c r="B4175" s="145" t="s">
        <v>62</v>
      </c>
      <c r="C4175" s="10"/>
      <c r="D4175" s="10"/>
      <c r="E4175" s="10">
        <f t="shared" si="3792"/>
        <v>0</v>
      </c>
      <c r="F4175" s="10"/>
      <c r="G4175" s="10"/>
      <c r="H4175" s="11"/>
      <c r="I4175" s="100">
        <f t="shared" ref="I4175:I4238" si="3793">SUM(E4175:H4175)</f>
        <v>0</v>
      </c>
    </row>
    <row r="4176" spans="1:9" s="3" customFormat="1" hidden="1" x14ac:dyDescent="0.2">
      <c r="A4176" s="8" t="s">
        <v>52</v>
      </c>
      <c r="B4176" s="145" t="s">
        <v>63</v>
      </c>
      <c r="C4176" s="10"/>
      <c r="D4176" s="10"/>
      <c r="E4176" s="10">
        <f t="shared" si="3792"/>
        <v>0</v>
      </c>
      <c r="F4176" s="10"/>
      <c r="G4176" s="10"/>
      <c r="H4176" s="11"/>
      <c r="I4176" s="100">
        <f t="shared" si="3793"/>
        <v>0</v>
      </c>
    </row>
    <row r="4177" spans="1:9" s="3" customFormat="1" hidden="1" x14ac:dyDescent="0.2">
      <c r="A4177" s="37"/>
      <c r="B4177" s="24"/>
      <c r="C4177" s="10"/>
      <c r="D4177" s="10"/>
      <c r="E4177" s="10"/>
      <c r="F4177" s="10"/>
      <c r="G4177" s="10"/>
      <c r="H4177" s="11"/>
      <c r="I4177" s="100">
        <f t="shared" si="3793"/>
        <v>0</v>
      </c>
    </row>
    <row r="4178" spans="1:9" s="3" customFormat="1" hidden="1" x14ac:dyDescent="0.2">
      <c r="A4178" s="17" t="s">
        <v>64</v>
      </c>
      <c r="B4178" s="36" t="s">
        <v>65</v>
      </c>
      <c r="C4178" s="15"/>
      <c r="D4178" s="15"/>
      <c r="E4178" s="15">
        <f>C4178+D4178</f>
        <v>0</v>
      </c>
      <c r="F4178" s="15"/>
      <c r="G4178" s="15"/>
      <c r="H4178" s="16"/>
      <c r="I4178" s="100">
        <f t="shared" si="3793"/>
        <v>0</v>
      </c>
    </row>
    <row r="4179" spans="1:9" s="3" customFormat="1" hidden="1" x14ac:dyDescent="0.2">
      <c r="A4179" s="37"/>
      <c r="B4179" s="24"/>
      <c r="C4179" s="10"/>
      <c r="D4179" s="10"/>
      <c r="E4179" s="10"/>
      <c r="F4179" s="10"/>
      <c r="G4179" s="10"/>
      <c r="H4179" s="11"/>
      <c r="I4179" s="100">
        <f t="shared" si="3793"/>
        <v>0</v>
      </c>
    </row>
    <row r="4180" spans="1:9" s="3" customFormat="1" hidden="1" x14ac:dyDescent="0.2">
      <c r="A4180" s="17" t="s">
        <v>66</v>
      </c>
      <c r="B4180" s="36"/>
      <c r="C4180" s="15">
        <f t="shared" ref="C4180:H4180" si="3794">C4133-C4151</f>
        <v>0</v>
      </c>
      <c r="D4180" s="15">
        <f t="shared" si="3794"/>
        <v>0</v>
      </c>
      <c r="E4180" s="15">
        <f t="shared" si="3794"/>
        <v>0</v>
      </c>
      <c r="F4180" s="15">
        <f t="shared" si="3794"/>
        <v>0</v>
      </c>
      <c r="G4180" s="15">
        <f t="shared" si="3794"/>
        <v>0</v>
      </c>
      <c r="H4180" s="16">
        <f t="shared" si="3794"/>
        <v>0</v>
      </c>
      <c r="I4180" s="100">
        <f t="shared" si="3793"/>
        <v>0</v>
      </c>
    </row>
    <row r="4181" spans="1:9" s="3" customFormat="1" hidden="1" x14ac:dyDescent="0.2">
      <c r="A4181" s="23"/>
      <c r="B4181" s="24"/>
      <c r="C4181" s="10"/>
      <c r="D4181" s="10"/>
      <c r="E4181" s="10"/>
      <c r="F4181" s="10"/>
      <c r="G4181" s="10"/>
      <c r="H4181" s="11"/>
      <c r="I4181" s="100">
        <f t="shared" si="3793"/>
        <v>0</v>
      </c>
    </row>
    <row r="4182" spans="1:9" s="67" customFormat="1" hidden="1" x14ac:dyDescent="0.2">
      <c r="A4182" s="105" t="s">
        <v>80</v>
      </c>
      <c r="B4182" s="106"/>
      <c r="C4182" s="107">
        <f t="shared" ref="C4182:H4182" si="3795">C4183</f>
        <v>0</v>
      </c>
      <c r="D4182" s="107">
        <f t="shared" si="3795"/>
        <v>0</v>
      </c>
      <c r="E4182" s="107">
        <f t="shared" si="3795"/>
        <v>0</v>
      </c>
      <c r="F4182" s="107">
        <f t="shared" si="3795"/>
        <v>0</v>
      </c>
      <c r="G4182" s="107">
        <f t="shared" si="3795"/>
        <v>0</v>
      </c>
      <c r="H4182" s="108">
        <f t="shared" si="3795"/>
        <v>0</v>
      </c>
      <c r="I4182" s="100">
        <f t="shared" si="3793"/>
        <v>0</v>
      </c>
    </row>
    <row r="4183" spans="1:9" s="68" customFormat="1" hidden="1" x14ac:dyDescent="0.2">
      <c r="A4183" s="109" t="s">
        <v>71</v>
      </c>
      <c r="B4183" s="110"/>
      <c r="C4183" s="111">
        <f t="shared" ref="C4183" si="3796">SUM(C4184,C4185,C4186,C4187)</f>
        <v>0</v>
      </c>
      <c r="D4183" s="111">
        <f t="shared" ref="D4183:H4183" si="3797">SUM(D4184,D4185,D4186,D4187)</f>
        <v>0</v>
      </c>
      <c r="E4183" s="111">
        <f t="shared" si="3797"/>
        <v>0</v>
      </c>
      <c r="F4183" s="111">
        <f t="shared" si="3797"/>
        <v>0</v>
      </c>
      <c r="G4183" s="111">
        <f t="shared" si="3797"/>
        <v>0</v>
      </c>
      <c r="H4183" s="112">
        <f t="shared" si="3797"/>
        <v>0</v>
      </c>
      <c r="I4183" s="100">
        <f t="shared" si="3793"/>
        <v>0</v>
      </c>
    </row>
    <row r="4184" spans="1:9" hidden="1" x14ac:dyDescent="0.2">
      <c r="A4184" s="8" t="s">
        <v>72</v>
      </c>
      <c r="B4184" s="9"/>
      <c r="C4184" s="55"/>
      <c r="D4184" s="55"/>
      <c r="E4184" s="55">
        <f>SUM(C4184,D4184)</f>
        <v>0</v>
      </c>
      <c r="F4184" s="55"/>
      <c r="G4184" s="55"/>
      <c r="H4184" s="95"/>
      <c r="I4184" s="100">
        <f t="shared" si="3793"/>
        <v>0</v>
      </c>
    </row>
    <row r="4185" spans="1:9" s="3" customFormat="1" ht="25.5" hidden="1" x14ac:dyDescent="0.2">
      <c r="A4185" s="8" t="s">
        <v>136</v>
      </c>
      <c r="B4185" s="12"/>
      <c r="C4185" s="10"/>
      <c r="D4185" s="10"/>
      <c r="E4185" s="10">
        <f t="shared" ref="E4185:E4186" si="3798">SUM(C4185,D4185)</f>
        <v>0</v>
      </c>
      <c r="F4185" s="10"/>
      <c r="G4185" s="10"/>
      <c r="H4185" s="11"/>
      <c r="I4185" s="100">
        <f t="shared" si="3793"/>
        <v>0</v>
      </c>
    </row>
    <row r="4186" spans="1:9" s="3" customFormat="1" ht="38.25" hidden="1" x14ac:dyDescent="0.2">
      <c r="A4186" s="8" t="s">
        <v>12</v>
      </c>
      <c r="B4186" s="9">
        <v>420269</v>
      </c>
      <c r="C4186" s="10"/>
      <c r="D4186" s="10"/>
      <c r="E4186" s="10">
        <f t="shared" si="3798"/>
        <v>0</v>
      </c>
      <c r="F4186" s="10"/>
      <c r="G4186" s="10"/>
      <c r="H4186" s="11"/>
      <c r="I4186" s="100">
        <f t="shared" si="3793"/>
        <v>0</v>
      </c>
    </row>
    <row r="4187" spans="1:9" s="3" customFormat="1" ht="25.5" hidden="1" x14ac:dyDescent="0.2">
      <c r="A4187" s="13" t="s">
        <v>13</v>
      </c>
      <c r="B4187" s="14" t="s">
        <v>14</v>
      </c>
      <c r="C4187" s="15">
        <f t="shared" ref="C4187" si="3799">SUM(C4188,C4192,C4196)</f>
        <v>0</v>
      </c>
      <c r="D4187" s="15">
        <f t="shared" ref="D4187:H4187" si="3800">SUM(D4188,D4192,D4196)</f>
        <v>0</v>
      </c>
      <c r="E4187" s="15">
        <f t="shared" si="3800"/>
        <v>0</v>
      </c>
      <c r="F4187" s="15">
        <f t="shared" si="3800"/>
        <v>0</v>
      </c>
      <c r="G4187" s="15">
        <f t="shared" si="3800"/>
        <v>0</v>
      </c>
      <c r="H4187" s="16">
        <f t="shared" si="3800"/>
        <v>0</v>
      </c>
      <c r="I4187" s="100">
        <f t="shared" si="3793"/>
        <v>0</v>
      </c>
    </row>
    <row r="4188" spans="1:9" s="3" customFormat="1" hidden="1" x14ac:dyDescent="0.2">
      <c r="A4188" s="17" t="s">
        <v>15</v>
      </c>
      <c r="B4188" s="18" t="s">
        <v>16</v>
      </c>
      <c r="C4188" s="15">
        <f t="shared" ref="C4188" si="3801">SUM(C4189:C4191)</f>
        <v>0</v>
      </c>
      <c r="D4188" s="15">
        <f t="shared" ref="D4188:H4188" si="3802">SUM(D4189:D4191)</f>
        <v>0</v>
      </c>
      <c r="E4188" s="15">
        <f t="shared" si="3802"/>
        <v>0</v>
      </c>
      <c r="F4188" s="15">
        <f t="shared" si="3802"/>
        <v>0</v>
      </c>
      <c r="G4188" s="15">
        <f t="shared" si="3802"/>
        <v>0</v>
      </c>
      <c r="H4188" s="16">
        <f t="shared" si="3802"/>
        <v>0</v>
      </c>
      <c r="I4188" s="100">
        <f t="shared" si="3793"/>
        <v>0</v>
      </c>
    </row>
    <row r="4189" spans="1:9" s="3" customFormat="1" hidden="1" x14ac:dyDescent="0.2">
      <c r="A4189" s="19" t="s">
        <v>17</v>
      </c>
      <c r="B4189" s="20" t="s">
        <v>18</v>
      </c>
      <c r="C4189" s="10"/>
      <c r="D4189" s="10"/>
      <c r="E4189" s="10">
        <f t="shared" ref="E4189:E4191" si="3803">SUM(C4189,D4189)</f>
        <v>0</v>
      </c>
      <c r="F4189" s="10"/>
      <c r="G4189" s="10"/>
      <c r="H4189" s="11"/>
      <c r="I4189" s="100">
        <f t="shared" si="3793"/>
        <v>0</v>
      </c>
    </row>
    <row r="4190" spans="1:9" s="3" customFormat="1" hidden="1" x14ac:dyDescent="0.2">
      <c r="A4190" s="19" t="s">
        <v>19</v>
      </c>
      <c r="B4190" s="21" t="s">
        <v>20</v>
      </c>
      <c r="C4190" s="10"/>
      <c r="D4190" s="10"/>
      <c r="E4190" s="10">
        <f t="shared" si="3803"/>
        <v>0</v>
      </c>
      <c r="F4190" s="10"/>
      <c r="G4190" s="10"/>
      <c r="H4190" s="11"/>
      <c r="I4190" s="100">
        <f t="shared" si="3793"/>
        <v>0</v>
      </c>
    </row>
    <row r="4191" spans="1:9" s="3" customFormat="1" hidden="1" x14ac:dyDescent="0.2">
      <c r="A4191" s="19" t="s">
        <v>21</v>
      </c>
      <c r="B4191" s="21" t="s">
        <v>22</v>
      </c>
      <c r="C4191" s="10"/>
      <c r="D4191" s="10"/>
      <c r="E4191" s="10">
        <f t="shared" si="3803"/>
        <v>0</v>
      </c>
      <c r="F4191" s="10"/>
      <c r="G4191" s="10"/>
      <c r="H4191" s="11"/>
      <c r="I4191" s="100">
        <f t="shared" si="3793"/>
        <v>0</v>
      </c>
    </row>
    <row r="4192" spans="1:9" s="3" customFormat="1" hidden="1" x14ac:dyDescent="0.2">
      <c r="A4192" s="17" t="s">
        <v>23</v>
      </c>
      <c r="B4192" s="22" t="s">
        <v>24</v>
      </c>
      <c r="C4192" s="15">
        <f t="shared" ref="C4192" si="3804">SUM(C4193:C4195)</f>
        <v>0</v>
      </c>
      <c r="D4192" s="15">
        <f t="shared" ref="D4192:H4192" si="3805">SUM(D4193:D4195)</f>
        <v>0</v>
      </c>
      <c r="E4192" s="15">
        <f t="shared" si="3805"/>
        <v>0</v>
      </c>
      <c r="F4192" s="15">
        <f t="shared" si="3805"/>
        <v>0</v>
      </c>
      <c r="G4192" s="15">
        <f t="shared" si="3805"/>
        <v>0</v>
      </c>
      <c r="H4192" s="16">
        <f t="shared" si="3805"/>
        <v>0</v>
      </c>
      <c r="I4192" s="100">
        <f t="shared" si="3793"/>
        <v>0</v>
      </c>
    </row>
    <row r="4193" spans="1:9" s="3" customFormat="1" hidden="1" x14ac:dyDescent="0.2">
      <c r="A4193" s="19" t="s">
        <v>17</v>
      </c>
      <c r="B4193" s="21" t="s">
        <v>25</v>
      </c>
      <c r="C4193" s="10"/>
      <c r="D4193" s="10"/>
      <c r="E4193" s="10">
        <f t="shared" ref="E4193:E4195" si="3806">SUM(C4193,D4193)</f>
        <v>0</v>
      </c>
      <c r="F4193" s="10"/>
      <c r="G4193" s="10"/>
      <c r="H4193" s="11"/>
      <c r="I4193" s="100">
        <f t="shared" si="3793"/>
        <v>0</v>
      </c>
    </row>
    <row r="4194" spans="1:9" s="3" customFormat="1" hidden="1" x14ac:dyDescent="0.2">
      <c r="A4194" s="19" t="s">
        <v>19</v>
      </c>
      <c r="B4194" s="21" t="s">
        <v>26</v>
      </c>
      <c r="C4194" s="10"/>
      <c r="D4194" s="10"/>
      <c r="E4194" s="10">
        <f t="shared" si="3806"/>
        <v>0</v>
      </c>
      <c r="F4194" s="10"/>
      <c r="G4194" s="10"/>
      <c r="H4194" s="11"/>
      <c r="I4194" s="100">
        <f t="shared" si="3793"/>
        <v>0</v>
      </c>
    </row>
    <row r="4195" spans="1:9" s="3" customFormat="1" hidden="1" x14ac:dyDescent="0.2">
      <c r="A4195" s="19" t="s">
        <v>21</v>
      </c>
      <c r="B4195" s="21" t="s">
        <v>27</v>
      </c>
      <c r="C4195" s="10"/>
      <c r="D4195" s="10"/>
      <c r="E4195" s="10">
        <f t="shared" si="3806"/>
        <v>0</v>
      </c>
      <c r="F4195" s="10"/>
      <c r="G4195" s="10"/>
      <c r="H4195" s="11"/>
      <c r="I4195" s="100">
        <f t="shared" si="3793"/>
        <v>0</v>
      </c>
    </row>
    <row r="4196" spans="1:9" s="3" customFormat="1" hidden="1" x14ac:dyDescent="0.2">
      <c r="A4196" s="17" t="s">
        <v>28</v>
      </c>
      <c r="B4196" s="22" t="s">
        <v>29</v>
      </c>
      <c r="C4196" s="15">
        <f t="shared" ref="C4196" si="3807">SUM(C4197:C4199)</f>
        <v>0</v>
      </c>
      <c r="D4196" s="15">
        <f t="shared" ref="D4196:H4196" si="3808">SUM(D4197:D4199)</f>
        <v>0</v>
      </c>
      <c r="E4196" s="15">
        <f t="shared" si="3808"/>
        <v>0</v>
      </c>
      <c r="F4196" s="15">
        <f t="shared" si="3808"/>
        <v>0</v>
      </c>
      <c r="G4196" s="15">
        <f t="shared" si="3808"/>
        <v>0</v>
      </c>
      <c r="H4196" s="16">
        <f t="shared" si="3808"/>
        <v>0</v>
      </c>
      <c r="I4196" s="100">
        <f t="shared" si="3793"/>
        <v>0</v>
      </c>
    </row>
    <row r="4197" spans="1:9" s="3" customFormat="1" hidden="1" x14ac:dyDescent="0.2">
      <c r="A4197" s="19" t="s">
        <v>17</v>
      </c>
      <c r="B4197" s="21" t="s">
        <v>30</v>
      </c>
      <c r="C4197" s="10"/>
      <c r="D4197" s="10"/>
      <c r="E4197" s="10">
        <f t="shared" ref="E4197:E4199" si="3809">SUM(C4197,D4197)</f>
        <v>0</v>
      </c>
      <c r="F4197" s="10"/>
      <c r="G4197" s="10"/>
      <c r="H4197" s="11"/>
      <c r="I4197" s="100">
        <f t="shared" si="3793"/>
        <v>0</v>
      </c>
    </row>
    <row r="4198" spans="1:9" s="3" customFormat="1" hidden="1" x14ac:dyDescent="0.2">
      <c r="A4198" s="19" t="s">
        <v>19</v>
      </c>
      <c r="B4198" s="21" t="s">
        <v>31</v>
      </c>
      <c r="C4198" s="10"/>
      <c r="D4198" s="10"/>
      <c r="E4198" s="10">
        <f t="shared" si="3809"/>
        <v>0</v>
      </c>
      <c r="F4198" s="10"/>
      <c r="G4198" s="10"/>
      <c r="H4198" s="11"/>
      <c r="I4198" s="100">
        <f t="shared" si="3793"/>
        <v>0</v>
      </c>
    </row>
    <row r="4199" spans="1:9" s="3" customFormat="1" hidden="1" x14ac:dyDescent="0.2">
      <c r="A4199" s="19" t="s">
        <v>21</v>
      </c>
      <c r="B4199" s="21" t="s">
        <v>32</v>
      </c>
      <c r="C4199" s="10"/>
      <c r="D4199" s="10"/>
      <c r="E4199" s="10">
        <f t="shared" si="3809"/>
        <v>0</v>
      </c>
      <c r="F4199" s="10"/>
      <c r="G4199" s="10"/>
      <c r="H4199" s="11"/>
      <c r="I4199" s="100">
        <f t="shared" si="3793"/>
        <v>0</v>
      </c>
    </row>
    <row r="4200" spans="1:9" s="68" customFormat="1" hidden="1" x14ac:dyDescent="0.2">
      <c r="A4200" s="109" t="s">
        <v>69</v>
      </c>
      <c r="B4200" s="110"/>
      <c r="C4200" s="111">
        <f t="shared" ref="C4200" si="3810">SUM(C4201,C4204,C4227)</f>
        <v>0</v>
      </c>
      <c r="D4200" s="111">
        <f t="shared" ref="D4200:H4200" si="3811">SUM(D4201,D4204,D4227)</f>
        <v>0</v>
      </c>
      <c r="E4200" s="111">
        <f t="shared" si="3811"/>
        <v>0</v>
      </c>
      <c r="F4200" s="111">
        <f t="shared" si="3811"/>
        <v>0</v>
      </c>
      <c r="G4200" s="111">
        <f t="shared" si="3811"/>
        <v>0</v>
      </c>
      <c r="H4200" s="112">
        <f t="shared" si="3811"/>
        <v>0</v>
      </c>
      <c r="I4200" s="100">
        <f t="shared" si="3793"/>
        <v>0</v>
      </c>
    </row>
    <row r="4201" spans="1:9" hidden="1" x14ac:dyDescent="0.2">
      <c r="A4201" s="29" t="s">
        <v>34</v>
      </c>
      <c r="B4201" s="30">
        <v>20</v>
      </c>
      <c r="C4201" s="15">
        <f t="shared" ref="C4201:H4201" si="3812">SUM(C4202)</f>
        <v>0</v>
      </c>
      <c r="D4201" s="15">
        <f t="shared" si="3812"/>
        <v>0</v>
      </c>
      <c r="E4201" s="15">
        <f t="shared" si="3812"/>
        <v>0</v>
      </c>
      <c r="F4201" s="15">
        <f t="shared" si="3812"/>
        <v>0</v>
      </c>
      <c r="G4201" s="15">
        <f t="shared" si="3812"/>
        <v>0</v>
      </c>
      <c r="H4201" s="16">
        <f t="shared" si="3812"/>
        <v>0</v>
      </c>
      <c r="I4201" s="100">
        <f t="shared" si="3793"/>
        <v>0</v>
      </c>
    </row>
    <row r="4202" spans="1:9" hidden="1" x14ac:dyDescent="0.2">
      <c r="A4202" s="19" t="s">
        <v>37</v>
      </c>
      <c r="B4202" s="143" t="s">
        <v>38</v>
      </c>
      <c r="C4202" s="55"/>
      <c r="D4202" s="55"/>
      <c r="E4202" s="55">
        <f>C4202+D4202</f>
        <v>0</v>
      </c>
      <c r="F4202" s="55"/>
      <c r="G4202" s="55"/>
      <c r="H4202" s="95"/>
      <c r="I4202" s="100">
        <f t="shared" si="3793"/>
        <v>0</v>
      </c>
    </row>
    <row r="4203" spans="1:9" s="3" customFormat="1" hidden="1" x14ac:dyDescent="0.2">
      <c r="A4203" s="19"/>
      <c r="B4203" s="20"/>
      <c r="C4203" s="10"/>
      <c r="D4203" s="10"/>
      <c r="E4203" s="10"/>
      <c r="F4203" s="10"/>
      <c r="G4203" s="10"/>
      <c r="H4203" s="11"/>
      <c r="I4203" s="100">
        <f t="shared" si="3793"/>
        <v>0</v>
      </c>
    </row>
    <row r="4204" spans="1:9" ht="25.5" hidden="1" x14ac:dyDescent="0.2">
      <c r="A4204" s="29" t="s">
        <v>42</v>
      </c>
      <c r="B4204" s="31">
        <v>58</v>
      </c>
      <c r="C4204" s="15">
        <f t="shared" ref="C4204" si="3813">SUM(C4205,C4212,C4219)</f>
        <v>0</v>
      </c>
      <c r="D4204" s="15">
        <f t="shared" ref="D4204:H4204" si="3814">SUM(D4205,D4212,D4219)</f>
        <v>0</v>
      </c>
      <c r="E4204" s="15">
        <f t="shared" si="3814"/>
        <v>0</v>
      </c>
      <c r="F4204" s="15">
        <f t="shared" si="3814"/>
        <v>0</v>
      </c>
      <c r="G4204" s="15">
        <f t="shared" si="3814"/>
        <v>0</v>
      </c>
      <c r="H4204" s="16">
        <f t="shared" si="3814"/>
        <v>0</v>
      </c>
      <c r="I4204" s="100">
        <f t="shared" si="3793"/>
        <v>0</v>
      </c>
    </row>
    <row r="4205" spans="1:9" hidden="1" x14ac:dyDescent="0.2">
      <c r="A4205" s="29" t="s">
        <v>43</v>
      </c>
      <c r="B4205" s="32" t="s">
        <v>147</v>
      </c>
      <c r="C4205" s="15">
        <f t="shared" ref="C4205" si="3815">SUM(C4209,C4210,C4211)</f>
        <v>0</v>
      </c>
      <c r="D4205" s="15">
        <f t="shared" ref="D4205:H4205" si="3816">SUM(D4209,D4210,D4211)</f>
        <v>0</v>
      </c>
      <c r="E4205" s="15">
        <f t="shared" si="3816"/>
        <v>0</v>
      </c>
      <c r="F4205" s="15">
        <f t="shared" si="3816"/>
        <v>0</v>
      </c>
      <c r="G4205" s="15">
        <f t="shared" si="3816"/>
        <v>0</v>
      </c>
      <c r="H4205" s="16">
        <f t="shared" si="3816"/>
        <v>0</v>
      </c>
      <c r="I4205" s="100">
        <f t="shared" si="3793"/>
        <v>0</v>
      </c>
    </row>
    <row r="4206" spans="1:9" s="3" customFormat="1" hidden="1" x14ac:dyDescent="0.2">
      <c r="A4206" s="33" t="s">
        <v>45</v>
      </c>
      <c r="B4206" s="34"/>
      <c r="C4206" s="15"/>
      <c r="D4206" s="15"/>
      <c r="E4206" s="15"/>
      <c r="F4206" s="15"/>
      <c r="G4206" s="15"/>
      <c r="H4206" s="16"/>
      <c r="I4206" s="100">
        <f t="shared" si="3793"/>
        <v>0</v>
      </c>
    </row>
    <row r="4207" spans="1:9" hidden="1" x14ac:dyDescent="0.2">
      <c r="A4207" s="33" t="s">
        <v>46</v>
      </c>
      <c r="B4207" s="34"/>
      <c r="C4207" s="15">
        <f t="shared" ref="C4207" si="3817">C4209+C4210+C4211-C4208</f>
        <v>0</v>
      </c>
      <c r="D4207" s="15">
        <f t="shared" ref="D4207:H4207" si="3818">D4209+D4210+D4211-D4208</f>
        <v>0</v>
      </c>
      <c r="E4207" s="15">
        <f t="shared" si="3818"/>
        <v>0</v>
      </c>
      <c r="F4207" s="15">
        <f t="shared" si="3818"/>
        <v>0</v>
      </c>
      <c r="G4207" s="15">
        <f t="shared" si="3818"/>
        <v>0</v>
      </c>
      <c r="H4207" s="16">
        <f t="shared" si="3818"/>
        <v>0</v>
      </c>
      <c r="I4207" s="100">
        <f t="shared" si="3793"/>
        <v>0</v>
      </c>
    </row>
    <row r="4208" spans="1:9" s="3" customFormat="1" hidden="1" x14ac:dyDescent="0.2">
      <c r="A4208" s="33" t="s">
        <v>47</v>
      </c>
      <c r="B4208" s="34"/>
      <c r="C4208" s="15"/>
      <c r="D4208" s="15"/>
      <c r="E4208" s="15">
        <f t="shared" ref="E4208:E4211" si="3819">C4208+D4208</f>
        <v>0</v>
      </c>
      <c r="F4208" s="15"/>
      <c r="G4208" s="15"/>
      <c r="H4208" s="16"/>
      <c r="I4208" s="100">
        <f t="shared" si="3793"/>
        <v>0</v>
      </c>
    </row>
    <row r="4209" spans="1:11" hidden="1" x14ac:dyDescent="0.2">
      <c r="A4209" s="8" t="s">
        <v>48</v>
      </c>
      <c r="B4209" s="144" t="s">
        <v>149</v>
      </c>
      <c r="C4209" s="55"/>
      <c r="D4209" s="55"/>
      <c r="E4209" s="55">
        <f t="shared" si="3819"/>
        <v>0</v>
      </c>
      <c r="F4209" s="55"/>
      <c r="G4209" s="55"/>
      <c r="H4209" s="95"/>
      <c r="I4209" s="100">
        <f t="shared" si="3793"/>
        <v>0</v>
      </c>
      <c r="J4209" s="69">
        <v>0.02</v>
      </c>
      <c r="K4209" s="69">
        <v>0.13</v>
      </c>
    </row>
    <row r="4210" spans="1:11" hidden="1" x14ac:dyDescent="0.2">
      <c r="A4210" s="8" t="s">
        <v>50</v>
      </c>
      <c r="B4210" s="144" t="s">
        <v>150</v>
      </c>
      <c r="C4210" s="55"/>
      <c r="D4210" s="55"/>
      <c r="E4210" s="55">
        <f t="shared" si="3819"/>
        <v>0</v>
      </c>
      <c r="F4210" s="55"/>
      <c r="G4210" s="55"/>
      <c r="H4210" s="95"/>
      <c r="I4210" s="100">
        <f t="shared" si="3793"/>
        <v>0</v>
      </c>
      <c r="J4210" s="69">
        <v>0.85</v>
      </c>
    </row>
    <row r="4211" spans="1:11" s="3" customFormat="1" hidden="1" x14ac:dyDescent="0.2">
      <c r="A4211" s="8" t="s">
        <v>52</v>
      </c>
      <c r="B4211" s="145" t="s">
        <v>148</v>
      </c>
      <c r="C4211" s="10"/>
      <c r="D4211" s="10"/>
      <c r="E4211" s="10">
        <f t="shared" si="3819"/>
        <v>0</v>
      </c>
      <c r="F4211" s="10"/>
      <c r="G4211" s="10"/>
      <c r="H4211" s="11"/>
      <c r="I4211" s="100">
        <f t="shared" si="3793"/>
        <v>0</v>
      </c>
    </row>
    <row r="4212" spans="1:11" s="3" customFormat="1" hidden="1" x14ac:dyDescent="0.2">
      <c r="A4212" s="29" t="s">
        <v>54</v>
      </c>
      <c r="B4212" s="30" t="s">
        <v>55</v>
      </c>
      <c r="C4212" s="15">
        <f t="shared" ref="C4212" si="3820">SUM(C4216,C4217,C4218)</f>
        <v>0</v>
      </c>
      <c r="D4212" s="15">
        <f t="shared" ref="D4212:H4212" si="3821">SUM(D4216,D4217,D4218)</f>
        <v>0</v>
      </c>
      <c r="E4212" s="15">
        <f t="shared" si="3821"/>
        <v>0</v>
      </c>
      <c r="F4212" s="15">
        <f t="shared" si="3821"/>
        <v>0</v>
      </c>
      <c r="G4212" s="15">
        <f t="shared" si="3821"/>
        <v>0</v>
      </c>
      <c r="H4212" s="16">
        <f t="shared" si="3821"/>
        <v>0</v>
      </c>
      <c r="I4212" s="100">
        <f t="shared" si="3793"/>
        <v>0</v>
      </c>
    </row>
    <row r="4213" spans="1:11" s="3" customFormat="1" hidden="1" x14ac:dyDescent="0.2">
      <c r="A4213" s="35" t="s">
        <v>45</v>
      </c>
      <c r="B4213" s="30"/>
      <c r="C4213" s="15"/>
      <c r="D4213" s="15"/>
      <c r="E4213" s="15"/>
      <c r="F4213" s="15"/>
      <c r="G4213" s="15"/>
      <c r="H4213" s="16"/>
      <c r="I4213" s="100">
        <f t="shared" si="3793"/>
        <v>0</v>
      </c>
    </row>
    <row r="4214" spans="1:11" s="3" customFormat="1" hidden="1" x14ac:dyDescent="0.2">
      <c r="A4214" s="33" t="s">
        <v>46</v>
      </c>
      <c r="B4214" s="34"/>
      <c r="C4214" s="15">
        <f t="shared" ref="C4214" si="3822">C4216+C4217+C4218-C4215</f>
        <v>0</v>
      </c>
      <c r="D4214" s="15">
        <f t="shared" ref="D4214:H4214" si="3823">D4216+D4217+D4218-D4215</f>
        <v>0</v>
      </c>
      <c r="E4214" s="15">
        <f t="shared" si="3823"/>
        <v>0</v>
      </c>
      <c r="F4214" s="15">
        <f t="shared" si="3823"/>
        <v>0</v>
      </c>
      <c r="G4214" s="15">
        <f t="shared" si="3823"/>
        <v>0</v>
      </c>
      <c r="H4214" s="16">
        <f t="shared" si="3823"/>
        <v>0</v>
      </c>
      <c r="I4214" s="100">
        <f t="shared" si="3793"/>
        <v>0</v>
      </c>
    </row>
    <row r="4215" spans="1:11" s="3" customFormat="1" hidden="1" x14ac:dyDescent="0.2">
      <c r="A4215" s="33" t="s">
        <v>47</v>
      </c>
      <c r="B4215" s="34"/>
      <c r="C4215" s="15"/>
      <c r="D4215" s="15"/>
      <c r="E4215" s="15">
        <f t="shared" ref="E4215:E4218" si="3824">C4215+D4215</f>
        <v>0</v>
      </c>
      <c r="F4215" s="15"/>
      <c r="G4215" s="15"/>
      <c r="H4215" s="16"/>
      <c r="I4215" s="100">
        <f t="shared" si="3793"/>
        <v>0</v>
      </c>
    </row>
    <row r="4216" spans="1:11" s="3" customFormat="1" hidden="1" x14ac:dyDescent="0.2">
      <c r="A4216" s="8" t="s">
        <v>48</v>
      </c>
      <c r="B4216" s="145" t="s">
        <v>56</v>
      </c>
      <c r="C4216" s="10"/>
      <c r="D4216" s="10"/>
      <c r="E4216" s="10">
        <f t="shared" si="3824"/>
        <v>0</v>
      </c>
      <c r="F4216" s="10"/>
      <c r="G4216" s="10"/>
      <c r="H4216" s="11"/>
      <c r="I4216" s="100">
        <f t="shared" si="3793"/>
        <v>0</v>
      </c>
    </row>
    <row r="4217" spans="1:11" s="3" customFormat="1" hidden="1" x14ac:dyDescent="0.2">
      <c r="A4217" s="8" t="s">
        <v>50</v>
      </c>
      <c r="B4217" s="145" t="s">
        <v>57</v>
      </c>
      <c r="C4217" s="10"/>
      <c r="D4217" s="10"/>
      <c r="E4217" s="10">
        <f t="shared" si="3824"/>
        <v>0</v>
      </c>
      <c r="F4217" s="10"/>
      <c r="G4217" s="10"/>
      <c r="H4217" s="11"/>
      <c r="I4217" s="100">
        <f t="shared" si="3793"/>
        <v>0</v>
      </c>
    </row>
    <row r="4218" spans="1:11" s="3" customFormat="1" hidden="1" x14ac:dyDescent="0.2">
      <c r="A4218" s="8" t="s">
        <v>52</v>
      </c>
      <c r="B4218" s="145" t="s">
        <v>58</v>
      </c>
      <c r="C4218" s="10"/>
      <c r="D4218" s="10"/>
      <c r="E4218" s="10">
        <f t="shared" si="3824"/>
        <v>0</v>
      </c>
      <c r="F4218" s="10"/>
      <c r="G4218" s="10"/>
      <c r="H4218" s="11"/>
      <c r="I4218" s="100">
        <f t="shared" si="3793"/>
        <v>0</v>
      </c>
    </row>
    <row r="4219" spans="1:11" s="3" customFormat="1" hidden="1" x14ac:dyDescent="0.2">
      <c r="A4219" s="29" t="s">
        <v>59</v>
      </c>
      <c r="B4219" s="36" t="s">
        <v>60</v>
      </c>
      <c r="C4219" s="15">
        <f t="shared" ref="C4219" si="3825">SUM(C4223,C4224,C4225)</f>
        <v>0</v>
      </c>
      <c r="D4219" s="15">
        <f t="shared" ref="D4219:H4219" si="3826">SUM(D4223,D4224,D4225)</f>
        <v>0</v>
      </c>
      <c r="E4219" s="15">
        <f t="shared" si="3826"/>
        <v>0</v>
      </c>
      <c r="F4219" s="15">
        <f t="shared" si="3826"/>
        <v>0</v>
      </c>
      <c r="G4219" s="15">
        <f t="shared" si="3826"/>
        <v>0</v>
      </c>
      <c r="H4219" s="16">
        <f t="shared" si="3826"/>
        <v>0</v>
      </c>
      <c r="I4219" s="100">
        <f t="shared" si="3793"/>
        <v>0</v>
      </c>
    </row>
    <row r="4220" spans="1:11" s="3" customFormat="1" hidden="1" x14ac:dyDescent="0.2">
      <c r="A4220" s="35" t="s">
        <v>45</v>
      </c>
      <c r="B4220" s="36"/>
      <c r="C4220" s="15"/>
      <c r="D4220" s="15"/>
      <c r="E4220" s="15"/>
      <c r="F4220" s="15"/>
      <c r="G4220" s="15"/>
      <c r="H4220" s="16"/>
      <c r="I4220" s="100">
        <f t="shared" si="3793"/>
        <v>0</v>
      </c>
    </row>
    <row r="4221" spans="1:11" s="3" customFormat="1" hidden="1" x14ac:dyDescent="0.2">
      <c r="A4221" s="33" t="s">
        <v>46</v>
      </c>
      <c r="B4221" s="34"/>
      <c r="C4221" s="15">
        <f t="shared" ref="C4221" si="3827">C4223+C4224+C4225-C4222</f>
        <v>0</v>
      </c>
      <c r="D4221" s="15">
        <f t="shared" ref="D4221:H4221" si="3828">D4223+D4224+D4225-D4222</f>
        <v>0</v>
      </c>
      <c r="E4221" s="15">
        <f t="shared" si="3828"/>
        <v>0</v>
      </c>
      <c r="F4221" s="15">
        <f t="shared" si="3828"/>
        <v>0</v>
      </c>
      <c r="G4221" s="15">
        <f t="shared" si="3828"/>
        <v>0</v>
      </c>
      <c r="H4221" s="16">
        <f t="shared" si="3828"/>
        <v>0</v>
      </c>
      <c r="I4221" s="100">
        <f t="shared" si="3793"/>
        <v>0</v>
      </c>
    </row>
    <row r="4222" spans="1:11" s="3" customFormat="1" hidden="1" x14ac:dyDescent="0.2">
      <c r="A4222" s="33" t="s">
        <v>47</v>
      </c>
      <c r="B4222" s="34"/>
      <c r="C4222" s="15"/>
      <c r="D4222" s="15"/>
      <c r="E4222" s="15">
        <f t="shared" ref="E4222:E4225" si="3829">C4222+D4222</f>
        <v>0</v>
      </c>
      <c r="F4222" s="15"/>
      <c r="G4222" s="15"/>
      <c r="H4222" s="16"/>
      <c r="I4222" s="100">
        <f t="shared" si="3793"/>
        <v>0</v>
      </c>
    </row>
    <row r="4223" spans="1:11" s="3" customFormat="1" hidden="1" x14ac:dyDescent="0.2">
      <c r="A4223" s="8" t="s">
        <v>48</v>
      </c>
      <c r="B4223" s="145" t="s">
        <v>61</v>
      </c>
      <c r="C4223" s="10"/>
      <c r="D4223" s="10"/>
      <c r="E4223" s="10">
        <f t="shared" si="3829"/>
        <v>0</v>
      </c>
      <c r="F4223" s="10"/>
      <c r="G4223" s="10"/>
      <c r="H4223" s="11"/>
      <c r="I4223" s="100">
        <f t="shared" si="3793"/>
        <v>0</v>
      </c>
    </row>
    <row r="4224" spans="1:11" s="3" customFormat="1" hidden="1" x14ac:dyDescent="0.2">
      <c r="A4224" s="8" t="s">
        <v>50</v>
      </c>
      <c r="B4224" s="145" t="s">
        <v>62</v>
      </c>
      <c r="C4224" s="10"/>
      <c r="D4224" s="10"/>
      <c r="E4224" s="10">
        <f t="shared" si="3829"/>
        <v>0</v>
      </c>
      <c r="F4224" s="10"/>
      <c r="G4224" s="10"/>
      <c r="H4224" s="11"/>
      <c r="I4224" s="100">
        <f t="shared" si="3793"/>
        <v>0</v>
      </c>
    </row>
    <row r="4225" spans="1:9" s="3" customFormat="1" hidden="1" x14ac:dyDescent="0.2">
      <c r="A4225" s="8" t="s">
        <v>52</v>
      </c>
      <c r="B4225" s="145" t="s">
        <v>63</v>
      </c>
      <c r="C4225" s="10"/>
      <c r="D4225" s="10"/>
      <c r="E4225" s="10">
        <f t="shared" si="3829"/>
        <v>0</v>
      </c>
      <c r="F4225" s="10"/>
      <c r="G4225" s="10"/>
      <c r="H4225" s="11"/>
      <c r="I4225" s="100">
        <f t="shared" si="3793"/>
        <v>0</v>
      </c>
    </row>
    <row r="4226" spans="1:9" s="3" customFormat="1" hidden="1" x14ac:dyDescent="0.2">
      <c r="A4226" s="37"/>
      <c r="B4226" s="24"/>
      <c r="C4226" s="10"/>
      <c r="D4226" s="10"/>
      <c r="E4226" s="10"/>
      <c r="F4226" s="10"/>
      <c r="G4226" s="10"/>
      <c r="H4226" s="11"/>
      <c r="I4226" s="100">
        <f t="shared" si="3793"/>
        <v>0</v>
      </c>
    </row>
    <row r="4227" spans="1:9" s="3" customFormat="1" hidden="1" x14ac:dyDescent="0.2">
      <c r="A4227" s="17" t="s">
        <v>64</v>
      </c>
      <c r="B4227" s="36" t="s">
        <v>65</v>
      </c>
      <c r="C4227" s="15"/>
      <c r="D4227" s="15"/>
      <c r="E4227" s="15">
        <f>C4227+D4227</f>
        <v>0</v>
      </c>
      <c r="F4227" s="15"/>
      <c r="G4227" s="15"/>
      <c r="H4227" s="16"/>
      <c r="I4227" s="100">
        <f t="shared" si="3793"/>
        <v>0</v>
      </c>
    </row>
    <row r="4228" spans="1:9" s="3" customFormat="1" hidden="1" x14ac:dyDescent="0.2">
      <c r="A4228" s="37"/>
      <c r="B4228" s="24"/>
      <c r="C4228" s="10"/>
      <c r="D4228" s="10"/>
      <c r="E4228" s="10"/>
      <c r="F4228" s="10"/>
      <c r="G4228" s="10"/>
      <c r="H4228" s="11"/>
      <c r="I4228" s="100">
        <f t="shared" si="3793"/>
        <v>0</v>
      </c>
    </row>
    <row r="4229" spans="1:9" s="3" customFormat="1" hidden="1" x14ac:dyDescent="0.2">
      <c r="A4229" s="17" t="s">
        <v>66</v>
      </c>
      <c r="B4229" s="36"/>
      <c r="C4229" s="15">
        <f t="shared" ref="C4229" si="3830">C4182-C4200</f>
        <v>0</v>
      </c>
      <c r="D4229" s="15">
        <f t="shared" ref="D4229:H4229" si="3831">D4182-D4200</f>
        <v>0</v>
      </c>
      <c r="E4229" s="15">
        <f t="shared" si="3831"/>
        <v>0</v>
      </c>
      <c r="F4229" s="15">
        <f t="shared" si="3831"/>
        <v>0</v>
      </c>
      <c r="G4229" s="15">
        <f t="shared" si="3831"/>
        <v>0</v>
      </c>
      <c r="H4229" s="16">
        <f t="shared" si="3831"/>
        <v>0</v>
      </c>
      <c r="I4229" s="100">
        <f t="shared" si="3793"/>
        <v>0</v>
      </c>
    </row>
    <row r="4230" spans="1:9" s="3" customFormat="1" hidden="1" x14ac:dyDescent="0.2">
      <c r="A4230" s="23"/>
      <c r="B4230" s="24"/>
      <c r="C4230" s="10"/>
      <c r="D4230" s="10"/>
      <c r="E4230" s="10"/>
      <c r="F4230" s="10"/>
      <c r="G4230" s="10"/>
      <c r="H4230" s="11"/>
      <c r="I4230" s="100">
        <f t="shared" si="3793"/>
        <v>0</v>
      </c>
    </row>
    <row r="4231" spans="1:9" s="3" customFormat="1" hidden="1" x14ac:dyDescent="0.2">
      <c r="A4231" s="23"/>
      <c r="B4231" s="24"/>
      <c r="C4231" s="10"/>
      <c r="D4231" s="10"/>
      <c r="E4231" s="10"/>
      <c r="F4231" s="10"/>
      <c r="G4231" s="10"/>
      <c r="H4231" s="11"/>
      <c r="I4231" s="100">
        <f t="shared" si="3793"/>
        <v>0</v>
      </c>
    </row>
    <row r="4232" spans="1:9" s="67" customFormat="1" hidden="1" x14ac:dyDescent="0.2">
      <c r="A4232" s="96" t="s">
        <v>81</v>
      </c>
      <c r="B4232" s="97" t="s">
        <v>82</v>
      </c>
      <c r="C4232" s="98">
        <f t="shared" ref="C4232" si="3832">SUM(C4262)</f>
        <v>0</v>
      </c>
      <c r="D4232" s="98">
        <f t="shared" ref="D4232:H4232" si="3833">SUM(D4262)</f>
        <v>0</v>
      </c>
      <c r="E4232" s="98">
        <f t="shared" si="3833"/>
        <v>0</v>
      </c>
      <c r="F4232" s="98">
        <f t="shared" si="3833"/>
        <v>0</v>
      </c>
      <c r="G4232" s="98">
        <f t="shared" si="3833"/>
        <v>0</v>
      </c>
      <c r="H4232" s="99">
        <f t="shared" si="3833"/>
        <v>0</v>
      </c>
      <c r="I4232" s="100">
        <f t="shared" si="3793"/>
        <v>0</v>
      </c>
    </row>
    <row r="4233" spans="1:9" hidden="1" x14ac:dyDescent="0.2">
      <c r="A4233" s="101" t="s">
        <v>69</v>
      </c>
      <c r="B4233" s="102"/>
      <c r="C4233" s="103">
        <f t="shared" ref="C4233" si="3834">SUM(C4234,C4237,C4260)</f>
        <v>0</v>
      </c>
      <c r="D4233" s="103">
        <f t="shared" ref="D4233:H4233" si="3835">SUM(D4234,D4237,D4260)</f>
        <v>0</v>
      </c>
      <c r="E4233" s="103">
        <f t="shared" si="3835"/>
        <v>0</v>
      </c>
      <c r="F4233" s="103">
        <f t="shared" si="3835"/>
        <v>0</v>
      </c>
      <c r="G4233" s="103">
        <f t="shared" si="3835"/>
        <v>0</v>
      </c>
      <c r="H4233" s="104">
        <f t="shared" si="3835"/>
        <v>0</v>
      </c>
      <c r="I4233" s="100">
        <f t="shared" si="3793"/>
        <v>0</v>
      </c>
    </row>
    <row r="4234" spans="1:9" hidden="1" x14ac:dyDescent="0.2">
      <c r="A4234" s="29" t="s">
        <v>34</v>
      </c>
      <c r="B4234" s="30">
        <v>20</v>
      </c>
      <c r="C4234" s="15">
        <f t="shared" ref="C4234:H4234" si="3836">SUM(C4235)</f>
        <v>0</v>
      </c>
      <c r="D4234" s="15">
        <f t="shared" si="3836"/>
        <v>0</v>
      </c>
      <c r="E4234" s="15">
        <f t="shared" si="3836"/>
        <v>0</v>
      </c>
      <c r="F4234" s="15">
        <f t="shared" si="3836"/>
        <v>0</v>
      </c>
      <c r="G4234" s="15">
        <f t="shared" si="3836"/>
        <v>0</v>
      </c>
      <c r="H4234" s="16">
        <f t="shared" si="3836"/>
        <v>0</v>
      </c>
      <c r="I4234" s="100">
        <f t="shared" si="3793"/>
        <v>0</v>
      </c>
    </row>
    <row r="4235" spans="1:9" hidden="1" x14ac:dyDescent="0.2">
      <c r="A4235" s="19" t="s">
        <v>37</v>
      </c>
      <c r="B4235" s="143" t="s">
        <v>38</v>
      </c>
      <c r="C4235" s="55">
        <f>C4282</f>
        <v>0</v>
      </c>
      <c r="D4235" s="55">
        <f>D4282</f>
        <v>0</v>
      </c>
      <c r="E4235" s="55">
        <f>C4235+D4235</f>
        <v>0</v>
      </c>
      <c r="F4235" s="55">
        <f t="shared" ref="F4235:H4235" si="3837">F4282</f>
        <v>0</v>
      </c>
      <c r="G4235" s="55">
        <f t="shared" si="3837"/>
        <v>0</v>
      </c>
      <c r="H4235" s="95">
        <f t="shared" si="3837"/>
        <v>0</v>
      </c>
      <c r="I4235" s="100">
        <f t="shared" si="3793"/>
        <v>0</v>
      </c>
    </row>
    <row r="4236" spans="1:9" s="3" customFormat="1" hidden="1" x14ac:dyDescent="0.2">
      <c r="A4236" s="19"/>
      <c r="B4236" s="20"/>
      <c r="C4236" s="10"/>
      <c r="D4236" s="10"/>
      <c r="E4236" s="10"/>
      <c r="F4236" s="10"/>
      <c r="G4236" s="10"/>
      <c r="H4236" s="11"/>
      <c r="I4236" s="100">
        <f t="shared" si="3793"/>
        <v>0</v>
      </c>
    </row>
    <row r="4237" spans="1:9" ht="25.5" hidden="1" x14ac:dyDescent="0.2">
      <c r="A4237" s="29" t="s">
        <v>146</v>
      </c>
      <c r="B4237" s="31">
        <v>58</v>
      </c>
      <c r="C4237" s="15">
        <f t="shared" ref="C4237" si="3838">SUM(C4238,C4245,C4252)</f>
        <v>0</v>
      </c>
      <c r="D4237" s="15">
        <f t="shared" ref="D4237:H4237" si="3839">SUM(D4238,D4245,D4252)</f>
        <v>0</v>
      </c>
      <c r="E4237" s="15">
        <f t="shared" si="3839"/>
        <v>0</v>
      </c>
      <c r="F4237" s="15">
        <f t="shared" si="3839"/>
        <v>0</v>
      </c>
      <c r="G4237" s="15">
        <f t="shared" si="3839"/>
        <v>0</v>
      </c>
      <c r="H4237" s="16">
        <f t="shared" si="3839"/>
        <v>0</v>
      </c>
      <c r="I4237" s="100">
        <f t="shared" si="3793"/>
        <v>0</v>
      </c>
    </row>
    <row r="4238" spans="1:9" hidden="1" x14ac:dyDescent="0.2">
      <c r="A4238" s="29" t="s">
        <v>43</v>
      </c>
      <c r="B4238" s="32" t="s">
        <v>147</v>
      </c>
      <c r="C4238" s="15">
        <f t="shared" ref="C4238" si="3840">SUM(C4242,C4243,C4244)</f>
        <v>0</v>
      </c>
      <c r="D4238" s="15">
        <f t="shared" ref="D4238:H4238" si="3841">SUM(D4242,D4243,D4244)</f>
        <v>0</v>
      </c>
      <c r="E4238" s="15">
        <f t="shared" si="3841"/>
        <v>0</v>
      </c>
      <c r="F4238" s="15">
        <f t="shared" si="3841"/>
        <v>0</v>
      </c>
      <c r="G4238" s="15">
        <f t="shared" si="3841"/>
        <v>0</v>
      </c>
      <c r="H4238" s="16">
        <f t="shared" si="3841"/>
        <v>0</v>
      </c>
      <c r="I4238" s="100">
        <f t="shared" si="3793"/>
        <v>0</v>
      </c>
    </row>
    <row r="4239" spans="1:9" s="3" customFormat="1" hidden="1" x14ac:dyDescent="0.2">
      <c r="A4239" s="33" t="s">
        <v>45</v>
      </c>
      <c r="B4239" s="34"/>
      <c r="C4239" s="15"/>
      <c r="D4239" s="15"/>
      <c r="E4239" s="15"/>
      <c r="F4239" s="15"/>
      <c r="G4239" s="15"/>
      <c r="H4239" s="16"/>
      <c r="I4239" s="100">
        <f t="shared" ref="I4239:I4302" si="3842">SUM(E4239:H4239)</f>
        <v>0</v>
      </c>
    </row>
    <row r="4240" spans="1:9" s="3" customFormat="1" hidden="1" x14ac:dyDescent="0.2">
      <c r="A4240" s="33" t="s">
        <v>46</v>
      </c>
      <c r="B4240" s="34"/>
      <c r="C4240" s="15">
        <f t="shared" ref="C4240" si="3843">C4242+C4243+C4244-C4241</f>
        <v>0</v>
      </c>
      <c r="D4240" s="15">
        <f t="shared" ref="D4240:H4240" si="3844">D4242+D4243+D4244-D4241</f>
        <v>0</v>
      </c>
      <c r="E4240" s="15">
        <f t="shared" si="3844"/>
        <v>0</v>
      </c>
      <c r="F4240" s="15">
        <f t="shared" si="3844"/>
        <v>0</v>
      </c>
      <c r="G4240" s="15">
        <f t="shared" si="3844"/>
        <v>0</v>
      </c>
      <c r="H4240" s="16">
        <f t="shared" si="3844"/>
        <v>0</v>
      </c>
      <c r="I4240" s="100">
        <f t="shared" si="3842"/>
        <v>0</v>
      </c>
    </row>
    <row r="4241" spans="1:9" hidden="1" x14ac:dyDescent="0.2">
      <c r="A4241" s="33" t="s">
        <v>47</v>
      </c>
      <c r="B4241" s="34"/>
      <c r="C4241" s="15">
        <f t="shared" ref="C4241" si="3845">C4288</f>
        <v>0</v>
      </c>
      <c r="D4241" s="15">
        <f t="shared" ref="D4241:H4241" si="3846">D4288</f>
        <v>0</v>
      </c>
      <c r="E4241" s="15">
        <f t="shared" si="3846"/>
        <v>0</v>
      </c>
      <c r="F4241" s="15">
        <f t="shared" si="3846"/>
        <v>0</v>
      </c>
      <c r="G4241" s="15">
        <f t="shared" si="3846"/>
        <v>0</v>
      </c>
      <c r="H4241" s="16">
        <f t="shared" si="3846"/>
        <v>0</v>
      </c>
      <c r="I4241" s="100">
        <f t="shared" si="3842"/>
        <v>0</v>
      </c>
    </row>
    <row r="4242" spans="1:9" hidden="1" x14ac:dyDescent="0.2">
      <c r="A4242" s="8" t="s">
        <v>48</v>
      </c>
      <c r="B4242" s="144" t="s">
        <v>149</v>
      </c>
      <c r="C4242" s="55">
        <f t="shared" ref="C4242" si="3847">C4289</f>
        <v>0</v>
      </c>
      <c r="D4242" s="55">
        <f t="shared" ref="D4242" si="3848">D4289</f>
        <v>0</v>
      </c>
      <c r="E4242" s="55">
        <f t="shared" ref="E4242:E4244" si="3849">C4242+D4242</f>
        <v>0</v>
      </c>
      <c r="F4242" s="55">
        <f>F4289</f>
        <v>0</v>
      </c>
      <c r="G4242" s="55">
        <f>G4289</f>
        <v>0</v>
      </c>
      <c r="H4242" s="95">
        <f>H4289</f>
        <v>0</v>
      </c>
      <c r="I4242" s="100">
        <f t="shared" si="3842"/>
        <v>0</v>
      </c>
    </row>
    <row r="4243" spans="1:9" hidden="1" x14ac:dyDescent="0.2">
      <c r="A4243" s="8" t="s">
        <v>50</v>
      </c>
      <c r="B4243" s="144" t="s">
        <v>150</v>
      </c>
      <c r="C4243" s="55">
        <f t="shared" ref="C4243" si="3850">C4290</f>
        <v>0</v>
      </c>
      <c r="D4243" s="55">
        <f t="shared" ref="D4243" si="3851">D4290</f>
        <v>0</v>
      </c>
      <c r="E4243" s="55">
        <f t="shared" si="3849"/>
        <v>0</v>
      </c>
      <c r="F4243" s="55">
        <f t="shared" ref="F4243:H4243" si="3852">F4290</f>
        <v>0</v>
      </c>
      <c r="G4243" s="55">
        <f t="shared" si="3852"/>
        <v>0</v>
      </c>
      <c r="H4243" s="95">
        <f t="shared" si="3852"/>
        <v>0</v>
      </c>
      <c r="I4243" s="100">
        <f t="shared" si="3842"/>
        <v>0</v>
      </c>
    </row>
    <row r="4244" spans="1:9" s="3" customFormat="1" hidden="1" x14ac:dyDescent="0.2">
      <c r="A4244" s="8" t="s">
        <v>52</v>
      </c>
      <c r="B4244" s="145" t="s">
        <v>148</v>
      </c>
      <c r="C4244" s="10">
        <f t="shared" ref="C4244" si="3853">C4291</f>
        <v>0</v>
      </c>
      <c r="D4244" s="10">
        <f t="shared" ref="D4244" si="3854">D4291</f>
        <v>0</v>
      </c>
      <c r="E4244" s="10">
        <f t="shared" si="3849"/>
        <v>0</v>
      </c>
      <c r="F4244" s="10">
        <f t="shared" ref="F4244:H4244" si="3855">F4291</f>
        <v>0</v>
      </c>
      <c r="G4244" s="10">
        <f t="shared" si="3855"/>
        <v>0</v>
      </c>
      <c r="H4244" s="11">
        <f t="shared" si="3855"/>
        <v>0</v>
      </c>
      <c r="I4244" s="100">
        <f t="shared" si="3842"/>
        <v>0</v>
      </c>
    </row>
    <row r="4245" spans="1:9" s="3" customFormat="1" hidden="1" x14ac:dyDescent="0.2">
      <c r="A4245" s="29" t="s">
        <v>54</v>
      </c>
      <c r="B4245" s="30" t="s">
        <v>55</v>
      </c>
      <c r="C4245" s="15">
        <f t="shared" ref="C4245" si="3856">SUM(C4249,C4250,C4251)</f>
        <v>0</v>
      </c>
      <c r="D4245" s="15">
        <f t="shared" ref="D4245:H4245" si="3857">SUM(D4249,D4250,D4251)</f>
        <v>0</v>
      </c>
      <c r="E4245" s="15">
        <f t="shared" si="3857"/>
        <v>0</v>
      </c>
      <c r="F4245" s="15">
        <f t="shared" si="3857"/>
        <v>0</v>
      </c>
      <c r="G4245" s="15">
        <f t="shared" si="3857"/>
        <v>0</v>
      </c>
      <c r="H4245" s="16">
        <f t="shared" si="3857"/>
        <v>0</v>
      </c>
      <c r="I4245" s="100">
        <f t="shared" si="3842"/>
        <v>0</v>
      </c>
    </row>
    <row r="4246" spans="1:9" s="3" customFormat="1" hidden="1" x14ac:dyDescent="0.2">
      <c r="A4246" s="35" t="s">
        <v>45</v>
      </c>
      <c r="B4246" s="30"/>
      <c r="C4246" s="15"/>
      <c r="D4246" s="15"/>
      <c r="E4246" s="15"/>
      <c r="F4246" s="15"/>
      <c r="G4246" s="15"/>
      <c r="H4246" s="16"/>
      <c r="I4246" s="100">
        <f t="shared" si="3842"/>
        <v>0</v>
      </c>
    </row>
    <row r="4247" spans="1:9" s="3" customFormat="1" hidden="1" x14ac:dyDescent="0.2">
      <c r="A4247" s="33" t="s">
        <v>46</v>
      </c>
      <c r="B4247" s="34"/>
      <c r="C4247" s="15">
        <f t="shared" ref="C4247" si="3858">C4249+C4250+C4251-C4248</f>
        <v>0</v>
      </c>
      <c r="D4247" s="15">
        <f t="shared" ref="D4247:H4247" si="3859">D4249+D4250+D4251-D4248</f>
        <v>0</v>
      </c>
      <c r="E4247" s="15">
        <f t="shared" si="3859"/>
        <v>0</v>
      </c>
      <c r="F4247" s="15">
        <f t="shared" si="3859"/>
        <v>0</v>
      </c>
      <c r="G4247" s="15">
        <f t="shared" si="3859"/>
        <v>0</v>
      </c>
      <c r="H4247" s="16">
        <f t="shared" si="3859"/>
        <v>0</v>
      </c>
      <c r="I4247" s="100">
        <f t="shared" si="3842"/>
        <v>0</v>
      </c>
    </row>
    <row r="4248" spans="1:9" s="3" customFormat="1" hidden="1" x14ac:dyDescent="0.2">
      <c r="A4248" s="33" t="s">
        <v>47</v>
      </c>
      <c r="B4248" s="34"/>
      <c r="C4248" s="15">
        <f t="shared" ref="C4248" si="3860">C4295</f>
        <v>0</v>
      </c>
      <c r="D4248" s="15">
        <f t="shared" ref="D4248:H4248" si="3861">D4295</f>
        <v>0</v>
      </c>
      <c r="E4248" s="15">
        <f t="shared" si="3861"/>
        <v>0</v>
      </c>
      <c r="F4248" s="15">
        <f t="shared" si="3861"/>
        <v>0</v>
      </c>
      <c r="G4248" s="15">
        <f t="shared" si="3861"/>
        <v>0</v>
      </c>
      <c r="H4248" s="16">
        <f t="shared" si="3861"/>
        <v>0</v>
      </c>
      <c r="I4248" s="100">
        <f t="shared" si="3842"/>
        <v>0</v>
      </c>
    </row>
    <row r="4249" spans="1:9" s="3" customFormat="1" hidden="1" x14ac:dyDescent="0.2">
      <c r="A4249" s="8" t="s">
        <v>48</v>
      </c>
      <c r="B4249" s="145" t="s">
        <v>56</v>
      </c>
      <c r="C4249" s="10">
        <f t="shared" ref="C4249" si="3862">C4296</f>
        <v>0</v>
      </c>
      <c r="D4249" s="10">
        <f t="shared" ref="D4249" si="3863">D4296</f>
        <v>0</v>
      </c>
      <c r="E4249" s="10">
        <f t="shared" ref="E4249:E4251" si="3864">C4249+D4249</f>
        <v>0</v>
      </c>
      <c r="F4249" s="10">
        <f t="shared" ref="F4249:H4249" si="3865">F4296</f>
        <v>0</v>
      </c>
      <c r="G4249" s="10">
        <f t="shared" si="3865"/>
        <v>0</v>
      </c>
      <c r="H4249" s="11">
        <f t="shared" si="3865"/>
        <v>0</v>
      </c>
      <c r="I4249" s="100">
        <f t="shared" si="3842"/>
        <v>0</v>
      </c>
    </row>
    <row r="4250" spans="1:9" s="3" customFormat="1" hidden="1" x14ac:dyDescent="0.2">
      <c r="A4250" s="8" t="s">
        <v>50</v>
      </c>
      <c r="B4250" s="145" t="s">
        <v>57</v>
      </c>
      <c r="C4250" s="10">
        <f t="shared" ref="C4250" si="3866">C4297</f>
        <v>0</v>
      </c>
      <c r="D4250" s="10">
        <f t="shared" ref="D4250" si="3867">D4297</f>
        <v>0</v>
      </c>
      <c r="E4250" s="10">
        <f t="shared" si="3864"/>
        <v>0</v>
      </c>
      <c r="F4250" s="10">
        <f t="shared" ref="F4250:H4250" si="3868">F4297</f>
        <v>0</v>
      </c>
      <c r="G4250" s="10">
        <f t="shared" si="3868"/>
        <v>0</v>
      </c>
      <c r="H4250" s="11">
        <f t="shared" si="3868"/>
        <v>0</v>
      </c>
      <c r="I4250" s="100">
        <f t="shared" si="3842"/>
        <v>0</v>
      </c>
    </row>
    <row r="4251" spans="1:9" s="3" customFormat="1" hidden="1" x14ac:dyDescent="0.2">
      <c r="A4251" s="8" t="s">
        <v>52</v>
      </c>
      <c r="B4251" s="145" t="s">
        <v>58</v>
      </c>
      <c r="C4251" s="10">
        <f t="shared" ref="C4251" si="3869">C4298</f>
        <v>0</v>
      </c>
      <c r="D4251" s="10">
        <f t="shared" ref="D4251" si="3870">D4298</f>
        <v>0</v>
      </c>
      <c r="E4251" s="10">
        <f t="shared" si="3864"/>
        <v>0</v>
      </c>
      <c r="F4251" s="10">
        <f t="shared" ref="F4251:H4251" si="3871">F4298</f>
        <v>0</v>
      </c>
      <c r="G4251" s="10">
        <f t="shared" si="3871"/>
        <v>0</v>
      </c>
      <c r="H4251" s="11">
        <f t="shared" si="3871"/>
        <v>0</v>
      </c>
      <c r="I4251" s="100">
        <f t="shared" si="3842"/>
        <v>0</v>
      </c>
    </row>
    <row r="4252" spans="1:9" s="3" customFormat="1" hidden="1" x14ac:dyDescent="0.2">
      <c r="A4252" s="29" t="s">
        <v>59</v>
      </c>
      <c r="B4252" s="36" t="s">
        <v>60</v>
      </c>
      <c r="C4252" s="15">
        <f t="shared" ref="C4252" si="3872">SUM(C4256,C4257,C4258)</f>
        <v>0</v>
      </c>
      <c r="D4252" s="15">
        <f t="shared" ref="D4252:H4252" si="3873">SUM(D4256,D4257,D4258)</f>
        <v>0</v>
      </c>
      <c r="E4252" s="15">
        <f t="shared" si="3873"/>
        <v>0</v>
      </c>
      <c r="F4252" s="15">
        <f t="shared" si="3873"/>
        <v>0</v>
      </c>
      <c r="G4252" s="15">
        <f t="shared" si="3873"/>
        <v>0</v>
      </c>
      <c r="H4252" s="16">
        <f t="shared" si="3873"/>
        <v>0</v>
      </c>
      <c r="I4252" s="100">
        <f t="shared" si="3842"/>
        <v>0</v>
      </c>
    </row>
    <row r="4253" spans="1:9" s="3" customFormat="1" hidden="1" x14ac:dyDescent="0.2">
      <c r="A4253" s="35" t="s">
        <v>45</v>
      </c>
      <c r="B4253" s="36"/>
      <c r="C4253" s="15"/>
      <c r="D4253" s="15"/>
      <c r="E4253" s="15"/>
      <c r="F4253" s="15"/>
      <c r="G4253" s="15"/>
      <c r="H4253" s="16"/>
      <c r="I4253" s="100">
        <f t="shared" si="3842"/>
        <v>0</v>
      </c>
    </row>
    <row r="4254" spans="1:9" s="3" customFormat="1" hidden="1" x14ac:dyDescent="0.2">
      <c r="A4254" s="33" t="s">
        <v>46</v>
      </c>
      <c r="B4254" s="34"/>
      <c r="C4254" s="15">
        <f t="shared" ref="C4254" si="3874">C4256+C4257+C4258-C4255</f>
        <v>0</v>
      </c>
      <c r="D4254" s="15">
        <f t="shared" ref="D4254:H4254" si="3875">D4256+D4257+D4258-D4255</f>
        <v>0</v>
      </c>
      <c r="E4254" s="15">
        <f t="shared" si="3875"/>
        <v>0</v>
      </c>
      <c r="F4254" s="15">
        <f t="shared" si="3875"/>
        <v>0</v>
      </c>
      <c r="G4254" s="15">
        <f t="shared" si="3875"/>
        <v>0</v>
      </c>
      <c r="H4254" s="16">
        <f t="shared" si="3875"/>
        <v>0</v>
      </c>
      <c r="I4254" s="100">
        <f t="shared" si="3842"/>
        <v>0</v>
      </c>
    </row>
    <row r="4255" spans="1:9" s="3" customFormat="1" hidden="1" x14ac:dyDescent="0.2">
      <c r="A4255" s="33" t="s">
        <v>47</v>
      </c>
      <c r="B4255" s="34"/>
      <c r="C4255" s="15">
        <f t="shared" ref="C4255" si="3876">C4302</f>
        <v>0</v>
      </c>
      <c r="D4255" s="15">
        <f t="shared" ref="D4255:H4255" si="3877">D4302</f>
        <v>0</v>
      </c>
      <c r="E4255" s="15">
        <f t="shared" si="3877"/>
        <v>0</v>
      </c>
      <c r="F4255" s="15">
        <f t="shared" si="3877"/>
        <v>0</v>
      </c>
      <c r="G4255" s="15">
        <f t="shared" si="3877"/>
        <v>0</v>
      </c>
      <c r="H4255" s="16">
        <f t="shared" si="3877"/>
        <v>0</v>
      </c>
      <c r="I4255" s="100">
        <f t="shared" si="3842"/>
        <v>0</v>
      </c>
    </row>
    <row r="4256" spans="1:9" s="3" customFormat="1" hidden="1" x14ac:dyDescent="0.2">
      <c r="A4256" s="8" t="s">
        <v>48</v>
      </c>
      <c r="B4256" s="145" t="s">
        <v>61</v>
      </c>
      <c r="C4256" s="10">
        <f t="shared" ref="C4256" si="3878">C4303</f>
        <v>0</v>
      </c>
      <c r="D4256" s="10">
        <f t="shared" ref="D4256" si="3879">D4303</f>
        <v>0</v>
      </c>
      <c r="E4256" s="10">
        <f t="shared" ref="E4256:E4258" si="3880">C4256+D4256</f>
        <v>0</v>
      </c>
      <c r="F4256" s="10">
        <f t="shared" ref="F4256:H4256" si="3881">F4303</f>
        <v>0</v>
      </c>
      <c r="G4256" s="10">
        <f t="shared" si="3881"/>
        <v>0</v>
      </c>
      <c r="H4256" s="11">
        <f t="shared" si="3881"/>
        <v>0</v>
      </c>
      <c r="I4256" s="100">
        <f t="shared" si="3842"/>
        <v>0</v>
      </c>
    </row>
    <row r="4257" spans="1:11" s="3" customFormat="1" hidden="1" x14ac:dyDescent="0.2">
      <c r="A4257" s="8" t="s">
        <v>50</v>
      </c>
      <c r="B4257" s="145" t="s">
        <v>62</v>
      </c>
      <c r="C4257" s="10">
        <f t="shared" ref="C4257" si="3882">C4304</f>
        <v>0</v>
      </c>
      <c r="D4257" s="10">
        <f t="shared" ref="D4257" si="3883">D4304</f>
        <v>0</v>
      </c>
      <c r="E4257" s="10">
        <f t="shared" si="3880"/>
        <v>0</v>
      </c>
      <c r="F4257" s="10">
        <f t="shared" ref="F4257:H4257" si="3884">F4304</f>
        <v>0</v>
      </c>
      <c r="G4257" s="10">
        <f t="shared" si="3884"/>
        <v>0</v>
      </c>
      <c r="H4257" s="11">
        <f t="shared" si="3884"/>
        <v>0</v>
      </c>
      <c r="I4257" s="100">
        <f t="shared" si="3842"/>
        <v>0</v>
      </c>
    </row>
    <row r="4258" spans="1:11" s="3" customFormat="1" hidden="1" x14ac:dyDescent="0.2">
      <c r="A4258" s="8" t="s">
        <v>52</v>
      </c>
      <c r="B4258" s="145" t="s">
        <v>63</v>
      </c>
      <c r="C4258" s="10">
        <f t="shared" ref="C4258" si="3885">C4305</f>
        <v>0</v>
      </c>
      <c r="D4258" s="10">
        <f t="shared" ref="D4258" si="3886">D4305</f>
        <v>0</v>
      </c>
      <c r="E4258" s="10">
        <f t="shared" si="3880"/>
        <v>0</v>
      </c>
      <c r="F4258" s="10">
        <f t="shared" ref="F4258:H4258" si="3887">F4305</f>
        <v>0</v>
      </c>
      <c r="G4258" s="10">
        <f t="shared" si="3887"/>
        <v>0</v>
      </c>
      <c r="H4258" s="11">
        <f t="shared" si="3887"/>
        <v>0</v>
      </c>
      <c r="I4258" s="100">
        <f t="shared" si="3842"/>
        <v>0</v>
      </c>
    </row>
    <row r="4259" spans="1:11" s="3" customFormat="1" hidden="1" x14ac:dyDescent="0.2">
      <c r="A4259" s="37"/>
      <c r="B4259" s="24"/>
      <c r="C4259" s="10"/>
      <c r="D4259" s="10"/>
      <c r="E4259" s="10"/>
      <c r="F4259" s="10"/>
      <c r="G4259" s="10"/>
      <c r="H4259" s="11"/>
      <c r="I4259" s="100">
        <f t="shared" si="3842"/>
        <v>0</v>
      </c>
    </row>
    <row r="4260" spans="1:11" s="3" customFormat="1" hidden="1" x14ac:dyDescent="0.2">
      <c r="A4260" s="17" t="s">
        <v>64</v>
      </c>
      <c r="B4260" s="36" t="s">
        <v>65</v>
      </c>
      <c r="C4260" s="15">
        <f t="shared" ref="C4260:D4260" si="3888">C4307</f>
        <v>0</v>
      </c>
      <c r="D4260" s="15">
        <f t="shared" si="3888"/>
        <v>0</v>
      </c>
      <c r="E4260" s="15">
        <f>C4260+D4260</f>
        <v>0</v>
      </c>
      <c r="F4260" s="15">
        <f t="shared" ref="F4260:H4260" si="3889">F4307</f>
        <v>0</v>
      </c>
      <c r="G4260" s="15">
        <f t="shared" si="3889"/>
        <v>0</v>
      </c>
      <c r="H4260" s="16">
        <f t="shared" si="3889"/>
        <v>0</v>
      </c>
      <c r="I4260" s="100">
        <f t="shared" si="3842"/>
        <v>0</v>
      </c>
    </row>
    <row r="4261" spans="1:11" s="3" customFormat="1" hidden="1" x14ac:dyDescent="0.2">
      <c r="A4261" s="23"/>
      <c r="B4261" s="24"/>
      <c r="C4261" s="10"/>
      <c r="D4261" s="10"/>
      <c r="E4261" s="10"/>
      <c r="F4261" s="10"/>
      <c r="G4261" s="10"/>
      <c r="H4261" s="11"/>
      <c r="I4261" s="100">
        <f t="shared" si="3842"/>
        <v>0</v>
      </c>
    </row>
    <row r="4262" spans="1:11" s="67" customFormat="1" ht="25.5" hidden="1" x14ac:dyDescent="0.2">
      <c r="A4262" s="105" t="s">
        <v>83</v>
      </c>
      <c r="B4262" s="106"/>
      <c r="C4262" s="107">
        <f t="shared" ref="C4262:H4262" si="3890">C4263</f>
        <v>0</v>
      </c>
      <c r="D4262" s="107">
        <f t="shared" si="3890"/>
        <v>0</v>
      </c>
      <c r="E4262" s="107">
        <f t="shared" si="3890"/>
        <v>0</v>
      </c>
      <c r="F4262" s="107">
        <f t="shared" si="3890"/>
        <v>0</v>
      </c>
      <c r="G4262" s="107">
        <f t="shared" si="3890"/>
        <v>0</v>
      </c>
      <c r="H4262" s="108">
        <f t="shared" si="3890"/>
        <v>0</v>
      </c>
      <c r="I4262" s="100">
        <f t="shared" si="3842"/>
        <v>0</v>
      </c>
    </row>
    <row r="4263" spans="1:11" s="68" customFormat="1" hidden="1" x14ac:dyDescent="0.2">
      <c r="A4263" s="109" t="s">
        <v>71</v>
      </c>
      <c r="B4263" s="110"/>
      <c r="C4263" s="111">
        <f t="shared" ref="C4263" si="3891">SUM(C4264,C4265,C4266,C4267)</f>
        <v>0</v>
      </c>
      <c r="D4263" s="111">
        <f t="shared" ref="D4263:H4263" si="3892">SUM(D4264,D4265,D4266,D4267)</f>
        <v>0</v>
      </c>
      <c r="E4263" s="111">
        <f t="shared" si="3892"/>
        <v>0</v>
      </c>
      <c r="F4263" s="111">
        <f t="shared" si="3892"/>
        <v>0</v>
      </c>
      <c r="G4263" s="111">
        <f t="shared" si="3892"/>
        <v>0</v>
      </c>
      <c r="H4263" s="112">
        <f t="shared" si="3892"/>
        <v>0</v>
      </c>
      <c r="I4263" s="100">
        <f t="shared" si="3842"/>
        <v>0</v>
      </c>
    </row>
    <row r="4264" spans="1:11" ht="25.5" hidden="1" x14ac:dyDescent="0.2">
      <c r="A4264" s="139" t="s">
        <v>79</v>
      </c>
      <c r="B4264" s="140">
        <v>41070217</v>
      </c>
      <c r="C4264" s="55"/>
      <c r="D4264" s="55"/>
      <c r="E4264" s="55">
        <f>SUM(C4264,D4264)</f>
        <v>0</v>
      </c>
      <c r="F4264" s="55"/>
      <c r="G4264" s="55"/>
      <c r="H4264" s="95"/>
      <c r="I4264" s="100">
        <f t="shared" si="3842"/>
        <v>0</v>
      </c>
      <c r="K4264" s="69">
        <v>2.5899999999999999E-2</v>
      </c>
    </row>
    <row r="4265" spans="1:11" s="3" customFormat="1" ht="25.5" hidden="1" x14ac:dyDescent="0.2">
      <c r="A4265" s="8" t="s">
        <v>136</v>
      </c>
      <c r="B4265" s="12"/>
      <c r="C4265" s="10"/>
      <c r="D4265" s="10"/>
      <c r="E4265" s="10">
        <f t="shared" ref="E4265:E4266" si="3893">SUM(C4265,D4265)</f>
        <v>0</v>
      </c>
      <c r="F4265" s="10"/>
      <c r="G4265" s="10"/>
      <c r="H4265" s="11"/>
      <c r="I4265" s="100">
        <f t="shared" si="3842"/>
        <v>0</v>
      </c>
    </row>
    <row r="4266" spans="1:11" s="3" customFormat="1" ht="38.25" hidden="1" x14ac:dyDescent="0.2">
      <c r="A4266" s="8" t="s">
        <v>12</v>
      </c>
      <c r="B4266" s="9">
        <v>420269</v>
      </c>
      <c r="C4266" s="10"/>
      <c r="D4266" s="10"/>
      <c r="E4266" s="10">
        <f t="shared" si="3893"/>
        <v>0</v>
      </c>
      <c r="F4266" s="10"/>
      <c r="G4266" s="10"/>
      <c r="H4266" s="11"/>
      <c r="I4266" s="100">
        <f t="shared" si="3842"/>
        <v>0</v>
      </c>
      <c r="K4266" s="3">
        <v>0.12920000000000001</v>
      </c>
    </row>
    <row r="4267" spans="1:11" ht="25.5" hidden="1" x14ac:dyDescent="0.2">
      <c r="A4267" s="13" t="s">
        <v>13</v>
      </c>
      <c r="B4267" s="14" t="s">
        <v>14</v>
      </c>
      <c r="C4267" s="15">
        <f t="shared" ref="C4267" si="3894">SUM(C4268,C4272,C4276)</f>
        <v>0</v>
      </c>
      <c r="D4267" s="15">
        <f t="shared" ref="D4267:H4267" si="3895">SUM(D4268,D4272,D4276)</f>
        <v>0</v>
      </c>
      <c r="E4267" s="15">
        <f t="shared" si="3895"/>
        <v>0</v>
      </c>
      <c r="F4267" s="15">
        <f t="shared" si="3895"/>
        <v>0</v>
      </c>
      <c r="G4267" s="15">
        <f t="shared" si="3895"/>
        <v>0</v>
      </c>
      <c r="H4267" s="16">
        <f t="shared" si="3895"/>
        <v>0</v>
      </c>
      <c r="I4267" s="100">
        <f t="shared" si="3842"/>
        <v>0</v>
      </c>
    </row>
    <row r="4268" spans="1:11" hidden="1" x14ac:dyDescent="0.2">
      <c r="A4268" s="17" t="s">
        <v>15</v>
      </c>
      <c r="B4268" s="18" t="s">
        <v>16</v>
      </c>
      <c r="C4268" s="15">
        <f t="shared" ref="C4268" si="3896">SUM(C4269:C4271)</f>
        <v>0</v>
      </c>
      <c r="D4268" s="15">
        <f t="shared" ref="D4268:H4268" si="3897">SUM(D4269:D4271)</f>
        <v>0</v>
      </c>
      <c r="E4268" s="15">
        <f t="shared" si="3897"/>
        <v>0</v>
      </c>
      <c r="F4268" s="15">
        <f t="shared" si="3897"/>
        <v>0</v>
      </c>
      <c r="G4268" s="15">
        <f t="shared" si="3897"/>
        <v>0</v>
      </c>
      <c r="H4268" s="16">
        <f t="shared" si="3897"/>
        <v>0</v>
      </c>
      <c r="I4268" s="100">
        <f t="shared" si="3842"/>
        <v>0</v>
      </c>
      <c r="K4268" s="69">
        <v>0.84489999999999998</v>
      </c>
    </row>
    <row r="4269" spans="1:11" hidden="1" x14ac:dyDescent="0.2">
      <c r="A4269" s="19" t="s">
        <v>17</v>
      </c>
      <c r="B4269" s="20" t="s">
        <v>18</v>
      </c>
      <c r="C4269" s="55"/>
      <c r="D4269" s="55"/>
      <c r="E4269" s="55">
        <f t="shared" ref="E4269:E4271" si="3898">SUM(C4269,D4269)</f>
        <v>0</v>
      </c>
      <c r="F4269" s="55"/>
      <c r="G4269" s="55"/>
      <c r="H4269" s="95"/>
      <c r="I4269" s="100">
        <f t="shared" si="3842"/>
        <v>0</v>
      </c>
    </row>
    <row r="4270" spans="1:11" s="3" customFormat="1" hidden="1" x14ac:dyDescent="0.2">
      <c r="A4270" s="19" t="s">
        <v>19</v>
      </c>
      <c r="B4270" s="21" t="s">
        <v>20</v>
      </c>
      <c r="C4270" s="10"/>
      <c r="D4270" s="10"/>
      <c r="E4270" s="10">
        <f t="shared" si="3898"/>
        <v>0</v>
      </c>
      <c r="F4270" s="10"/>
      <c r="G4270" s="10"/>
      <c r="H4270" s="11"/>
      <c r="I4270" s="100">
        <f t="shared" si="3842"/>
        <v>0</v>
      </c>
    </row>
    <row r="4271" spans="1:11" s="3" customFormat="1" hidden="1" x14ac:dyDescent="0.2">
      <c r="A4271" s="19" t="s">
        <v>21</v>
      </c>
      <c r="B4271" s="21" t="s">
        <v>22</v>
      </c>
      <c r="C4271" s="10"/>
      <c r="D4271" s="10"/>
      <c r="E4271" s="10">
        <f t="shared" si="3898"/>
        <v>0</v>
      </c>
      <c r="F4271" s="10"/>
      <c r="G4271" s="10"/>
      <c r="H4271" s="11"/>
      <c r="I4271" s="100">
        <f t="shared" si="3842"/>
        <v>0</v>
      </c>
    </row>
    <row r="4272" spans="1:11" s="3" customFormat="1" hidden="1" x14ac:dyDescent="0.2">
      <c r="A4272" s="17" t="s">
        <v>23</v>
      </c>
      <c r="B4272" s="22" t="s">
        <v>24</v>
      </c>
      <c r="C4272" s="15">
        <f t="shared" ref="C4272" si="3899">SUM(C4273:C4275)</f>
        <v>0</v>
      </c>
      <c r="D4272" s="15">
        <f t="shared" ref="D4272:H4272" si="3900">SUM(D4273:D4275)</f>
        <v>0</v>
      </c>
      <c r="E4272" s="15">
        <f t="shared" si="3900"/>
        <v>0</v>
      </c>
      <c r="F4272" s="15">
        <f t="shared" si="3900"/>
        <v>0</v>
      </c>
      <c r="G4272" s="15">
        <f t="shared" si="3900"/>
        <v>0</v>
      </c>
      <c r="H4272" s="16">
        <f t="shared" si="3900"/>
        <v>0</v>
      </c>
      <c r="I4272" s="100">
        <f t="shared" si="3842"/>
        <v>0</v>
      </c>
    </row>
    <row r="4273" spans="1:9" s="3" customFormat="1" hidden="1" x14ac:dyDescent="0.2">
      <c r="A4273" s="19" t="s">
        <v>17</v>
      </c>
      <c r="B4273" s="21" t="s">
        <v>25</v>
      </c>
      <c r="C4273" s="10"/>
      <c r="D4273" s="10"/>
      <c r="E4273" s="10">
        <f t="shared" ref="E4273:E4275" si="3901">SUM(C4273,D4273)</f>
        <v>0</v>
      </c>
      <c r="F4273" s="10"/>
      <c r="G4273" s="10"/>
      <c r="H4273" s="11"/>
      <c r="I4273" s="100">
        <f t="shared" si="3842"/>
        <v>0</v>
      </c>
    </row>
    <row r="4274" spans="1:9" s="3" customFormat="1" hidden="1" x14ac:dyDescent="0.2">
      <c r="A4274" s="19" t="s">
        <v>19</v>
      </c>
      <c r="B4274" s="21" t="s">
        <v>26</v>
      </c>
      <c r="C4274" s="10"/>
      <c r="D4274" s="10"/>
      <c r="E4274" s="10">
        <f t="shared" si="3901"/>
        <v>0</v>
      </c>
      <c r="F4274" s="10"/>
      <c r="G4274" s="10"/>
      <c r="H4274" s="11"/>
      <c r="I4274" s="100">
        <f t="shared" si="3842"/>
        <v>0</v>
      </c>
    </row>
    <row r="4275" spans="1:9" s="3" customFormat="1" hidden="1" x14ac:dyDescent="0.2">
      <c r="A4275" s="19" t="s">
        <v>21</v>
      </c>
      <c r="B4275" s="21" t="s">
        <v>27</v>
      </c>
      <c r="C4275" s="10"/>
      <c r="D4275" s="10"/>
      <c r="E4275" s="10">
        <f t="shared" si="3901"/>
        <v>0</v>
      </c>
      <c r="F4275" s="10"/>
      <c r="G4275" s="10"/>
      <c r="H4275" s="11"/>
      <c r="I4275" s="100">
        <f t="shared" si="3842"/>
        <v>0</v>
      </c>
    </row>
    <row r="4276" spans="1:9" s="3" customFormat="1" hidden="1" x14ac:dyDescent="0.2">
      <c r="A4276" s="17" t="s">
        <v>28</v>
      </c>
      <c r="B4276" s="22" t="s">
        <v>29</v>
      </c>
      <c r="C4276" s="15">
        <f t="shared" ref="C4276" si="3902">SUM(C4277:C4279)</f>
        <v>0</v>
      </c>
      <c r="D4276" s="15">
        <f t="shared" ref="D4276:H4276" si="3903">SUM(D4277:D4279)</f>
        <v>0</v>
      </c>
      <c r="E4276" s="15">
        <f t="shared" si="3903"/>
        <v>0</v>
      </c>
      <c r="F4276" s="15">
        <f t="shared" si="3903"/>
        <v>0</v>
      </c>
      <c r="G4276" s="15">
        <f t="shared" si="3903"/>
        <v>0</v>
      </c>
      <c r="H4276" s="16">
        <f t="shared" si="3903"/>
        <v>0</v>
      </c>
      <c r="I4276" s="100">
        <f t="shared" si="3842"/>
        <v>0</v>
      </c>
    </row>
    <row r="4277" spans="1:9" s="3" customFormat="1" hidden="1" x14ac:dyDescent="0.2">
      <c r="A4277" s="19" t="s">
        <v>17</v>
      </c>
      <c r="B4277" s="21" t="s">
        <v>30</v>
      </c>
      <c r="C4277" s="10"/>
      <c r="D4277" s="10"/>
      <c r="E4277" s="10">
        <f t="shared" ref="E4277:E4279" si="3904">SUM(C4277,D4277)</f>
        <v>0</v>
      </c>
      <c r="F4277" s="10"/>
      <c r="G4277" s="10"/>
      <c r="H4277" s="11"/>
      <c r="I4277" s="100">
        <f t="shared" si="3842"/>
        <v>0</v>
      </c>
    </row>
    <row r="4278" spans="1:9" s="3" customFormat="1" hidden="1" x14ac:dyDescent="0.2">
      <c r="A4278" s="19" t="s">
        <v>19</v>
      </c>
      <c r="B4278" s="21" t="s">
        <v>31</v>
      </c>
      <c r="C4278" s="10"/>
      <c r="D4278" s="10"/>
      <c r="E4278" s="10">
        <f t="shared" si="3904"/>
        <v>0</v>
      </c>
      <c r="F4278" s="10"/>
      <c r="G4278" s="10"/>
      <c r="H4278" s="11"/>
      <c r="I4278" s="100">
        <f t="shared" si="3842"/>
        <v>0</v>
      </c>
    </row>
    <row r="4279" spans="1:9" s="3" customFormat="1" hidden="1" x14ac:dyDescent="0.2">
      <c r="A4279" s="19" t="s">
        <v>21</v>
      </c>
      <c r="B4279" s="21" t="s">
        <v>32</v>
      </c>
      <c r="C4279" s="10"/>
      <c r="D4279" s="10"/>
      <c r="E4279" s="10">
        <f t="shared" si="3904"/>
        <v>0</v>
      </c>
      <c r="F4279" s="10"/>
      <c r="G4279" s="10"/>
      <c r="H4279" s="11"/>
      <c r="I4279" s="100">
        <f t="shared" si="3842"/>
        <v>0</v>
      </c>
    </row>
    <row r="4280" spans="1:9" s="68" customFormat="1" hidden="1" x14ac:dyDescent="0.2">
      <c r="A4280" s="109" t="s">
        <v>69</v>
      </c>
      <c r="B4280" s="110"/>
      <c r="C4280" s="111">
        <f t="shared" ref="C4280" si="3905">SUM(C4281,C4284,C4307)</f>
        <v>0</v>
      </c>
      <c r="D4280" s="111">
        <f t="shared" ref="D4280:H4280" si="3906">SUM(D4281,D4284,D4307)</f>
        <v>0</v>
      </c>
      <c r="E4280" s="111">
        <f t="shared" si="3906"/>
        <v>0</v>
      </c>
      <c r="F4280" s="111">
        <f t="shared" si="3906"/>
        <v>0</v>
      </c>
      <c r="G4280" s="111">
        <f t="shared" si="3906"/>
        <v>0</v>
      </c>
      <c r="H4280" s="112">
        <f t="shared" si="3906"/>
        <v>0</v>
      </c>
      <c r="I4280" s="100">
        <f t="shared" si="3842"/>
        <v>0</v>
      </c>
    </row>
    <row r="4281" spans="1:9" hidden="1" x14ac:dyDescent="0.2">
      <c r="A4281" s="29" t="s">
        <v>34</v>
      </c>
      <c r="B4281" s="30">
        <v>20</v>
      </c>
      <c r="C4281" s="15">
        <f t="shared" ref="C4281:H4281" si="3907">SUM(C4282)</f>
        <v>0</v>
      </c>
      <c r="D4281" s="15">
        <f t="shared" si="3907"/>
        <v>0</v>
      </c>
      <c r="E4281" s="15">
        <f t="shared" si="3907"/>
        <v>0</v>
      </c>
      <c r="F4281" s="15">
        <f t="shared" si="3907"/>
        <v>0</v>
      </c>
      <c r="G4281" s="15">
        <f t="shared" si="3907"/>
        <v>0</v>
      </c>
      <c r="H4281" s="16">
        <f t="shared" si="3907"/>
        <v>0</v>
      </c>
      <c r="I4281" s="100">
        <f t="shared" si="3842"/>
        <v>0</v>
      </c>
    </row>
    <row r="4282" spans="1:9" hidden="1" x14ac:dyDescent="0.2">
      <c r="A4282" s="19" t="s">
        <v>37</v>
      </c>
      <c r="B4282" s="143" t="s">
        <v>38</v>
      </c>
      <c r="C4282" s="55"/>
      <c r="D4282" s="55"/>
      <c r="E4282" s="55">
        <f>C4282+D4282</f>
        <v>0</v>
      </c>
      <c r="F4282" s="55"/>
      <c r="G4282" s="55"/>
      <c r="H4282" s="95"/>
      <c r="I4282" s="100">
        <f t="shared" si="3842"/>
        <v>0</v>
      </c>
    </row>
    <row r="4283" spans="1:9" s="3" customFormat="1" hidden="1" x14ac:dyDescent="0.2">
      <c r="A4283" s="19"/>
      <c r="B4283" s="20"/>
      <c r="C4283" s="10"/>
      <c r="D4283" s="10"/>
      <c r="E4283" s="10"/>
      <c r="F4283" s="10"/>
      <c r="G4283" s="10"/>
      <c r="H4283" s="11"/>
      <c r="I4283" s="100">
        <f t="shared" si="3842"/>
        <v>0</v>
      </c>
    </row>
    <row r="4284" spans="1:9" ht="25.5" hidden="1" x14ac:dyDescent="0.2">
      <c r="A4284" s="29" t="s">
        <v>146</v>
      </c>
      <c r="B4284" s="31">
        <v>58</v>
      </c>
      <c r="C4284" s="15">
        <f t="shared" ref="C4284" si="3908">SUM(C4285,C4292,C4299)</f>
        <v>0</v>
      </c>
      <c r="D4284" s="15">
        <f t="shared" ref="D4284:H4284" si="3909">SUM(D4285,D4292,D4299)</f>
        <v>0</v>
      </c>
      <c r="E4284" s="15">
        <f t="shared" si="3909"/>
        <v>0</v>
      </c>
      <c r="F4284" s="15">
        <f t="shared" si="3909"/>
        <v>0</v>
      </c>
      <c r="G4284" s="15">
        <f t="shared" si="3909"/>
        <v>0</v>
      </c>
      <c r="H4284" s="16">
        <f t="shared" si="3909"/>
        <v>0</v>
      </c>
      <c r="I4284" s="100">
        <f t="shared" si="3842"/>
        <v>0</v>
      </c>
    </row>
    <row r="4285" spans="1:9" hidden="1" x14ac:dyDescent="0.2">
      <c r="A4285" s="29" t="s">
        <v>43</v>
      </c>
      <c r="B4285" s="32" t="s">
        <v>147</v>
      </c>
      <c r="C4285" s="15">
        <f t="shared" ref="C4285" si="3910">SUM(C4289,C4290,C4291)</f>
        <v>0</v>
      </c>
      <c r="D4285" s="15">
        <f t="shared" ref="D4285:H4285" si="3911">SUM(D4289,D4290,D4291)</f>
        <v>0</v>
      </c>
      <c r="E4285" s="15">
        <f t="shared" si="3911"/>
        <v>0</v>
      </c>
      <c r="F4285" s="15">
        <f t="shared" si="3911"/>
        <v>0</v>
      </c>
      <c r="G4285" s="15">
        <f t="shared" si="3911"/>
        <v>0</v>
      </c>
      <c r="H4285" s="16">
        <f t="shared" si="3911"/>
        <v>0</v>
      </c>
      <c r="I4285" s="100">
        <f t="shared" si="3842"/>
        <v>0</v>
      </c>
    </row>
    <row r="4286" spans="1:9" s="3" customFormat="1" hidden="1" x14ac:dyDescent="0.2">
      <c r="A4286" s="33" t="s">
        <v>45</v>
      </c>
      <c r="B4286" s="34"/>
      <c r="C4286" s="15"/>
      <c r="D4286" s="15"/>
      <c r="E4286" s="15"/>
      <c r="F4286" s="15"/>
      <c r="G4286" s="15"/>
      <c r="H4286" s="16"/>
      <c r="I4286" s="100">
        <f t="shared" si="3842"/>
        <v>0</v>
      </c>
    </row>
    <row r="4287" spans="1:9" s="3" customFormat="1" hidden="1" x14ac:dyDescent="0.2">
      <c r="A4287" s="33" t="s">
        <v>46</v>
      </c>
      <c r="B4287" s="34"/>
      <c r="C4287" s="15">
        <f t="shared" ref="C4287" si="3912">C4289+C4290+C4291-C4288</f>
        <v>0</v>
      </c>
      <c r="D4287" s="15">
        <f t="shared" ref="D4287:H4287" si="3913">D4289+D4290+D4291-D4288</f>
        <v>0</v>
      </c>
      <c r="E4287" s="15">
        <f t="shared" si="3913"/>
        <v>0</v>
      </c>
      <c r="F4287" s="15">
        <f t="shared" si="3913"/>
        <v>0</v>
      </c>
      <c r="G4287" s="15">
        <f t="shared" si="3913"/>
        <v>0</v>
      </c>
      <c r="H4287" s="16">
        <f t="shared" si="3913"/>
        <v>0</v>
      </c>
      <c r="I4287" s="100">
        <f t="shared" si="3842"/>
        <v>0</v>
      </c>
    </row>
    <row r="4288" spans="1:9" hidden="1" x14ac:dyDescent="0.2">
      <c r="A4288" s="33" t="s">
        <v>47</v>
      </c>
      <c r="B4288" s="34"/>
      <c r="C4288" s="15"/>
      <c r="D4288" s="15"/>
      <c r="E4288" s="15">
        <f t="shared" ref="E4288:E4291" si="3914">C4288+D4288</f>
        <v>0</v>
      </c>
      <c r="F4288" s="15"/>
      <c r="G4288" s="15"/>
      <c r="H4288" s="16"/>
      <c r="I4288" s="100">
        <f t="shared" si="3842"/>
        <v>0</v>
      </c>
    </row>
    <row r="4289" spans="1:11" hidden="1" x14ac:dyDescent="0.2">
      <c r="A4289" s="8" t="s">
        <v>48</v>
      </c>
      <c r="B4289" s="144" t="s">
        <v>149</v>
      </c>
      <c r="C4289" s="55"/>
      <c r="D4289" s="55"/>
      <c r="E4289" s="55">
        <f t="shared" si="3914"/>
        <v>0</v>
      </c>
      <c r="F4289" s="55"/>
      <c r="G4289" s="55"/>
      <c r="H4289" s="95"/>
      <c r="I4289" s="100">
        <f t="shared" si="3842"/>
        <v>0</v>
      </c>
      <c r="J4289" s="69">
        <v>2.5899999999999999E-2</v>
      </c>
      <c r="K4289" s="69">
        <v>0.12920000000000001</v>
      </c>
    </row>
    <row r="4290" spans="1:11" hidden="1" x14ac:dyDescent="0.2">
      <c r="A4290" s="8" t="s">
        <v>50</v>
      </c>
      <c r="B4290" s="144" t="s">
        <v>150</v>
      </c>
      <c r="C4290" s="55"/>
      <c r="D4290" s="55"/>
      <c r="E4290" s="55">
        <f t="shared" si="3914"/>
        <v>0</v>
      </c>
      <c r="F4290" s="55"/>
      <c r="G4290" s="55"/>
      <c r="H4290" s="95"/>
      <c r="I4290" s="100">
        <f t="shared" si="3842"/>
        <v>0</v>
      </c>
      <c r="J4290" s="69">
        <v>0.84489999999999998</v>
      </c>
    </row>
    <row r="4291" spans="1:11" s="3" customFormat="1" hidden="1" x14ac:dyDescent="0.2">
      <c r="A4291" s="8" t="s">
        <v>52</v>
      </c>
      <c r="B4291" s="145" t="s">
        <v>148</v>
      </c>
      <c r="C4291" s="10"/>
      <c r="D4291" s="10"/>
      <c r="E4291" s="10">
        <f t="shared" si="3914"/>
        <v>0</v>
      </c>
      <c r="F4291" s="10"/>
      <c r="G4291" s="10"/>
      <c r="H4291" s="11"/>
      <c r="I4291" s="100">
        <f t="shared" si="3842"/>
        <v>0</v>
      </c>
    </row>
    <row r="4292" spans="1:11" s="3" customFormat="1" hidden="1" x14ac:dyDescent="0.2">
      <c r="A4292" s="29" t="s">
        <v>54</v>
      </c>
      <c r="B4292" s="30" t="s">
        <v>55</v>
      </c>
      <c r="C4292" s="15">
        <f t="shared" ref="C4292" si="3915">SUM(C4296,C4297,C4298)</f>
        <v>0</v>
      </c>
      <c r="D4292" s="15">
        <f t="shared" ref="D4292:H4292" si="3916">SUM(D4296,D4297,D4298)</f>
        <v>0</v>
      </c>
      <c r="E4292" s="15">
        <f t="shared" si="3916"/>
        <v>0</v>
      </c>
      <c r="F4292" s="15">
        <f t="shared" si="3916"/>
        <v>0</v>
      </c>
      <c r="G4292" s="15">
        <f t="shared" si="3916"/>
        <v>0</v>
      </c>
      <c r="H4292" s="16">
        <f t="shared" si="3916"/>
        <v>0</v>
      </c>
      <c r="I4292" s="100">
        <f t="shared" si="3842"/>
        <v>0</v>
      </c>
    </row>
    <row r="4293" spans="1:11" s="3" customFormat="1" hidden="1" x14ac:dyDescent="0.2">
      <c r="A4293" s="35" t="s">
        <v>45</v>
      </c>
      <c r="B4293" s="30"/>
      <c r="C4293" s="15"/>
      <c r="D4293" s="15"/>
      <c r="E4293" s="15"/>
      <c r="F4293" s="15"/>
      <c r="G4293" s="15"/>
      <c r="H4293" s="16"/>
      <c r="I4293" s="100">
        <f t="shared" si="3842"/>
        <v>0</v>
      </c>
    </row>
    <row r="4294" spans="1:11" s="3" customFormat="1" hidden="1" x14ac:dyDescent="0.2">
      <c r="A4294" s="33" t="s">
        <v>46</v>
      </c>
      <c r="B4294" s="34"/>
      <c r="C4294" s="15">
        <f t="shared" ref="C4294" si="3917">C4296+C4297+C4298-C4295</f>
        <v>0</v>
      </c>
      <c r="D4294" s="15">
        <f t="shared" ref="D4294:H4294" si="3918">D4296+D4297+D4298-D4295</f>
        <v>0</v>
      </c>
      <c r="E4294" s="15">
        <f t="shared" si="3918"/>
        <v>0</v>
      </c>
      <c r="F4294" s="15">
        <f t="shared" si="3918"/>
        <v>0</v>
      </c>
      <c r="G4294" s="15">
        <f t="shared" si="3918"/>
        <v>0</v>
      </c>
      <c r="H4294" s="16">
        <f t="shared" si="3918"/>
        <v>0</v>
      </c>
      <c r="I4294" s="100">
        <f t="shared" si="3842"/>
        <v>0</v>
      </c>
    </row>
    <row r="4295" spans="1:11" s="3" customFormat="1" hidden="1" x14ac:dyDescent="0.2">
      <c r="A4295" s="33" t="s">
        <v>47</v>
      </c>
      <c r="B4295" s="34"/>
      <c r="C4295" s="15"/>
      <c r="D4295" s="15"/>
      <c r="E4295" s="15">
        <f t="shared" ref="E4295:E4298" si="3919">C4295+D4295</f>
        <v>0</v>
      </c>
      <c r="F4295" s="15"/>
      <c r="G4295" s="15"/>
      <c r="H4295" s="16"/>
      <c r="I4295" s="100">
        <f t="shared" si="3842"/>
        <v>0</v>
      </c>
    </row>
    <row r="4296" spans="1:11" s="3" customFormat="1" hidden="1" x14ac:dyDescent="0.2">
      <c r="A4296" s="8" t="s">
        <v>48</v>
      </c>
      <c r="B4296" s="145" t="s">
        <v>56</v>
      </c>
      <c r="C4296" s="10"/>
      <c r="D4296" s="10"/>
      <c r="E4296" s="10">
        <f t="shared" si="3919"/>
        <v>0</v>
      </c>
      <c r="F4296" s="10"/>
      <c r="G4296" s="10"/>
      <c r="H4296" s="11"/>
      <c r="I4296" s="100">
        <f t="shared" si="3842"/>
        <v>0</v>
      </c>
    </row>
    <row r="4297" spans="1:11" s="3" customFormat="1" hidden="1" x14ac:dyDescent="0.2">
      <c r="A4297" s="8" t="s">
        <v>50</v>
      </c>
      <c r="B4297" s="145" t="s">
        <v>57</v>
      </c>
      <c r="C4297" s="10"/>
      <c r="D4297" s="10"/>
      <c r="E4297" s="10">
        <f t="shared" si="3919"/>
        <v>0</v>
      </c>
      <c r="F4297" s="10"/>
      <c r="G4297" s="10"/>
      <c r="H4297" s="11"/>
      <c r="I4297" s="100">
        <f t="shared" si="3842"/>
        <v>0</v>
      </c>
    </row>
    <row r="4298" spans="1:11" s="3" customFormat="1" hidden="1" x14ac:dyDescent="0.2">
      <c r="A4298" s="8" t="s">
        <v>52</v>
      </c>
      <c r="B4298" s="145" t="s">
        <v>58</v>
      </c>
      <c r="C4298" s="10"/>
      <c r="D4298" s="10"/>
      <c r="E4298" s="10">
        <f t="shared" si="3919"/>
        <v>0</v>
      </c>
      <c r="F4298" s="10"/>
      <c r="G4298" s="10"/>
      <c r="H4298" s="11"/>
      <c r="I4298" s="100">
        <f t="shared" si="3842"/>
        <v>0</v>
      </c>
    </row>
    <row r="4299" spans="1:11" s="3" customFormat="1" hidden="1" x14ac:dyDescent="0.2">
      <c r="A4299" s="29" t="s">
        <v>59</v>
      </c>
      <c r="B4299" s="36" t="s">
        <v>60</v>
      </c>
      <c r="C4299" s="15">
        <f t="shared" ref="C4299" si="3920">SUM(C4303,C4304,C4305)</f>
        <v>0</v>
      </c>
      <c r="D4299" s="15">
        <f t="shared" ref="D4299:H4299" si="3921">SUM(D4303,D4304,D4305)</f>
        <v>0</v>
      </c>
      <c r="E4299" s="15">
        <f t="shared" si="3921"/>
        <v>0</v>
      </c>
      <c r="F4299" s="15">
        <f t="shared" si="3921"/>
        <v>0</v>
      </c>
      <c r="G4299" s="15">
        <f t="shared" si="3921"/>
        <v>0</v>
      </c>
      <c r="H4299" s="16">
        <f t="shared" si="3921"/>
        <v>0</v>
      </c>
      <c r="I4299" s="100">
        <f t="shared" si="3842"/>
        <v>0</v>
      </c>
    </row>
    <row r="4300" spans="1:11" s="3" customFormat="1" hidden="1" x14ac:dyDescent="0.2">
      <c r="A4300" s="35" t="s">
        <v>45</v>
      </c>
      <c r="B4300" s="36"/>
      <c r="C4300" s="15"/>
      <c r="D4300" s="15"/>
      <c r="E4300" s="15"/>
      <c r="F4300" s="15"/>
      <c r="G4300" s="15"/>
      <c r="H4300" s="16"/>
      <c r="I4300" s="100">
        <f t="shared" si="3842"/>
        <v>0</v>
      </c>
    </row>
    <row r="4301" spans="1:11" s="3" customFormat="1" hidden="1" x14ac:dyDescent="0.2">
      <c r="A4301" s="33" t="s">
        <v>46</v>
      </c>
      <c r="B4301" s="34"/>
      <c r="C4301" s="15">
        <f t="shared" ref="C4301" si="3922">C4303+C4304+C4305-C4302</f>
        <v>0</v>
      </c>
      <c r="D4301" s="15">
        <f t="shared" ref="D4301:H4301" si="3923">D4303+D4304+D4305-D4302</f>
        <v>0</v>
      </c>
      <c r="E4301" s="15">
        <f t="shared" si="3923"/>
        <v>0</v>
      </c>
      <c r="F4301" s="15">
        <f t="shared" si="3923"/>
        <v>0</v>
      </c>
      <c r="G4301" s="15">
        <f t="shared" si="3923"/>
        <v>0</v>
      </c>
      <c r="H4301" s="16">
        <f t="shared" si="3923"/>
        <v>0</v>
      </c>
      <c r="I4301" s="100">
        <f t="shared" si="3842"/>
        <v>0</v>
      </c>
    </row>
    <row r="4302" spans="1:11" s="3" customFormat="1" hidden="1" x14ac:dyDescent="0.2">
      <c r="A4302" s="33" t="s">
        <v>47</v>
      </c>
      <c r="B4302" s="34"/>
      <c r="C4302" s="15"/>
      <c r="D4302" s="15"/>
      <c r="E4302" s="15">
        <f t="shared" ref="E4302:E4305" si="3924">C4302+D4302</f>
        <v>0</v>
      </c>
      <c r="F4302" s="15"/>
      <c r="G4302" s="15"/>
      <c r="H4302" s="16"/>
      <c r="I4302" s="100">
        <f t="shared" si="3842"/>
        <v>0</v>
      </c>
    </row>
    <row r="4303" spans="1:11" s="3" customFormat="1" hidden="1" x14ac:dyDescent="0.2">
      <c r="A4303" s="8" t="s">
        <v>48</v>
      </c>
      <c r="B4303" s="145" t="s">
        <v>61</v>
      </c>
      <c r="C4303" s="10"/>
      <c r="D4303" s="10"/>
      <c r="E4303" s="10">
        <f t="shared" si="3924"/>
        <v>0</v>
      </c>
      <c r="F4303" s="10"/>
      <c r="G4303" s="10"/>
      <c r="H4303" s="11"/>
      <c r="I4303" s="100">
        <f t="shared" ref="I4303:I4366" si="3925">SUM(E4303:H4303)</f>
        <v>0</v>
      </c>
    </row>
    <row r="4304" spans="1:11" s="3" customFormat="1" hidden="1" x14ac:dyDescent="0.2">
      <c r="A4304" s="8" t="s">
        <v>50</v>
      </c>
      <c r="B4304" s="145" t="s">
        <v>62</v>
      </c>
      <c r="C4304" s="10"/>
      <c r="D4304" s="10"/>
      <c r="E4304" s="10">
        <f t="shared" si="3924"/>
        <v>0</v>
      </c>
      <c r="F4304" s="10"/>
      <c r="G4304" s="10"/>
      <c r="H4304" s="11"/>
      <c r="I4304" s="100">
        <f t="shared" si="3925"/>
        <v>0</v>
      </c>
    </row>
    <row r="4305" spans="1:9" s="3" customFormat="1" hidden="1" x14ac:dyDescent="0.2">
      <c r="A4305" s="8" t="s">
        <v>52</v>
      </c>
      <c r="B4305" s="145" t="s">
        <v>63</v>
      </c>
      <c r="C4305" s="10"/>
      <c r="D4305" s="10"/>
      <c r="E4305" s="10">
        <f t="shared" si="3924"/>
        <v>0</v>
      </c>
      <c r="F4305" s="10"/>
      <c r="G4305" s="10"/>
      <c r="H4305" s="11"/>
      <c r="I4305" s="100">
        <f t="shared" si="3925"/>
        <v>0</v>
      </c>
    </row>
    <row r="4306" spans="1:9" s="3" customFormat="1" hidden="1" x14ac:dyDescent="0.2">
      <c r="A4306" s="37"/>
      <c r="B4306" s="24"/>
      <c r="C4306" s="10"/>
      <c r="D4306" s="10"/>
      <c r="E4306" s="10"/>
      <c r="F4306" s="10"/>
      <c r="G4306" s="10"/>
      <c r="H4306" s="11"/>
      <c r="I4306" s="100">
        <f t="shared" si="3925"/>
        <v>0</v>
      </c>
    </row>
    <row r="4307" spans="1:9" s="3" customFormat="1" hidden="1" x14ac:dyDescent="0.2">
      <c r="A4307" s="17" t="s">
        <v>64</v>
      </c>
      <c r="B4307" s="36" t="s">
        <v>65</v>
      </c>
      <c r="C4307" s="15"/>
      <c r="D4307" s="15"/>
      <c r="E4307" s="15">
        <f>C4307+D4307</f>
        <v>0</v>
      </c>
      <c r="F4307" s="15"/>
      <c r="G4307" s="15"/>
      <c r="H4307" s="16"/>
      <c r="I4307" s="100">
        <f t="shared" si="3925"/>
        <v>0</v>
      </c>
    </row>
    <row r="4308" spans="1:9" s="3" customFormat="1" hidden="1" x14ac:dyDescent="0.2">
      <c r="A4308" s="37"/>
      <c r="B4308" s="24"/>
      <c r="C4308" s="10"/>
      <c r="D4308" s="10"/>
      <c r="E4308" s="10"/>
      <c r="F4308" s="10"/>
      <c r="G4308" s="10"/>
      <c r="H4308" s="11"/>
      <c r="I4308" s="100">
        <f t="shared" si="3925"/>
        <v>0</v>
      </c>
    </row>
    <row r="4309" spans="1:9" s="3" customFormat="1" hidden="1" x14ac:dyDescent="0.2">
      <c r="A4309" s="17" t="s">
        <v>66</v>
      </c>
      <c r="B4309" s="36"/>
      <c r="C4309" s="15">
        <f t="shared" ref="C4309" si="3926">C4262-C4280</f>
        <v>0</v>
      </c>
      <c r="D4309" s="15">
        <f t="shared" ref="D4309:H4309" si="3927">D4262-D4280</f>
        <v>0</v>
      </c>
      <c r="E4309" s="15">
        <f t="shared" si="3927"/>
        <v>0</v>
      </c>
      <c r="F4309" s="15">
        <f t="shared" si="3927"/>
        <v>0</v>
      </c>
      <c r="G4309" s="15">
        <f t="shared" si="3927"/>
        <v>0</v>
      </c>
      <c r="H4309" s="16">
        <f t="shared" si="3927"/>
        <v>0</v>
      </c>
      <c r="I4309" s="100">
        <f t="shared" si="3925"/>
        <v>0</v>
      </c>
    </row>
    <row r="4310" spans="1:9" s="3" customFormat="1" hidden="1" x14ac:dyDescent="0.2">
      <c r="A4310" s="23"/>
      <c r="B4310" s="24"/>
      <c r="C4310" s="10"/>
      <c r="D4310" s="10"/>
      <c r="E4310" s="10"/>
      <c r="F4310" s="10"/>
      <c r="G4310" s="10"/>
      <c r="H4310" s="11"/>
      <c r="I4310" s="100">
        <f t="shared" si="3925"/>
        <v>0</v>
      </c>
    </row>
    <row r="4311" spans="1:9" hidden="1" x14ac:dyDescent="0.2">
      <c r="A4311" s="113" t="s">
        <v>84</v>
      </c>
      <c r="B4311" s="114" t="s">
        <v>85</v>
      </c>
      <c r="C4311" s="115">
        <f t="shared" ref="C4311" si="3928">SUM(C4341,C4390,C4438,C4487)</f>
        <v>0</v>
      </c>
      <c r="D4311" s="115">
        <f t="shared" ref="D4311:H4311" si="3929">SUM(D4341,D4390,D4438,D4487)</f>
        <v>0</v>
      </c>
      <c r="E4311" s="115">
        <f t="shared" si="3929"/>
        <v>0</v>
      </c>
      <c r="F4311" s="115">
        <f t="shared" si="3929"/>
        <v>0</v>
      </c>
      <c r="G4311" s="115">
        <f t="shared" si="3929"/>
        <v>0</v>
      </c>
      <c r="H4311" s="116">
        <f t="shared" si="3929"/>
        <v>0</v>
      </c>
      <c r="I4311" s="100">
        <f t="shared" si="3925"/>
        <v>0</v>
      </c>
    </row>
    <row r="4312" spans="1:9" hidden="1" x14ac:dyDescent="0.2">
      <c r="A4312" s="101" t="s">
        <v>86</v>
      </c>
      <c r="B4312" s="102"/>
      <c r="C4312" s="103">
        <f t="shared" ref="C4312" si="3930">SUM(C4313,C4316,C4339)</f>
        <v>0</v>
      </c>
      <c r="D4312" s="103">
        <f t="shared" ref="D4312:H4312" si="3931">SUM(D4313,D4316,D4339)</f>
        <v>0</v>
      </c>
      <c r="E4312" s="103">
        <f t="shared" si="3931"/>
        <v>0</v>
      </c>
      <c r="F4312" s="103">
        <f t="shared" si="3931"/>
        <v>0</v>
      </c>
      <c r="G4312" s="103">
        <f t="shared" si="3931"/>
        <v>0</v>
      </c>
      <c r="H4312" s="104">
        <f t="shared" si="3931"/>
        <v>0</v>
      </c>
      <c r="I4312" s="100">
        <f t="shared" si="3925"/>
        <v>0</v>
      </c>
    </row>
    <row r="4313" spans="1:9" s="3" customFormat="1" hidden="1" x14ac:dyDescent="0.2">
      <c r="A4313" s="29" t="s">
        <v>34</v>
      </c>
      <c r="B4313" s="30">
        <v>20</v>
      </c>
      <c r="C4313" s="15">
        <f t="shared" ref="C4313:H4313" si="3932">SUM(C4314)</f>
        <v>0</v>
      </c>
      <c r="D4313" s="15">
        <f t="shared" si="3932"/>
        <v>0</v>
      </c>
      <c r="E4313" s="15">
        <f t="shared" si="3932"/>
        <v>0</v>
      </c>
      <c r="F4313" s="15">
        <f t="shared" si="3932"/>
        <v>0</v>
      </c>
      <c r="G4313" s="15">
        <f t="shared" si="3932"/>
        <v>0</v>
      </c>
      <c r="H4313" s="16">
        <f t="shared" si="3932"/>
        <v>0</v>
      </c>
      <c r="I4313" s="100">
        <f t="shared" si="3925"/>
        <v>0</v>
      </c>
    </row>
    <row r="4314" spans="1:9" s="3" customFormat="1" hidden="1" x14ac:dyDescent="0.2">
      <c r="A4314" s="19" t="s">
        <v>37</v>
      </c>
      <c r="B4314" s="143" t="s">
        <v>38</v>
      </c>
      <c r="C4314" s="10">
        <f>SUM(C4361,C4410,C4458,C4507)</f>
        <v>0</v>
      </c>
      <c r="D4314" s="10">
        <f>SUM(D4361,D4410,D4458,D4507)</f>
        <v>0</v>
      </c>
      <c r="E4314" s="10">
        <f>C4314+D4314</f>
        <v>0</v>
      </c>
      <c r="F4314" s="10">
        <f>SUM(F4361,F4410,F4458,F4507)</f>
        <v>0</v>
      </c>
      <c r="G4314" s="10">
        <f>SUM(G4361,G4410,G4458,G4507)</f>
        <v>0</v>
      </c>
      <c r="H4314" s="11">
        <f>SUM(H4361,H4410,H4458,H4507)</f>
        <v>0</v>
      </c>
      <c r="I4314" s="100">
        <f t="shared" si="3925"/>
        <v>0</v>
      </c>
    </row>
    <row r="4315" spans="1:9" s="3" customFormat="1" hidden="1" x14ac:dyDescent="0.2">
      <c r="A4315" s="19"/>
      <c r="B4315" s="20"/>
      <c r="C4315" s="10"/>
      <c r="D4315" s="10"/>
      <c r="E4315" s="10"/>
      <c r="F4315" s="10"/>
      <c r="G4315" s="10"/>
      <c r="H4315" s="11"/>
      <c r="I4315" s="100">
        <f t="shared" si="3925"/>
        <v>0</v>
      </c>
    </row>
    <row r="4316" spans="1:9" ht="25.5" hidden="1" x14ac:dyDescent="0.2">
      <c r="A4316" s="29" t="s">
        <v>42</v>
      </c>
      <c r="B4316" s="31">
        <v>58</v>
      </c>
      <c r="C4316" s="15">
        <f t="shared" ref="C4316" si="3933">SUM(C4317,C4324,C4331)</f>
        <v>0</v>
      </c>
      <c r="D4316" s="15">
        <f t="shared" ref="D4316:H4316" si="3934">SUM(D4317,D4324,D4331)</f>
        <v>0</v>
      </c>
      <c r="E4316" s="15">
        <f t="shared" si="3934"/>
        <v>0</v>
      </c>
      <c r="F4316" s="15">
        <f t="shared" si="3934"/>
        <v>0</v>
      </c>
      <c r="G4316" s="15">
        <f t="shared" si="3934"/>
        <v>0</v>
      </c>
      <c r="H4316" s="16">
        <f t="shared" si="3934"/>
        <v>0</v>
      </c>
      <c r="I4316" s="100">
        <f t="shared" si="3925"/>
        <v>0</v>
      </c>
    </row>
    <row r="4317" spans="1:9" hidden="1" x14ac:dyDescent="0.2">
      <c r="A4317" s="29" t="s">
        <v>43</v>
      </c>
      <c r="B4317" s="32" t="s">
        <v>147</v>
      </c>
      <c r="C4317" s="15">
        <f t="shared" ref="C4317" si="3935">SUM(C4321,C4322,C4323)</f>
        <v>0</v>
      </c>
      <c r="D4317" s="15">
        <f t="shared" ref="D4317:H4317" si="3936">SUM(D4321,D4322,D4323)</f>
        <v>0</v>
      </c>
      <c r="E4317" s="15">
        <f t="shared" si="3936"/>
        <v>0</v>
      </c>
      <c r="F4317" s="15">
        <f t="shared" si="3936"/>
        <v>0</v>
      </c>
      <c r="G4317" s="15">
        <f t="shared" si="3936"/>
        <v>0</v>
      </c>
      <c r="H4317" s="16">
        <f t="shared" si="3936"/>
        <v>0</v>
      </c>
      <c r="I4317" s="100">
        <f t="shared" si="3925"/>
        <v>0</v>
      </c>
    </row>
    <row r="4318" spans="1:9" s="3" customFormat="1" hidden="1" x14ac:dyDescent="0.2">
      <c r="A4318" s="33" t="s">
        <v>45</v>
      </c>
      <c r="B4318" s="34"/>
      <c r="C4318" s="15"/>
      <c r="D4318" s="15"/>
      <c r="E4318" s="15"/>
      <c r="F4318" s="15"/>
      <c r="G4318" s="15"/>
      <c r="H4318" s="16"/>
      <c r="I4318" s="100">
        <f t="shared" si="3925"/>
        <v>0</v>
      </c>
    </row>
    <row r="4319" spans="1:9" s="3" customFormat="1" hidden="1" x14ac:dyDescent="0.2">
      <c r="A4319" s="33" t="s">
        <v>46</v>
      </c>
      <c r="B4319" s="34"/>
      <c r="C4319" s="15">
        <f t="shared" ref="C4319" si="3937">C4321+C4322+C4323-C4320</f>
        <v>0</v>
      </c>
      <c r="D4319" s="15">
        <f t="shared" ref="D4319:H4319" si="3938">D4321+D4322+D4323-D4320</f>
        <v>0</v>
      </c>
      <c r="E4319" s="15">
        <f t="shared" si="3938"/>
        <v>0</v>
      </c>
      <c r="F4319" s="15">
        <f t="shared" si="3938"/>
        <v>0</v>
      </c>
      <c r="G4319" s="15">
        <f t="shared" si="3938"/>
        <v>0</v>
      </c>
      <c r="H4319" s="16">
        <f t="shared" si="3938"/>
        <v>0</v>
      </c>
      <c r="I4319" s="100">
        <f t="shared" si="3925"/>
        <v>0</v>
      </c>
    </row>
    <row r="4320" spans="1:9" hidden="1" x14ac:dyDescent="0.2">
      <c r="A4320" s="33" t="s">
        <v>47</v>
      </c>
      <c r="B4320" s="34"/>
      <c r="C4320" s="15">
        <f t="shared" ref="C4320" si="3939">SUM(C4367,C4416,C4464,C4513)</f>
        <v>0</v>
      </c>
      <c r="D4320" s="15">
        <f t="shared" ref="D4320:H4320" si="3940">SUM(D4367,D4416,D4464,D4513)</f>
        <v>0</v>
      </c>
      <c r="E4320" s="15">
        <f t="shared" si="3940"/>
        <v>0</v>
      </c>
      <c r="F4320" s="15">
        <f t="shared" si="3940"/>
        <v>0</v>
      </c>
      <c r="G4320" s="15">
        <f t="shared" si="3940"/>
        <v>0</v>
      </c>
      <c r="H4320" s="16">
        <f t="shared" si="3940"/>
        <v>0</v>
      </c>
      <c r="I4320" s="100">
        <f t="shared" si="3925"/>
        <v>0</v>
      </c>
    </row>
    <row r="4321" spans="1:9" hidden="1" x14ac:dyDescent="0.2">
      <c r="A4321" s="8" t="s">
        <v>48</v>
      </c>
      <c r="B4321" s="144" t="s">
        <v>149</v>
      </c>
      <c r="C4321" s="55">
        <f t="shared" ref="C4321" si="3941">SUM(C4368,C4417,C4465,C4514)</f>
        <v>0</v>
      </c>
      <c r="D4321" s="55">
        <f t="shared" ref="D4321" si="3942">SUM(D4368,D4417,D4465,D4514)</f>
        <v>0</v>
      </c>
      <c r="E4321" s="55">
        <f t="shared" ref="E4321:E4323" si="3943">C4321+D4321</f>
        <v>0</v>
      </c>
      <c r="F4321" s="55">
        <f t="shared" ref="F4321:H4321" si="3944">SUM(F4368,F4417,F4465,F4514)</f>
        <v>0</v>
      </c>
      <c r="G4321" s="55">
        <f t="shared" si="3944"/>
        <v>0</v>
      </c>
      <c r="H4321" s="95">
        <f t="shared" si="3944"/>
        <v>0</v>
      </c>
      <c r="I4321" s="100">
        <f t="shared" si="3925"/>
        <v>0</v>
      </c>
    </row>
    <row r="4322" spans="1:9" hidden="1" x14ac:dyDescent="0.2">
      <c r="A4322" s="8" t="s">
        <v>50</v>
      </c>
      <c r="B4322" s="144" t="s">
        <v>150</v>
      </c>
      <c r="C4322" s="55">
        <f t="shared" ref="C4322" si="3945">SUM(C4369,C4418,C4466,C4515)</f>
        <v>0</v>
      </c>
      <c r="D4322" s="55">
        <f t="shared" ref="D4322" si="3946">SUM(D4369,D4418,D4466,D4515)</f>
        <v>0</v>
      </c>
      <c r="E4322" s="55">
        <f t="shared" si="3943"/>
        <v>0</v>
      </c>
      <c r="F4322" s="55">
        <f t="shared" ref="F4322:H4322" si="3947">SUM(F4369,F4418,F4466,F4515)</f>
        <v>0</v>
      </c>
      <c r="G4322" s="55">
        <f t="shared" si="3947"/>
        <v>0</v>
      </c>
      <c r="H4322" s="95">
        <f t="shared" si="3947"/>
        <v>0</v>
      </c>
      <c r="I4322" s="100">
        <f t="shared" si="3925"/>
        <v>0</v>
      </c>
    </row>
    <row r="4323" spans="1:9" s="3" customFormat="1" hidden="1" x14ac:dyDescent="0.2">
      <c r="A4323" s="8" t="s">
        <v>52</v>
      </c>
      <c r="B4323" s="145" t="s">
        <v>148</v>
      </c>
      <c r="C4323" s="10">
        <f t="shared" ref="C4323" si="3948">SUM(C4370,C4419,C4467,C4516)</f>
        <v>0</v>
      </c>
      <c r="D4323" s="10">
        <f t="shared" ref="D4323" si="3949">SUM(D4370,D4419,D4467,D4516)</f>
        <v>0</v>
      </c>
      <c r="E4323" s="10">
        <f t="shared" si="3943"/>
        <v>0</v>
      </c>
      <c r="F4323" s="10">
        <f t="shared" ref="F4323:H4323" si="3950">SUM(F4370,F4419,F4467,F4516)</f>
        <v>0</v>
      </c>
      <c r="G4323" s="10">
        <f t="shared" si="3950"/>
        <v>0</v>
      </c>
      <c r="H4323" s="11">
        <f t="shared" si="3950"/>
        <v>0</v>
      </c>
      <c r="I4323" s="100">
        <f t="shared" si="3925"/>
        <v>0</v>
      </c>
    </row>
    <row r="4324" spans="1:9" hidden="1" x14ac:dyDescent="0.2">
      <c r="A4324" s="29" t="s">
        <v>54</v>
      </c>
      <c r="B4324" s="30" t="s">
        <v>55</v>
      </c>
      <c r="C4324" s="15">
        <f t="shared" ref="C4324" si="3951">SUM(C4328,C4329,C4330)</f>
        <v>0</v>
      </c>
      <c r="D4324" s="15">
        <f t="shared" ref="D4324:H4324" si="3952">SUM(D4328,D4329,D4330)</f>
        <v>0</v>
      </c>
      <c r="E4324" s="15">
        <f t="shared" si="3952"/>
        <v>0</v>
      </c>
      <c r="F4324" s="15">
        <f t="shared" si="3952"/>
        <v>0</v>
      </c>
      <c r="G4324" s="15">
        <f t="shared" si="3952"/>
        <v>0</v>
      </c>
      <c r="H4324" s="16">
        <f t="shared" si="3952"/>
        <v>0</v>
      </c>
      <c r="I4324" s="100">
        <f t="shared" si="3925"/>
        <v>0</v>
      </c>
    </row>
    <row r="4325" spans="1:9" s="3" customFormat="1" hidden="1" x14ac:dyDescent="0.2">
      <c r="A4325" s="35" t="s">
        <v>45</v>
      </c>
      <c r="B4325" s="30"/>
      <c r="C4325" s="15"/>
      <c r="D4325" s="15"/>
      <c r="E4325" s="15"/>
      <c r="F4325" s="15"/>
      <c r="G4325" s="15"/>
      <c r="H4325" s="16"/>
      <c r="I4325" s="100">
        <f t="shared" si="3925"/>
        <v>0</v>
      </c>
    </row>
    <row r="4326" spans="1:9" hidden="1" x14ac:dyDescent="0.2">
      <c r="A4326" s="33" t="s">
        <v>46</v>
      </c>
      <c r="B4326" s="34"/>
      <c r="C4326" s="15">
        <f t="shared" ref="C4326" si="3953">C4328+C4329+C4330-C4327</f>
        <v>0</v>
      </c>
      <c r="D4326" s="15">
        <f t="shared" ref="D4326:H4326" si="3954">D4328+D4329+D4330-D4327</f>
        <v>0</v>
      </c>
      <c r="E4326" s="15">
        <f t="shared" si="3954"/>
        <v>0</v>
      </c>
      <c r="F4326" s="15">
        <f t="shared" si="3954"/>
        <v>0</v>
      </c>
      <c r="G4326" s="15">
        <f t="shared" si="3954"/>
        <v>0</v>
      </c>
      <c r="H4326" s="16">
        <f t="shared" si="3954"/>
        <v>0</v>
      </c>
      <c r="I4326" s="100">
        <f t="shared" si="3925"/>
        <v>0</v>
      </c>
    </row>
    <row r="4327" spans="1:9" s="3" customFormat="1" hidden="1" x14ac:dyDescent="0.2">
      <c r="A4327" s="33" t="s">
        <v>47</v>
      </c>
      <c r="B4327" s="34"/>
      <c r="C4327" s="15">
        <f t="shared" ref="C4327" si="3955">SUM(C4374,C4423,C4471,C4520)</f>
        <v>0</v>
      </c>
      <c r="D4327" s="15">
        <f t="shared" ref="D4327:H4327" si="3956">SUM(D4374,D4423,D4471,D4520)</f>
        <v>0</v>
      </c>
      <c r="E4327" s="15">
        <f t="shared" si="3956"/>
        <v>0</v>
      </c>
      <c r="F4327" s="15">
        <f t="shared" si="3956"/>
        <v>0</v>
      </c>
      <c r="G4327" s="15">
        <f t="shared" si="3956"/>
        <v>0</v>
      </c>
      <c r="H4327" s="16">
        <f t="shared" si="3956"/>
        <v>0</v>
      </c>
      <c r="I4327" s="100">
        <f t="shared" si="3925"/>
        <v>0</v>
      </c>
    </row>
    <row r="4328" spans="1:9" hidden="1" x14ac:dyDescent="0.2">
      <c r="A4328" s="8" t="s">
        <v>48</v>
      </c>
      <c r="B4328" s="145" t="s">
        <v>56</v>
      </c>
      <c r="C4328" s="55">
        <f t="shared" ref="C4328" si="3957">SUM(C4375,C4424,C4472,C4521)</f>
        <v>0</v>
      </c>
      <c r="D4328" s="55">
        <f t="shared" ref="D4328" si="3958">SUM(D4375,D4424,D4472,D4521)</f>
        <v>0</v>
      </c>
      <c r="E4328" s="55">
        <f t="shared" ref="E4328:E4330" si="3959">C4328+D4328</f>
        <v>0</v>
      </c>
      <c r="F4328" s="55">
        <f t="shared" ref="F4328:H4328" si="3960">SUM(F4375,F4424,F4472,F4521)</f>
        <v>0</v>
      </c>
      <c r="G4328" s="55">
        <f t="shared" si="3960"/>
        <v>0</v>
      </c>
      <c r="H4328" s="95">
        <f t="shared" si="3960"/>
        <v>0</v>
      </c>
      <c r="I4328" s="100">
        <f t="shared" si="3925"/>
        <v>0</v>
      </c>
    </row>
    <row r="4329" spans="1:9" hidden="1" x14ac:dyDescent="0.2">
      <c r="A4329" s="8" t="s">
        <v>50</v>
      </c>
      <c r="B4329" s="145" t="s">
        <v>57</v>
      </c>
      <c r="C4329" s="55">
        <f t="shared" ref="C4329" si="3961">SUM(C4376,C4425,C4473,C4522)</f>
        <v>0</v>
      </c>
      <c r="D4329" s="55">
        <f t="shared" ref="D4329" si="3962">SUM(D4376,D4425,D4473,D4522)</f>
        <v>0</v>
      </c>
      <c r="E4329" s="55">
        <f t="shared" si="3959"/>
        <v>0</v>
      </c>
      <c r="F4329" s="55">
        <f t="shared" ref="F4329:H4329" si="3963">SUM(F4376,F4425,F4473,F4522)</f>
        <v>0</v>
      </c>
      <c r="G4329" s="55">
        <f t="shared" si="3963"/>
        <v>0</v>
      </c>
      <c r="H4329" s="95">
        <f t="shared" si="3963"/>
        <v>0</v>
      </c>
      <c r="I4329" s="100">
        <f t="shared" si="3925"/>
        <v>0</v>
      </c>
    </row>
    <row r="4330" spans="1:9" s="3" customFormat="1" hidden="1" x14ac:dyDescent="0.2">
      <c r="A4330" s="8" t="s">
        <v>52</v>
      </c>
      <c r="B4330" s="145" t="s">
        <v>58</v>
      </c>
      <c r="C4330" s="10">
        <f t="shared" ref="C4330" si="3964">SUM(C4377,C4426,C4474,C4523)</f>
        <v>0</v>
      </c>
      <c r="D4330" s="10">
        <f t="shared" ref="D4330" si="3965">SUM(D4377,D4426,D4474,D4523)</f>
        <v>0</v>
      </c>
      <c r="E4330" s="10">
        <f t="shared" si="3959"/>
        <v>0</v>
      </c>
      <c r="F4330" s="10">
        <f t="shared" ref="F4330:H4330" si="3966">SUM(F4377,F4426,F4474,F4523)</f>
        <v>0</v>
      </c>
      <c r="G4330" s="10">
        <f t="shared" si="3966"/>
        <v>0</v>
      </c>
      <c r="H4330" s="11">
        <f t="shared" si="3966"/>
        <v>0</v>
      </c>
      <c r="I4330" s="100">
        <f t="shared" si="3925"/>
        <v>0</v>
      </c>
    </row>
    <row r="4331" spans="1:9" s="3" customFormat="1" hidden="1" x14ac:dyDescent="0.2">
      <c r="A4331" s="29" t="s">
        <v>59</v>
      </c>
      <c r="B4331" s="36" t="s">
        <v>60</v>
      </c>
      <c r="C4331" s="15">
        <f t="shared" ref="C4331" si="3967">SUM(C4335,C4336,C4337)</f>
        <v>0</v>
      </c>
      <c r="D4331" s="15">
        <f t="shared" ref="D4331:H4331" si="3968">SUM(D4335,D4336,D4337)</f>
        <v>0</v>
      </c>
      <c r="E4331" s="15">
        <f t="shared" si="3968"/>
        <v>0</v>
      </c>
      <c r="F4331" s="15">
        <f t="shared" si="3968"/>
        <v>0</v>
      </c>
      <c r="G4331" s="15">
        <f t="shared" si="3968"/>
        <v>0</v>
      </c>
      <c r="H4331" s="16">
        <f t="shared" si="3968"/>
        <v>0</v>
      </c>
      <c r="I4331" s="100">
        <f t="shared" si="3925"/>
        <v>0</v>
      </c>
    </row>
    <row r="4332" spans="1:9" s="3" customFormat="1" hidden="1" x14ac:dyDescent="0.2">
      <c r="A4332" s="35" t="s">
        <v>45</v>
      </c>
      <c r="B4332" s="36"/>
      <c r="C4332" s="15"/>
      <c r="D4332" s="15"/>
      <c r="E4332" s="15"/>
      <c r="F4332" s="15"/>
      <c r="G4332" s="15"/>
      <c r="H4332" s="16"/>
      <c r="I4332" s="100">
        <f t="shared" si="3925"/>
        <v>0</v>
      </c>
    </row>
    <row r="4333" spans="1:9" s="3" customFormat="1" hidden="1" x14ac:dyDescent="0.2">
      <c r="A4333" s="33" t="s">
        <v>46</v>
      </c>
      <c r="B4333" s="34"/>
      <c r="C4333" s="15">
        <f t="shared" ref="C4333" si="3969">C4335+C4336+C4337-C4334</f>
        <v>0</v>
      </c>
      <c r="D4333" s="15">
        <f t="shared" ref="D4333:H4333" si="3970">D4335+D4336+D4337-D4334</f>
        <v>0</v>
      </c>
      <c r="E4333" s="15">
        <f t="shared" si="3970"/>
        <v>0</v>
      </c>
      <c r="F4333" s="15">
        <f t="shared" si="3970"/>
        <v>0</v>
      </c>
      <c r="G4333" s="15">
        <f t="shared" si="3970"/>
        <v>0</v>
      </c>
      <c r="H4333" s="16">
        <f t="shared" si="3970"/>
        <v>0</v>
      </c>
      <c r="I4333" s="100">
        <f t="shared" si="3925"/>
        <v>0</v>
      </c>
    </row>
    <row r="4334" spans="1:9" s="3" customFormat="1" hidden="1" x14ac:dyDescent="0.2">
      <c r="A4334" s="33" t="s">
        <v>47</v>
      </c>
      <c r="B4334" s="34"/>
      <c r="C4334" s="15">
        <f t="shared" ref="C4334" si="3971">SUM(C4381,C4430,C4478,C4527)</f>
        <v>0</v>
      </c>
      <c r="D4334" s="15">
        <f t="shared" ref="D4334:H4334" si="3972">SUM(D4381,D4430,D4478,D4527)</f>
        <v>0</v>
      </c>
      <c r="E4334" s="15">
        <f t="shared" si="3972"/>
        <v>0</v>
      </c>
      <c r="F4334" s="15">
        <f t="shared" si="3972"/>
        <v>0</v>
      </c>
      <c r="G4334" s="15">
        <f t="shared" si="3972"/>
        <v>0</v>
      </c>
      <c r="H4334" s="16">
        <f t="shared" si="3972"/>
        <v>0</v>
      </c>
      <c r="I4334" s="100">
        <f t="shared" si="3925"/>
        <v>0</v>
      </c>
    </row>
    <row r="4335" spans="1:9" s="3" customFormat="1" hidden="1" x14ac:dyDescent="0.2">
      <c r="A4335" s="8" t="s">
        <v>48</v>
      </c>
      <c r="B4335" s="145" t="s">
        <v>61</v>
      </c>
      <c r="C4335" s="10">
        <f t="shared" ref="C4335" si="3973">SUM(C4382,C4431,C4479,C4528)</f>
        <v>0</v>
      </c>
      <c r="D4335" s="10">
        <f t="shared" ref="D4335" si="3974">SUM(D4382,D4431,D4479,D4528)</f>
        <v>0</v>
      </c>
      <c r="E4335" s="10">
        <f t="shared" ref="E4335:E4337" si="3975">C4335+D4335</f>
        <v>0</v>
      </c>
      <c r="F4335" s="10">
        <f t="shared" ref="F4335:H4335" si="3976">SUM(F4382,F4431,F4479,F4528)</f>
        <v>0</v>
      </c>
      <c r="G4335" s="10">
        <f t="shared" si="3976"/>
        <v>0</v>
      </c>
      <c r="H4335" s="11">
        <f t="shared" si="3976"/>
        <v>0</v>
      </c>
      <c r="I4335" s="100">
        <f t="shared" si="3925"/>
        <v>0</v>
      </c>
    </row>
    <row r="4336" spans="1:9" s="3" customFormat="1" hidden="1" x14ac:dyDescent="0.2">
      <c r="A4336" s="8" t="s">
        <v>50</v>
      </c>
      <c r="B4336" s="145" t="s">
        <v>62</v>
      </c>
      <c r="C4336" s="10">
        <f t="shared" ref="C4336" si="3977">SUM(C4383,C4432,C4480,C4529)</f>
        <v>0</v>
      </c>
      <c r="D4336" s="10">
        <f t="shared" ref="D4336" si="3978">SUM(D4383,D4432,D4480,D4529)</f>
        <v>0</v>
      </c>
      <c r="E4336" s="10">
        <f t="shared" si="3975"/>
        <v>0</v>
      </c>
      <c r="F4336" s="10">
        <f t="shared" ref="F4336:H4336" si="3979">SUM(F4383,F4432,F4480,F4529)</f>
        <v>0</v>
      </c>
      <c r="G4336" s="10">
        <f t="shared" si="3979"/>
        <v>0</v>
      </c>
      <c r="H4336" s="11">
        <f t="shared" si="3979"/>
        <v>0</v>
      </c>
      <c r="I4336" s="100">
        <f t="shared" si="3925"/>
        <v>0</v>
      </c>
    </row>
    <row r="4337" spans="1:11" s="3" customFormat="1" hidden="1" x14ac:dyDescent="0.2">
      <c r="A4337" s="8" t="s">
        <v>52</v>
      </c>
      <c r="B4337" s="145" t="s">
        <v>63</v>
      </c>
      <c r="C4337" s="10">
        <f t="shared" ref="C4337" si="3980">SUM(C4384,C4433,C4481,C4530)</f>
        <v>0</v>
      </c>
      <c r="D4337" s="10">
        <f t="shared" ref="D4337" si="3981">SUM(D4384,D4433,D4481,D4530)</f>
        <v>0</v>
      </c>
      <c r="E4337" s="10">
        <f t="shared" si="3975"/>
        <v>0</v>
      </c>
      <c r="F4337" s="10">
        <f t="shared" ref="F4337:H4337" si="3982">SUM(F4384,F4433,F4481,F4530)</f>
        <v>0</v>
      </c>
      <c r="G4337" s="10">
        <f t="shared" si="3982"/>
        <v>0</v>
      </c>
      <c r="H4337" s="11">
        <f t="shared" si="3982"/>
        <v>0</v>
      </c>
      <c r="I4337" s="100">
        <f t="shared" si="3925"/>
        <v>0</v>
      </c>
    </row>
    <row r="4338" spans="1:11" s="3" customFormat="1" hidden="1" x14ac:dyDescent="0.2">
      <c r="A4338" s="37"/>
      <c r="B4338" s="24"/>
      <c r="C4338" s="10"/>
      <c r="D4338" s="10"/>
      <c r="E4338" s="10"/>
      <c r="F4338" s="10"/>
      <c r="G4338" s="10"/>
      <c r="H4338" s="11"/>
      <c r="I4338" s="100">
        <f t="shared" si="3925"/>
        <v>0</v>
      </c>
    </row>
    <row r="4339" spans="1:11" s="3" customFormat="1" hidden="1" x14ac:dyDescent="0.2">
      <c r="A4339" s="17" t="s">
        <v>64</v>
      </c>
      <c r="B4339" s="36" t="s">
        <v>65</v>
      </c>
      <c r="C4339" s="15">
        <f>SUM(C4386,C4435,C4483,C4532)</f>
        <v>0</v>
      </c>
      <c r="D4339" s="15">
        <f>SUM(D4386,D4435,D4483,D4532)</f>
        <v>0</v>
      </c>
      <c r="E4339" s="15">
        <f>C4339+D4339</f>
        <v>0</v>
      </c>
      <c r="F4339" s="15">
        <f>SUM(F4386,F4435,F4483,F4532)</f>
        <v>0</v>
      </c>
      <c r="G4339" s="15">
        <f>SUM(G4386,G4435,G4483,G4532)</f>
        <v>0</v>
      </c>
      <c r="H4339" s="16">
        <f>SUM(H4386,H4435,H4483,H4532)</f>
        <v>0</v>
      </c>
      <c r="I4339" s="100">
        <f t="shared" si="3925"/>
        <v>0</v>
      </c>
    </row>
    <row r="4340" spans="1:11" s="3" customFormat="1" hidden="1" x14ac:dyDescent="0.2">
      <c r="A4340" s="23"/>
      <c r="B4340" s="24"/>
      <c r="C4340" s="10"/>
      <c r="D4340" s="10"/>
      <c r="E4340" s="10"/>
      <c r="F4340" s="10"/>
      <c r="G4340" s="10"/>
      <c r="H4340" s="11"/>
      <c r="I4340" s="100">
        <f t="shared" si="3925"/>
        <v>0</v>
      </c>
    </row>
    <row r="4341" spans="1:11" s="67" customFormat="1" ht="25.5" hidden="1" x14ac:dyDescent="0.2">
      <c r="A4341" s="105" t="s">
        <v>87</v>
      </c>
      <c r="B4341" s="106"/>
      <c r="C4341" s="107">
        <f t="shared" ref="C4341:H4341" si="3983">C4342</f>
        <v>0</v>
      </c>
      <c r="D4341" s="107">
        <f t="shared" si="3983"/>
        <v>0</v>
      </c>
      <c r="E4341" s="107">
        <f t="shared" si="3983"/>
        <v>0</v>
      </c>
      <c r="F4341" s="107">
        <f t="shared" si="3983"/>
        <v>0</v>
      </c>
      <c r="G4341" s="107">
        <f t="shared" si="3983"/>
        <v>0</v>
      </c>
      <c r="H4341" s="108">
        <f t="shared" si="3983"/>
        <v>0</v>
      </c>
      <c r="I4341" s="100">
        <f t="shared" si="3925"/>
        <v>0</v>
      </c>
    </row>
    <row r="4342" spans="1:11" hidden="1" x14ac:dyDescent="0.2">
      <c r="A4342" s="101" t="s">
        <v>71</v>
      </c>
      <c r="B4342" s="102"/>
      <c r="C4342" s="103">
        <f t="shared" ref="C4342" si="3984">SUM(C4343,C4344,C4345,C4346)</f>
        <v>0</v>
      </c>
      <c r="D4342" s="103">
        <f t="shared" ref="D4342:H4342" si="3985">SUM(D4343,D4344,D4345,D4346)</f>
        <v>0</v>
      </c>
      <c r="E4342" s="103">
        <f t="shared" si="3985"/>
        <v>0</v>
      </c>
      <c r="F4342" s="103">
        <f t="shared" si="3985"/>
        <v>0</v>
      </c>
      <c r="G4342" s="103">
        <f t="shared" si="3985"/>
        <v>0</v>
      </c>
      <c r="H4342" s="104">
        <f t="shared" si="3985"/>
        <v>0</v>
      </c>
      <c r="I4342" s="100">
        <f t="shared" si="3925"/>
        <v>0</v>
      </c>
    </row>
    <row r="4343" spans="1:11" hidden="1" x14ac:dyDescent="0.2">
      <c r="A4343" s="8" t="s">
        <v>72</v>
      </c>
      <c r="B4343" s="9"/>
      <c r="C4343" s="55"/>
      <c r="D4343" s="55"/>
      <c r="E4343" s="55">
        <f t="shared" ref="E4343:E4345" si="3986">C4343+D4343</f>
        <v>0</v>
      </c>
      <c r="F4343" s="55"/>
      <c r="G4343" s="55"/>
      <c r="H4343" s="95"/>
      <c r="I4343" s="100">
        <f t="shared" si="3925"/>
        <v>0</v>
      </c>
    </row>
    <row r="4344" spans="1:11" s="3" customFormat="1" ht="25.5" hidden="1" x14ac:dyDescent="0.2">
      <c r="A4344" s="8" t="s">
        <v>136</v>
      </c>
      <c r="B4344" s="12"/>
      <c r="C4344" s="10"/>
      <c r="D4344" s="10"/>
      <c r="E4344" s="10">
        <f t="shared" si="3986"/>
        <v>0</v>
      </c>
      <c r="F4344" s="10"/>
      <c r="G4344" s="10"/>
      <c r="H4344" s="11"/>
      <c r="I4344" s="100">
        <f t="shared" si="3925"/>
        <v>0</v>
      </c>
      <c r="J4344" s="3">
        <v>0.98</v>
      </c>
    </row>
    <row r="4345" spans="1:11" ht="38.25" hidden="1" x14ac:dyDescent="0.2">
      <c r="A4345" s="8" t="s">
        <v>12</v>
      </c>
      <c r="B4345" s="9">
        <v>420269</v>
      </c>
      <c r="C4345" s="55"/>
      <c r="D4345" s="55"/>
      <c r="E4345" s="55">
        <f t="shared" si="3986"/>
        <v>0</v>
      </c>
      <c r="F4345" s="55"/>
      <c r="G4345" s="55"/>
      <c r="H4345" s="95"/>
      <c r="I4345" s="100">
        <f t="shared" si="3925"/>
        <v>0</v>
      </c>
      <c r="J4345" s="69">
        <v>0.13</v>
      </c>
      <c r="K4345" s="69">
        <f>J4345/J4344</f>
        <v>0.1326530612244898</v>
      </c>
    </row>
    <row r="4346" spans="1:11" ht="25.5" hidden="1" x14ac:dyDescent="0.2">
      <c r="A4346" s="13" t="s">
        <v>13</v>
      </c>
      <c r="B4346" s="14" t="s">
        <v>14</v>
      </c>
      <c r="C4346" s="15">
        <f t="shared" ref="C4346" si="3987">SUM(C4347,C4351,C4355)</f>
        <v>0</v>
      </c>
      <c r="D4346" s="15">
        <f t="shared" ref="D4346:H4346" si="3988">SUM(D4347,D4351,D4355)</f>
        <v>0</v>
      </c>
      <c r="E4346" s="15">
        <f t="shared" si="3988"/>
        <v>0</v>
      </c>
      <c r="F4346" s="15">
        <f t="shared" si="3988"/>
        <v>0</v>
      </c>
      <c r="G4346" s="15">
        <f t="shared" si="3988"/>
        <v>0</v>
      </c>
      <c r="H4346" s="16">
        <f t="shared" si="3988"/>
        <v>0</v>
      </c>
      <c r="I4346" s="100">
        <f t="shared" si="3925"/>
        <v>0</v>
      </c>
    </row>
    <row r="4347" spans="1:11" hidden="1" x14ac:dyDescent="0.2">
      <c r="A4347" s="17" t="s">
        <v>15</v>
      </c>
      <c r="B4347" s="18" t="s">
        <v>16</v>
      </c>
      <c r="C4347" s="15">
        <f t="shared" ref="C4347" si="3989">SUM(C4348:C4350)</f>
        <v>0</v>
      </c>
      <c r="D4347" s="15">
        <f t="shared" ref="D4347:H4347" si="3990">SUM(D4348:D4350)</f>
        <v>0</v>
      </c>
      <c r="E4347" s="15">
        <f t="shared" si="3990"/>
        <v>0</v>
      </c>
      <c r="F4347" s="15">
        <f t="shared" si="3990"/>
        <v>0</v>
      </c>
      <c r="G4347" s="15">
        <f t="shared" si="3990"/>
        <v>0</v>
      </c>
      <c r="H4347" s="16">
        <f t="shared" si="3990"/>
        <v>0</v>
      </c>
      <c r="I4347" s="100">
        <f t="shared" si="3925"/>
        <v>0</v>
      </c>
    </row>
    <row r="4348" spans="1:11" hidden="1" x14ac:dyDescent="0.2">
      <c r="A4348" s="19" t="s">
        <v>17</v>
      </c>
      <c r="B4348" s="20" t="s">
        <v>18</v>
      </c>
      <c r="C4348" s="55"/>
      <c r="D4348" s="55"/>
      <c r="E4348" s="55">
        <f t="shared" ref="E4348:E4350" si="3991">C4348+D4348</f>
        <v>0</v>
      </c>
      <c r="F4348" s="55"/>
      <c r="G4348" s="55"/>
      <c r="H4348" s="95"/>
      <c r="I4348" s="100">
        <f t="shared" si="3925"/>
        <v>0</v>
      </c>
      <c r="J4348" s="69">
        <v>0.85</v>
      </c>
      <c r="K4348" s="69">
        <f>J4348/J4344</f>
        <v>0.86734693877551017</v>
      </c>
    </row>
    <row r="4349" spans="1:11" s="3" customFormat="1" hidden="1" x14ac:dyDescent="0.2">
      <c r="A4349" s="19" t="s">
        <v>19</v>
      </c>
      <c r="B4349" s="21" t="s">
        <v>20</v>
      </c>
      <c r="C4349" s="10"/>
      <c r="D4349" s="10"/>
      <c r="E4349" s="10">
        <f t="shared" si="3991"/>
        <v>0</v>
      </c>
      <c r="F4349" s="10"/>
      <c r="G4349" s="10"/>
      <c r="H4349" s="11"/>
      <c r="I4349" s="100">
        <f t="shared" si="3925"/>
        <v>0</v>
      </c>
    </row>
    <row r="4350" spans="1:11" s="3" customFormat="1" hidden="1" x14ac:dyDescent="0.2">
      <c r="A4350" s="19" t="s">
        <v>21</v>
      </c>
      <c r="B4350" s="21" t="s">
        <v>22</v>
      </c>
      <c r="C4350" s="10"/>
      <c r="D4350" s="10"/>
      <c r="E4350" s="10">
        <f t="shared" si="3991"/>
        <v>0</v>
      </c>
      <c r="F4350" s="10"/>
      <c r="G4350" s="10"/>
      <c r="H4350" s="11"/>
      <c r="I4350" s="100">
        <f t="shared" si="3925"/>
        <v>0</v>
      </c>
    </row>
    <row r="4351" spans="1:11" s="3" customFormat="1" hidden="1" x14ac:dyDescent="0.2">
      <c r="A4351" s="17" t="s">
        <v>23</v>
      </c>
      <c r="B4351" s="22" t="s">
        <v>24</v>
      </c>
      <c r="C4351" s="15">
        <f t="shared" ref="C4351" si="3992">SUM(C4352:C4354)</f>
        <v>0</v>
      </c>
      <c r="D4351" s="15">
        <f t="shared" ref="D4351:H4351" si="3993">SUM(D4352:D4354)</f>
        <v>0</v>
      </c>
      <c r="E4351" s="15">
        <f t="shared" si="3993"/>
        <v>0</v>
      </c>
      <c r="F4351" s="15">
        <f t="shared" si="3993"/>
        <v>0</v>
      </c>
      <c r="G4351" s="15">
        <f t="shared" si="3993"/>
        <v>0</v>
      </c>
      <c r="H4351" s="16">
        <f t="shared" si="3993"/>
        <v>0</v>
      </c>
      <c r="I4351" s="100">
        <f t="shared" si="3925"/>
        <v>0</v>
      </c>
    </row>
    <row r="4352" spans="1:11" s="3" customFormat="1" hidden="1" x14ac:dyDescent="0.2">
      <c r="A4352" s="19" t="s">
        <v>17</v>
      </c>
      <c r="B4352" s="21" t="s">
        <v>25</v>
      </c>
      <c r="C4352" s="10"/>
      <c r="D4352" s="10"/>
      <c r="E4352" s="10">
        <f t="shared" ref="E4352:E4354" si="3994">C4352+D4352</f>
        <v>0</v>
      </c>
      <c r="F4352" s="10"/>
      <c r="G4352" s="10"/>
      <c r="H4352" s="11"/>
      <c r="I4352" s="100">
        <f t="shared" si="3925"/>
        <v>0</v>
      </c>
      <c r="J4352" s="3">
        <v>0.85</v>
      </c>
      <c r="K4352" s="3">
        <f>J4352/J4344</f>
        <v>0.86734693877551017</v>
      </c>
    </row>
    <row r="4353" spans="1:11" s="3" customFormat="1" hidden="1" x14ac:dyDescent="0.2">
      <c r="A4353" s="19" t="s">
        <v>19</v>
      </c>
      <c r="B4353" s="21" t="s">
        <v>26</v>
      </c>
      <c r="C4353" s="10"/>
      <c r="D4353" s="10"/>
      <c r="E4353" s="10">
        <f t="shared" si="3994"/>
        <v>0</v>
      </c>
      <c r="F4353" s="10"/>
      <c r="G4353" s="10"/>
      <c r="H4353" s="11"/>
      <c r="I4353" s="100">
        <f t="shared" si="3925"/>
        <v>0</v>
      </c>
    </row>
    <row r="4354" spans="1:11" s="3" customFormat="1" hidden="1" x14ac:dyDescent="0.2">
      <c r="A4354" s="19" t="s">
        <v>21</v>
      </c>
      <c r="B4354" s="21" t="s">
        <v>27</v>
      </c>
      <c r="C4354" s="10"/>
      <c r="D4354" s="10"/>
      <c r="E4354" s="10">
        <f t="shared" si="3994"/>
        <v>0</v>
      </c>
      <c r="F4354" s="10"/>
      <c r="G4354" s="10"/>
      <c r="H4354" s="11"/>
      <c r="I4354" s="100">
        <f t="shared" si="3925"/>
        <v>0</v>
      </c>
    </row>
    <row r="4355" spans="1:11" s="3" customFormat="1" hidden="1" x14ac:dyDescent="0.2">
      <c r="A4355" s="17" t="s">
        <v>28</v>
      </c>
      <c r="B4355" s="22" t="s">
        <v>29</v>
      </c>
      <c r="C4355" s="15">
        <v>0</v>
      </c>
      <c r="D4355" s="15">
        <v>0</v>
      </c>
      <c r="E4355" s="15">
        <v>0</v>
      </c>
      <c r="F4355" s="15">
        <v>0</v>
      </c>
      <c r="G4355" s="15">
        <v>0</v>
      </c>
      <c r="H4355" s="16">
        <v>0</v>
      </c>
      <c r="I4355" s="100">
        <f t="shared" si="3925"/>
        <v>0</v>
      </c>
    </row>
    <row r="4356" spans="1:11" s="3" customFormat="1" hidden="1" x14ac:dyDescent="0.2">
      <c r="A4356" s="19" t="s">
        <v>17</v>
      </c>
      <c r="B4356" s="21" t="s">
        <v>30</v>
      </c>
      <c r="C4356" s="10"/>
      <c r="D4356" s="10"/>
      <c r="E4356" s="10">
        <f t="shared" ref="E4356:E4358" si="3995">C4356+D4356</f>
        <v>0</v>
      </c>
      <c r="F4356" s="10"/>
      <c r="G4356" s="10"/>
      <c r="H4356" s="11"/>
      <c r="I4356" s="100">
        <f t="shared" si="3925"/>
        <v>0</v>
      </c>
    </row>
    <row r="4357" spans="1:11" s="3" customFormat="1" hidden="1" x14ac:dyDescent="0.2">
      <c r="A4357" s="19" t="s">
        <v>19</v>
      </c>
      <c r="B4357" s="21" t="s">
        <v>31</v>
      </c>
      <c r="C4357" s="10"/>
      <c r="D4357" s="10"/>
      <c r="E4357" s="10">
        <f t="shared" si="3995"/>
        <v>0</v>
      </c>
      <c r="F4357" s="10"/>
      <c r="G4357" s="10"/>
      <c r="H4357" s="11"/>
      <c r="I4357" s="100">
        <f t="shared" si="3925"/>
        <v>0</v>
      </c>
    </row>
    <row r="4358" spans="1:11" s="3" customFormat="1" hidden="1" x14ac:dyDescent="0.2">
      <c r="A4358" s="19" t="s">
        <v>21</v>
      </c>
      <c r="B4358" s="21" t="s">
        <v>32</v>
      </c>
      <c r="C4358" s="10"/>
      <c r="D4358" s="10"/>
      <c r="E4358" s="10">
        <f t="shared" si="3995"/>
        <v>0</v>
      </c>
      <c r="F4358" s="10"/>
      <c r="G4358" s="10"/>
      <c r="H4358" s="11"/>
      <c r="I4358" s="100">
        <f t="shared" si="3925"/>
        <v>0</v>
      </c>
    </row>
    <row r="4359" spans="1:11" hidden="1" x14ac:dyDescent="0.2">
      <c r="A4359" s="101" t="s">
        <v>69</v>
      </c>
      <c r="B4359" s="102"/>
      <c r="C4359" s="103">
        <f t="shared" ref="C4359" si="3996">SUM(C4360,C4363,C4386)</f>
        <v>0</v>
      </c>
      <c r="D4359" s="103">
        <f t="shared" ref="D4359:H4359" si="3997">SUM(D4360,D4363,D4386)</f>
        <v>0</v>
      </c>
      <c r="E4359" s="103">
        <f t="shared" si="3997"/>
        <v>0</v>
      </c>
      <c r="F4359" s="103">
        <f t="shared" si="3997"/>
        <v>0</v>
      </c>
      <c r="G4359" s="103">
        <f t="shared" si="3997"/>
        <v>0</v>
      </c>
      <c r="H4359" s="104">
        <f t="shared" si="3997"/>
        <v>0</v>
      </c>
      <c r="I4359" s="100">
        <f t="shared" si="3925"/>
        <v>0</v>
      </c>
    </row>
    <row r="4360" spans="1:11" s="3" customFormat="1" hidden="1" x14ac:dyDescent="0.2">
      <c r="A4360" s="29" t="s">
        <v>34</v>
      </c>
      <c r="B4360" s="30">
        <v>20</v>
      </c>
      <c r="C4360" s="15">
        <f t="shared" ref="C4360:H4360" si="3998">SUM(C4361)</f>
        <v>0</v>
      </c>
      <c r="D4360" s="15">
        <f t="shared" si="3998"/>
        <v>0</v>
      </c>
      <c r="E4360" s="15">
        <f t="shared" si="3998"/>
        <v>0</v>
      </c>
      <c r="F4360" s="15">
        <f t="shared" si="3998"/>
        <v>0</v>
      </c>
      <c r="G4360" s="15">
        <f t="shared" si="3998"/>
        <v>0</v>
      </c>
      <c r="H4360" s="16">
        <f t="shared" si="3998"/>
        <v>0</v>
      </c>
      <c r="I4360" s="100">
        <f t="shared" si="3925"/>
        <v>0</v>
      </c>
    </row>
    <row r="4361" spans="1:11" s="3" customFormat="1" hidden="1" x14ac:dyDescent="0.2">
      <c r="A4361" s="19" t="s">
        <v>37</v>
      </c>
      <c r="B4361" s="143" t="s">
        <v>38</v>
      </c>
      <c r="C4361" s="10"/>
      <c r="D4361" s="10"/>
      <c r="E4361" s="10">
        <f>C4361+D4361</f>
        <v>0</v>
      </c>
      <c r="F4361" s="10"/>
      <c r="G4361" s="10"/>
      <c r="H4361" s="11"/>
      <c r="I4361" s="100">
        <f t="shared" si="3925"/>
        <v>0</v>
      </c>
    </row>
    <row r="4362" spans="1:11" s="3" customFormat="1" hidden="1" x14ac:dyDescent="0.2">
      <c r="A4362" s="19"/>
      <c r="B4362" s="20"/>
      <c r="C4362" s="10"/>
      <c r="D4362" s="10"/>
      <c r="E4362" s="10"/>
      <c r="F4362" s="10"/>
      <c r="G4362" s="10"/>
      <c r="H4362" s="11"/>
      <c r="I4362" s="100">
        <f t="shared" si="3925"/>
        <v>0</v>
      </c>
    </row>
    <row r="4363" spans="1:11" ht="25.5" hidden="1" x14ac:dyDescent="0.2">
      <c r="A4363" s="29" t="s">
        <v>42</v>
      </c>
      <c r="B4363" s="31">
        <v>58</v>
      </c>
      <c r="C4363" s="15">
        <f t="shared" ref="C4363" si="3999">SUM(C4364,C4371,C4378)</f>
        <v>0</v>
      </c>
      <c r="D4363" s="15">
        <f t="shared" ref="D4363:H4363" si="4000">SUM(D4364,D4371,D4378)</f>
        <v>0</v>
      </c>
      <c r="E4363" s="15">
        <f t="shared" si="4000"/>
        <v>0</v>
      </c>
      <c r="F4363" s="15">
        <f t="shared" si="4000"/>
        <v>0</v>
      </c>
      <c r="G4363" s="15">
        <f t="shared" si="4000"/>
        <v>0</v>
      </c>
      <c r="H4363" s="16">
        <f t="shared" si="4000"/>
        <v>0</v>
      </c>
      <c r="I4363" s="100">
        <f t="shared" si="3925"/>
        <v>0</v>
      </c>
    </row>
    <row r="4364" spans="1:11" hidden="1" x14ac:dyDescent="0.2">
      <c r="A4364" s="29" t="s">
        <v>43</v>
      </c>
      <c r="B4364" s="32" t="s">
        <v>147</v>
      </c>
      <c r="C4364" s="15">
        <f t="shared" ref="C4364" si="4001">SUM(C4368,C4369,C4370)</f>
        <v>0</v>
      </c>
      <c r="D4364" s="15">
        <f t="shared" ref="D4364:H4364" si="4002">SUM(D4368,D4369,D4370)</f>
        <v>0</v>
      </c>
      <c r="E4364" s="15">
        <f t="shared" si="4002"/>
        <v>0</v>
      </c>
      <c r="F4364" s="15">
        <f t="shared" si="4002"/>
        <v>0</v>
      </c>
      <c r="G4364" s="15">
        <f t="shared" si="4002"/>
        <v>0</v>
      </c>
      <c r="H4364" s="16">
        <f t="shared" si="4002"/>
        <v>0</v>
      </c>
      <c r="I4364" s="100">
        <f t="shared" si="3925"/>
        <v>0</v>
      </c>
    </row>
    <row r="4365" spans="1:11" s="3" customFormat="1" hidden="1" x14ac:dyDescent="0.2">
      <c r="A4365" s="33" t="s">
        <v>45</v>
      </c>
      <c r="B4365" s="34"/>
      <c r="C4365" s="15"/>
      <c r="D4365" s="15"/>
      <c r="E4365" s="15"/>
      <c r="F4365" s="15"/>
      <c r="G4365" s="15"/>
      <c r="H4365" s="16"/>
      <c r="I4365" s="100">
        <f t="shared" si="3925"/>
        <v>0</v>
      </c>
    </row>
    <row r="4366" spans="1:11" s="3" customFormat="1" hidden="1" x14ac:dyDescent="0.2">
      <c r="A4366" s="33" t="s">
        <v>46</v>
      </c>
      <c r="B4366" s="34"/>
      <c r="C4366" s="15">
        <f t="shared" ref="C4366" si="4003">C4368+C4369+C4370-C4367</f>
        <v>0</v>
      </c>
      <c r="D4366" s="15">
        <f t="shared" ref="D4366:H4366" si="4004">D4368+D4369+D4370-D4367</f>
        <v>0</v>
      </c>
      <c r="E4366" s="15">
        <f t="shared" si="4004"/>
        <v>0</v>
      </c>
      <c r="F4366" s="15">
        <f t="shared" si="4004"/>
        <v>0</v>
      </c>
      <c r="G4366" s="15">
        <f t="shared" si="4004"/>
        <v>0</v>
      </c>
      <c r="H4366" s="16">
        <f t="shared" si="4004"/>
        <v>0</v>
      </c>
      <c r="I4366" s="100">
        <f t="shared" si="3925"/>
        <v>0</v>
      </c>
    </row>
    <row r="4367" spans="1:11" hidden="1" x14ac:dyDescent="0.2">
      <c r="A4367" s="33" t="s">
        <v>47</v>
      </c>
      <c r="B4367" s="34"/>
      <c r="C4367" s="15"/>
      <c r="D4367" s="15"/>
      <c r="E4367" s="15">
        <f t="shared" ref="E4367:E4370" si="4005">C4367+D4367</f>
        <v>0</v>
      </c>
      <c r="F4367" s="15"/>
      <c r="G4367" s="15"/>
      <c r="H4367" s="16"/>
      <c r="I4367" s="100">
        <f t="shared" ref="I4367:I4430" si="4006">SUM(E4367:H4367)</f>
        <v>0</v>
      </c>
    </row>
    <row r="4368" spans="1:11" hidden="1" x14ac:dyDescent="0.2">
      <c r="A4368" s="8" t="s">
        <v>48</v>
      </c>
      <c r="B4368" s="144" t="s">
        <v>149</v>
      </c>
      <c r="C4368" s="55"/>
      <c r="D4368" s="55"/>
      <c r="E4368" s="55">
        <f t="shared" si="4005"/>
        <v>0</v>
      </c>
      <c r="F4368" s="55"/>
      <c r="G4368" s="55"/>
      <c r="H4368" s="95"/>
      <c r="I4368" s="100">
        <f t="shared" si="4006"/>
        <v>0</v>
      </c>
      <c r="K4368" s="69">
        <v>0.15</v>
      </c>
    </row>
    <row r="4369" spans="1:11" hidden="1" x14ac:dyDescent="0.2">
      <c r="A4369" s="8" t="s">
        <v>50</v>
      </c>
      <c r="B4369" s="144" t="s">
        <v>150</v>
      </c>
      <c r="C4369" s="55"/>
      <c r="D4369" s="55"/>
      <c r="E4369" s="55">
        <f t="shared" si="4005"/>
        <v>0</v>
      </c>
      <c r="F4369" s="55"/>
      <c r="G4369" s="55"/>
      <c r="H4369" s="95"/>
      <c r="I4369" s="100">
        <f t="shared" si="4006"/>
        <v>0</v>
      </c>
      <c r="K4369" s="69">
        <v>0.85</v>
      </c>
    </row>
    <row r="4370" spans="1:11" s="3" customFormat="1" hidden="1" x14ac:dyDescent="0.2">
      <c r="A4370" s="8" t="s">
        <v>52</v>
      </c>
      <c r="B4370" s="145" t="s">
        <v>148</v>
      </c>
      <c r="C4370" s="10"/>
      <c r="D4370" s="10"/>
      <c r="E4370" s="10">
        <f t="shared" si="4005"/>
        <v>0</v>
      </c>
      <c r="F4370" s="10"/>
      <c r="G4370" s="10"/>
      <c r="H4370" s="11"/>
      <c r="I4370" s="100">
        <f t="shared" si="4006"/>
        <v>0</v>
      </c>
    </row>
    <row r="4371" spans="1:11" s="3" customFormat="1" hidden="1" x14ac:dyDescent="0.2">
      <c r="A4371" s="29" t="s">
        <v>54</v>
      </c>
      <c r="B4371" s="30" t="s">
        <v>55</v>
      </c>
      <c r="C4371" s="15">
        <f t="shared" ref="C4371" si="4007">SUM(C4375,C4376,C4377)</f>
        <v>0</v>
      </c>
      <c r="D4371" s="15">
        <f t="shared" ref="D4371:H4371" si="4008">SUM(D4375,D4376,D4377)</f>
        <v>0</v>
      </c>
      <c r="E4371" s="15">
        <f t="shared" si="4008"/>
        <v>0</v>
      </c>
      <c r="F4371" s="15">
        <f t="shared" si="4008"/>
        <v>0</v>
      </c>
      <c r="G4371" s="15">
        <f t="shared" si="4008"/>
        <v>0</v>
      </c>
      <c r="H4371" s="16">
        <f t="shared" si="4008"/>
        <v>0</v>
      </c>
      <c r="I4371" s="100">
        <f t="shared" si="4006"/>
        <v>0</v>
      </c>
    </row>
    <row r="4372" spans="1:11" s="3" customFormat="1" hidden="1" x14ac:dyDescent="0.2">
      <c r="A4372" s="35" t="s">
        <v>45</v>
      </c>
      <c r="B4372" s="30"/>
      <c r="C4372" s="15"/>
      <c r="D4372" s="15"/>
      <c r="E4372" s="15"/>
      <c r="F4372" s="15"/>
      <c r="G4372" s="15"/>
      <c r="H4372" s="16"/>
      <c r="I4372" s="100">
        <f t="shared" si="4006"/>
        <v>0</v>
      </c>
    </row>
    <row r="4373" spans="1:11" s="3" customFormat="1" hidden="1" x14ac:dyDescent="0.2">
      <c r="A4373" s="33" t="s">
        <v>46</v>
      </c>
      <c r="B4373" s="34"/>
      <c r="C4373" s="15">
        <f t="shared" ref="C4373" si="4009">C4375+C4376+C4377-C4374</f>
        <v>0</v>
      </c>
      <c r="D4373" s="15">
        <f t="shared" ref="D4373:H4373" si="4010">D4375+D4376+D4377-D4374</f>
        <v>0</v>
      </c>
      <c r="E4373" s="15">
        <f t="shared" si="4010"/>
        <v>0</v>
      </c>
      <c r="F4373" s="15">
        <f t="shared" si="4010"/>
        <v>0</v>
      </c>
      <c r="G4373" s="15">
        <f t="shared" si="4010"/>
        <v>0</v>
      </c>
      <c r="H4373" s="16">
        <f t="shared" si="4010"/>
        <v>0</v>
      </c>
      <c r="I4373" s="100">
        <f t="shared" si="4006"/>
        <v>0</v>
      </c>
    </row>
    <row r="4374" spans="1:11" s="3" customFormat="1" hidden="1" x14ac:dyDescent="0.2">
      <c r="A4374" s="33" t="s">
        <v>47</v>
      </c>
      <c r="B4374" s="34"/>
      <c r="C4374" s="15"/>
      <c r="D4374" s="15"/>
      <c r="E4374" s="15">
        <f t="shared" ref="E4374:E4377" si="4011">C4374+D4374</f>
        <v>0</v>
      </c>
      <c r="F4374" s="15"/>
      <c r="G4374" s="15"/>
      <c r="H4374" s="16"/>
      <c r="I4374" s="100">
        <f t="shared" si="4006"/>
        <v>0</v>
      </c>
    </row>
    <row r="4375" spans="1:11" s="3" customFormat="1" hidden="1" x14ac:dyDescent="0.2">
      <c r="A4375" s="8" t="s">
        <v>48</v>
      </c>
      <c r="B4375" s="145" t="s">
        <v>56</v>
      </c>
      <c r="C4375" s="10"/>
      <c r="D4375" s="10"/>
      <c r="E4375" s="10">
        <f t="shared" si="4011"/>
        <v>0</v>
      </c>
      <c r="F4375" s="10"/>
      <c r="G4375" s="10"/>
      <c r="H4375" s="11"/>
      <c r="I4375" s="100">
        <f t="shared" si="4006"/>
        <v>0</v>
      </c>
      <c r="K4375" s="3">
        <v>0.15</v>
      </c>
    </row>
    <row r="4376" spans="1:11" s="3" customFormat="1" hidden="1" x14ac:dyDescent="0.2">
      <c r="A4376" s="8" t="s">
        <v>50</v>
      </c>
      <c r="B4376" s="145" t="s">
        <v>57</v>
      </c>
      <c r="C4376" s="10"/>
      <c r="D4376" s="10"/>
      <c r="E4376" s="10">
        <f t="shared" si="4011"/>
        <v>0</v>
      </c>
      <c r="F4376" s="10"/>
      <c r="G4376" s="10"/>
      <c r="H4376" s="11"/>
      <c r="I4376" s="100">
        <f t="shared" si="4006"/>
        <v>0</v>
      </c>
      <c r="K4376" s="3">
        <v>0.85</v>
      </c>
    </row>
    <row r="4377" spans="1:11" s="3" customFormat="1" hidden="1" x14ac:dyDescent="0.2">
      <c r="A4377" s="8" t="s">
        <v>52</v>
      </c>
      <c r="B4377" s="145" t="s">
        <v>58</v>
      </c>
      <c r="C4377" s="10"/>
      <c r="D4377" s="10"/>
      <c r="E4377" s="10">
        <f t="shared" si="4011"/>
        <v>0</v>
      </c>
      <c r="F4377" s="10"/>
      <c r="G4377" s="10"/>
      <c r="H4377" s="11"/>
      <c r="I4377" s="100">
        <f t="shared" si="4006"/>
        <v>0</v>
      </c>
    </row>
    <row r="4378" spans="1:11" s="3" customFormat="1" hidden="1" x14ac:dyDescent="0.2">
      <c r="A4378" s="29" t="s">
        <v>59</v>
      </c>
      <c r="B4378" s="36" t="s">
        <v>60</v>
      </c>
      <c r="C4378" s="15">
        <f t="shared" ref="C4378" si="4012">SUM(C4382,C4383,C4384)</f>
        <v>0</v>
      </c>
      <c r="D4378" s="15">
        <f t="shared" ref="D4378:H4378" si="4013">SUM(D4382,D4383,D4384)</f>
        <v>0</v>
      </c>
      <c r="E4378" s="15">
        <f t="shared" si="4013"/>
        <v>0</v>
      </c>
      <c r="F4378" s="15">
        <f t="shared" si="4013"/>
        <v>0</v>
      </c>
      <c r="G4378" s="15">
        <f t="shared" si="4013"/>
        <v>0</v>
      </c>
      <c r="H4378" s="16">
        <f t="shared" si="4013"/>
        <v>0</v>
      </c>
      <c r="I4378" s="100">
        <f t="shared" si="4006"/>
        <v>0</v>
      </c>
    </row>
    <row r="4379" spans="1:11" s="3" customFormat="1" hidden="1" x14ac:dyDescent="0.2">
      <c r="A4379" s="35" t="s">
        <v>45</v>
      </c>
      <c r="B4379" s="36"/>
      <c r="C4379" s="15"/>
      <c r="D4379" s="15"/>
      <c r="E4379" s="15"/>
      <c r="F4379" s="15"/>
      <c r="G4379" s="15"/>
      <c r="H4379" s="16"/>
      <c r="I4379" s="100">
        <f t="shared" si="4006"/>
        <v>0</v>
      </c>
    </row>
    <row r="4380" spans="1:11" s="3" customFormat="1" hidden="1" x14ac:dyDescent="0.2">
      <c r="A4380" s="33" t="s">
        <v>46</v>
      </c>
      <c r="B4380" s="34"/>
      <c r="C4380" s="15">
        <f t="shared" ref="C4380" si="4014">C4382+C4383+C4384-C4381</f>
        <v>0</v>
      </c>
      <c r="D4380" s="15">
        <f t="shared" ref="D4380:H4380" si="4015">D4382+D4383+D4384-D4381</f>
        <v>0</v>
      </c>
      <c r="E4380" s="15">
        <f t="shared" si="4015"/>
        <v>0</v>
      </c>
      <c r="F4380" s="15">
        <f t="shared" si="4015"/>
        <v>0</v>
      </c>
      <c r="G4380" s="15">
        <f t="shared" si="4015"/>
        <v>0</v>
      </c>
      <c r="H4380" s="16">
        <f t="shared" si="4015"/>
        <v>0</v>
      </c>
      <c r="I4380" s="100">
        <f t="shared" si="4006"/>
        <v>0</v>
      </c>
    </row>
    <row r="4381" spans="1:11" s="3" customFormat="1" hidden="1" x14ac:dyDescent="0.2">
      <c r="A4381" s="33" t="s">
        <v>47</v>
      </c>
      <c r="B4381" s="34"/>
      <c r="C4381" s="15"/>
      <c r="D4381" s="15"/>
      <c r="E4381" s="15">
        <f t="shared" ref="E4381:E4384" si="4016">C4381+D4381</f>
        <v>0</v>
      </c>
      <c r="F4381" s="15"/>
      <c r="G4381" s="15"/>
      <c r="H4381" s="16"/>
      <c r="I4381" s="100">
        <f t="shared" si="4006"/>
        <v>0</v>
      </c>
    </row>
    <row r="4382" spans="1:11" s="3" customFormat="1" hidden="1" x14ac:dyDescent="0.2">
      <c r="A4382" s="8" t="s">
        <v>48</v>
      </c>
      <c r="B4382" s="145" t="s">
        <v>61</v>
      </c>
      <c r="C4382" s="10"/>
      <c r="D4382" s="10"/>
      <c r="E4382" s="10">
        <f t="shared" si="4016"/>
        <v>0</v>
      </c>
      <c r="F4382" s="10"/>
      <c r="G4382" s="10"/>
      <c r="H4382" s="11"/>
      <c r="I4382" s="100">
        <f t="shared" si="4006"/>
        <v>0</v>
      </c>
      <c r="K4382" s="3">
        <v>0.15</v>
      </c>
    </row>
    <row r="4383" spans="1:11" s="3" customFormat="1" hidden="1" x14ac:dyDescent="0.2">
      <c r="A4383" s="8" t="s">
        <v>50</v>
      </c>
      <c r="B4383" s="145" t="s">
        <v>62</v>
      </c>
      <c r="C4383" s="10"/>
      <c r="D4383" s="10"/>
      <c r="E4383" s="10">
        <f t="shared" si="4016"/>
        <v>0</v>
      </c>
      <c r="F4383" s="10"/>
      <c r="G4383" s="10"/>
      <c r="H4383" s="11"/>
      <c r="I4383" s="100">
        <f t="shared" si="4006"/>
        <v>0</v>
      </c>
      <c r="K4383" s="3">
        <v>0.85</v>
      </c>
    </row>
    <row r="4384" spans="1:11" s="3" customFormat="1" hidden="1" x14ac:dyDescent="0.2">
      <c r="A4384" s="8" t="s">
        <v>52</v>
      </c>
      <c r="B4384" s="145" t="s">
        <v>63</v>
      </c>
      <c r="C4384" s="10"/>
      <c r="D4384" s="10"/>
      <c r="E4384" s="10">
        <f t="shared" si="4016"/>
        <v>0</v>
      </c>
      <c r="F4384" s="10"/>
      <c r="G4384" s="10"/>
      <c r="H4384" s="11"/>
      <c r="I4384" s="100">
        <f t="shared" si="4006"/>
        <v>0</v>
      </c>
    </row>
    <row r="4385" spans="1:11" s="3" customFormat="1" hidden="1" x14ac:dyDescent="0.2">
      <c r="A4385" s="37"/>
      <c r="B4385" s="24"/>
      <c r="C4385" s="10"/>
      <c r="D4385" s="10"/>
      <c r="E4385" s="10"/>
      <c r="F4385" s="10"/>
      <c r="G4385" s="10"/>
      <c r="H4385" s="11"/>
      <c r="I4385" s="100">
        <f t="shared" si="4006"/>
        <v>0</v>
      </c>
    </row>
    <row r="4386" spans="1:11" s="3" customFormat="1" hidden="1" x14ac:dyDescent="0.2">
      <c r="A4386" s="17" t="s">
        <v>64</v>
      </c>
      <c r="B4386" s="36" t="s">
        <v>65</v>
      </c>
      <c r="C4386" s="15"/>
      <c r="D4386" s="15"/>
      <c r="E4386" s="15">
        <f>C4386+D4386</f>
        <v>0</v>
      </c>
      <c r="F4386" s="15"/>
      <c r="G4386" s="15"/>
      <c r="H4386" s="16"/>
      <c r="I4386" s="100">
        <f t="shared" si="4006"/>
        <v>0</v>
      </c>
    </row>
    <row r="4387" spans="1:11" s="3" customFormat="1" hidden="1" x14ac:dyDescent="0.2">
      <c r="A4387" s="37"/>
      <c r="B4387" s="24"/>
      <c r="C4387" s="10"/>
      <c r="D4387" s="10"/>
      <c r="E4387" s="10"/>
      <c r="F4387" s="10"/>
      <c r="G4387" s="10"/>
      <c r="H4387" s="11"/>
      <c r="I4387" s="100">
        <f t="shared" si="4006"/>
        <v>0</v>
      </c>
    </row>
    <row r="4388" spans="1:11" s="3" customFormat="1" hidden="1" x14ac:dyDescent="0.2">
      <c r="A4388" s="17" t="s">
        <v>66</v>
      </c>
      <c r="B4388" s="36"/>
      <c r="C4388" s="15">
        <f t="shared" ref="C4388" si="4017">C4341-C4359</f>
        <v>0</v>
      </c>
      <c r="D4388" s="15">
        <f t="shared" ref="D4388:H4388" si="4018">D4341-D4359</f>
        <v>0</v>
      </c>
      <c r="E4388" s="15">
        <f t="shared" si="4018"/>
        <v>0</v>
      </c>
      <c r="F4388" s="15">
        <f t="shared" si="4018"/>
        <v>0</v>
      </c>
      <c r="G4388" s="15">
        <f t="shared" si="4018"/>
        <v>0</v>
      </c>
      <c r="H4388" s="16">
        <f t="shared" si="4018"/>
        <v>0</v>
      </c>
      <c r="I4388" s="100">
        <f t="shared" si="4006"/>
        <v>0</v>
      </c>
    </row>
    <row r="4389" spans="1:11" s="3" customFormat="1" hidden="1" x14ac:dyDescent="0.2">
      <c r="A4389" s="23"/>
      <c r="B4389" s="24"/>
      <c r="C4389" s="10"/>
      <c r="D4389" s="10"/>
      <c r="E4389" s="10"/>
      <c r="F4389" s="10"/>
      <c r="G4389" s="10"/>
      <c r="H4389" s="11"/>
      <c r="I4389" s="100">
        <f t="shared" si="4006"/>
        <v>0</v>
      </c>
    </row>
    <row r="4390" spans="1:11" s="67" customFormat="1" ht="25.5" hidden="1" x14ac:dyDescent="0.2">
      <c r="A4390" s="105" t="s">
        <v>88</v>
      </c>
      <c r="B4390" s="106"/>
      <c r="C4390" s="107">
        <f t="shared" ref="C4390:H4390" si="4019">C4391</f>
        <v>0</v>
      </c>
      <c r="D4390" s="107">
        <f t="shared" si="4019"/>
        <v>0</v>
      </c>
      <c r="E4390" s="107">
        <f t="shared" si="4019"/>
        <v>0</v>
      </c>
      <c r="F4390" s="107">
        <f t="shared" si="4019"/>
        <v>0</v>
      </c>
      <c r="G4390" s="107">
        <f t="shared" si="4019"/>
        <v>0</v>
      </c>
      <c r="H4390" s="108">
        <f t="shared" si="4019"/>
        <v>0</v>
      </c>
      <c r="I4390" s="100">
        <f t="shared" si="4006"/>
        <v>0</v>
      </c>
    </row>
    <row r="4391" spans="1:11" hidden="1" x14ac:dyDescent="0.2">
      <c r="A4391" s="101" t="s">
        <v>71</v>
      </c>
      <c r="B4391" s="102"/>
      <c r="C4391" s="103">
        <f t="shared" ref="C4391" si="4020">SUM(C4392,C4393,C4394,C4395)</f>
        <v>0</v>
      </c>
      <c r="D4391" s="103">
        <f t="shared" ref="D4391:H4391" si="4021">SUM(D4392,D4393,D4394,D4395)</f>
        <v>0</v>
      </c>
      <c r="E4391" s="103">
        <f t="shared" si="4021"/>
        <v>0</v>
      </c>
      <c r="F4391" s="103">
        <f t="shared" si="4021"/>
        <v>0</v>
      </c>
      <c r="G4391" s="103">
        <f t="shared" si="4021"/>
        <v>0</v>
      </c>
      <c r="H4391" s="104">
        <f t="shared" si="4021"/>
        <v>0</v>
      </c>
      <c r="I4391" s="100">
        <f t="shared" si="4006"/>
        <v>0</v>
      </c>
    </row>
    <row r="4392" spans="1:11" hidden="1" x14ac:dyDescent="0.2">
      <c r="A4392" s="8" t="s">
        <v>72</v>
      </c>
      <c r="B4392" s="9"/>
      <c r="C4392" s="55"/>
      <c r="D4392" s="55"/>
      <c r="E4392" s="55">
        <f t="shared" ref="E4392:E4394" si="4022">C4392+D4392</f>
        <v>0</v>
      </c>
      <c r="F4392" s="55"/>
      <c r="G4392" s="55"/>
      <c r="H4392" s="95"/>
      <c r="I4392" s="100">
        <f t="shared" si="4006"/>
        <v>0</v>
      </c>
    </row>
    <row r="4393" spans="1:11" s="3" customFormat="1" ht="25.5" hidden="1" x14ac:dyDescent="0.2">
      <c r="A4393" s="8" t="s">
        <v>136</v>
      </c>
      <c r="B4393" s="12"/>
      <c r="C4393" s="10"/>
      <c r="D4393" s="10"/>
      <c r="E4393" s="10">
        <f t="shared" si="4022"/>
        <v>0</v>
      </c>
      <c r="F4393" s="10"/>
      <c r="G4393" s="10"/>
      <c r="H4393" s="11"/>
      <c r="I4393" s="100">
        <f t="shared" si="4006"/>
        <v>0</v>
      </c>
      <c r="J4393" s="3">
        <v>0.98</v>
      </c>
    </row>
    <row r="4394" spans="1:11" ht="38.25" hidden="1" x14ac:dyDescent="0.2">
      <c r="A4394" s="8" t="s">
        <v>12</v>
      </c>
      <c r="B4394" s="9">
        <v>420269</v>
      </c>
      <c r="C4394" s="55"/>
      <c r="D4394" s="55"/>
      <c r="E4394" s="55">
        <f t="shared" si="4022"/>
        <v>0</v>
      </c>
      <c r="F4394" s="55"/>
      <c r="G4394" s="55"/>
      <c r="H4394" s="95"/>
      <c r="I4394" s="100">
        <f t="shared" si="4006"/>
        <v>0</v>
      </c>
      <c r="J4394" s="69">
        <v>0.13</v>
      </c>
      <c r="K4394" s="69">
        <f>J4394/J4393</f>
        <v>0.1326530612244898</v>
      </c>
    </row>
    <row r="4395" spans="1:11" ht="25.5" hidden="1" x14ac:dyDescent="0.2">
      <c r="A4395" s="13" t="s">
        <v>13</v>
      </c>
      <c r="B4395" s="14" t="s">
        <v>14</v>
      </c>
      <c r="C4395" s="15">
        <f t="shared" ref="C4395" si="4023">SUM(C4396,C4400,C4404)</f>
        <v>0</v>
      </c>
      <c r="D4395" s="15">
        <f t="shared" ref="D4395:H4395" si="4024">SUM(D4396,D4400,D4404)</f>
        <v>0</v>
      </c>
      <c r="E4395" s="15">
        <f t="shared" si="4024"/>
        <v>0</v>
      </c>
      <c r="F4395" s="15">
        <f t="shared" si="4024"/>
        <v>0</v>
      </c>
      <c r="G4395" s="15">
        <f t="shared" si="4024"/>
        <v>0</v>
      </c>
      <c r="H4395" s="16">
        <f t="shared" si="4024"/>
        <v>0</v>
      </c>
      <c r="I4395" s="100">
        <f t="shared" si="4006"/>
        <v>0</v>
      </c>
    </row>
    <row r="4396" spans="1:11" s="3" customFormat="1" hidden="1" x14ac:dyDescent="0.2">
      <c r="A4396" s="17" t="s">
        <v>15</v>
      </c>
      <c r="B4396" s="18" t="s">
        <v>16</v>
      </c>
      <c r="C4396" s="15">
        <f t="shared" ref="C4396" si="4025">SUM(C4397:C4399)</f>
        <v>0</v>
      </c>
      <c r="D4396" s="15">
        <f t="shared" ref="D4396:H4396" si="4026">SUM(D4397:D4399)</f>
        <v>0</v>
      </c>
      <c r="E4396" s="15">
        <f t="shared" si="4026"/>
        <v>0</v>
      </c>
      <c r="F4396" s="15">
        <f t="shared" si="4026"/>
        <v>0</v>
      </c>
      <c r="G4396" s="15">
        <f t="shared" si="4026"/>
        <v>0</v>
      </c>
      <c r="H4396" s="16">
        <f t="shared" si="4026"/>
        <v>0</v>
      </c>
      <c r="I4396" s="100">
        <f t="shared" si="4006"/>
        <v>0</v>
      </c>
    </row>
    <row r="4397" spans="1:11" s="3" customFormat="1" hidden="1" x14ac:dyDescent="0.2">
      <c r="A4397" s="19" t="s">
        <v>17</v>
      </c>
      <c r="B4397" s="20" t="s">
        <v>18</v>
      </c>
      <c r="C4397" s="10"/>
      <c r="D4397" s="10"/>
      <c r="E4397" s="10">
        <f t="shared" ref="E4397:E4399" si="4027">C4397+D4397</f>
        <v>0</v>
      </c>
      <c r="F4397" s="10"/>
      <c r="G4397" s="10"/>
      <c r="H4397" s="11"/>
      <c r="I4397" s="100">
        <f t="shared" si="4006"/>
        <v>0</v>
      </c>
    </row>
    <row r="4398" spans="1:11" s="3" customFormat="1" hidden="1" x14ac:dyDescent="0.2">
      <c r="A4398" s="19" t="s">
        <v>19</v>
      </c>
      <c r="B4398" s="21" t="s">
        <v>20</v>
      </c>
      <c r="C4398" s="10"/>
      <c r="D4398" s="10"/>
      <c r="E4398" s="10">
        <f t="shared" si="4027"/>
        <v>0</v>
      </c>
      <c r="F4398" s="10"/>
      <c r="G4398" s="10"/>
      <c r="H4398" s="11"/>
      <c r="I4398" s="100">
        <f t="shared" si="4006"/>
        <v>0</v>
      </c>
    </row>
    <row r="4399" spans="1:11" s="3" customFormat="1" hidden="1" x14ac:dyDescent="0.2">
      <c r="A4399" s="19" t="s">
        <v>21</v>
      </c>
      <c r="B4399" s="21" t="s">
        <v>22</v>
      </c>
      <c r="C4399" s="10"/>
      <c r="D4399" s="10"/>
      <c r="E4399" s="10">
        <f t="shared" si="4027"/>
        <v>0</v>
      </c>
      <c r="F4399" s="10"/>
      <c r="G4399" s="10"/>
      <c r="H4399" s="11"/>
      <c r="I4399" s="100">
        <f t="shared" si="4006"/>
        <v>0</v>
      </c>
    </row>
    <row r="4400" spans="1:11" hidden="1" x14ac:dyDescent="0.2">
      <c r="A4400" s="17" t="s">
        <v>23</v>
      </c>
      <c r="B4400" s="22" t="s">
        <v>24</v>
      </c>
      <c r="C4400" s="15">
        <f t="shared" ref="C4400" si="4028">SUM(C4401:C4403)</f>
        <v>0</v>
      </c>
      <c r="D4400" s="15">
        <f t="shared" ref="D4400:H4400" si="4029">SUM(D4401:D4403)</f>
        <v>0</v>
      </c>
      <c r="E4400" s="15">
        <f t="shared" si="4029"/>
        <v>0</v>
      </c>
      <c r="F4400" s="15">
        <f t="shared" si="4029"/>
        <v>0</v>
      </c>
      <c r="G4400" s="15">
        <f t="shared" si="4029"/>
        <v>0</v>
      </c>
      <c r="H4400" s="16">
        <f t="shared" si="4029"/>
        <v>0</v>
      </c>
      <c r="I4400" s="100">
        <f t="shared" si="4006"/>
        <v>0</v>
      </c>
    </row>
    <row r="4401" spans="1:11" hidden="1" x14ac:dyDescent="0.2">
      <c r="A4401" s="19" t="s">
        <v>17</v>
      </c>
      <c r="B4401" s="21" t="s">
        <v>25</v>
      </c>
      <c r="C4401" s="55"/>
      <c r="D4401" s="55"/>
      <c r="E4401" s="55">
        <f t="shared" ref="E4401:E4403" si="4030">C4401+D4401</f>
        <v>0</v>
      </c>
      <c r="F4401" s="55"/>
      <c r="G4401" s="55"/>
      <c r="H4401" s="95"/>
      <c r="I4401" s="100">
        <f t="shared" si="4006"/>
        <v>0</v>
      </c>
      <c r="J4401" s="69">
        <v>0.85</v>
      </c>
      <c r="K4401" s="69">
        <f>J4401/J4393</f>
        <v>0.86734693877551017</v>
      </c>
    </row>
    <row r="4402" spans="1:11" s="3" customFormat="1" hidden="1" x14ac:dyDescent="0.2">
      <c r="A4402" s="19" t="s">
        <v>19</v>
      </c>
      <c r="B4402" s="21" t="s">
        <v>26</v>
      </c>
      <c r="C4402" s="10"/>
      <c r="D4402" s="10"/>
      <c r="E4402" s="10">
        <f t="shared" si="4030"/>
        <v>0</v>
      </c>
      <c r="F4402" s="10"/>
      <c r="G4402" s="10"/>
      <c r="H4402" s="11"/>
      <c r="I4402" s="100">
        <f t="shared" si="4006"/>
        <v>0</v>
      </c>
    </row>
    <row r="4403" spans="1:11" s="3" customFormat="1" hidden="1" x14ac:dyDescent="0.2">
      <c r="A4403" s="19" t="s">
        <v>21</v>
      </c>
      <c r="B4403" s="21" t="s">
        <v>27</v>
      </c>
      <c r="C4403" s="10"/>
      <c r="D4403" s="10"/>
      <c r="E4403" s="10">
        <f t="shared" si="4030"/>
        <v>0</v>
      </c>
      <c r="F4403" s="10"/>
      <c r="G4403" s="10"/>
      <c r="H4403" s="11"/>
      <c r="I4403" s="100">
        <f t="shared" si="4006"/>
        <v>0</v>
      </c>
    </row>
    <row r="4404" spans="1:11" s="3" customFormat="1" hidden="1" x14ac:dyDescent="0.2">
      <c r="A4404" s="17" t="s">
        <v>28</v>
      </c>
      <c r="B4404" s="22" t="s">
        <v>29</v>
      </c>
      <c r="C4404" s="15">
        <v>0</v>
      </c>
      <c r="D4404" s="15">
        <v>0</v>
      </c>
      <c r="E4404" s="15">
        <v>0</v>
      </c>
      <c r="F4404" s="15">
        <v>0</v>
      </c>
      <c r="G4404" s="15">
        <v>0</v>
      </c>
      <c r="H4404" s="16">
        <v>0</v>
      </c>
      <c r="I4404" s="100">
        <f t="shared" si="4006"/>
        <v>0</v>
      </c>
    </row>
    <row r="4405" spans="1:11" s="3" customFormat="1" hidden="1" x14ac:dyDescent="0.2">
      <c r="A4405" s="19" t="s">
        <v>17</v>
      </c>
      <c r="B4405" s="21" t="s">
        <v>30</v>
      </c>
      <c r="C4405" s="10"/>
      <c r="D4405" s="10"/>
      <c r="E4405" s="10">
        <f t="shared" ref="E4405:E4407" si="4031">C4405+D4405</f>
        <v>0</v>
      </c>
      <c r="F4405" s="10"/>
      <c r="G4405" s="10"/>
      <c r="H4405" s="11"/>
      <c r="I4405" s="100">
        <f t="shared" si="4006"/>
        <v>0</v>
      </c>
    </row>
    <row r="4406" spans="1:11" s="3" customFormat="1" hidden="1" x14ac:dyDescent="0.2">
      <c r="A4406" s="19" t="s">
        <v>19</v>
      </c>
      <c r="B4406" s="21" t="s">
        <v>31</v>
      </c>
      <c r="C4406" s="10"/>
      <c r="D4406" s="10"/>
      <c r="E4406" s="10">
        <f t="shared" si="4031"/>
        <v>0</v>
      </c>
      <c r="F4406" s="10"/>
      <c r="G4406" s="10"/>
      <c r="H4406" s="11"/>
      <c r="I4406" s="100">
        <f t="shared" si="4006"/>
        <v>0</v>
      </c>
    </row>
    <row r="4407" spans="1:11" s="3" customFormat="1" hidden="1" x14ac:dyDescent="0.2">
      <c r="A4407" s="19" t="s">
        <v>21</v>
      </c>
      <c r="B4407" s="21" t="s">
        <v>32</v>
      </c>
      <c r="C4407" s="10"/>
      <c r="D4407" s="10"/>
      <c r="E4407" s="10">
        <f t="shared" si="4031"/>
        <v>0</v>
      </c>
      <c r="F4407" s="10"/>
      <c r="G4407" s="10"/>
      <c r="H4407" s="11"/>
      <c r="I4407" s="100">
        <f t="shared" si="4006"/>
        <v>0</v>
      </c>
    </row>
    <row r="4408" spans="1:11" hidden="1" x14ac:dyDescent="0.2">
      <c r="A4408" s="101" t="s">
        <v>69</v>
      </c>
      <c r="B4408" s="102"/>
      <c r="C4408" s="103">
        <f t="shared" ref="C4408" si="4032">SUM(C4409,C4412,C4435)</f>
        <v>0</v>
      </c>
      <c r="D4408" s="103">
        <f t="shared" ref="D4408:H4408" si="4033">SUM(D4409,D4412,D4435)</f>
        <v>0</v>
      </c>
      <c r="E4408" s="103">
        <f t="shared" si="4033"/>
        <v>0</v>
      </c>
      <c r="F4408" s="103">
        <f t="shared" si="4033"/>
        <v>0</v>
      </c>
      <c r="G4408" s="103">
        <f t="shared" si="4033"/>
        <v>0</v>
      </c>
      <c r="H4408" s="104">
        <f t="shared" si="4033"/>
        <v>0</v>
      </c>
      <c r="I4408" s="100">
        <f t="shared" si="4006"/>
        <v>0</v>
      </c>
    </row>
    <row r="4409" spans="1:11" s="3" customFormat="1" hidden="1" x14ac:dyDescent="0.2">
      <c r="A4409" s="29" t="s">
        <v>34</v>
      </c>
      <c r="B4409" s="30">
        <v>20</v>
      </c>
      <c r="C4409" s="15">
        <f t="shared" ref="C4409:H4409" si="4034">SUM(C4410)</f>
        <v>0</v>
      </c>
      <c r="D4409" s="15">
        <f t="shared" si="4034"/>
        <v>0</v>
      </c>
      <c r="E4409" s="15">
        <f t="shared" si="4034"/>
        <v>0</v>
      </c>
      <c r="F4409" s="15">
        <f t="shared" si="4034"/>
        <v>0</v>
      </c>
      <c r="G4409" s="15">
        <f t="shared" si="4034"/>
        <v>0</v>
      </c>
      <c r="H4409" s="16">
        <f t="shared" si="4034"/>
        <v>0</v>
      </c>
      <c r="I4409" s="100">
        <f t="shared" si="4006"/>
        <v>0</v>
      </c>
    </row>
    <row r="4410" spans="1:11" s="3" customFormat="1" hidden="1" x14ac:dyDescent="0.2">
      <c r="A4410" s="19" t="s">
        <v>37</v>
      </c>
      <c r="B4410" s="143" t="s">
        <v>38</v>
      </c>
      <c r="C4410" s="10"/>
      <c r="D4410" s="10"/>
      <c r="E4410" s="10">
        <f>C4410+D4410</f>
        <v>0</v>
      </c>
      <c r="F4410" s="10"/>
      <c r="G4410" s="10"/>
      <c r="H4410" s="11"/>
      <c r="I4410" s="100">
        <f t="shared" si="4006"/>
        <v>0</v>
      </c>
    </row>
    <row r="4411" spans="1:11" s="3" customFormat="1" hidden="1" x14ac:dyDescent="0.2">
      <c r="A4411" s="19"/>
      <c r="B4411" s="20"/>
      <c r="C4411" s="10"/>
      <c r="D4411" s="10"/>
      <c r="E4411" s="10"/>
      <c r="F4411" s="10"/>
      <c r="G4411" s="10"/>
      <c r="H4411" s="11"/>
      <c r="I4411" s="100">
        <f t="shared" si="4006"/>
        <v>0</v>
      </c>
    </row>
    <row r="4412" spans="1:11" ht="25.5" hidden="1" x14ac:dyDescent="0.2">
      <c r="A4412" s="29" t="s">
        <v>42</v>
      </c>
      <c r="B4412" s="31">
        <v>58</v>
      </c>
      <c r="C4412" s="15">
        <f t="shared" ref="C4412" si="4035">SUM(C4413,C4420,C4427)</f>
        <v>0</v>
      </c>
      <c r="D4412" s="15">
        <f t="shared" ref="D4412:H4412" si="4036">SUM(D4413,D4420,D4427)</f>
        <v>0</v>
      </c>
      <c r="E4412" s="15">
        <f t="shared" si="4036"/>
        <v>0</v>
      </c>
      <c r="F4412" s="15">
        <f t="shared" si="4036"/>
        <v>0</v>
      </c>
      <c r="G4412" s="15">
        <f t="shared" si="4036"/>
        <v>0</v>
      </c>
      <c r="H4412" s="16">
        <f t="shared" si="4036"/>
        <v>0</v>
      </c>
      <c r="I4412" s="100">
        <f t="shared" si="4006"/>
        <v>0</v>
      </c>
    </row>
    <row r="4413" spans="1:11" s="3" customFormat="1" hidden="1" x14ac:dyDescent="0.2">
      <c r="A4413" s="29" t="s">
        <v>43</v>
      </c>
      <c r="B4413" s="32" t="s">
        <v>147</v>
      </c>
      <c r="C4413" s="15">
        <f t="shared" ref="C4413" si="4037">SUM(C4417,C4418,C4419)</f>
        <v>0</v>
      </c>
      <c r="D4413" s="15">
        <f t="shared" ref="D4413:H4413" si="4038">SUM(D4417,D4418,D4419)</f>
        <v>0</v>
      </c>
      <c r="E4413" s="15">
        <f t="shared" si="4038"/>
        <v>0</v>
      </c>
      <c r="F4413" s="15">
        <f t="shared" si="4038"/>
        <v>0</v>
      </c>
      <c r="G4413" s="15">
        <f t="shared" si="4038"/>
        <v>0</v>
      </c>
      <c r="H4413" s="16">
        <f t="shared" si="4038"/>
        <v>0</v>
      </c>
      <c r="I4413" s="100">
        <f t="shared" si="4006"/>
        <v>0</v>
      </c>
    </row>
    <row r="4414" spans="1:11" s="3" customFormat="1" hidden="1" x14ac:dyDescent="0.2">
      <c r="A4414" s="33" t="s">
        <v>45</v>
      </c>
      <c r="B4414" s="34"/>
      <c r="C4414" s="15"/>
      <c r="D4414" s="15"/>
      <c r="E4414" s="15"/>
      <c r="F4414" s="15"/>
      <c r="G4414" s="15"/>
      <c r="H4414" s="16"/>
      <c r="I4414" s="100">
        <f t="shared" si="4006"/>
        <v>0</v>
      </c>
    </row>
    <row r="4415" spans="1:11" s="3" customFormat="1" hidden="1" x14ac:dyDescent="0.2">
      <c r="A4415" s="33" t="s">
        <v>46</v>
      </c>
      <c r="B4415" s="34"/>
      <c r="C4415" s="15">
        <f t="shared" ref="C4415" si="4039">C4417+C4418+C4419-C4416</f>
        <v>0</v>
      </c>
      <c r="D4415" s="15">
        <f t="shared" ref="D4415:H4415" si="4040">D4417+D4418+D4419-D4416</f>
        <v>0</v>
      </c>
      <c r="E4415" s="15">
        <f t="shared" si="4040"/>
        <v>0</v>
      </c>
      <c r="F4415" s="15">
        <f t="shared" si="4040"/>
        <v>0</v>
      </c>
      <c r="G4415" s="15">
        <f t="shared" si="4040"/>
        <v>0</v>
      </c>
      <c r="H4415" s="16">
        <f t="shared" si="4040"/>
        <v>0</v>
      </c>
      <c r="I4415" s="100">
        <f t="shared" si="4006"/>
        <v>0</v>
      </c>
    </row>
    <row r="4416" spans="1:11" s="3" customFormat="1" hidden="1" x14ac:dyDescent="0.2">
      <c r="A4416" s="33" t="s">
        <v>47</v>
      </c>
      <c r="B4416" s="34"/>
      <c r="C4416" s="15"/>
      <c r="D4416" s="15"/>
      <c r="E4416" s="15">
        <f t="shared" ref="E4416:E4419" si="4041">C4416+D4416</f>
        <v>0</v>
      </c>
      <c r="F4416" s="15"/>
      <c r="G4416" s="15"/>
      <c r="H4416" s="16"/>
      <c r="I4416" s="100">
        <f t="shared" si="4006"/>
        <v>0</v>
      </c>
    </row>
    <row r="4417" spans="1:11" s="3" customFormat="1" hidden="1" x14ac:dyDescent="0.2">
      <c r="A4417" s="8" t="s">
        <v>48</v>
      </c>
      <c r="B4417" s="144" t="s">
        <v>149</v>
      </c>
      <c r="C4417" s="10"/>
      <c r="D4417" s="10"/>
      <c r="E4417" s="10">
        <f t="shared" si="4041"/>
        <v>0</v>
      </c>
      <c r="F4417" s="10"/>
      <c r="G4417" s="10"/>
      <c r="H4417" s="11"/>
      <c r="I4417" s="100">
        <f t="shared" si="4006"/>
        <v>0</v>
      </c>
      <c r="K4417" s="3">
        <v>0.15</v>
      </c>
    </row>
    <row r="4418" spans="1:11" s="3" customFormat="1" hidden="1" x14ac:dyDescent="0.2">
      <c r="A4418" s="8" t="s">
        <v>50</v>
      </c>
      <c r="B4418" s="144" t="s">
        <v>150</v>
      </c>
      <c r="C4418" s="10"/>
      <c r="D4418" s="10"/>
      <c r="E4418" s="10">
        <f t="shared" si="4041"/>
        <v>0</v>
      </c>
      <c r="F4418" s="10"/>
      <c r="G4418" s="10"/>
      <c r="H4418" s="11"/>
      <c r="I4418" s="100">
        <f t="shared" si="4006"/>
        <v>0</v>
      </c>
      <c r="K4418" s="3">
        <v>0.85</v>
      </c>
    </row>
    <row r="4419" spans="1:11" s="3" customFormat="1" hidden="1" x14ac:dyDescent="0.2">
      <c r="A4419" s="8" t="s">
        <v>52</v>
      </c>
      <c r="B4419" s="145" t="s">
        <v>148</v>
      </c>
      <c r="C4419" s="10"/>
      <c r="D4419" s="10"/>
      <c r="E4419" s="10">
        <f t="shared" si="4041"/>
        <v>0</v>
      </c>
      <c r="F4419" s="10"/>
      <c r="G4419" s="10"/>
      <c r="H4419" s="11"/>
      <c r="I4419" s="100">
        <f t="shared" si="4006"/>
        <v>0</v>
      </c>
    </row>
    <row r="4420" spans="1:11" hidden="1" x14ac:dyDescent="0.2">
      <c r="A4420" s="29" t="s">
        <v>54</v>
      </c>
      <c r="B4420" s="30" t="s">
        <v>55</v>
      </c>
      <c r="C4420" s="15">
        <f t="shared" ref="C4420" si="4042">SUM(C4424,C4425,C4426)</f>
        <v>0</v>
      </c>
      <c r="D4420" s="15">
        <f t="shared" ref="D4420:H4420" si="4043">SUM(D4424,D4425,D4426)</f>
        <v>0</v>
      </c>
      <c r="E4420" s="15">
        <f t="shared" si="4043"/>
        <v>0</v>
      </c>
      <c r="F4420" s="15">
        <f t="shared" si="4043"/>
        <v>0</v>
      </c>
      <c r="G4420" s="15">
        <f t="shared" si="4043"/>
        <v>0</v>
      </c>
      <c r="H4420" s="16">
        <f t="shared" si="4043"/>
        <v>0</v>
      </c>
      <c r="I4420" s="100">
        <f t="shared" si="4006"/>
        <v>0</v>
      </c>
    </row>
    <row r="4421" spans="1:11" s="3" customFormat="1" hidden="1" x14ac:dyDescent="0.2">
      <c r="A4421" s="35" t="s">
        <v>45</v>
      </c>
      <c r="B4421" s="30"/>
      <c r="C4421" s="15"/>
      <c r="D4421" s="15"/>
      <c r="E4421" s="15"/>
      <c r="F4421" s="15"/>
      <c r="G4421" s="15"/>
      <c r="H4421" s="16"/>
      <c r="I4421" s="100">
        <f t="shared" si="4006"/>
        <v>0</v>
      </c>
    </row>
    <row r="4422" spans="1:11" hidden="1" x14ac:dyDescent="0.2">
      <c r="A4422" s="33" t="s">
        <v>46</v>
      </c>
      <c r="B4422" s="34"/>
      <c r="C4422" s="15">
        <f t="shared" ref="C4422" si="4044">C4424+C4425+C4426-C4423</f>
        <v>0</v>
      </c>
      <c r="D4422" s="15">
        <f t="shared" ref="D4422:H4422" si="4045">D4424+D4425+D4426-D4423</f>
        <v>0</v>
      </c>
      <c r="E4422" s="15">
        <f t="shared" si="4045"/>
        <v>0</v>
      </c>
      <c r="F4422" s="15">
        <f t="shared" si="4045"/>
        <v>0</v>
      </c>
      <c r="G4422" s="15">
        <f t="shared" si="4045"/>
        <v>0</v>
      </c>
      <c r="H4422" s="16">
        <f t="shared" si="4045"/>
        <v>0</v>
      </c>
      <c r="I4422" s="100">
        <f t="shared" si="4006"/>
        <v>0</v>
      </c>
    </row>
    <row r="4423" spans="1:11" s="3" customFormat="1" hidden="1" x14ac:dyDescent="0.2">
      <c r="A4423" s="33" t="s">
        <v>47</v>
      </c>
      <c r="B4423" s="34"/>
      <c r="C4423" s="15"/>
      <c r="D4423" s="15"/>
      <c r="E4423" s="15">
        <f t="shared" ref="E4423:E4426" si="4046">C4423+D4423</f>
        <v>0</v>
      </c>
      <c r="F4423" s="15"/>
      <c r="G4423" s="15"/>
      <c r="H4423" s="16"/>
      <c r="I4423" s="100">
        <f t="shared" si="4006"/>
        <v>0</v>
      </c>
    </row>
    <row r="4424" spans="1:11" hidden="1" x14ac:dyDescent="0.2">
      <c r="A4424" s="8" t="s">
        <v>48</v>
      </c>
      <c r="B4424" s="145" t="s">
        <v>56</v>
      </c>
      <c r="C4424" s="55"/>
      <c r="D4424" s="55"/>
      <c r="E4424" s="55">
        <f t="shared" si="4046"/>
        <v>0</v>
      </c>
      <c r="F4424" s="55"/>
      <c r="G4424" s="55"/>
      <c r="H4424" s="95"/>
      <c r="I4424" s="100">
        <f t="shared" si="4006"/>
        <v>0</v>
      </c>
      <c r="K4424" s="69">
        <v>0.15</v>
      </c>
    </row>
    <row r="4425" spans="1:11" hidden="1" x14ac:dyDescent="0.2">
      <c r="A4425" s="8" t="s">
        <v>50</v>
      </c>
      <c r="B4425" s="145" t="s">
        <v>57</v>
      </c>
      <c r="C4425" s="55"/>
      <c r="D4425" s="55"/>
      <c r="E4425" s="55">
        <f t="shared" si="4046"/>
        <v>0</v>
      </c>
      <c r="F4425" s="55"/>
      <c r="G4425" s="55"/>
      <c r="H4425" s="95"/>
      <c r="I4425" s="100">
        <f t="shared" si="4006"/>
        <v>0</v>
      </c>
      <c r="K4425" s="69">
        <v>0.85</v>
      </c>
    </row>
    <row r="4426" spans="1:11" s="3" customFormat="1" hidden="1" x14ac:dyDescent="0.2">
      <c r="A4426" s="8" t="s">
        <v>52</v>
      </c>
      <c r="B4426" s="145" t="s">
        <v>58</v>
      </c>
      <c r="C4426" s="10"/>
      <c r="D4426" s="10"/>
      <c r="E4426" s="10">
        <f t="shared" si="4046"/>
        <v>0</v>
      </c>
      <c r="F4426" s="10"/>
      <c r="G4426" s="10"/>
      <c r="H4426" s="11"/>
      <c r="I4426" s="100">
        <f t="shared" si="4006"/>
        <v>0</v>
      </c>
    </row>
    <row r="4427" spans="1:11" s="3" customFormat="1" hidden="1" x14ac:dyDescent="0.2">
      <c r="A4427" s="29" t="s">
        <v>59</v>
      </c>
      <c r="B4427" s="36" t="s">
        <v>60</v>
      </c>
      <c r="C4427" s="15">
        <f t="shared" ref="C4427" si="4047">SUM(C4431,C4432,C4433)</f>
        <v>0</v>
      </c>
      <c r="D4427" s="15">
        <f t="shared" ref="D4427:H4427" si="4048">SUM(D4431,D4432,D4433)</f>
        <v>0</v>
      </c>
      <c r="E4427" s="15">
        <f t="shared" si="4048"/>
        <v>0</v>
      </c>
      <c r="F4427" s="15">
        <f t="shared" si="4048"/>
        <v>0</v>
      </c>
      <c r="G4427" s="15">
        <f t="shared" si="4048"/>
        <v>0</v>
      </c>
      <c r="H4427" s="16">
        <f t="shared" si="4048"/>
        <v>0</v>
      </c>
      <c r="I4427" s="100">
        <f t="shared" si="4006"/>
        <v>0</v>
      </c>
    </row>
    <row r="4428" spans="1:11" s="3" customFormat="1" hidden="1" x14ac:dyDescent="0.2">
      <c r="A4428" s="35" t="s">
        <v>45</v>
      </c>
      <c r="B4428" s="36"/>
      <c r="C4428" s="15"/>
      <c r="D4428" s="15"/>
      <c r="E4428" s="15"/>
      <c r="F4428" s="15"/>
      <c r="G4428" s="15"/>
      <c r="H4428" s="16"/>
      <c r="I4428" s="100">
        <f t="shared" si="4006"/>
        <v>0</v>
      </c>
    </row>
    <row r="4429" spans="1:11" s="3" customFormat="1" hidden="1" x14ac:dyDescent="0.2">
      <c r="A4429" s="33" t="s">
        <v>46</v>
      </c>
      <c r="B4429" s="34"/>
      <c r="C4429" s="15">
        <f t="shared" ref="C4429" si="4049">C4431+C4432+C4433-C4430</f>
        <v>0</v>
      </c>
      <c r="D4429" s="15">
        <f t="shared" ref="D4429:H4429" si="4050">D4431+D4432+D4433-D4430</f>
        <v>0</v>
      </c>
      <c r="E4429" s="15">
        <f t="shared" si="4050"/>
        <v>0</v>
      </c>
      <c r="F4429" s="15">
        <f t="shared" si="4050"/>
        <v>0</v>
      </c>
      <c r="G4429" s="15">
        <f t="shared" si="4050"/>
        <v>0</v>
      </c>
      <c r="H4429" s="16">
        <f t="shared" si="4050"/>
        <v>0</v>
      </c>
      <c r="I4429" s="100">
        <f t="shared" si="4006"/>
        <v>0</v>
      </c>
    </row>
    <row r="4430" spans="1:11" s="3" customFormat="1" hidden="1" x14ac:dyDescent="0.2">
      <c r="A4430" s="33" t="s">
        <v>47</v>
      </c>
      <c r="B4430" s="34"/>
      <c r="C4430" s="15"/>
      <c r="D4430" s="15"/>
      <c r="E4430" s="15">
        <f t="shared" ref="E4430:E4433" si="4051">C4430+D4430</f>
        <v>0</v>
      </c>
      <c r="F4430" s="15"/>
      <c r="G4430" s="15"/>
      <c r="H4430" s="16"/>
      <c r="I4430" s="100">
        <f t="shared" si="4006"/>
        <v>0</v>
      </c>
    </row>
    <row r="4431" spans="1:11" s="3" customFormat="1" hidden="1" x14ac:dyDescent="0.2">
      <c r="A4431" s="8" t="s">
        <v>48</v>
      </c>
      <c r="B4431" s="145" t="s">
        <v>61</v>
      </c>
      <c r="C4431" s="10"/>
      <c r="D4431" s="10"/>
      <c r="E4431" s="10">
        <f t="shared" si="4051"/>
        <v>0</v>
      </c>
      <c r="F4431" s="10"/>
      <c r="G4431" s="10"/>
      <c r="H4431" s="11"/>
      <c r="I4431" s="100">
        <f t="shared" ref="I4431:I4494" si="4052">SUM(E4431:H4431)</f>
        <v>0</v>
      </c>
      <c r="K4431" s="3">
        <v>0.15</v>
      </c>
    </row>
    <row r="4432" spans="1:11" s="3" customFormat="1" hidden="1" x14ac:dyDescent="0.2">
      <c r="A4432" s="8" t="s">
        <v>50</v>
      </c>
      <c r="B4432" s="145" t="s">
        <v>62</v>
      </c>
      <c r="C4432" s="10"/>
      <c r="D4432" s="10"/>
      <c r="E4432" s="10">
        <f t="shared" si="4051"/>
        <v>0</v>
      </c>
      <c r="F4432" s="10"/>
      <c r="G4432" s="10"/>
      <c r="H4432" s="11"/>
      <c r="I4432" s="100">
        <f t="shared" si="4052"/>
        <v>0</v>
      </c>
      <c r="K4432" s="3">
        <v>0.85</v>
      </c>
    </row>
    <row r="4433" spans="1:11" s="3" customFormat="1" hidden="1" x14ac:dyDescent="0.2">
      <c r="A4433" s="8" t="s">
        <v>52</v>
      </c>
      <c r="B4433" s="145" t="s">
        <v>63</v>
      </c>
      <c r="C4433" s="10"/>
      <c r="D4433" s="10"/>
      <c r="E4433" s="10">
        <f t="shared" si="4051"/>
        <v>0</v>
      </c>
      <c r="F4433" s="10"/>
      <c r="G4433" s="10"/>
      <c r="H4433" s="11"/>
      <c r="I4433" s="100">
        <f t="shared" si="4052"/>
        <v>0</v>
      </c>
    </row>
    <row r="4434" spans="1:11" s="3" customFormat="1" hidden="1" x14ac:dyDescent="0.2">
      <c r="A4434" s="37"/>
      <c r="B4434" s="24"/>
      <c r="C4434" s="10"/>
      <c r="D4434" s="10"/>
      <c r="E4434" s="10"/>
      <c r="F4434" s="10"/>
      <c r="G4434" s="10"/>
      <c r="H4434" s="11"/>
      <c r="I4434" s="100">
        <f t="shared" si="4052"/>
        <v>0</v>
      </c>
    </row>
    <row r="4435" spans="1:11" s="3" customFormat="1" hidden="1" x14ac:dyDescent="0.2">
      <c r="A4435" s="17" t="s">
        <v>64</v>
      </c>
      <c r="B4435" s="36" t="s">
        <v>65</v>
      </c>
      <c r="C4435" s="15"/>
      <c r="D4435" s="15"/>
      <c r="E4435" s="15">
        <f>C4435+D4435</f>
        <v>0</v>
      </c>
      <c r="F4435" s="15"/>
      <c r="G4435" s="15"/>
      <c r="H4435" s="16"/>
      <c r="I4435" s="100">
        <f t="shared" si="4052"/>
        <v>0</v>
      </c>
    </row>
    <row r="4436" spans="1:11" s="3" customFormat="1" hidden="1" x14ac:dyDescent="0.2">
      <c r="A4436" s="37"/>
      <c r="B4436" s="24"/>
      <c r="C4436" s="10"/>
      <c r="D4436" s="10"/>
      <c r="E4436" s="10"/>
      <c r="F4436" s="10"/>
      <c r="G4436" s="10"/>
      <c r="H4436" s="11"/>
      <c r="I4436" s="100">
        <f t="shared" si="4052"/>
        <v>0</v>
      </c>
    </row>
    <row r="4437" spans="1:11" s="3" customFormat="1" hidden="1" x14ac:dyDescent="0.2">
      <c r="A4437" s="17" t="s">
        <v>66</v>
      </c>
      <c r="B4437" s="36"/>
      <c r="C4437" s="15">
        <f t="shared" ref="C4437" si="4053">C4390-C4408</f>
        <v>0</v>
      </c>
      <c r="D4437" s="15">
        <f t="shared" ref="D4437:H4437" si="4054">D4390-D4408</f>
        <v>0</v>
      </c>
      <c r="E4437" s="15">
        <f t="shared" si="4054"/>
        <v>0</v>
      </c>
      <c r="F4437" s="15">
        <f t="shared" si="4054"/>
        <v>0</v>
      </c>
      <c r="G4437" s="15">
        <f t="shared" si="4054"/>
        <v>0</v>
      </c>
      <c r="H4437" s="16">
        <f t="shared" si="4054"/>
        <v>0</v>
      </c>
      <c r="I4437" s="100">
        <f t="shared" si="4052"/>
        <v>0</v>
      </c>
    </row>
    <row r="4438" spans="1:11" s="67" customFormat="1" ht="25.5" hidden="1" x14ac:dyDescent="0.2">
      <c r="A4438" s="105" t="s">
        <v>89</v>
      </c>
      <c r="B4438" s="106"/>
      <c r="C4438" s="107">
        <f t="shared" ref="C4438:H4438" si="4055">C4439</f>
        <v>0</v>
      </c>
      <c r="D4438" s="107">
        <f t="shared" si="4055"/>
        <v>0</v>
      </c>
      <c r="E4438" s="107">
        <f t="shared" si="4055"/>
        <v>0</v>
      </c>
      <c r="F4438" s="107">
        <f t="shared" si="4055"/>
        <v>0</v>
      </c>
      <c r="G4438" s="107">
        <f t="shared" si="4055"/>
        <v>0</v>
      </c>
      <c r="H4438" s="108">
        <f t="shared" si="4055"/>
        <v>0</v>
      </c>
      <c r="I4438" s="100">
        <f t="shared" si="4052"/>
        <v>0</v>
      </c>
    </row>
    <row r="4439" spans="1:11" hidden="1" x14ac:dyDescent="0.2">
      <c r="A4439" s="101" t="s">
        <v>71</v>
      </c>
      <c r="B4439" s="102"/>
      <c r="C4439" s="103">
        <f t="shared" ref="C4439" si="4056">SUM(C4440,C4441,C4442,C4443)</f>
        <v>0</v>
      </c>
      <c r="D4439" s="103">
        <f t="shared" ref="D4439:H4439" si="4057">SUM(D4440,D4441,D4442,D4443)</f>
        <v>0</v>
      </c>
      <c r="E4439" s="103">
        <f t="shared" si="4057"/>
        <v>0</v>
      </c>
      <c r="F4439" s="103">
        <f t="shared" si="4057"/>
        <v>0</v>
      </c>
      <c r="G4439" s="103">
        <f t="shared" si="4057"/>
        <v>0</v>
      </c>
      <c r="H4439" s="104">
        <f t="shared" si="4057"/>
        <v>0</v>
      </c>
      <c r="I4439" s="100">
        <f t="shared" si="4052"/>
        <v>0</v>
      </c>
    </row>
    <row r="4440" spans="1:11" hidden="1" x14ac:dyDescent="0.2">
      <c r="A4440" s="8" t="s">
        <v>72</v>
      </c>
      <c r="B4440" s="9"/>
      <c r="C4440" s="55"/>
      <c r="D4440" s="55"/>
      <c r="E4440" s="55">
        <f t="shared" ref="E4440:E4442" si="4058">C4440+D4440</f>
        <v>0</v>
      </c>
      <c r="F4440" s="55"/>
      <c r="G4440" s="55"/>
      <c r="H4440" s="95"/>
      <c r="I4440" s="100">
        <f t="shared" si="4052"/>
        <v>0</v>
      </c>
    </row>
    <row r="4441" spans="1:11" s="3" customFormat="1" ht="25.5" hidden="1" x14ac:dyDescent="0.2">
      <c r="A4441" s="8" t="s">
        <v>136</v>
      </c>
      <c r="B4441" s="12"/>
      <c r="C4441" s="10"/>
      <c r="D4441" s="10"/>
      <c r="E4441" s="10">
        <f t="shared" si="4058"/>
        <v>0</v>
      </c>
      <c r="F4441" s="10"/>
      <c r="G4441" s="10"/>
      <c r="H4441" s="11"/>
      <c r="I4441" s="100">
        <f t="shared" si="4052"/>
        <v>0</v>
      </c>
      <c r="J4441" s="3">
        <v>0.98</v>
      </c>
    </row>
    <row r="4442" spans="1:11" ht="38.25" hidden="1" x14ac:dyDescent="0.2">
      <c r="A4442" s="8" t="s">
        <v>12</v>
      </c>
      <c r="B4442" s="9">
        <v>420269</v>
      </c>
      <c r="C4442" s="55"/>
      <c r="D4442" s="55"/>
      <c r="E4442" s="55">
        <f t="shared" si="4058"/>
        <v>0</v>
      </c>
      <c r="F4442" s="55"/>
      <c r="G4442" s="55"/>
      <c r="H4442" s="95"/>
      <c r="I4442" s="100">
        <f t="shared" si="4052"/>
        <v>0</v>
      </c>
      <c r="J4442" s="69">
        <v>0.13</v>
      </c>
      <c r="K4442" s="69">
        <f>J4442/J4441</f>
        <v>0.1326530612244898</v>
      </c>
    </row>
    <row r="4443" spans="1:11" ht="25.5" hidden="1" x14ac:dyDescent="0.2">
      <c r="A4443" s="13" t="s">
        <v>13</v>
      </c>
      <c r="B4443" s="14" t="s">
        <v>14</v>
      </c>
      <c r="C4443" s="15">
        <f t="shared" ref="C4443" si="4059">SUM(C4444,C4448,C4452)</f>
        <v>0</v>
      </c>
      <c r="D4443" s="15">
        <f t="shared" ref="D4443:H4443" si="4060">SUM(D4444,D4448,D4452)</f>
        <v>0</v>
      </c>
      <c r="E4443" s="15">
        <f t="shared" si="4060"/>
        <v>0</v>
      </c>
      <c r="F4443" s="15">
        <f t="shared" si="4060"/>
        <v>0</v>
      </c>
      <c r="G4443" s="15">
        <f t="shared" si="4060"/>
        <v>0</v>
      </c>
      <c r="H4443" s="16">
        <f t="shared" si="4060"/>
        <v>0</v>
      </c>
      <c r="I4443" s="100">
        <f t="shared" si="4052"/>
        <v>0</v>
      </c>
    </row>
    <row r="4444" spans="1:11" s="3" customFormat="1" hidden="1" x14ac:dyDescent="0.2">
      <c r="A4444" s="17" t="s">
        <v>15</v>
      </c>
      <c r="B4444" s="18" t="s">
        <v>16</v>
      </c>
      <c r="C4444" s="15">
        <f t="shared" ref="C4444" si="4061">SUM(C4445:C4447)</f>
        <v>0</v>
      </c>
      <c r="D4444" s="15">
        <f t="shared" ref="D4444:H4444" si="4062">SUM(D4445:D4447)</f>
        <v>0</v>
      </c>
      <c r="E4444" s="15">
        <f t="shared" si="4062"/>
        <v>0</v>
      </c>
      <c r="F4444" s="15">
        <f t="shared" si="4062"/>
        <v>0</v>
      </c>
      <c r="G4444" s="15">
        <f t="shared" si="4062"/>
        <v>0</v>
      </c>
      <c r="H4444" s="16">
        <f t="shared" si="4062"/>
        <v>0</v>
      </c>
      <c r="I4444" s="100">
        <f t="shared" si="4052"/>
        <v>0</v>
      </c>
    </row>
    <row r="4445" spans="1:11" s="3" customFormat="1" hidden="1" x14ac:dyDescent="0.2">
      <c r="A4445" s="19" t="s">
        <v>17</v>
      </c>
      <c r="B4445" s="20" t="s">
        <v>18</v>
      </c>
      <c r="C4445" s="10"/>
      <c r="D4445" s="10"/>
      <c r="E4445" s="10">
        <f t="shared" ref="E4445:E4447" si="4063">C4445+D4445</f>
        <v>0</v>
      </c>
      <c r="F4445" s="10"/>
      <c r="G4445" s="10"/>
      <c r="H4445" s="11"/>
      <c r="I4445" s="100">
        <f t="shared" si="4052"/>
        <v>0</v>
      </c>
    </row>
    <row r="4446" spans="1:11" s="3" customFormat="1" hidden="1" x14ac:dyDescent="0.2">
      <c r="A4446" s="19" t="s">
        <v>19</v>
      </c>
      <c r="B4446" s="21" t="s">
        <v>20</v>
      </c>
      <c r="C4446" s="10"/>
      <c r="D4446" s="10"/>
      <c r="E4446" s="10">
        <f t="shared" si="4063"/>
        <v>0</v>
      </c>
      <c r="F4446" s="10"/>
      <c r="G4446" s="10"/>
      <c r="H4446" s="11"/>
      <c r="I4446" s="100">
        <f t="shared" si="4052"/>
        <v>0</v>
      </c>
    </row>
    <row r="4447" spans="1:11" s="3" customFormat="1" hidden="1" x14ac:dyDescent="0.2">
      <c r="A4447" s="19" t="s">
        <v>21</v>
      </c>
      <c r="B4447" s="21" t="s">
        <v>22</v>
      </c>
      <c r="C4447" s="10"/>
      <c r="D4447" s="10"/>
      <c r="E4447" s="10">
        <f t="shared" si="4063"/>
        <v>0</v>
      </c>
      <c r="F4447" s="10"/>
      <c r="G4447" s="10"/>
      <c r="H4447" s="11"/>
      <c r="I4447" s="100">
        <f t="shared" si="4052"/>
        <v>0</v>
      </c>
    </row>
    <row r="4448" spans="1:11" hidden="1" x14ac:dyDescent="0.2">
      <c r="A4448" s="17" t="s">
        <v>23</v>
      </c>
      <c r="B4448" s="22" t="s">
        <v>24</v>
      </c>
      <c r="C4448" s="15">
        <f t="shared" ref="C4448" si="4064">SUM(C4449:C4451)</f>
        <v>0</v>
      </c>
      <c r="D4448" s="15">
        <f t="shared" ref="D4448:H4448" si="4065">SUM(D4449:D4451)</f>
        <v>0</v>
      </c>
      <c r="E4448" s="15">
        <f t="shared" si="4065"/>
        <v>0</v>
      </c>
      <c r="F4448" s="15">
        <f t="shared" si="4065"/>
        <v>0</v>
      </c>
      <c r="G4448" s="15">
        <f t="shared" si="4065"/>
        <v>0</v>
      </c>
      <c r="H4448" s="16">
        <f t="shared" si="4065"/>
        <v>0</v>
      </c>
      <c r="I4448" s="100">
        <f t="shared" si="4052"/>
        <v>0</v>
      </c>
    </row>
    <row r="4449" spans="1:11" hidden="1" x14ac:dyDescent="0.2">
      <c r="A4449" s="19" t="s">
        <v>17</v>
      </c>
      <c r="B4449" s="21" t="s">
        <v>25</v>
      </c>
      <c r="C4449" s="55"/>
      <c r="D4449" s="55"/>
      <c r="E4449" s="55">
        <f t="shared" ref="E4449:E4451" si="4066">C4449+D4449</f>
        <v>0</v>
      </c>
      <c r="F4449" s="55"/>
      <c r="G4449" s="55"/>
      <c r="H4449" s="95"/>
      <c r="I4449" s="100">
        <f t="shared" si="4052"/>
        <v>0</v>
      </c>
      <c r="J4449" s="69">
        <v>0.85</v>
      </c>
      <c r="K4449" s="69">
        <f>J4449/J4441</f>
        <v>0.86734693877551017</v>
      </c>
    </row>
    <row r="4450" spans="1:11" s="3" customFormat="1" hidden="1" x14ac:dyDescent="0.2">
      <c r="A4450" s="19" t="s">
        <v>19</v>
      </c>
      <c r="B4450" s="21" t="s">
        <v>26</v>
      </c>
      <c r="C4450" s="10"/>
      <c r="D4450" s="10"/>
      <c r="E4450" s="10">
        <f t="shared" si="4066"/>
        <v>0</v>
      </c>
      <c r="F4450" s="10"/>
      <c r="G4450" s="10"/>
      <c r="H4450" s="11"/>
      <c r="I4450" s="100">
        <f t="shared" si="4052"/>
        <v>0</v>
      </c>
    </row>
    <row r="4451" spans="1:11" s="3" customFormat="1" hidden="1" x14ac:dyDescent="0.2">
      <c r="A4451" s="19" t="s">
        <v>21</v>
      </c>
      <c r="B4451" s="21" t="s">
        <v>27</v>
      </c>
      <c r="C4451" s="10"/>
      <c r="D4451" s="10"/>
      <c r="E4451" s="10">
        <f t="shared" si="4066"/>
        <v>0</v>
      </c>
      <c r="F4451" s="10"/>
      <c r="G4451" s="10"/>
      <c r="H4451" s="11"/>
      <c r="I4451" s="100">
        <f t="shared" si="4052"/>
        <v>0</v>
      </c>
    </row>
    <row r="4452" spans="1:11" s="3" customFormat="1" hidden="1" x14ac:dyDescent="0.2">
      <c r="A4452" s="17" t="s">
        <v>28</v>
      </c>
      <c r="B4452" s="22" t="s">
        <v>29</v>
      </c>
      <c r="C4452" s="15">
        <v>0</v>
      </c>
      <c r="D4452" s="15">
        <v>0</v>
      </c>
      <c r="E4452" s="15">
        <v>0</v>
      </c>
      <c r="F4452" s="15">
        <v>0</v>
      </c>
      <c r="G4452" s="15">
        <v>0</v>
      </c>
      <c r="H4452" s="16">
        <v>0</v>
      </c>
      <c r="I4452" s="100">
        <f t="shared" si="4052"/>
        <v>0</v>
      </c>
    </row>
    <row r="4453" spans="1:11" s="3" customFormat="1" hidden="1" x14ac:dyDescent="0.2">
      <c r="A4453" s="19" t="s">
        <v>17</v>
      </c>
      <c r="B4453" s="21" t="s">
        <v>30</v>
      </c>
      <c r="C4453" s="10"/>
      <c r="D4453" s="10"/>
      <c r="E4453" s="10">
        <f t="shared" ref="E4453:E4455" si="4067">C4453+D4453</f>
        <v>0</v>
      </c>
      <c r="F4453" s="10"/>
      <c r="G4453" s="10"/>
      <c r="H4453" s="11"/>
      <c r="I4453" s="100">
        <f t="shared" si="4052"/>
        <v>0</v>
      </c>
    </row>
    <row r="4454" spans="1:11" s="3" customFormat="1" hidden="1" x14ac:dyDescent="0.2">
      <c r="A4454" s="19" t="s">
        <v>19</v>
      </c>
      <c r="B4454" s="21" t="s">
        <v>31</v>
      </c>
      <c r="C4454" s="10"/>
      <c r="D4454" s="10"/>
      <c r="E4454" s="10">
        <f t="shared" si="4067"/>
        <v>0</v>
      </c>
      <c r="F4454" s="10"/>
      <c r="G4454" s="10"/>
      <c r="H4454" s="11"/>
      <c r="I4454" s="100">
        <f t="shared" si="4052"/>
        <v>0</v>
      </c>
    </row>
    <row r="4455" spans="1:11" s="3" customFormat="1" hidden="1" x14ac:dyDescent="0.2">
      <c r="A4455" s="19" t="s">
        <v>21</v>
      </c>
      <c r="B4455" s="21" t="s">
        <v>32</v>
      </c>
      <c r="C4455" s="10"/>
      <c r="D4455" s="10"/>
      <c r="E4455" s="10">
        <f t="shared" si="4067"/>
        <v>0</v>
      </c>
      <c r="F4455" s="10"/>
      <c r="G4455" s="10"/>
      <c r="H4455" s="11"/>
      <c r="I4455" s="100">
        <f t="shared" si="4052"/>
        <v>0</v>
      </c>
    </row>
    <row r="4456" spans="1:11" hidden="1" x14ac:dyDescent="0.2">
      <c r="A4456" s="101" t="s">
        <v>69</v>
      </c>
      <c r="B4456" s="102"/>
      <c r="C4456" s="103">
        <f t="shared" ref="C4456" si="4068">SUM(C4457,C4460,C4483)</f>
        <v>0</v>
      </c>
      <c r="D4456" s="103">
        <f t="shared" ref="D4456:H4456" si="4069">SUM(D4457,D4460,D4483)</f>
        <v>0</v>
      </c>
      <c r="E4456" s="103">
        <f t="shared" si="4069"/>
        <v>0</v>
      </c>
      <c r="F4456" s="103">
        <f t="shared" si="4069"/>
        <v>0</v>
      </c>
      <c r="G4456" s="103">
        <f t="shared" si="4069"/>
        <v>0</v>
      </c>
      <c r="H4456" s="104">
        <f t="shared" si="4069"/>
        <v>0</v>
      </c>
      <c r="I4456" s="100">
        <f t="shared" si="4052"/>
        <v>0</v>
      </c>
    </row>
    <row r="4457" spans="1:11" s="3" customFormat="1" hidden="1" x14ac:dyDescent="0.2">
      <c r="A4457" s="29" t="s">
        <v>34</v>
      </c>
      <c r="B4457" s="30">
        <v>20</v>
      </c>
      <c r="C4457" s="15">
        <f t="shared" ref="C4457:H4457" si="4070">SUM(C4458)</f>
        <v>0</v>
      </c>
      <c r="D4457" s="15">
        <f t="shared" si="4070"/>
        <v>0</v>
      </c>
      <c r="E4457" s="15">
        <f t="shared" si="4070"/>
        <v>0</v>
      </c>
      <c r="F4457" s="15">
        <f t="shared" si="4070"/>
        <v>0</v>
      </c>
      <c r="G4457" s="15">
        <f t="shared" si="4070"/>
        <v>0</v>
      </c>
      <c r="H4457" s="16">
        <f t="shared" si="4070"/>
        <v>0</v>
      </c>
      <c r="I4457" s="100">
        <f t="shared" si="4052"/>
        <v>0</v>
      </c>
    </row>
    <row r="4458" spans="1:11" s="3" customFormat="1" hidden="1" x14ac:dyDescent="0.2">
      <c r="A4458" s="19" t="s">
        <v>37</v>
      </c>
      <c r="B4458" s="143" t="s">
        <v>38</v>
      </c>
      <c r="C4458" s="10"/>
      <c r="D4458" s="10"/>
      <c r="E4458" s="10">
        <f>C4458+D4458</f>
        <v>0</v>
      </c>
      <c r="F4458" s="10"/>
      <c r="G4458" s="10"/>
      <c r="H4458" s="11"/>
      <c r="I4458" s="100">
        <f t="shared" si="4052"/>
        <v>0</v>
      </c>
    </row>
    <row r="4459" spans="1:11" s="3" customFormat="1" hidden="1" x14ac:dyDescent="0.2">
      <c r="A4459" s="19"/>
      <c r="B4459" s="20"/>
      <c r="C4459" s="10"/>
      <c r="D4459" s="10"/>
      <c r="E4459" s="10"/>
      <c r="F4459" s="10"/>
      <c r="G4459" s="10"/>
      <c r="H4459" s="11"/>
      <c r="I4459" s="100">
        <f t="shared" si="4052"/>
        <v>0</v>
      </c>
    </row>
    <row r="4460" spans="1:11" ht="25.5" hidden="1" x14ac:dyDescent="0.2">
      <c r="A4460" s="29" t="s">
        <v>42</v>
      </c>
      <c r="B4460" s="31">
        <v>58</v>
      </c>
      <c r="C4460" s="15">
        <f t="shared" ref="C4460" si="4071">SUM(C4461,C4468,C4475)</f>
        <v>0</v>
      </c>
      <c r="D4460" s="15">
        <f t="shared" ref="D4460:H4460" si="4072">SUM(D4461,D4468,D4475)</f>
        <v>0</v>
      </c>
      <c r="E4460" s="15">
        <f t="shared" si="4072"/>
        <v>0</v>
      </c>
      <c r="F4460" s="15">
        <f t="shared" si="4072"/>
        <v>0</v>
      </c>
      <c r="G4460" s="15">
        <f t="shared" si="4072"/>
        <v>0</v>
      </c>
      <c r="H4460" s="16">
        <f t="shared" si="4072"/>
        <v>0</v>
      </c>
      <c r="I4460" s="100">
        <f t="shared" si="4052"/>
        <v>0</v>
      </c>
    </row>
    <row r="4461" spans="1:11" s="3" customFormat="1" hidden="1" x14ac:dyDescent="0.2">
      <c r="A4461" s="29" t="s">
        <v>43</v>
      </c>
      <c r="B4461" s="32" t="s">
        <v>147</v>
      </c>
      <c r="C4461" s="15">
        <f t="shared" ref="C4461" si="4073">SUM(C4465,C4466,C4467)</f>
        <v>0</v>
      </c>
      <c r="D4461" s="15">
        <f t="shared" ref="D4461:H4461" si="4074">SUM(D4465,D4466,D4467)</f>
        <v>0</v>
      </c>
      <c r="E4461" s="15">
        <f t="shared" si="4074"/>
        <v>0</v>
      </c>
      <c r="F4461" s="15">
        <f t="shared" si="4074"/>
        <v>0</v>
      </c>
      <c r="G4461" s="15">
        <f t="shared" si="4074"/>
        <v>0</v>
      </c>
      <c r="H4461" s="16">
        <f t="shared" si="4074"/>
        <v>0</v>
      </c>
      <c r="I4461" s="100">
        <f t="shared" si="4052"/>
        <v>0</v>
      </c>
    </row>
    <row r="4462" spans="1:11" s="3" customFormat="1" hidden="1" x14ac:dyDescent="0.2">
      <c r="A4462" s="33" t="s">
        <v>45</v>
      </c>
      <c r="B4462" s="34"/>
      <c r="C4462" s="15"/>
      <c r="D4462" s="15"/>
      <c r="E4462" s="15"/>
      <c r="F4462" s="15"/>
      <c r="G4462" s="15"/>
      <c r="H4462" s="16"/>
      <c r="I4462" s="100">
        <f t="shared" si="4052"/>
        <v>0</v>
      </c>
    </row>
    <row r="4463" spans="1:11" s="3" customFormat="1" hidden="1" x14ac:dyDescent="0.2">
      <c r="A4463" s="33" t="s">
        <v>46</v>
      </c>
      <c r="B4463" s="34"/>
      <c r="C4463" s="15">
        <f t="shared" ref="C4463" si="4075">C4465+C4466+C4467-C4464</f>
        <v>0</v>
      </c>
      <c r="D4463" s="15">
        <f t="shared" ref="D4463:H4463" si="4076">D4465+D4466+D4467-D4464</f>
        <v>0</v>
      </c>
      <c r="E4463" s="15">
        <f t="shared" si="4076"/>
        <v>0</v>
      </c>
      <c r="F4463" s="15">
        <f t="shared" si="4076"/>
        <v>0</v>
      </c>
      <c r="G4463" s="15">
        <f t="shared" si="4076"/>
        <v>0</v>
      </c>
      <c r="H4463" s="16">
        <f t="shared" si="4076"/>
        <v>0</v>
      </c>
      <c r="I4463" s="100">
        <f t="shared" si="4052"/>
        <v>0</v>
      </c>
    </row>
    <row r="4464" spans="1:11" s="3" customFormat="1" hidden="1" x14ac:dyDescent="0.2">
      <c r="A4464" s="33" t="s">
        <v>47</v>
      </c>
      <c r="B4464" s="34"/>
      <c r="C4464" s="15"/>
      <c r="D4464" s="15"/>
      <c r="E4464" s="15">
        <f t="shared" ref="E4464:E4467" si="4077">C4464+D4464</f>
        <v>0</v>
      </c>
      <c r="F4464" s="15"/>
      <c r="G4464" s="15"/>
      <c r="H4464" s="16"/>
      <c r="I4464" s="100">
        <f t="shared" si="4052"/>
        <v>0</v>
      </c>
    </row>
    <row r="4465" spans="1:11" s="3" customFormat="1" hidden="1" x14ac:dyDescent="0.2">
      <c r="A4465" s="8" t="s">
        <v>48</v>
      </c>
      <c r="B4465" s="144" t="s">
        <v>149</v>
      </c>
      <c r="C4465" s="10"/>
      <c r="D4465" s="10"/>
      <c r="E4465" s="10">
        <f t="shared" si="4077"/>
        <v>0</v>
      </c>
      <c r="F4465" s="10"/>
      <c r="G4465" s="10"/>
      <c r="H4465" s="11"/>
      <c r="I4465" s="100">
        <f t="shared" si="4052"/>
        <v>0</v>
      </c>
      <c r="K4465" s="3">
        <v>0.15</v>
      </c>
    </row>
    <row r="4466" spans="1:11" s="3" customFormat="1" hidden="1" x14ac:dyDescent="0.2">
      <c r="A4466" s="8" t="s">
        <v>50</v>
      </c>
      <c r="B4466" s="144" t="s">
        <v>150</v>
      </c>
      <c r="C4466" s="10"/>
      <c r="D4466" s="10"/>
      <c r="E4466" s="10">
        <f t="shared" si="4077"/>
        <v>0</v>
      </c>
      <c r="F4466" s="10"/>
      <c r="G4466" s="10"/>
      <c r="H4466" s="11"/>
      <c r="I4466" s="100">
        <f t="shared" si="4052"/>
        <v>0</v>
      </c>
      <c r="K4466" s="3">
        <v>0.85</v>
      </c>
    </row>
    <row r="4467" spans="1:11" s="3" customFormat="1" hidden="1" x14ac:dyDescent="0.2">
      <c r="A4467" s="8" t="s">
        <v>52</v>
      </c>
      <c r="B4467" s="145" t="s">
        <v>148</v>
      </c>
      <c r="C4467" s="10"/>
      <c r="D4467" s="10"/>
      <c r="E4467" s="10">
        <f t="shared" si="4077"/>
        <v>0</v>
      </c>
      <c r="F4467" s="10"/>
      <c r="G4467" s="10"/>
      <c r="H4467" s="11"/>
      <c r="I4467" s="100">
        <f t="shared" si="4052"/>
        <v>0</v>
      </c>
    </row>
    <row r="4468" spans="1:11" hidden="1" x14ac:dyDescent="0.2">
      <c r="A4468" s="29" t="s">
        <v>54</v>
      </c>
      <c r="B4468" s="30" t="s">
        <v>55</v>
      </c>
      <c r="C4468" s="15">
        <f t="shared" ref="C4468" si="4078">SUM(C4472,C4473,C4474)</f>
        <v>0</v>
      </c>
      <c r="D4468" s="15">
        <f t="shared" ref="D4468:H4468" si="4079">SUM(D4472,D4473,D4474)</f>
        <v>0</v>
      </c>
      <c r="E4468" s="15">
        <f t="shared" si="4079"/>
        <v>0</v>
      </c>
      <c r="F4468" s="15">
        <f t="shared" si="4079"/>
        <v>0</v>
      </c>
      <c r="G4468" s="15">
        <f t="shared" si="4079"/>
        <v>0</v>
      </c>
      <c r="H4468" s="16">
        <f t="shared" si="4079"/>
        <v>0</v>
      </c>
      <c r="I4468" s="100">
        <f t="shared" si="4052"/>
        <v>0</v>
      </c>
    </row>
    <row r="4469" spans="1:11" s="3" customFormat="1" hidden="1" x14ac:dyDescent="0.2">
      <c r="A4469" s="35" t="s">
        <v>45</v>
      </c>
      <c r="B4469" s="30"/>
      <c r="C4469" s="15"/>
      <c r="D4469" s="15"/>
      <c r="E4469" s="15"/>
      <c r="F4469" s="15"/>
      <c r="G4469" s="15"/>
      <c r="H4469" s="16"/>
      <c r="I4469" s="100">
        <f t="shared" si="4052"/>
        <v>0</v>
      </c>
    </row>
    <row r="4470" spans="1:11" hidden="1" x14ac:dyDescent="0.2">
      <c r="A4470" s="33" t="s">
        <v>46</v>
      </c>
      <c r="B4470" s="34"/>
      <c r="C4470" s="15">
        <f t="shared" ref="C4470" si="4080">C4472+C4473+C4474-C4471</f>
        <v>0</v>
      </c>
      <c r="D4470" s="15">
        <f t="shared" ref="D4470:H4470" si="4081">D4472+D4473+D4474-D4471</f>
        <v>0</v>
      </c>
      <c r="E4470" s="15">
        <f t="shared" si="4081"/>
        <v>0</v>
      </c>
      <c r="F4470" s="15">
        <f t="shared" si="4081"/>
        <v>0</v>
      </c>
      <c r="G4470" s="15">
        <f t="shared" si="4081"/>
        <v>0</v>
      </c>
      <c r="H4470" s="16">
        <f t="shared" si="4081"/>
        <v>0</v>
      </c>
      <c r="I4470" s="100">
        <f t="shared" si="4052"/>
        <v>0</v>
      </c>
    </row>
    <row r="4471" spans="1:11" s="3" customFormat="1" hidden="1" x14ac:dyDescent="0.2">
      <c r="A4471" s="33" t="s">
        <v>47</v>
      </c>
      <c r="B4471" s="34"/>
      <c r="C4471" s="15"/>
      <c r="D4471" s="15"/>
      <c r="E4471" s="15">
        <f t="shared" ref="E4471:E4474" si="4082">C4471+D4471</f>
        <v>0</v>
      </c>
      <c r="F4471" s="15"/>
      <c r="G4471" s="15"/>
      <c r="H4471" s="16"/>
      <c r="I4471" s="100">
        <f t="shared" si="4052"/>
        <v>0</v>
      </c>
    </row>
    <row r="4472" spans="1:11" hidden="1" x14ac:dyDescent="0.2">
      <c r="A4472" s="8" t="s">
        <v>48</v>
      </c>
      <c r="B4472" s="145" t="s">
        <v>56</v>
      </c>
      <c r="C4472" s="55"/>
      <c r="D4472" s="55"/>
      <c r="E4472" s="55">
        <f t="shared" si="4082"/>
        <v>0</v>
      </c>
      <c r="F4472" s="55"/>
      <c r="G4472" s="55"/>
      <c r="H4472" s="95"/>
      <c r="I4472" s="100">
        <f t="shared" si="4052"/>
        <v>0</v>
      </c>
      <c r="K4472" s="69">
        <v>0.15</v>
      </c>
    </row>
    <row r="4473" spans="1:11" hidden="1" x14ac:dyDescent="0.2">
      <c r="A4473" s="8" t="s">
        <v>50</v>
      </c>
      <c r="B4473" s="145" t="s">
        <v>57</v>
      </c>
      <c r="C4473" s="55"/>
      <c r="D4473" s="55"/>
      <c r="E4473" s="55">
        <f t="shared" si="4082"/>
        <v>0</v>
      </c>
      <c r="F4473" s="55"/>
      <c r="G4473" s="55"/>
      <c r="H4473" s="95"/>
      <c r="I4473" s="100">
        <f t="shared" si="4052"/>
        <v>0</v>
      </c>
      <c r="K4473" s="69">
        <v>0.85</v>
      </c>
    </row>
    <row r="4474" spans="1:11" s="3" customFormat="1" hidden="1" x14ac:dyDescent="0.2">
      <c r="A4474" s="8" t="s">
        <v>52</v>
      </c>
      <c r="B4474" s="145" t="s">
        <v>58</v>
      </c>
      <c r="C4474" s="10"/>
      <c r="D4474" s="10"/>
      <c r="E4474" s="10">
        <f t="shared" si="4082"/>
        <v>0</v>
      </c>
      <c r="F4474" s="10"/>
      <c r="G4474" s="10"/>
      <c r="H4474" s="11"/>
      <c r="I4474" s="100">
        <f t="shared" si="4052"/>
        <v>0</v>
      </c>
    </row>
    <row r="4475" spans="1:11" s="3" customFormat="1" hidden="1" x14ac:dyDescent="0.2">
      <c r="A4475" s="29" t="s">
        <v>59</v>
      </c>
      <c r="B4475" s="36" t="s">
        <v>60</v>
      </c>
      <c r="C4475" s="15">
        <f t="shared" ref="C4475" si="4083">SUM(C4479,C4480,C4481)</f>
        <v>0</v>
      </c>
      <c r="D4475" s="15">
        <f t="shared" ref="D4475:H4475" si="4084">SUM(D4479,D4480,D4481)</f>
        <v>0</v>
      </c>
      <c r="E4475" s="15">
        <f t="shared" si="4084"/>
        <v>0</v>
      </c>
      <c r="F4475" s="15">
        <f t="shared" si="4084"/>
        <v>0</v>
      </c>
      <c r="G4475" s="15">
        <f t="shared" si="4084"/>
        <v>0</v>
      </c>
      <c r="H4475" s="16">
        <f t="shared" si="4084"/>
        <v>0</v>
      </c>
      <c r="I4475" s="100">
        <f t="shared" si="4052"/>
        <v>0</v>
      </c>
    </row>
    <row r="4476" spans="1:11" s="3" customFormat="1" hidden="1" x14ac:dyDescent="0.2">
      <c r="A4476" s="35" t="s">
        <v>45</v>
      </c>
      <c r="B4476" s="36"/>
      <c r="C4476" s="15"/>
      <c r="D4476" s="15"/>
      <c r="E4476" s="15"/>
      <c r="F4476" s="15"/>
      <c r="G4476" s="15"/>
      <c r="H4476" s="16"/>
      <c r="I4476" s="100">
        <f t="shared" si="4052"/>
        <v>0</v>
      </c>
    </row>
    <row r="4477" spans="1:11" s="3" customFormat="1" hidden="1" x14ac:dyDescent="0.2">
      <c r="A4477" s="33" t="s">
        <v>46</v>
      </c>
      <c r="B4477" s="34"/>
      <c r="C4477" s="15">
        <f t="shared" ref="C4477" si="4085">C4479+C4480+C4481-C4478</f>
        <v>0</v>
      </c>
      <c r="D4477" s="15">
        <f t="shared" ref="D4477:H4477" si="4086">D4479+D4480+D4481-D4478</f>
        <v>0</v>
      </c>
      <c r="E4477" s="15">
        <f t="shared" si="4086"/>
        <v>0</v>
      </c>
      <c r="F4477" s="15">
        <f t="shared" si="4086"/>
        <v>0</v>
      </c>
      <c r="G4477" s="15">
        <f t="shared" si="4086"/>
        <v>0</v>
      </c>
      <c r="H4477" s="16">
        <f t="shared" si="4086"/>
        <v>0</v>
      </c>
      <c r="I4477" s="100">
        <f t="shared" si="4052"/>
        <v>0</v>
      </c>
    </row>
    <row r="4478" spans="1:11" s="3" customFormat="1" hidden="1" x14ac:dyDescent="0.2">
      <c r="A4478" s="33" t="s">
        <v>47</v>
      </c>
      <c r="B4478" s="34"/>
      <c r="C4478" s="15"/>
      <c r="D4478" s="15"/>
      <c r="E4478" s="15">
        <f t="shared" ref="E4478:E4481" si="4087">C4478+D4478</f>
        <v>0</v>
      </c>
      <c r="F4478" s="15"/>
      <c r="G4478" s="15"/>
      <c r="H4478" s="16"/>
      <c r="I4478" s="100">
        <f t="shared" si="4052"/>
        <v>0</v>
      </c>
    </row>
    <row r="4479" spans="1:11" s="3" customFormat="1" hidden="1" x14ac:dyDescent="0.2">
      <c r="A4479" s="8" t="s">
        <v>48</v>
      </c>
      <c r="B4479" s="145" t="s">
        <v>61</v>
      </c>
      <c r="C4479" s="10"/>
      <c r="D4479" s="10"/>
      <c r="E4479" s="10">
        <f t="shared" si="4087"/>
        <v>0</v>
      </c>
      <c r="F4479" s="10"/>
      <c r="G4479" s="10"/>
      <c r="H4479" s="11"/>
      <c r="I4479" s="100">
        <f t="shared" si="4052"/>
        <v>0</v>
      </c>
      <c r="K4479" s="3">
        <v>0.15</v>
      </c>
    </row>
    <row r="4480" spans="1:11" s="3" customFormat="1" hidden="1" x14ac:dyDescent="0.2">
      <c r="A4480" s="8" t="s">
        <v>50</v>
      </c>
      <c r="B4480" s="145" t="s">
        <v>62</v>
      </c>
      <c r="C4480" s="10"/>
      <c r="D4480" s="10"/>
      <c r="E4480" s="10">
        <f t="shared" si="4087"/>
        <v>0</v>
      </c>
      <c r="F4480" s="10"/>
      <c r="G4480" s="10"/>
      <c r="H4480" s="11"/>
      <c r="I4480" s="100">
        <f t="shared" si="4052"/>
        <v>0</v>
      </c>
      <c r="K4480" s="3">
        <v>0.85</v>
      </c>
    </row>
    <row r="4481" spans="1:11" s="3" customFormat="1" hidden="1" x14ac:dyDescent="0.2">
      <c r="A4481" s="8" t="s">
        <v>52</v>
      </c>
      <c r="B4481" s="145" t="s">
        <v>63</v>
      </c>
      <c r="C4481" s="10"/>
      <c r="D4481" s="10"/>
      <c r="E4481" s="10">
        <f t="shared" si="4087"/>
        <v>0</v>
      </c>
      <c r="F4481" s="10"/>
      <c r="G4481" s="10"/>
      <c r="H4481" s="11"/>
      <c r="I4481" s="100">
        <f t="shared" si="4052"/>
        <v>0</v>
      </c>
    </row>
    <row r="4482" spans="1:11" s="3" customFormat="1" hidden="1" x14ac:dyDescent="0.2">
      <c r="A4482" s="37"/>
      <c r="B4482" s="24"/>
      <c r="C4482" s="10"/>
      <c r="D4482" s="10"/>
      <c r="E4482" s="10"/>
      <c r="F4482" s="10"/>
      <c r="G4482" s="10"/>
      <c r="H4482" s="11"/>
      <c r="I4482" s="100">
        <f t="shared" si="4052"/>
        <v>0</v>
      </c>
    </row>
    <row r="4483" spans="1:11" s="3" customFormat="1" hidden="1" x14ac:dyDescent="0.2">
      <c r="A4483" s="17" t="s">
        <v>64</v>
      </c>
      <c r="B4483" s="36" t="s">
        <v>65</v>
      </c>
      <c r="C4483" s="15"/>
      <c r="D4483" s="15"/>
      <c r="E4483" s="15">
        <f>C4483+D4483</f>
        <v>0</v>
      </c>
      <c r="F4483" s="15"/>
      <c r="G4483" s="15"/>
      <c r="H4483" s="16"/>
      <c r="I4483" s="100">
        <f t="shared" si="4052"/>
        <v>0</v>
      </c>
    </row>
    <row r="4484" spans="1:11" s="3" customFormat="1" hidden="1" x14ac:dyDescent="0.2">
      <c r="A4484" s="37"/>
      <c r="B4484" s="24"/>
      <c r="C4484" s="10"/>
      <c r="D4484" s="10"/>
      <c r="E4484" s="10"/>
      <c r="F4484" s="10"/>
      <c r="G4484" s="10"/>
      <c r="H4484" s="11"/>
      <c r="I4484" s="100">
        <f t="shared" si="4052"/>
        <v>0</v>
      </c>
    </row>
    <row r="4485" spans="1:11" s="3" customFormat="1" hidden="1" x14ac:dyDescent="0.2">
      <c r="A4485" s="17" t="s">
        <v>66</v>
      </c>
      <c r="B4485" s="36"/>
      <c r="C4485" s="15">
        <f t="shared" ref="C4485" si="4088">C4438-C4456</f>
        <v>0</v>
      </c>
      <c r="D4485" s="15">
        <f t="shared" ref="D4485:H4485" si="4089">D4438-D4456</f>
        <v>0</v>
      </c>
      <c r="E4485" s="15">
        <f t="shared" si="4089"/>
        <v>0</v>
      </c>
      <c r="F4485" s="15">
        <f t="shared" si="4089"/>
        <v>0</v>
      </c>
      <c r="G4485" s="15">
        <f t="shared" si="4089"/>
        <v>0</v>
      </c>
      <c r="H4485" s="16">
        <f t="shared" si="4089"/>
        <v>0</v>
      </c>
      <c r="I4485" s="100">
        <f t="shared" si="4052"/>
        <v>0</v>
      </c>
    </row>
    <row r="4486" spans="1:11" s="3" customFormat="1" hidden="1" x14ac:dyDescent="0.2">
      <c r="A4486" s="23"/>
      <c r="B4486" s="24"/>
      <c r="C4486" s="10"/>
      <c r="D4486" s="10"/>
      <c r="E4486" s="10"/>
      <c r="F4486" s="10"/>
      <c r="G4486" s="10"/>
      <c r="H4486" s="11"/>
      <c r="I4486" s="100">
        <f t="shared" si="4052"/>
        <v>0</v>
      </c>
    </row>
    <row r="4487" spans="1:11" s="67" customFormat="1" hidden="1" x14ac:dyDescent="0.2">
      <c r="A4487" s="105" t="s">
        <v>90</v>
      </c>
      <c r="B4487" s="106"/>
      <c r="C4487" s="107">
        <f t="shared" ref="C4487:H4487" si="4090">C4488</f>
        <v>0</v>
      </c>
      <c r="D4487" s="107">
        <f t="shared" si="4090"/>
        <v>0</v>
      </c>
      <c r="E4487" s="107">
        <f t="shared" si="4090"/>
        <v>0</v>
      </c>
      <c r="F4487" s="107">
        <f t="shared" si="4090"/>
        <v>0</v>
      </c>
      <c r="G4487" s="107">
        <f t="shared" si="4090"/>
        <v>0</v>
      </c>
      <c r="H4487" s="108">
        <f t="shared" si="4090"/>
        <v>0</v>
      </c>
      <c r="I4487" s="100">
        <f t="shared" si="4052"/>
        <v>0</v>
      </c>
    </row>
    <row r="4488" spans="1:11" hidden="1" x14ac:dyDescent="0.2">
      <c r="A4488" s="101" t="s">
        <v>71</v>
      </c>
      <c r="B4488" s="102"/>
      <c r="C4488" s="103">
        <f t="shared" ref="C4488" si="4091">SUM(C4489,C4490,C4491,C4492)</f>
        <v>0</v>
      </c>
      <c r="D4488" s="103">
        <f t="shared" ref="D4488:H4488" si="4092">SUM(D4489,D4490,D4491,D4492)</f>
        <v>0</v>
      </c>
      <c r="E4488" s="103">
        <f t="shared" si="4092"/>
        <v>0</v>
      </c>
      <c r="F4488" s="103">
        <f t="shared" si="4092"/>
        <v>0</v>
      </c>
      <c r="G4488" s="103">
        <f t="shared" si="4092"/>
        <v>0</v>
      </c>
      <c r="H4488" s="104">
        <f t="shared" si="4092"/>
        <v>0</v>
      </c>
      <c r="I4488" s="100">
        <f t="shared" si="4052"/>
        <v>0</v>
      </c>
    </row>
    <row r="4489" spans="1:11" hidden="1" x14ac:dyDescent="0.2">
      <c r="A4489" s="8" t="s">
        <v>72</v>
      </c>
      <c r="B4489" s="9"/>
      <c r="C4489" s="55"/>
      <c r="D4489" s="55"/>
      <c r="E4489" s="55">
        <f t="shared" ref="E4489:E4491" si="4093">C4489+D4489</f>
        <v>0</v>
      </c>
      <c r="F4489" s="55"/>
      <c r="G4489" s="55"/>
      <c r="H4489" s="95"/>
      <c r="I4489" s="100">
        <f t="shared" si="4052"/>
        <v>0</v>
      </c>
    </row>
    <row r="4490" spans="1:11" s="3" customFormat="1" ht="25.5" hidden="1" x14ac:dyDescent="0.2">
      <c r="A4490" s="8" t="s">
        <v>136</v>
      </c>
      <c r="B4490" s="12"/>
      <c r="C4490" s="10"/>
      <c r="D4490" s="10"/>
      <c r="E4490" s="10">
        <f t="shared" si="4093"/>
        <v>0</v>
      </c>
      <c r="F4490" s="10"/>
      <c r="G4490" s="10"/>
      <c r="H4490" s="11"/>
      <c r="I4490" s="100">
        <f t="shared" si="4052"/>
        <v>0</v>
      </c>
      <c r="J4490" s="3">
        <v>0.98</v>
      </c>
    </row>
    <row r="4491" spans="1:11" ht="38.25" hidden="1" x14ac:dyDescent="0.2">
      <c r="A4491" s="8" t="s">
        <v>12</v>
      </c>
      <c r="B4491" s="9">
        <v>420269</v>
      </c>
      <c r="C4491" s="55"/>
      <c r="D4491" s="55"/>
      <c r="E4491" s="55">
        <f t="shared" si="4093"/>
        <v>0</v>
      </c>
      <c r="F4491" s="55"/>
      <c r="G4491" s="55"/>
      <c r="H4491" s="95"/>
      <c r="I4491" s="100">
        <f t="shared" si="4052"/>
        <v>0</v>
      </c>
      <c r="J4491" s="69">
        <v>0.13</v>
      </c>
      <c r="K4491" s="69">
        <f>J4491/J4490</f>
        <v>0.1326530612244898</v>
      </c>
    </row>
    <row r="4492" spans="1:11" ht="25.5" hidden="1" x14ac:dyDescent="0.2">
      <c r="A4492" s="13" t="s">
        <v>13</v>
      </c>
      <c r="B4492" s="14" t="s">
        <v>14</v>
      </c>
      <c r="C4492" s="15">
        <f t="shared" ref="C4492" si="4094">SUM(C4493,C4497,C4501)</f>
        <v>0</v>
      </c>
      <c r="D4492" s="15">
        <f t="shared" ref="D4492:H4492" si="4095">SUM(D4493,D4497,D4501)</f>
        <v>0</v>
      </c>
      <c r="E4492" s="15">
        <f t="shared" si="4095"/>
        <v>0</v>
      </c>
      <c r="F4492" s="15">
        <f t="shared" si="4095"/>
        <v>0</v>
      </c>
      <c r="G4492" s="15">
        <f t="shared" si="4095"/>
        <v>0</v>
      </c>
      <c r="H4492" s="16">
        <f t="shared" si="4095"/>
        <v>0</v>
      </c>
      <c r="I4492" s="100">
        <f t="shared" si="4052"/>
        <v>0</v>
      </c>
    </row>
    <row r="4493" spans="1:11" s="3" customFormat="1" hidden="1" x14ac:dyDescent="0.2">
      <c r="A4493" s="17" t="s">
        <v>15</v>
      </c>
      <c r="B4493" s="18" t="s">
        <v>16</v>
      </c>
      <c r="C4493" s="15">
        <f t="shared" ref="C4493" si="4096">SUM(C4494:C4496)</f>
        <v>0</v>
      </c>
      <c r="D4493" s="15">
        <f t="shared" ref="D4493:H4493" si="4097">SUM(D4494:D4496)</f>
        <v>0</v>
      </c>
      <c r="E4493" s="15">
        <f t="shared" si="4097"/>
        <v>0</v>
      </c>
      <c r="F4493" s="15">
        <f t="shared" si="4097"/>
        <v>0</v>
      </c>
      <c r="G4493" s="15">
        <f t="shared" si="4097"/>
        <v>0</v>
      </c>
      <c r="H4493" s="16">
        <f t="shared" si="4097"/>
        <v>0</v>
      </c>
      <c r="I4493" s="100">
        <f t="shared" si="4052"/>
        <v>0</v>
      </c>
    </row>
    <row r="4494" spans="1:11" s="3" customFormat="1" hidden="1" x14ac:dyDescent="0.2">
      <c r="A4494" s="19" t="s">
        <v>17</v>
      </c>
      <c r="B4494" s="20" t="s">
        <v>18</v>
      </c>
      <c r="C4494" s="10"/>
      <c r="D4494" s="10"/>
      <c r="E4494" s="10">
        <f t="shared" ref="E4494:E4496" si="4098">C4494+D4494</f>
        <v>0</v>
      </c>
      <c r="F4494" s="10"/>
      <c r="G4494" s="10"/>
      <c r="H4494" s="11"/>
      <c r="I4494" s="100">
        <f t="shared" si="4052"/>
        <v>0</v>
      </c>
    </row>
    <row r="4495" spans="1:11" s="3" customFormat="1" hidden="1" x14ac:dyDescent="0.2">
      <c r="A4495" s="19" t="s">
        <v>19</v>
      </c>
      <c r="B4495" s="21" t="s">
        <v>20</v>
      </c>
      <c r="C4495" s="10"/>
      <c r="D4495" s="10"/>
      <c r="E4495" s="10">
        <f t="shared" si="4098"/>
        <v>0</v>
      </c>
      <c r="F4495" s="10"/>
      <c r="G4495" s="10"/>
      <c r="H4495" s="11"/>
      <c r="I4495" s="100">
        <f t="shared" ref="I4495:I4558" si="4099">SUM(E4495:H4495)</f>
        <v>0</v>
      </c>
    </row>
    <row r="4496" spans="1:11" s="3" customFormat="1" hidden="1" x14ac:dyDescent="0.2">
      <c r="A4496" s="19" t="s">
        <v>21</v>
      </c>
      <c r="B4496" s="21" t="s">
        <v>22</v>
      </c>
      <c r="C4496" s="10"/>
      <c r="D4496" s="10"/>
      <c r="E4496" s="10">
        <f t="shared" si="4098"/>
        <v>0</v>
      </c>
      <c r="F4496" s="10"/>
      <c r="G4496" s="10"/>
      <c r="H4496" s="11"/>
      <c r="I4496" s="100">
        <f t="shared" si="4099"/>
        <v>0</v>
      </c>
    </row>
    <row r="4497" spans="1:11" hidden="1" x14ac:dyDescent="0.2">
      <c r="A4497" s="17" t="s">
        <v>23</v>
      </c>
      <c r="B4497" s="22" t="s">
        <v>24</v>
      </c>
      <c r="C4497" s="15">
        <f t="shared" ref="C4497" si="4100">SUM(C4498:C4500)</f>
        <v>0</v>
      </c>
      <c r="D4497" s="15">
        <f t="shared" ref="D4497:H4497" si="4101">SUM(D4498:D4500)</f>
        <v>0</v>
      </c>
      <c r="E4497" s="15">
        <f t="shared" si="4101"/>
        <v>0</v>
      </c>
      <c r="F4497" s="15">
        <f t="shared" si="4101"/>
        <v>0</v>
      </c>
      <c r="G4497" s="15">
        <f t="shared" si="4101"/>
        <v>0</v>
      </c>
      <c r="H4497" s="16">
        <f t="shared" si="4101"/>
        <v>0</v>
      </c>
      <c r="I4497" s="100">
        <f t="shared" si="4099"/>
        <v>0</v>
      </c>
    </row>
    <row r="4498" spans="1:11" hidden="1" x14ac:dyDescent="0.2">
      <c r="A4498" s="19" t="s">
        <v>17</v>
      </c>
      <c r="B4498" s="21" t="s">
        <v>25</v>
      </c>
      <c r="C4498" s="55"/>
      <c r="D4498" s="55"/>
      <c r="E4498" s="55">
        <f t="shared" ref="E4498:E4500" si="4102">C4498+D4498</f>
        <v>0</v>
      </c>
      <c r="F4498" s="55"/>
      <c r="G4498" s="55"/>
      <c r="H4498" s="95"/>
      <c r="I4498" s="100">
        <f t="shared" si="4099"/>
        <v>0</v>
      </c>
      <c r="J4498" s="69">
        <v>0.85</v>
      </c>
      <c r="K4498" s="69">
        <f>J4498/J4490</f>
        <v>0.86734693877551017</v>
      </c>
    </row>
    <row r="4499" spans="1:11" s="3" customFormat="1" hidden="1" x14ac:dyDescent="0.2">
      <c r="A4499" s="19" t="s">
        <v>19</v>
      </c>
      <c r="B4499" s="21" t="s">
        <v>26</v>
      </c>
      <c r="C4499" s="10"/>
      <c r="D4499" s="10"/>
      <c r="E4499" s="10">
        <f t="shared" si="4102"/>
        <v>0</v>
      </c>
      <c r="F4499" s="10"/>
      <c r="G4499" s="10"/>
      <c r="H4499" s="11"/>
      <c r="I4499" s="100">
        <f t="shared" si="4099"/>
        <v>0</v>
      </c>
    </row>
    <row r="4500" spans="1:11" s="3" customFormat="1" hidden="1" x14ac:dyDescent="0.2">
      <c r="A4500" s="19" t="s">
        <v>21</v>
      </c>
      <c r="B4500" s="21" t="s">
        <v>27</v>
      </c>
      <c r="C4500" s="10"/>
      <c r="D4500" s="10"/>
      <c r="E4500" s="10">
        <f t="shared" si="4102"/>
        <v>0</v>
      </c>
      <c r="F4500" s="10"/>
      <c r="G4500" s="10"/>
      <c r="H4500" s="11"/>
      <c r="I4500" s="100">
        <f t="shared" si="4099"/>
        <v>0</v>
      </c>
    </row>
    <row r="4501" spans="1:11" s="3" customFormat="1" hidden="1" x14ac:dyDescent="0.2">
      <c r="A4501" s="17" t="s">
        <v>28</v>
      </c>
      <c r="B4501" s="22" t="s">
        <v>29</v>
      </c>
      <c r="C4501" s="15">
        <v>0</v>
      </c>
      <c r="D4501" s="15">
        <v>0</v>
      </c>
      <c r="E4501" s="15">
        <v>0</v>
      </c>
      <c r="F4501" s="15">
        <v>0</v>
      </c>
      <c r="G4501" s="15">
        <v>0</v>
      </c>
      <c r="H4501" s="16">
        <v>0</v>
      </c>
      <c r="I4501" s="100">
        <f t="shared" si="4099"/>
        <v>0</v>
      </c>
    </row>
    <row r="4502" spans="1:11" s="3" customFormat="1" hidden="1" x14ac:dyDescent="0.2">
      <c r="A4502" s="19" t="s">
        <v>17</v>
      </c>
      <c r="B4502" s="21" t="s">
        <v>30</v>
      </c>
      <c r="C4502" s="10"/>
      <c r="D4502" s="10"/>
      <c r="E4502" s="10">
        <f t="shared" ref="E4502:E4504" si="4103">C4502+D4502</f>
        <v>0</v>
      </c>
      <c r="F4502" s="10"/>
      <c r="G4502" s="10"/>
      <c r="H4502" s="11"/>
      <c r="I4502" s="100">
        <f t="shared" si="4099"/>
        <v>0</v>
      </c>
    </row>
    <row r="4503" spans="1:11" s="3" customFormat="1" hidden="1" x14ac:dyDescent="0.2">
      <c r="A4503" s="19" t="s">
        <v>19</v>
      </c>
      <c r="B4503" s="21" t="s">
        <v>31</v>
      </c>
      <c r="C4503" s="10"/>
      <c r="D4503" s="10"/>
      <c r="E4503" s="10">
        <f t="shared" si="4103"/>
        <v>0</v>
      </c>
      <c r="F4503" s="10"/>
      <c r="G4503" s="10"/>
      <c r="H4503" s="11"/>
      <c r="I4503" s="100">
        <f t="shared" si="4099"/>
        <v>0</v>
      </c>
    </row>
    <row r="4504" spans="1:11" s="3" customFormat="1" hidden="1" x14ac:dyDescent="0.2">
      <c r="A4504" s="19" t="s">
        <v>21</v>
      </c>
      <c r="B4504" s="21" t="s">
        <v>32</v>
      </c>
      <c r="C4504" s="10"/>
      <c r="D4504" s="10"/>
      <c r="E4504" s="10">
        <f t="shared" si="4103"/>
        <v>0</v>
      </c>
      <c r="F4504" s="10"/>
      <c r="G4504" s="10"/>
      <c r="H4504" s="11"/>
      <c r="I4504" s="100">
        <f t="shared" si="4099"/>
        <v>0</v>
      </c>
    </row>
    <row r="4505" spans="1:11" hidden="1" x14ac:dyDescent="0.2">
      <c r="A4505" s="101" t="s">
        <v>69</v>
      </c>
      <c r="B4505" s="102"/>
      <c r="C4505" s="103">
        <f t="shared" ref="C4505" si="4104">SUM(C4506,C4509,C4532)</f>
        <v>0</v>
      </c>
      <c r="D4505" s="103">
        <f t="shared" ref="D4505:H4505" si="4105">SUM(D4506,D4509,D4532)</f>
        <v>0</v>
      </c>
      <c r="E4505" s="103">
        <f t="shared" si="4105"/>
        <v>0</v>
      </c>
      <c r="F4505" s="103">
        <f t="shared" si="4105"/>
        <v>0</v>
      </c>
      <c r="G4505" s="103">
        <f t="shared" si="4105"/>
        <v>0</v>
      </c>
      <c r="H4505" s="104">
        <f t="shared" si="4105"/>
        <v>0</v>
      </c>
      <c r="I4505" s="100">
        <f t="shared" si="4099"/>
        <v>0</v>
      </c>
    </row>
    <row r="4506" spans="1:11" s="3" customFormat="1" hidden="1" x14ac:dyDescent="0.2">
      <c r="A4506" s="29" t="s">
        <v>34</v>
      </c>
      <c r="B4506" s="30">
        <v>20</v>
      </c>
      <c r="C4506" s="15">
        <f t="shared" ref="C4506:H4506" si="4106">SUM(C4507)</f>
        <v>0</v>
      </c>
      <c r="D4506" s="15">
        <f t="shared" si="4106"/>
        <v>0</v>
      </c>
      <c r="E4506" s="15">
        <f t="shared" si="4106"/>
        <v>0</v>
      </c>
      <c r="F4506" s="15">
        <f t="shared" si="4106"/>
        <v>0</v>
      </c>
      <c r="G4506" s="15">
        <f t="shared" si="4106"/>
        <v>0</v>
      </c>
      <c r="H4506" s="16">
        <f t="shared" si="4106"/>
        <v>0</v>
      </c>
      <c r="I4506" s="100">
        <f t="shared" si="4099"/>
        <v>0</v>
      </c>
    </row>
    <row r="4507" spans="1:11" s="3" customFormat="1" hidden="1" x14ac:dyDescent="0.2">
      <c r="A4507" s="19" t="s">
        <v>37</v>
      </c>
      <c r="B4507" s="143" t="s">
        <v>38</v>
      </c>
      <c r="C4507" s="10"/>
      <c r="D4507" s="10"/>
      <c r="E4507" s="10">
        <f>C4507+D4507</f>
        <v>0</v>
      </c>
      <c r="F4507" s="10"/>
      <c r="G4507" s="10"/>
      <c r="H4507" s="11"/>
      <c r="I4507" s="100">
        <f t="shared" si="4099"/>
        <v>0</v>
      </c>
    </row>
    <row r="4508" spans="1:11" s="3" customFormat="1" hidden="1" x14ac:dyDescent="0.2">
      <c r="A4508" s="19"/>
      <c r="B4508" s="20"/>
      <c r="C4508" s="10"/>
      <c r="D4508" s="10"/>
      <c r="E4508" s="10"/>
      <c r="F4508" s="10"/>
      <c r="G4508" s="10"/>
      <c r="H4508" s="11"/>
      <c r="I4508" s="100">
        <f t="shared" si="4099"/>
        <v>0</v>
      </c>
    </row>
    <row r="4509" spans="1:11" ht="25.5" hidden="1" x14ac:dyDescent="0.2">
      <c r="A4509" s="29" t="s">
        <v>42</v>
      </c>
      <c r="B4509" s="31">
        <v>58</v>
      </c>
      <c r="C4509" s="15">
        <f t="shared" ref="C4509" si="4107">SUM(C4510,C4517,C4524)</f>
        <v>0</v>
      </c>
      <c r="D4509" s="15">
        <f t="shared" ref="D4509:H4509" si="4108">SUM(D4510,D4517,D4524)</f>
        <v>0</v>
      </c>
      <c r="E4509" s="15">
        <f t="shared" si="4108"/>
        <v>0</v>
      </c>
      <c r="F4509" s="15">
        <f t="shared" si="4108"/>
        <v>0</v>
      </c>
      <c r="G4509" s="15">
        <f t="shared" si="4108"/>
        <v>0</v>
      </c>
      <c r="H4509" s="16">
        <f t="shared" si="4108"/>
        <v>0</v>
      </c>
      <c r="I4509" s="100">
        <f t="shared" si="4099"/>
        <v>0</v>
      </c>
    </row>
    <row r="4510" spans="1:11" s="3" customFormat="1" hidden="1" x14ac:dyDescent="0.2">
      <c r="A4510" s="29" t="s">
        <v>43</v>
      </c>
      <c r="B4510" s="32" t="s">
        <v>147</v>
      </c>
      <c r="C4510" s="15">
        <f t="shared" ref="C4510" si="4109">SUM(C4514,C4515,C4516)</f>
        <v>0</v>
      </c>
      <c r="D4510" s="15">
        <f t="shared" ref="D4510:H4510" si="4110">SUM(D4514,D4515,D4516)</f>
        <v>0</v>
      </c>
      <c r="E4510" s="15">
        <f t="shared" si="4110"/>
        <v>0</v>
      </c>
      <c r="F4510" s="15">
        <f t="shared" si="4110"/>
        <v>0</v>
      </c>
      <c r="G4510" s="15">
        <f t="shared" si="4110"/>
        <v>0</v>
      </c>
      <c r="H4510" s="16">
        <f t="shared" si="4110"/>
        <v>0</v>
      </c>
      <c r="I4510" s="100">
        <f t="shared" si="4099"/>
        <v>0</v>
      </c>
    </row>
    <row r="4511" spans="1:11" s="3" customFormat="1" hidden="1" x14ac:dyDescent="0.2">
      <c r="A4511" s="33" t="s">
        <v>45</v>
      </c>
      <c r="B4511" s="34"/>
      <c r="C4511" s="15"/>
      <c r="D4511" s="15"/>
      <c r="E4511" s="15"/>
      <c r="F4511" s="15"/>
      <c r="G4511" s="15"/>
      <c r="H4511" s="16"/>
      <c r="I4511" s="100">
        <f t="shared" si="4099"/>
        <v>0</v>
      </c>
    </row>
    <row r="4512" spans="1:11" s="3" customFormat="1" hidden="1" x14ac:dyDescent="0.2">
      <c r="A4512" s="33" t="s">
        <v>46</v>
      </c>
      <c r="B4512" s="34"/>
      <c r="C4512" s="15">
        <f t="shared" ref="C4512" si="4111">C4514+C4515+C4516-C4513</f>
        <v>0</v>
      </c>
      <c r="D4512" s="15">
        <f t="shared" ref="D4512:H4512" si="4112">D4514+D4515+D4516-D4513</f>
        <v>0</v>
      </c>
      <c r="E4512" s="15">
        <f t="shared" si="4112"/>
        <v>0</v>
      </c>
      <c r="F4512" s="15">
        <f t="shared" si="4112"/>
        <v>0</v>
      </c>
      <c r="G4512" s="15">
        <f t="shared" si="4112"/>
        <v>0</v>
      </c>
      <c r="H4512" s="16">
        <f t="shared" si="4112"/>
        <v>0</v>
      </c>
      <c r="I4512" s="100">
        <f t="shared" si="4099"/>
        <v>0</v>
      </c>
    </row>
    <row r="4513" spans="1:11" s="3" customFormat="1" hidden="1" x14ac:dyDescent="0.2">
      <c r="A4513" s="33" t="s">
        <v>47</v>
      </c>
      <c r="B4513" s="34"/>
      <c r="C4513" s="15"/>
      <c r="D4513" s="15"/>
      <c r="E4513" s="15">
        <f t="shared" ref="E4513:E4516" si="4113">C4513+D4513</f>
        <v>0</v>
      </c>
      <c r="F4513" s="15"/>
      <c r="G4513" s="15"/>
      <c r="H4513" s="16"/>
      <c r="I4513" s="100">
        <f t="shared" si="4099"/>
        <v>0</v>
      </c>
    </row>
    <row r="4514" spans="1:11" s="3" customFormat="1" hidden="1" x14ac:dyDescent="0.2">
      <c r="A4514" s="8" t="s">
        <v>48</v>
      </c>
      <c r="B4514" s="144" t="s">
        <v>149</v>
      </c>
      <c r="C4514" s="10"/>
      <c r="D4514" s="10"/>
      <c r="E4514" s="10">
        <f t="shared" si="4113"/>
        <v>0</v>
      </c>
      <c r="F4514" s="10"/>
      <c r="G4514" s="10"/>
      <c r="H4514" s="11"/>
      <c r="I4514" s="100">
        <f t="shared" si="4099"/>
        <v>0</v>
      </c>
      <c r="K4514" s="3">
        <v>0.15</v>
      </c>
    </row>
    <row r="4515" spans="1:11" s="3" customFormat="1" hidden="1" x14ac:dyDescent="0.2">
      <c r="A4515" s="8" t="s">
        <v>50</v>
      </c>
      <c r="B4515" s="144" t="s">
        <v>150</v>
      </c>
      <c r="C4515" s="10"/>
      <c r="D4515" s="10"/>
      <c r="E4515" s="10">
        <f t="shared" si="4113"/>
        <v>0</v>
      </c>
      <c r="F4515" s="10"/>
      <c r="G4515" s="10"/>
      <c r="H4515" s="11"/>
      <c r="I4515" s="100">
        <f t="shared" si="4099"/>
        <v>0</v>
      </c>
      <c r="K4515" s="3">
        <v>0.85</v>
      </c>
    </row>
    <row r="4516" spans="1:11" s="3" customFormat="1" hidden="1" x14ac:dyDescent="0.2">
      <c r="A4516" s="8" t="s">
        <v>52</v>
      </c>
      <c r="B4516" s="145" t="s">
        <v>148</v>
      </c>
      <c r="C4516" s="10"/>
      <c r="D4516" s="10"/>
      <c r="E4516" s="10">
        <f t="shared" si="4113"/>
        <v>0</v>
      </c>
      <c r="F4516" s="10"/>
      <c r="G4516" s="10"/>
      <c r="H4516" s="11"/>
      <c r="I4516" s="100">
        <f t="shared" si="4099"/>
        <v>0</v>
      </c>
    </row>
    <row r="4517" spans="1:11" hidden="1" x14ac:dyDescent="0.2">
      <c r="A4517" s="29" t="s">
        <v>54</v>
      </c>
      <c r="B4517" s="30" t="s">
        <v>55</v>
      </c>
      <c r="C4517" s="15">
        <f t="shared" ref="C4517" si="4114">SUM(C4521,C4522,C4523)</f>
        <v>0</v>
      </c>
      <c r="D4517" s="15">
        <f t="shared" ref="D4517:H4517" si="4115">SUM(D4521,D4522,D4523)</f>
        <v>0</v>
      </c>
      <c r="E4517" s="15">
        <f t="shared" si="4115"/>
        <v>0</v>
      </c>
      <c r="F4517" s="15">
        <f t="shared" si="4115"/>
        <v>0</v>
      </c>
      <c r="G4517" s="15">
        <f t="shared" si="4115"/>
        <v>0</v>
      </c>
      <c r="H4517" s="16">
        <f t="shared" si="4115"/>
        <v>0</v>
      </c>
      <c r="I4517" s="100">
        <f t="shared" si="4099"/>
        <v>0</v>
      </c>
    </row>
    <row r="4518" spans="1:11" s="3" customFormat="1" hidden="1" x14ac:dyDescent="0.2">
      <c r="A4518" s="35" t="s">
        <v>45</v>
      </c>
      <c r="B4518" s="30"/>
      <c r="C4518" s="15"/>
      <c r="D4518" s="15"/>
      <c r="E4518" s="15"/>
      <c r="F4518" s="15"/>
      <c r="G4518" s="15"/>
      <c r="H4518" s="16"/>
      <c r="I4518" s="100">
        <f t="shared" si="4099"/>
        <v>0</v>
      </c>
    </row>
    <row r="4519" spans="1:11" hidden="1" x14ac:dyDescent="0.2">
      <c r="A4519" s="33" t="s">
        <v>46</v>
      </c>
      <c r="B4519" s="34"/>
      <c r="C4519" s="15">
        <f t="shared" ref="C4519" si="4116">C4521+C4522+C4523-C4520</f>
        <v>0</v>
      </c>
      <c r="D4519" s="15">
        <f t="shared" ref="D4519:H4519" si="4117">D4521+D4522+D4523-D4520</f>
        <v>0</v>
      </c>
      <c r="E4519" s="15">
        <f t="shared" si="4117"/>
        <v>0</v>
      </c>
      <c r="F4519" s="15">
        <f t="shared" si="4117"/>
        <v>0</v>
      </c>
      <c r="G4519" s="15">
        <f t="shared" si="4117"/>
        <v>0</v>
      </c>
      <c r="H4519" s="16">
        <f t="shared" si="4117"/>
        <v>0</v>
      </c>
      <c r="I4519" s="100">
        <f t="shared" si="4099"/>
        <v>0</v>
      </c>
    </row>
    <row r="4520" spans="1:11" s="3" customFormat="1" hidden="1" x14ac:dyDescent="0.2">
      <c r="A4520" s="33" t="s">
        <v>47</v>
      </c>
      <c r="B4520" s="34"/>
      <c r="C4520" s="15"/>
      <c r="D4520" s="15"/>
      <c r="E4520" s="15">
        <f t="shared" ref="E4520:E4523" si="4118">C4520+D4520</f>
        <v>0</v>
      </c>
      <c r="F4520" s="15"/>
      <c r="G4520" s="15"/>
      <c r="H4520" s="16"/>
      <c r="I4520" s="100">
        <f t="shared" si="4099"/>
        <v>0</v>
      </c>
    </row>
    <row r="4521" spans="1:11" hidden="1" x14ac:dyDescent="0.2">
      <c r="A4521" s="8" t="s">
        <v>48</v>
      </c>
      <c r="B4521" s="145" t="s">
        <v>56</v>
      </c>
      <c r="C4521" s="55"/>
      <c r="D4521" s="55"/>
      <c r="E4521" s="55">
        <f t="shared" si="4118"/>
        <v>0</v>
      </c>
      <c r="F4521" s="55"/>
      <c r="G4521" s="55"/>
      <c r="H4521" s="95"/>
      <c r="I4521" s="100">
        <f t="shared" si="4099"/>
        <v>0</v>
      </c>
      <c r="K4521" s="69">
        <v>0.15</v>
      </c>
    </row>
    <row r="4522" spans="1:11" hidden="1" x14ac:dyDescent="0.2">
      <c r="A4522" s="8" t="s">
        <v>50</v>
      </c>
      <c r="B4522" s="145" t="s">
        <v>57</v>
      </c>
      <c r="C4522" s="55"/>
      <c r="D4522" s="55"/>
      <c r="E4522" s="55">
        <f t="shared" si="4118"/>
        <v>0</v>
      </c>
      <c r="F4522" s="55"/>
      <c r="G4522" s="55"/>
      <c r="H4522" s="95"/>
      <c r="I4522" s="100">
        <f t="shared" si="4099"/>
        <v>0</v>
      </c>
      <c r="K4522" s="69">
        <v>0.85</v>
      </c>
    </row>
    <row r="4523" spans="1:11" s="3" customFormat="1" hidden="1" x14ac:dyDescent="0.2">
      <c r="A4523" s="8" t="s">
        <v>52</v>
      </c>
      <c r="B4523" s="145" t="s">
        <v>58</v>
      </c>
      <c r="C4523" s="10"/>
      <c r="D4523" s="10"/>
      <c r="E4523" s="10">
        <f t="shared" si="4118"/>
        <v>0</v>
      </c>
      <c r="F4523" s="10"/>
      <c r="G4523" s="10"/>
      <c r="H4523" s="11"/>
      <c r="I4523" s="100">
        <f t="shared" si="4099"/>
        <v>0</v>
      </c>
    </row>
    <row r="4524" spans="1:11" s="3" customFormat="1" hidden="1" x14ac:dyDescent="0.2">
      <c r="A4524" s="29" t="s">
        <v>59</v>
      </c>
      <c r="B4524" s="36" t="s">
        <v>60</v>
      </c>
      <c r="C4524" s="15">
        <f t="shared" ref="C4524" si="4119">SUM(C4528,C4529,C4530)</f>
        <v>0</v>
      </c>
      <c r="D4524" s="15">
        <f t="shared" ref="D4524:H4524" si="4120">SUM(D4528,D4529,D4530)</f>
        <v>0</v>
      </c>
      <c r="E4524" s="15">
        <f t="shared" si="4120"/>
        <v>0</v>
      </c>
      <c r="F4524" s="15">
        <f t="shared" si="4120"/>
        <v>0</v>
      </c>
      <c r="G4524" s="15">
        <f t="shared" si="4120"/>
        <v>0</v>
      </c>
      <c r="H4524" s="16">
        <f t="shared" si="4120"/>
        <v>0</v>
      </c>
      <c r="I4524" s="100">
        <f t="shared" si="4099"/>
        <v>0</v>
      </c>
    </row>
    <row r="4525" spans="1:11" s="3" customFormat="1" hidden="1" x14ac:dyDescent="0.2">
      <c r="A4525" s="35" t="s">
        <v>45</v>
      </c>
      <c r="B4525" s="36"/>
      <c r="C4525" s="15"/>
      <c r="D4525" s="15"/>
      <c r="E4525" s="15"/>
      <c r="F4525" s="15"/>
      <c r="G4525" s="15"/>
      <c r="H4525" s="16"/>
      <c r="I4525" s="100">
        <f t="shared" si="4099"/>
        <v>0</v>
      </c>
    </row>
    <row r="4526" spans="1:11" s="3" customFormat="1" hidden="1" x14ac:dyDescent="0.2">
      <c r="A4526" s="33" t="s">
        <v>46</v>
      </c>
      <c r="B4526" s="34"/>
      <c r="C4526" s="15">
        <f t="shared" ref="C4526" si="4121">C4528+C4529+C4530-C4527</f>
        <v>0</v>
      </c>
      <c r="D4526" s="15">
        <f t="shared" ref="D4526:H4526" si="4122">D4528+D4529+D4530-D4527</f>
        <v>0</v>
      </c>
      <c r="E4526" s="15">
        <f t="shared" si="4122"/>
        <v>0</v>
      </c>
      <c r="F4526" s="15">
        <f t="shared" si="4122"/>
        <v>0</v>
      </c>
      <c r="G4526" s="15">
        <f t="shared" si="4122"/>
        <v>0</v>
      </c>
      <c r="H4526" s="16">
        <f t="shared" si="4122"/>
        <v>0</v>
      </c>
      <c r="I4526" s="100">
        <f t="shared" si="4099"/>
        <v>0</v>
      </c>
    </row>
    <row r="4527" spans="1:11" s="3" customFormat="1" hidden="1" x14ac:dyDescent="0.2">
      <c r="A4527" s="33" t="s">
        <v>47</v>
      </c>
      <c r="B4527" s="34"/>
      <c r="C4527" s="15"/>
      <c r="D4527" s="15"/>
      <c r="E4527" s="15">
        <f t="shared" ref="E4527:E4530" si="4123">C4527+D4527</f>
        <v>0</v>
      </c>
      <c r="F4527" s="15"/>
      <c r="G4527" s="15"/>
      <c r="H4527" s="16"/>
      <c r="I4527" s="100">
        <f t="shared" si="4099"/>
        <v>0</v>
      </c>
    </row>
    <row r="4528" spans="1:11" s="3" customFormat="1" hidden="1" x14ac:dyDescent="0.2">
      <c r="A4528" s="8" t="s">
        <v>48</v>
      </c>
      <c r="B4528" s="145" t="s">
        <v>61</v>
      </c>
      <c r="C4528" s="10"/>
      <c r="D4528" s="10"/>
      <c r="E4528" s="10">
        <f t="shared" si="4123"/>
        <v>0</v>
      </c>
      <c r="F4528" s="10"/>
      <c r="G4528" s="10"/>
      <c r="H4528" s="11"/>
      <c r="I4528" s="100">
        <f t="shared" si="4099"/>
        <v>0</v>
      </c>
      <c r="K4528" s="3">
        <v>0.15</v>
      </c>
    </row>
    <row r="4529" spans="1:11" s="3" customFormat="1" hidden="1" x14ac:dyDescent="0.2">
      <c r="A4529" s="8" t="s">
        <v>50</v>
      </c>
      <c r="B4529" s="145" t="s">
        <v>62</v>
      </c>
      <c r="C4529" s="10"/>
      <c r="D4529" s="10"/>
      <c r="E4529" s="10">
        <f t="shared" si="4123"/>
        <v>0</v>
      </c>
      <c r="F4529" s="10"/>
      <c r="G4529" s="10"/>
      <c r="H4529" s="11"/>
      <c r="I4529" s="100">
        <f t="shared" si="4099"/>
        <v>0</v>
      </c>
      <c r="K4529" s="3">
        <v>0.85</v>
      </c>
    </row>
    <row r="4530" spans="1:11" s="3" customFormat="1" hidden="1" x14ac:dyDescent="0.2">
      <c r="A4530" s="8" t="s">
        <v>52</v>
      </c>
      <c r="B4530" s="145" t="s">
        <v>63</v>
      </c>
      <c r="C4530" s="10"/>
      <c r="D4530" s="10"/>
      <c r="E4530" s="10">
        <f t="shared" si="4123"/>
        <v>0</v>
      </c>
      <c r="F4530" s="10"/>
      <c r="G4530" s="10"/>
      <c r="H4530" s="11"/>
      <c r="I4530" s="100">
        <f t="shared" si="4099"/>
        <v>0</v>
      </c>
    </row>
    <row r="4531" spans="1:11" s="3" customFormat="1" hidden="1" x14ac:dyDescent="0.2">
      <c r="A4531" s="37"/>
      <c r="B4531" s="24"/>
      <c r="C4531" s="10"/>
      <c r="D4531" s="10"/>
      <c r="E4531" s="10"/>
      <c r="F4531" s="10"/>
      <c r="G4531" s="10"/>
      <c r="H4531" s="11"/>
      <c r="I4531" s="100">
        <f t="shared" si="4099"/>
        <v>0</v>
      </c>
    </row>
    <row r="4532" spans="1:11" s="3" customFormat="1" hidden="1" x14ac:dyDescent="0.2">
      <c r="A4532" s="17" t="s">
        <v>64</v>
      </c>
      <c r="B4532" s="36" t="s">
        <v>65</v>
      </c>
      <c r="C4532" s="15"/>
      <c r="D4532" s="15"/>
      <c r="E4532" s="15">
        <f>C4532+D4532</f>
        <v>0</v>
      </c>
      <c r="F4532" s="15"/>
      <c r="G4532" s="15"/>
      <c r="H4532" s="16"/>
      <c r="I4532" s="100">
        <f t="shared" si="4099"/>
        <v>0</v>
      </c>
    </row>
    <row r="4533" spans="1:11" s="3" customFormat="1" hidden="1" x14ac:dyDescent="0.2">
      <c r="A4533" s="37"/>
      <c r="B4533" s="24"/>
      <c r="C4533" s="10"/>
      <c r="D4533" s="10"/>
      <c r="E4533" s="10"/>
      <c r="F4533" s="10"/>
      <c r="G4533" s="10"/>
      <c r="H4533" s="11"/>
      <c r="I4533" s="100">
        <f t="shared" si="4099"/>
        <v>0</v>
      </c>
    </row>
    <row r="4534" spans="1:11" s="3" customFormat="1" hidden="1" x14ac:dyDescent="0.2">
      <c r="A4534" s="17" t="s">
        <v>66</v>
      </c>
      <c r="B4534" s="36"/>
      <c r="C4534" s="15">
        <f t="shared" ref="C4534" si="4124">C4487-C4505</f>
        <v>0</v>
      </c>
      <c r="D4534" s="15">
        <f t="shared" ref="D4534:H4534" si="4125">D4487-D4505</f>
        <v>0</v>
      </c>
      <c r="E4534" s="15">
        <f t="shared" si="4125"/>
        <v>0</v>
      </c>
      <c r="F4534" s="15">
        <f t="shared" si="4125"/>
        <v>0</v>
      </c>
      <c r="G4534" s="15">
        <f t="shared" si="4125"/>
        <v>0</v>
      </c>
      <c r="H4534" s="16">
        <f t="shared" si="4125"/>
        <v>0</v>
      </c>
      <c r="I4534" s="100">
        <f t="shared" si="4099"/>
        <v>0</v>
      </c>
    </row>
    <row r="4535" spans="1:11" s="3" customFormat="1" hidden="1" x14ac:dyDescent="0.2">
      <c r="A4535" s="23"/>
      <c r="B4535" s="24"/>
      <c r="C4535" s="10"/>
      <c r="D4535" s="10"/>
      <c r="E4535" s="10"/>
      <c r="F4535" s="10"/>
      <c r="G4535" s="10"/>
      <c r="H4535" s="11"/>
      <c r="I4535" s="100">
        <f t="shared" si="4099"/>
        <v>0</v>
      </c>
    </row>
    <row r="4536" spans="1:11" s="67" customFormat="1" hidden="1" x14ac:dyDescent="0.2">
      <c r="A4536" s="96" t="s">
        <v>91</v>
      </c>
      <c r="B4536" s="97" t="s">
        <v>92</v>
      </c>
      <c r="C4536" s="98">
        <f t="shared" ref="C4536" si="4126">C4566</f>
        <v>0</v>
      </c>
      <c r="D4536" s="98">
        <f t="shared" ref="D4536:H4536" si="4127">D4566</f>
        <v>0</v>
      </c>
      <c r="E4536" s="98">
        <f t="shared" si="4127"/>
        <v>0</v>
      </c>
      <c r="F4536" s="98">
        <f t="shared" si="4127"/>
        <v>0</v>
      </c>
      <c r="G4536" s="98">
        <f t="shared" si="4127"/>
        <v>0</v>
      </c>
      <c r="H4536" s="99">
        <f t="shared" si="4127"/>
        <v>0</v>
      </c>
      <c r="I4536" s="100">
        <f t="shared" si="4099"/>
        <v>0</v>
      </c>
    </row>
    <row r="4537" spans="1:11" hidden="1" x14ac:dyDescent="0.2">
      <c r="A4537" s="101" t="s">
        <v>69</v>
      </c>
      <c r="B4537" s="102"/>
      <c r="C4537" s="103">
        <f t="shared" ref="C4537" si="4128">SUM(C4538,C4541,C4564)</f>
        <v>0</v>
      </c>
      <c r="D4537" s="103">
        <f t="shared" ref="D4537:H4537" si="4129">SUM(D4538,D4541,D4564)</f>
        <v>0</v>
      </c>
      <c r="E4537" s="103">
        <f t="shared" si="4129"/>
        <v>0</v>
      </c>
      <c r="F4537" s="103">
        <f t="shared" si="4129"/>
        <v>0</v>
      </c>
      <c r="G4537" s="103">
        <f t="shared" si="4129"/>
        <v>0</v>
      </c>
      <c r="H4537" s="104">
        <f t="shared" si="4129"/>
        <v>0</v>
      </c>
      <c r="I4537" s="100">
        <f t="shared" si="4099"/>
        <v>0</v>
      </c>
    </row>
    <row r="4538" spans="1:11" hidden="1" x14ac:dyDescent="0.2">
      <c r="A4538" s="29" t="s">
        <v>34</v>
      </c>
      <c r="B4538" s="30">
        <v>20</v>
      </c>
      <c r="C4538" s="15">
        <f t="shared" ref="C4538:H4538" si="4130">SUM(C4539)</f>
        <v>0</v>
      </c>
      <c r="D4538" s="15">
        <f t="shared" si="4130"/>
        <v>0</v>
      </c>
      <c r="E4538" s="15">
        <f t="shared" si="4130"/>
        <v>0</v>
      </c>
      <c r="F4538" s="15">
        <f t="shared" si="4130"/>
        <v>0</v>
      </c>
      <c r="G4538" s="15">
        <f t="shared" si="4130"/>
        <v>0</v>
      </c>
      <c r="H4538" s="16">
        <f t="shared" si="4130"/>
        <v>0</v>
      </c>
      <c r="I4538" s="100">
        <f t="shared" si="4099"/>
        <v>0</v>
      </c>
    </row>
    <row r="4539" spans="1:11" hidden="1" x14ac:dyDescent="0.2">
      <c r="A4539" s="19" t="s">
        <v>37</v>
      </c>
      <c r="B4539" s="143" t="s">
        <v>38</v>
      </c>
      <c r="C4539" s="55">
        <f>C4586</f>
        <v>0</v>
      </c>
      <c r="D4539" s="55">
        <f>D4586</f>
        <v>0</v>
      </c>
      <c r="E4539" s="55">
        <f>C4539+D4539</f>
        <v>0</v>
      </c>
      <c r="F4539" s="55">
        <f t="shared" ref="F4539:H4539" si="4131">F4586</f>
        <v>0</v>
      </c>
      <c r="G4539" s="55">
        <f t="shared" si="4131"/>
        <v>0</v>
      </c>
      <c r="H4539" s="95">
        <f t="shared" si="4131"/>
        <v>0</v>
      </c>
      <c r="I4539" s="100">
        <f t="shared" si="4099"/>
        <v>0</v>
      </c>
    </row>
    <row r="4540" spans="1:11" s="3" customFormat="1" hidden="1" x14ac:dyDescent="0.2">
      <c r="A4540" s="19"/>
      <c r="B4540" s="20"/>
      <c r="C4540" s="10"/>
      <c r="D4540" s="10"/>
      <c r="E4540" s="10"/>
      <c r="F4540" s="10"/>
      <c r="G4540" s="10"/>
      <c r="H4540" s="11"/>
      <c r="I4540" s="100">
        <f t="shared" si="4099"/>
        <v>0</v>
      </c>
    </row>
    <row r="4541" spans="1:11" ht="25.5" hidden="1" x14ac:dyDescent="0.2">
      <c r="A4541" s="29" t="s">
        <v>42</v>
      </c>
      <c r="B4541" s="31">
        <v>58</v>
      </c>
      <c r="C4541" s="15">
        <f t="shared" ref="C4541" si="4132">SUM(C4542,C4549,C4556)</f>
        <v>0</v>
      </c>
      <c r="D4541" s="15">
        <f t="shared" ref="D4541:H4541" si="4133">SUM(D4542,D4549,D4556)</f>
        <v>0</v>
      </c>
      <c r="E4541" s="15">
        <f t="shared" si="4133"/>
        <v>0</v>
      </c>
      <c r="F4541" s="15">
        <f t="shared" si="4133"/>
        <v>0</v>
      </c>
      <c r="G4541" s="15">
        <f t="shared" si="4133"/>
        <v>0</v>
      </c>
      <c r="H4541" s="16">
        <f t="shared" si="4133"/>
        <v>0</v>
      </c>
      <c r="I4541" s="100">
        <f t="shared" si="4099"/>
        <v>0</v>
      </c>
    </row>
    <row r="4542" spans="1:11" hidden="1" x14ac:dyDescent="0.2">
      <c r="A4542" s="29" t="s">
        <v>43</v>
      </c>
      <c r="B4542" s="32" t="s">
        <v>147</v>
      </c>
      <c r="C4542" s="15">
        <f t="shared" ref="C4542" si="4134">SUM(C4546,C4547,C4548)</f>
        <v>0</v>
      </c>
      <c r="D4542" s="15">
        <f t="shared" ref="D4542:H4542" si="4135">SUM(D4546,D4547,D4548)</f>
        <v>0</v>
      </c>
      <c r="E4542" s="15">
        <f t="shared" si="4135"/>
        <v>0</v>
      </c>
      <c r="F4542" s="15">
        <f t="shared" si="4135"/>
        <v>0</v>
      </c>
      <c r="G4542" s="15">
        <f t="shared" si="4135"/>
        <v>0</v>
      </c>
      <c r="H4542" s="16">
        <f t="shared" si="4135"/>
        <v>0</v>
      </c>
      <c r="I4542" s="100">
        <f t="shared" si="4099"/>
        <v>0</v>
      </c>
    </row>
    <row r="4543" spans="1:11" s="3" customFormat="1" hidden="1" x14ac:dyDescent="0.2">
      <c r="A4543" s="33" t="s">
        <v>45</v>
      </c>
      <c r="B4543" s="34"/>
      <c r="C4543" s="15"/>
      <c r="D4543" s="15"/>
      <c r="E4543" s="15"/>
      <c r="F4543" s="15"/>
      <c r="G4543" s="15"/>
      <c r="H4543" s="16"/>
      <c r="I4543" s="100">
        <f t="shared" si="4099"/>
        <v>0</v>
      </c>
    </row>
    <row r="4544" spans="1:11" hidden="1" x14ac:dyDescent="0.2">
      <c r="A4544" s="33" t="s">
        <v>46</v>
      </c>
      <c r="B4544" s="34"/>
      <c r="C4544" s="15">
        <f t="shared" ref="C4544" si="4136">C4546+C4547+C4548-C4545</f>
        <v>0</v>
      </c>
      <c r="D4544" s="15">
        <f t="shared" ref="D4544:H4544" si="4137">D4546+D4547+D4548-D4545</f>
        <v>0</v>
      </c>
      <c r="E4544" s="15">
        <f t="shared" si="4137"/>
        <v>0</v>
      </c>
      <c r="F4544" s="15">
        <f t="shared" si="4137"/>
        <v>0</v>
      </c>
      <c r="G4544" s="15">
        <f t="shared" si="4137"/>
        <v>0</v>
      </c>
      <c r="H4544" s="16">
        <f t="shared" si="4137"/>
        <v>0</v>
      </c>
      <c r="I4544" s="100">
        <f t="shared" si="4099"/>
        <v>0</v>
      </c>
    </row>
    <row r="4545" spans="1:9" hidden="1" x14ac:dyDescent="0.2">
      <c r="A4545" s="33" t="s">
        <v>47</v>
      </c>
      <c r="B4545" s="34"/>
      <c r="C4545" s="15">
        <f t="shared" ref="C4545" si="4138">C4592</f>
        <v>0</v>
      </c>
      <c r="D4545" s="15">
        <f t="shared" ref="D4545:E4545" si="4139">D4592</f>
        <v>0</v>
      </c>
      <c r="E4545" s="15">
        <f t="shared" si="4139"/>
        <v>0</v>
      </c>
      <c r="F4545" s="15">
        <f>F4592</f>
        <v>0</v>
      </c>
      <c r="G4545" s="15">
        <f t="shared" ref="G4545:H4545" si="4140">G4592</f>
        <v>0</v>
      </c>
      <c r="H4545" s="16">
        <f t="shared" si="4140"/>
        <v>0</v>
      </c>
      <c r="I4545" s="100">
        <f t="shared" si="4099"/>
        <v>0</v>
      </c>
    </row>
    <row r="4546" spans="1:9" hidden="1" x14ac:dyDescent="0.2">
      <c r="A4546" s="8" t="s">
        <v>48</v>
      </c>
      <c r="B4546" s="144" t="s">
        <v>149</v>
      </c>
      <c r="C4546" s="55">
        <f t="shared" ref="C4546" si="4141">C4593</f>
        <v>0</v>
      </c>
      <c r="D4546" s="55">
        <f t="shared" ref="D4546" si="4142">D4593</f>
        <v>0</v>
      </c>
      <c r="E4546" s="55">
        <f t="shared" ref="E4546:E4548" si="4143">C4546+D4546</f>
        <v>0</v>
      </c>
      <c r="F4546" s="55">
        <f t="shared" ref="F4546:H4546" si="4144">F4593</f>
        <v>0</v>
      </c>
      <c r="G4546" s="55">
        <f t="shared" si="4144"/>
        <v>0</v>
      </c>
      <c r="H4546" s="95">
        <f t="shared" si="4144"/>
        <v>0</v>
      </c>
      <c r="I4546" s="100">
        <f t="shared" si="4099"/>
        <v>0</v>
      </c>
    </row>
    <row r="4547" spans="1:9" hidden="1" x14ac:dyDescent="0.2">
      <c r="A4547" s="8" t="s">
        <v>50</v>
      </c>
      <c r="B4547" s="144" t="s">
        <v>150</v>
      </c>
      <c r="C4547" s="55">
        <f t="shared" ref="C4547" si="4145">C4594</f>
        <v>0</v>
      </c>
      <c r="D4547" s="55">
        <f t="shared" ref="D4547" si="4146">D4594</f>
        <v>0</v>
      </c>
      <c r="E4547" s="55">
        <f t="shared" si="4143"/>
        <v>0</v>
      </c>
      <c r="F4547" s="55">
        <f t="shared" ref="F4547:H4547" si="4147">F4594</f>
        <v>0</v>
      </c>
      <c r="G4547" s="55">
        <f t="shared" si="4147"/>
        <v>0</v>
      </c>
      <c r="H4547" s="95">
        <f t="shared" si="4147"/>
        <v>0</v>
      </c>
      <c r="I4547" s="100">
        <f t="shared" si="4099"/>
        <v>0</v>
      </c>
    </row>
    <row r="4548" spans="1:9" hidden="1" x14ac:dyDescent="0.2">
      <c r="A4548" s="8" t="s">
        <v>52</v>
      </c>
      <c r="B4548" s="145" t="s">
        <v>148</v>
      </c>
      <c r="C4548" s="55">
        <f t="shared" ref="C4548" si="4148">C4595</f>
        <v>0</v>
      </c>
      <c r="D4548" s="55">
        <f t="shared" ref="D4548" si="4149">D4595</f>
        <v>0</v>
      </c>
      <c r="E4548" s="55">
        <f t="shared" si="4143"/>
        <v>0</v>
      </c>
      <c r="F4548" s="55">
        <f t="shared" ref="F4548:H4548" si="4150">F4595</f>
        <v>0</v>
      </c>
      <c r="G4548" s="55">
        <f t="shared" si="4150"/>
        <v>0</v>
      </c>
      <c r="H4548" s="95">
        <f t="shared" si="4150"/>
        <v>0</v>
      </c>
      <c r="I4548" s="100">
        <f t="shared" si="4099"/>
        <v>0</v>
      </c>
    </row>
    <row r="4549" spans="1:9" s="3" customFormat="1" hidden="1" x14ac:dyDescent="0.2">
      <c r="A4549" s="29" t="s">
        <v>54</v>
      </c>
      <c r="B4549" s="30" t="s">
        <v>55</v>
      </c>
      <c r="C4549" s="15">
        <f t="shared" ref="C4549" si="4151">SUM(C4553,C4554,C4555)</f>
        <v>0</v>
      </c>
      <c r="D4549" s="15">
        <f t="shared" ref="D4549:H4549" si="4152">SUM(D4553,D4554,D4555)</f>
        <v>0</v>
      </c>
      <c r="E4549" s="15">
        <f t="shared" si="4152"/>
        <v>0</v>
      </c>
      <c r="F4549" s="15">
        <f t="shared" si="4152"/>
        <v>0</v>
      </c>
      <c r="G4549" s="15">
        <f t="shared" si="4152"/>
        <v>0</v>
      </c>
      <c r="H4549" s="16">
        <f t="shared" si="4152"/>
        <v>0</v>
      </c>
      <c r="I4549" s="100">
        <f t="shared" si="4099"/>
        <v>0</v>
      </c>
    </row>
    <row r="4550" spans="1:9" s="3" customFormat="1" hidden="1" x14ac:dyDescent="0.2">
      <c r="A4550" s="35" t="s">
        <v>45</v>
      </c>
      <c r="B4550" s="30"/>
      <c r="C4550" s="15"/>
      <c r="D4550" s="15"/>
      <c r="E4550" s="15"/>
      <c r="F4550" s="15"/>
      <c r="G4550" s="15"/>
      <c r="H4550" s="16"/>
      <c r="I4550" s="100">
        <f t="shared" si="4099"/>
        <v>0</v>
      </c>
    </row>
    <row r="4551" spans="1:9" s="3" customFormat="1" hidden="1" x14ac:dyDescent="0.2">
      <c r="A4551" s="33" t="s">
        <v>46</v>
      </c>
      <c r="B4551" s="34"/>
      <c r="C4551" s="15">
        <f t="shared" ref="C4551" si="4153">C4553+C4554+C4555-C4552</f>
        <v>0</v>
      </c>
      <c r="D4551" s="15">
        <f t="shared" ref="D4551:H4551" si="4154">D4553+D4554+D4555-D4552</f>
        <v>0</v>
      </c>
      <c r="E4551" s="15">
        <f t="shared" si="4154"/>
        <v>0</v>
      </c>
      <c r="F4551" s="15">
        <f t="shared" si="4154"/>
        <v>0</v>
      </c>
      <c r="G4551" s="15">
        <f t="shared" si="4154"/>
        <v>0</v>
      </c>
      <c r="H4551" s="16">
        <f t="shared" si="4154"/>
        <v>0</v>
      </c>
      <c r="I4551" s="100">
        <f t="shared" si="4099"/>
        <v>0</v>
      </c>
    </row>
    <row r="4552" spans="1:9" s="3" customFormat="1" hidden="1" x14ac:dyDescent="0.2">
      <c r="A4552" s="33" t="s">
        <v>47</v>
      </c>
      <c r="B4552" s="34"/>
      <c r="C4552" s="15">
        <f t="shared" ref="C4552" si="4155">C4599</f>
        <v>0</v>
      </c>
      <c r="D4552" s="15">
        <f t="shared" ref="D4552:H4552" si="4156">D4599</f>
        <v>0</v>
      </c>
      <c r="E4552" s="15">
        <f t="shared" si="4156"/>
        <v>0</v>
      </c>
      <c r="F4552" s="15">
        <f t="shared" si="4156"/>
        <v>0</v>
      </c>
      <c r="G4552" s="15">
        <f t="shared" si="4156"/>
        <v>0</v>
      </c>
      <c r="H4552" s="16">
        <f t="shared" si="4156"/>
        <v>0</v>
      </c>
      <c r="I4552" s="100">
        <f t="shared" si="4099"/>
        <v>0</v>
      </c>
    </row>
    <row r="4553" spans="1:9" s="3" customFormat="1" hidden="1" x14ac:dyDescent="0.2">
      <c r="A4553" s="8" t="s">
        <v>48</v>
      </c>
      <c r="B4553" s="145" t="s">
        <v>56</v>
      </c>
      <c r="C4553" s="10">
        <f t="shared" ref="C4553" si="4157">C4600</f>
        <v>0</v>
      </c>
      <c r="D4553" s="10">
        <f t="shared" ref="D4553" si="4158">D4600</f>
        <v>0</v>
      </c>
      <c r="E4553" s="10">
        <f t="shared" ref="E4553:E4555" si="4159">C4553+D4553</f>
        <v>0</v>
      </c>
      <c r="F4553" s="10">
        <f t="shared" ref="F4553:H4553" si="4160">F4600</f>
        <v>0</v>
      </c>
      <c r="G4553" s="10">
        <f t="shared" si="4160"/>
        <v>0</v>
      </c>
      <c r="H4553" s="11">
        <f t="shared" si="4160"/>
        <v>0</v>
      </c>
      <c r="I4553" s="100">
        <f t="shared" si="4099"/>
        <v>0</v>
      </c>
    </row>
    <row r="4554" spans="1:9" s="3" customFormat="1" hidden="1" x14ac:dyDescent="0.2">
      <c r="A4554" s="8" t="s">
        <v>50</v>
      </c>
      <c r="B4554" s="145" t="s">
        <v>57</v>
      </c>
      <c r="C4554" s="10">
        <f t="shared" ref="C4554" si="4161">C4601</f>
        <v>0</v>
      </c>
      <c r="D4554" s="10">
        <f t="shared" ref="D4554" si="4162">D4601</f>
        <v>0</v>
      </c>
      <c r="E4554" s="10">
        <f t="shared" si="4159"/>
        <v>0</v>
      </c>
      <c r="F4554" s="10">
        <f t="shared" ref="F4554:H4554" si="4163">F4601</f>
        <v>0</v>
      </c>
      <c r="G4554" s="10">
        <f t="shared" si="4163"/>
        <v>0</v>
      </c>
      <c r="H4554" s="11">
        <f t="shared" si="4163"/>
        <v>0</v>
      </c>
      <c r="I4554" s="100">
        <f t="shared" si="4099"/>
        <v>0</v>
      </c>
    </row>
    <row r="4555" spans="1:9" s="3" customFormat="1" hidden="1" x14ac:dyDescent="0.2">
      <c r="A4555" s="8" t="s">
        <v>52</v>
      </c>
      <c r="B4555" s="145" t="s">
        <v>58</v>
      </c>
      <c r="C4555" s="10">
        <f t="shared" ref="C4555" si="4164">C4602</f>
        <v>0</v>
      </c>
      <c r="D4555" s="10">
        <f t="shared" ref="D4555" si="4165">D4602</f>
        <v>0</v>
      </c>
      <c r="E4555" s="10">
        <f t="shared" si="4159"/>
        <v>0</v>
      </c>
      <c r="F4555" s="10">
        <f t="shared" ref="F4555:H4555" si="4166">F4602</f>
        <v>0</v>
      </c>
      <c r="G4555" s="10">
        <f t="shared" si="4166"/>
        <v>0</v>
      </c>
      <c r="H4555" s="11">
        <f t="shared" si="4166"/>
        <v>0</v>
      </c>
      <c r="I4555" s="100">
        <f t="shared" si="4099"/>
        <v>0</v>
      </c>
    </row>
    <row r="4556" spans="1:9" s="3" customFormat="1" hidden="1" x14ac:dyDescent="0.2">
      <c r="A4556" s="29" t="s">
        <v>59</v>
      </c>
      <c r="B4556" s="36" t="s">
        <v>60</v>
      </c>
      <c r="C4556" s="15">
        <f t="shared" ref="C4556" si="4167">SUM(C4560,C4561,C4562)</f>
        <v>0</v>
      </c>
      <c r="D4556" s="15">
        <f t="shared" ref="D4556:H4556" si="4168">SUM(D4560,D4561,D4562)</f>
        <v>0</v>
      </c>
      <c r="E4556" s="15">
        <f t="shared" si="4168"/>
        <v>0</v>
      </c>
      <c r="F4556" s="15">
        <f t="shared" si="4168"/>
        <v>0</v>
      </c>
      <c r="G4556" s="15">
        <f t="shared" si="4168"/>
        <v>0</v>
      </c>
      <c r="H4556" s="16">
        <f t="shared" si="4168"/>
        <v>0</v>
      </c>
      <c r="I4556" s="100">
        <f t="shared" si="4099"/>
        <v>0</v>
      </c>
    </row>
    <row r="4557" spans="1:9" s="3" customFormat="1" hidden="1" x14ac:dyDescent="0.2">
      <c r="A4557" s="35" t="s">
        <v>45</v>
      </c>
      <c r="B4557" s="36"/>
      <c r="C4557" s="15"/>
      <c r="D4557" s="15"/>
      <c r="E4557" s="15"/>
      <c r="F4557" s="15"/>
      <c r="G4557" s="15"/>
      <c r="H4557" s="16"/>
      <c r="I4557" s="100">
        <f t="shared" si="4099"/>
        <v>0</v>
      </c>
    </row>
    <row r="4558" spans="1:9" s="3" customFormat="1" hidden="1" x14ac:dyDescent="0.2">
      <c r="A4558" s="33" t="s">
        <v>46</v>
      </c>
      <c r="B4558" s="34"/>
      <c r="C4558" s="15">
        <f t="shared" ref="C4558" si="4169">C4560+C4561+C4562-C4559</f>
        <v>0</v>
      </c>
      <c r="D4558" s="15">
        <f t="shared" ref="D4558:H4558" si="4170">D4560+D4561+D4562-D4559</f>
        <v>0</v>
      </c>
      <c r="E4558" s="15">
        <f t="shared" si="4170"/>
        <v>0</v>
      </c>
      <c r="F4558" s="15">
        <f t="shared" si="4170"/>
        <v>0</v>
      </c>
      <c r="G4558" s="15">
        <f t="shared" si="4170"/>
        <v>0</v>
      </c>
      <c r="H4558" s="16">
        <f t="shared" si="4170"/>
        <v>0</v>
      </c>
      <c r="I4558" s="100">
        <f t="shared" si="4099"/>
        <v>0</v>
      </c>
    </row>
    <row r="4559" spans="1:9" s="3" customFormat="1" hidden="1" x14ac:dyDescent="0.2">
      <c r="A4559" s="33" t="s">
        <v>47</v>
      </c>
      <c r="B4559" s="34"/>
      <c r="C4559" s="15">
        <f t="shared" ref="C4559" si="4171">C4606</f>
        <v>0</v>
      </c>
      <c r="D4559" s="15">
        <f t="shared" ref="D4559:H4559" si="4172">D4606</f>
        <v>0</v>
      </c>
      <c r="E4559" s="15">
        <f t="shared" si="4172"/>
        <v>0</v>
      </c>
      <c r="F4559" s="15">
        <f t="shared" si="4172"/>
        <v>0</v>
      </c>
      <c r="G4559" s="15">
        <f t="shared" si="4172"/>
        <v>0</v>
      </c>
      <c r="H4559" s="16">
        <f t="shared" si="4172"/>
        <v>0</v>
      </c>
      <c r="I4559" s="100">
        <f t="shared" ref="I4559:I4622" si="4173">SUM(E4559:H4559)</f>
        <v>0</v>
      </c>
    </row>
    <row r="4560" spans="1:9" s="3" customFormat="1" hidden="1" x14ac:dyDescent="0.2">
      <c r="A4560" s="8" t="s">
        <v>48</v>
      </c>
      <c r="B4560" s="145" t="s">
        <v>61</v>
      </c>
      <c r="C4560" s="10">
        <f t="shared" ref="C4560" si="4174">C4607</f>
        <v>0</v>
      </c>
      <c r="D4560" s="10">
        <f t="shared" ref="D4560" si="4175">D4607</f>
        <v>0</v>
      </c>
      <c r="E4560" s="10">
        <f t="shared" ref="E4560:E4562" si="4176">C4560+D4560</f>
        <v>0</v>
      </c>
      <c r="F4560" s="10">
        <f t="shared" ref="F4560:H4560" si="4177">F4607</f>
        <v>0</v>
      </c>
      <c r="G4560" s="10">
        <f t="shared" si="4177"/>
        <v>0</v>
      </c>
      <c r="H4560" s="11">
        <f t="shared" si="4177"/>
        <v>0</v>
      </c>
      <c r="I4560" s="100">
        <f t="shared" si="4173"/>
        <v>0</v>
      </c>
    </row>
    <row r="4561" spans="1:9" s="3" customFormat="1" hidden="1" x14ac:dyDescent="0.2">
      <c r="A4561" s="8" t="s">
        <v>50</v>
      </c>
      <c r="B4561" s="145" t="s">
        <v>62</v>
      </c>
      <c r="C4561" s="10">
        <f t="shared" ref="C4561" si="4178">C4608</f>
        <v>0</v>
      </c>
      <c r="D4561" s="10">
        <f t="shared" ref="D4561" si="4179">D4608</f>
        <v>0</v>
      </c>
      <c r="E4561" s="10">
        <f t="shared" si="4176"/>
        <v>0</v>
      </c>
      <c r="F4561" s="10">
        <f t="shared" ref="F4561:H4561" si="4180">F4608</f>
        <v>0</v>
      </c>
      <c r="G4561" s="10">
        <f t="shared" si="4180"/>
        <v>0</v>
      </c>
      <c r="H4561" s="11">
        <f t="shared" si="4180"/>
        <v>0</v>
      </c>
      <c r="I4561" s="100">
        <f t="shared" si="4173"/>
        <v>0</v>
      </c>
    </row>
    <row r="4562" spans="1:9" s="3" customFormat="1" hidden="1" x14ac:dyDescent="0.2">
      <c r="A4562" s="8" t="s">
        <v>52</v>
      </c>
      <c r="B4562" s="145" t="s">
        <v>63</v>
      </c>
      <c r="C4562" s="10">
        <f t="shared" ref="C4562" si="4181">C4609</f>
        <v>0</v>
      </c>
      <c r="D4562" s="10">
        <f t="shared" ref="D4562" si="4182">D4609</f>
        <v>0</v>
      </c>
      <c r="E4562" s="10">
        <f t="shared" si="4176"/>
        <v>0</v>
      </c>
      <c r="F4562" s="10">
        <f t="shared" ref="F4562:H4562" si="4183">F4609</f>
        <v>0</v>
      </c>
      <c r="G4562" s="10">
        <f t="shared" si="4183"/>
        <v>0</v>
      </c>
      <c r="H4562" s="11">
        <f t="shared" si="4183"/>
        <v>0</v>
      </c>
      <c r="I4562" s="100">
        <f t="shared" si="4173"/>
        <v>0</v>
      </c>
    </row>
    <row r="4563" spans="1:9" s="3" customFormat="1" hidden="1" x14ac:dyDescent="0.2">
      <c r="A4563" s="37"/>
      <c r="B4563" s="24"/>
      <c r="C4563" s="10"/>
      <c r="D4563" s="10"/>
      <c r="E4563" s="10"/>
      <c r="F4563" s="10"/>
      <c r="G4563" s="10"/>
      <c r="H4563" s="11"/>
      <c r="I4563" s="100">
        <f t="shared" si="4173"/>
        <v>0</v>
      </c>
    </row>
    <row r="4564" spans="1:9" s="3" customFormat="1" hidden="1" x14ac:dyDescent="0.2">
      <c r="A4564" s="17" t="s">
        <v>64</v>
      </c>
      <c r="B4564" s="36" t="s">
        <v>65</v>
      </c>
      <c r="C4564" s="15">
        <f t="shared" ref="C4564:D4564" si="4184">C4611</f>
        <v>0</v>
      </c>
      <c r="D4564" s="15">
        <f t="shared" si="4184"/>
        <v>0</v>
      </c>
      <c r="E4564" s="15">
        <f>C4564+D4564</f>
        <v>0</v>
      </c>
      <c r="F4564" s="15">
        <f t="shared" ref="F4564:H4564" si="4185">F4611</f>
        <v>0</v>
      </c>
      <c r="G4564" s="15">
        <f t="shared" si="4185"/>
        <v>0</v>
      </c>
      <c r="H4564" s="16">
        <f t="shared" si="4185"/>
        <v>0</v>
      </c>
      <c r="I4564" s="100">
        <f t="shared" si="4173"/>
        <v>0</v>
      </c>
    </row>
    <row r="4565" spans="1:9" s="3" customFormat="1" hidden="1" x14ac:dyDescent="0.2">
      <c r="A4565" s="23"/>
      <c r="B4565" s="24"/>
      <c r="C4565" s="10"/>
      <c r="D4565" s="10"/>
      <c r="E4565" s="10"/>
      <c r="F4565" s="10"/>
      <c r="G4565" s="10"/>
      <c r="H4565" s="11"/>
      <c r="I4565" s="100">
        <f t="shared" si="4173"/>
        <v>0</v>
      </c>
    </row>
    <row r="4566" spans="1:9" s="67" customFormat="1" ht="25.5" hidden="1" x14ac:dyDescent="0.2">
      <c r="A4566" s="105" t="s">
        <v>93</v>
      </c>
      <c r="B4566" s="106"/>
      <c r="C4566" s="107">
        <f t="shared" ref="C4566:H4566" si="4186">C4567</f>
        <v>0</v>
      </c>
      <c r="D4566" s="107">
        <f t="shared" si="4186"/>
        <v>0</v>
      </c>
      <c r="E4566" s="107">
        <f t="shared" si="4186"/>
        <v>0</v>
      </c>
      <c r="F4566" s="107">
        <f t="shared" si="4186"/>
        <v>0</v>
      </c>
      <c r="G4566" s="107">
        <f t="shared" si="4186"/>
        <v>0</v>
      </c>
      <c r="H4566" s="108">
        <f t="shared" si="4186"/>
        <v>0</v>
      </c>
      <c r="I4566" s="100">
        <f t="shared" si="4173"/>
        <v>0</v>
      </c>
    </row>
    <row r="4567" spans="1:9" s="68" customFormat="1" hidden="1" x14ac:dyDescent="0.2">
      <c r="A4567" s="109" t="s">
        <v>71</v>
      </c>
      <c r="B4567" s="110"/>
      <c r="C4567" s="111">
        <f t="shared" ref="C4567" si="4187">SUM(C4568,C4569,C4570,C4571)</f>
        <v>0</v>
      </c>
      <c r="D4567" s="111">
        <f t="shared" ref="D4567:H4567" si="4188">SUM(D4568,D4569,D4570,D4571)</f>
        <v>0</v>
      </c>
      <c r="E4567" s="111">
        <f t="shared" si="4188"/>
        <v>0</v>
      </c>
      <c r="F4567" s="111">
        <f t="shared" si="4188"/>
        <v>0</v>
      </c>
      <c r="G4567" s="111">
        <f t="shared" si="4188"/>
        <v>0</v>
      </c>
      <c r="H4567" s="112">
        <f t="shared" si="4188"/>
        <v>0</v>
      </c>
      <c r="I4567" s="100">
        <f t="shared" si="4173"/>
        <v>0</v>
      </c>
    </row>
    <row r="4568" spans="1:9" hidden="1" x14ac:dyDescent="0.2">
      <c r="A4568" s="8" t="s">
        <v>72</v>
      </c>
      <c r="B4568" s="9"/>
      <c r="C4568" s="55"/>
      <c r="D4568" s="55"/>
      <c r="E4568" s="55">
        <f>SUM(C4568,D4568)</f>
        <v>0</v>
      </c>
      <c r="F4568" s="55"/>
      <c r="G4568" s="55"/>
      <c r="H4568" s="95"/>
      <c r="I4568" s="100">
        <f t="shared" si="4173"/>
        <v>0</v>
      </c>
    </row>
    <row r="4569" spans="1:9" s="3" customFormat="1" ht="25.5" hidden="1" x14ac:dyDescent="0.2">
      <c r="A4569" s="8" t="s">
        <v>136</v>
      </c>
      <c r="B4569" s="12"/>
      <c r="C4569" s="10"/>
      <c r="D4569" s="10"/>
      <c r="E4569" s="10">
        <f t="shared" ref="E4569:E4570" si="4189">SUM(C4569,D4569)</f>
        <v>0</v>
      </c>
      <c r="F4569" s="10"/>
      <c r="G4569" s="10"/>
      <c r="H4569" s="11"/>
      <c r="I4569" s="100">
        <f t="shared" si="4173"/>
        <v>0</v>
      </c>
    </row>
    <row r="4570" spans="1:9" s="3" customFormat="1" ht="38.25" hidden="1" x14ac:dyDescent="0.2">
      <c r="A4570" s="8" t="s">
        <v>12</v>
      </c>
      <c r="B4570" s="9">
        <v>420269</v>
      </c>
      <c r="C4570" s="10"/>
      <c r="D4570" s="10"/>
      <c r="E4570" s="10">
        <f t="shared" si="4189"/>
        <v>0</v>
      </c>
      <c r="F4570" s="10"/>
      <c r="G4570" s="10"/>
      <c r="H4570" s="11"/>
      <c r="I4570" s="100">
        <f t="shared" si="4173"/>
        <v>0</v>
      </c>
    </row>
    <row r="4571" spans="1:9" ht="25.5" hidden="1" x14ac:dyDescent="0.2">
      <c r="A4571" s="13" t="s">
        <v>13</v>
      </c>
      <c r="B4571" s="14" t="s">
        <v>14</v>
      </c>
      <c r="C4571" s="15">
        <f t="shared" ref="C4571" si="4190">SUM(C4572,C4576,C4580)</f>
        <v>0</v>
      </c>
      <c r="D4571" s="15">
        <f t="shared" ref="D4571:H4571" si="4191">SUM(D4572,D4576,D4580)</f>
        <v>0</v>
      </c>
      <c r="E4571" s="15">
        <f t="shared" si="4191"/>
        <v>0</v>
      </c>
      <c r="F4571" s="15">
        <f t="shared" si="4191"/>
        <v>0</v>
      </c>
      <c r="G4571" s="15">
        <f t="shared" si="4191"/>
        <v>0</v>
      </c>
      <c r="H4571" s="16">
        <f t="shared" si="4191"/>
        <v>0</v>
      </c>
      <c r="I4571" s="100">
        <f t="shared" si="4173"/>
        <v>0</v>
      </c>
    </row>
    <row r="4572" spans="1:9" hidden="1" x14ac:dyDescent="0.2">
      <c r="A4572" s="17" t="s">
        <v>15</v>
      </c>
      <c r="B4572" s="18" t="s">
        <v>16</v>
      </c>
      <c r="C4572" s="15">
        <f t="shared" ref="C4572" si="4192">SUM(C4573:C4575)</f>
        <v>0</v>
      </c>
      <c r="D4572" s="15">
        <f t="shared" ref="D4572:H4572" si="4193">SUM(D4573:D4575)</f>
        <v>0</v>
      </c>
      <c r="E4572" s="15">
        <f t="shared" si="4193"/>
        <v>0</v>
      </c>
      <c r="F4572" s="15">
        <f t="shared" si="4193"/>
        <v>0</v>
      </c>
      <c r="G4572" s="15">
        <f t="shared" si="4193"/>
        <v>0</v>
      </c>
      <c r="H4572" s="16">
        <f t="shared" si="4193"/>
        <v>0</v>
      </c>
      <c r="I4572" s="100">
        <f t="shared" si="4173"/>
        <v>0</v>
      </c>
    </row>
    <row r="4573" spans="1:9" hidden="1" x14ac:dyDescent="0.2">
      <c r="A4573" s="19" t="s">
        <v>17</v>
      </c>
      <c r="B4573" s="20" t="s">
        <v>18</v>
      </c>
      <c r="C4573" s="55"/>
      <c r="D4573" s="55"/>
      <c r="E4573" s="55">
        <f t="shared" ref="E4573:E4575" si="4194">SUM(C4573,D4573)</f>
        <v>0</v>
      </c>
      <c r="F4573" s="55"/>
      <c r="G4573" s="55"/>
      <c r="H4573" s="95"/>
      <c r="I4573" s="100">
        <f t="shared" si="4173"/>
        <v>0</v>
      </c>
    </row>
    <row r="4574" spans="1:9" s="3" customFormat="1" hidden="1" x14ac:dyDescent="0.2">
      <c r="A4574" s="19" t="s">
        <v>19</v>
      </c>
      <c r="B4574" s="21" t="s">
        <v>20</v>
      </c>
      <c r="C4574" s="10"/>
      <c r="D4574" s="10"/>
      <c r="E4574" s="10">
        <f t="shared" si="4194"/>
        <v>0</v>
      </c>
      <c r="F4574" s="10"/>
      <c r="G4574" s="10"/>
      <c r="H4574" s="11"/>
      <c r="I4574" s="100">
        <f t="shared" si="4173"/>
        <v>0</v>
      </c>
    </row>
    <row r="4575" spans="1:9" s="3" customFormat="1" hidden="1" x14ac:dyDescent="0.2">
      <c r="A4575" s="19" t="s">
        <v>21</v>
      </c>
      <c r="B4575" s="21" t="s">
        <v>22</v>
      </c>
      <c r="C4575" s="10"/>
      <c r="D4575" s="10"/>
      <c r="E4575" s="10">
        <f t="shared" si="4194"/>
        <v>0</v>
      </c>
      <c r="F4575" s="10"/>
      <c r="G4575" s="10"/>
      <c r="H4575" s="11"/>
      <c r="I4575" s="100">
        <f t="shared" si="4173"/>
        <v>0</v>
      </c>
    </row>
    <row r="4576" spans="1:9" s="3" customFormat="1" hidden="1" x14ac:dyDescent="0.2">
      <c r="A4576" s="17" t="s">
        <v>23</v>
      </c>
      <c r="B4576" s="22" t="s">
        <v>24</v>
      </c>
      <c r="C4576" s="15">
        <f t="shared" ref="C4576" si="4195">SUM(C4577:C4579)</f>
        <v>0</v>
      </c>
      <c r="D4576" s="15">
        <f t="shared" ref="D4576:H4576" si="4196">SUM(D4577:D4579)</f>
        <v>0</v>
      </c>
      <c r="E4576" s="15">
        <f t="shared" si="4196"/>
        <v>0</v>
      </c>
      <c r="F4576" s="15">
        <f t="shared" si="4196"/>
        <v>0</v>
      </c>
      <c r="G4576" s="15">
        <f t="shared" si="4196"/>
        <v>0</v>
      </c>
      <c r="H4576" s="16">
        <f t="shared" si="4196"/>
        <v>0</v>
      </c>
      <c r="I4576" s="100">
        <f t="shared" si="4173"/>
        <v>0</v>
      </c>
    </row>
    <row r="4577" spans="1:9" s="3" customFormat="1" hidden="1" x14ac:dyDescent="0.2">
      <c r="A4577" s="19" t="s">
        <v>17</v>
      </c>
      <c r="B4577" s="21" t="s">
        <v>25</v>
      </c>
      <c r="C4577" s="10"/>
      <c r="D4577" s="10"/>
      <c r="E4577" s="10">
        <f t="shared" ref="E4577:E4579" si="4197">SUM(C4577,D4577)</f>
        <v>0</v>
      </c>
      <c r="F4577" s="10"/>
      <c r="G4577" s="10"/>
      <c r="H4577" s="11"/>
      <c r="I4577" s="100">
        <f t="shared" si="4173"/>
        <v>0</v>
      </c>
    </row>
    <row r="4578" spans="1:9" s="3" customFormat="1" hidden="1" x14ac:dyDescent="0.2">
      <c r="A4578" s="19" t="s">
        <v>19</v>
      </c>
      <c r="B4578" s="21" t="s">
        <v>26</v>
      </c>
      <c r="C4578" s="10"/>
      <c r="D4578" s="10"/>
      <c r="E4578" s="10">
        <f t="shared" si="4197"/>
        <v>0</v>
      </c>
      <c r="F4578" s="10"/>
      <c r="G4578" s="10"/>
      <c r="H4578" s="11"/>
      <c r="I4578" s="100">
        <f t="shared" si="4173"/>
        <v>0</v>
      </c>
    </row>
    <row r="4579" spans="1:9" s="3" customFormat="1" hidden="1" x14ac:dyDescent="0.2">
      <c r="A4579" s="19" t="s">
        <v>21</v>
      </c>
      <c r="B4579" s="21" t="s">
        <v>27</v>
      </c>
      <c r="C4579" s="10"/>
      <c r="D4579" s="10"/>
      <c r="E4579" s="10">
        <f t="shared" si="4197"/>
        <v>0</v>
      </c>
      <c r="F4579" s="10"/>
      <c r="G4579" s="10"/>
      <c r="H4579" s="11"/>
      <c r="I4579" s="100">
        <f t="shared" si="4173"/>
        <v>0</v>
      </c>
    </row>
    <row r="4580" spans="1:9" s="3" customFormat="1" hidden="1" x14ac:dyDescent="0.2">
      <c r="A4580" s="17" t="s">
        <v>28</v>
      </c>
      <c r="B4580" s="22" t="s">
        <v>29</v>
      </c>
      <c r="C4580" s="15">
        <f t="shared" ref="C4580" si="4198">SUM(C4581:C4583)</f>
        <v>0</v>
      </c>
      <c r="D4580" s="15">
        <f t="shared" ref="D4580:H4580" si="4199">SUM(D4581:D4583)</f>
        <v>0</v>
      </c>
      <c r="E4580" s="15">
        <f t="shared" si="4199"/>
        <v>0</v>
      </c>
      <c r="F4580" s="15">
        <f t="shared" si="4199"/>
        <v>0</v>
      </c>
      <c r="G4580" s="15">
        <f t="shared" si="4199"/>
        <v>0</v>
      </c>
      <c r="H4580" s="16">
        <f t="shared" si="4199"/>
        <v>0</v>
      </c>
      <c r="I4580" s="100">
        <f t="shared" si="4173"/>
        <v>0</v>
      </c>
    </row>
    <row r="4581" spans="1:9" s="3" customFormat="1" hidden="1" x14ac:dyDescent="0.2">
      <c r="A4581" s="19" t="s">
        <v>17</v>
      </c>
      <c r="B4581" s="21" t="s">
        <v>30</v>
      </c>
      <c r="C4581" s="10"/>
      <c r="D4581" s="10"/>
      <c r="E4581" s="10">
        <f t="shared" ref="E4581:E4583" si="4200">SUM(C4581,D4581)</f>
        <v>0</v>
      </c>
      <c r="F4581" s="10"/>
      <c r="G4581" s="10"/>
      <c r="H4581" s="11"/>
      <c r="I4581" s="100">
        <f t="shared" si="4173"/>
        <v>0</v>
      </c>
    </row>
    <row r="4582" spans="1:9" s="3" customFormat="1" hidden="1" x14ac:dyDescent="0.2">
      <c r="A4582" s="19" t="s">
        <v>19</v>
      </c>
      <c r="B4582" s="21" t="s">
        <v>31</v>
      </c>
      <c r="C4582" s="10"/>
      <c r="D4582" s="10"/>
      <c r="E4582" s="10">
        <f t="shared" si="4200"/>
        <v>0</v>
      </c>
      <c r="F4582" s="10"/>
      <c r="G4582" s="10"/>
      <c r="H4582" s="11"/>
      <c r="I4582" s="100">
        <f t="shared" si="4173"/>
        <v>0</v>
      </c>
    </row>
    <row r="4583" spans="1:9" s="3" customFormat="1" hidden="1" x14ac:dyDescent="0.2">
      <c r="A4583" s="19" t="s">
        <v>21</v>
      </c>
      <c r="B4583" s="21" t="s">
        <v>32</v>
      </c>
      <c r="C4583" s="10"/>
      <c r="D4583" s="10"/>
      <c r="E4583" s="10">
        <f t="shared" si="4200"/>
        <v>0</v>
      </c>
      <c r="F4583" s="10"/>
      <c r="G4583" s="10"/>
      <c r="H4583" s="11"/>
      <c r="I4583" s="100">
        <f t="shared" si="4173"/>
        <v>0</v>
      </c>
    </row>
    <row r="4584" spans="1:9" s="68" customFormat="1" hidden="1" x14ac:dyDescent="0.2">
      <c r="A4584" s="109" t="s">
        <v>69</v>
      </c>
      <c r="B4584" s="110"/>
      <c r="C4584" s="111">
        <f t="shared" ref="C4584" si="4201">SUM(C4585,C4588,C4611)</f>
        <v>0</v>
      </c>
      <c r="D4584" s="111">
        <f t="shared" ref="D4584:H4584" si="4202">SUM(D4585,D4588,D4611)</f>
        <v>0</v>
      </c>
      <c r="E4584" s="111">
        <f t="shared" si="4202"/>
        <v>0</v>
      </c>
      <c r="F4584" s="111">
        <f t="shared" si="4202"/>
        <v>0</v>
      </c>
      <c r="G4584" s="111">
        <f t="shared" si="4202"/>
        <v>0</v>
      </c>
      <c r="H4584" s="112">
        <f t="shared" si="4202"/>
        <v>0</v>
      </c>
      <c r="I4584" s="100">
        <f t="shared" si="4173"/>
        <v>0</v>
      </c>
    </row>
    <row r="4585" spans="1:9" hidden="1" x14ac:dyDescent="0.2">
      <c r="A4585" s="29" t="s">
        <v>34</v>
      </c>
      <c r="B4585" s="30">
        <v>20</v>
      </c>
      <c r="C4585" s="15">
        <f t="shared" ref="C4585:H4585" si="4203">SUM(C4586)</f>
        <v>0</v>
      </c>
      <c r="D4585" s="15">
        <f t="shared" si="4203"/>
        <v>0</v>
      </c>
      <c r="E4585" s="15">
        <f t="shared" si="4203"/>
        <v>0</v>
      </c>
      <c r="F4585" s="15">
        <f t="shared" si="4203"/>
        <v>0</v>
      </c>
      <c r="G4585" s="15">
        <f t="shared" si="4203"/>
        <v>0</v>
      </c>
      <c r="H4585" s="16">
        <f t="shared" si="4203"/>
        <v>0</v>
      </c>
      <c r="I4585" s="100">
        <f t="shared" si="4173"/>
        <v>0</v>
      </c>
    </row>
    <row r="4586" spans="1:9" hidden="1" x14ac:dyDescent="0.2">
      <c r="A4586" s="19" t="s">
        <v>37</v>
      </c>
      <c r="B4586" s="143" t="s">
        <v>38</v>
      </c>
      <c r="C4586" s="55"/>
      <c r="D4586" s="55"/>
      <c r="E4586" s="55">
        <f>C4586+D4586</f>
        <v>0</v>
      </c>
      <c r="F4586" s="55"/>
      <c r="G4586" s="55"/>
      <c r="H4586" s="95"/>
      <c r="I4586" s="100">
        <f t="shared" si="4173"/>
        <v>0</v>
      </c>
    </row>
    <row r="4587" spans="1:9" s="3" customFormat="1" hidden="1" x14ac:dyDescent="0.2">
      <c r="A4587" s="19"/>
      <c r="B4587" s="20"/>
      <c r="C4587" s="10"/>
      <c r="D4587" s="10"/>
      <c r="E4587" s="10"/>
      <c r="F4587" s="10"/>
      <c r="G4587" s="10"/>
      <c r="H4587" s="11"/>
      <c r="I4587" s="100">
        <f t="shared" si="4173"/>
        <v>0</v>
      </c>
    </row>
    <row r="4588" spans="1:9" ht="25.5" hidden="1" x14ac:dyDescent="0.2">
      <c r="A4588" s="29" t="s">
        <v>42</v>
      </c>
      <c r="B4588" s="31">
        <v>58</v>
      </c>
      <c r="C4588" s="15">
        <f t="shared" ref="C4588" si="4204">SUM(C4589,C4596,C4603)</f>
        <v>0</v>
      </c>
      <c r="D4588" s="15">
        <f t="shared" ref="D4588:H4588" si="4205">SUM(D4589,D4596,D4603)</f>
        <v>0</v>
      </c>
      <c r="E4588" s="15">
        <f t="shared" si="4205"/>
        <v>0</v>
      </c>
      <c r="F4588" s="15">
        <f t="shared" si="4205"/>
        <v>0</v>
      </c>
      <c r="G4588" s="15">
        <f t="shared" si="4205"/>
        <v>0</v>
      </c>
      <c r="H4588" s="16">
        <f t="shared" si="4205"/>
        <v>0</v>
      </c>
      <c r="I4588" s="100">
        <f t="shared" si="4173"/>
        <v>0</v>
      </c>
    </row>
    <row r="4589" spans="1:9" hidden="1" x14ac:dyDescent="0.2">
      <c r="A4589" s="29" t="s">
        <v>43</v>
      </c>
      <c r="B4589" s="32" t="s">
        <v>147</v>
      </c>
      <c r="C4589" s="15">
        <f t="shared" ref="C4589" si="4206">SUM(C4593,C4594,C4595)</f>
        <v>0</v>
      </c>
      <c r="D4589" s="15">
        <f t="shared" ref="D4589:H4589" si="4207">SUM(D4593,D4594,D4595)</f>
        <v>0</v>
      </c>
      <c r="E4589" s="15">
        <f t="shared" si="4207"/>
        <v>0</v>
      </c>
      <c r="F4589" s="15">
        <f t="shared" si="4207"/>
        <v>0</v>
      </c>
      <c r="G4589" s="15">
        <f t="shared" si="4207"/>
        <v>0</v>
      </c>
      <c r="H4589" s="16">
        <f t="shared" si="4207"/>
        <v>0</v>
      </c>
      <c r="I4589" s="100">
        <f t="shared" si="4173"/>
        <v>0</v>
      </c>
    </row>
    <row r="4590" spans="1:9" s="3" customFormat="1" hidden="1" x14ac:dyDescent="0.2">
      <c r="A4590" s="33" t="s">
        <v>45</v>
      </c>
      <c r="B4590" s="34"/>
      <c r="C4590" s="15"/>
      <c r="D4590" s="15"/>
      <c r="E4590" s="15"/>
      <c r="F4590" s="15"/>
      <c r="G4590" s="15"/>
      <c r="H4590" s="16"/>
      <c r="I4590" s="100">
        <f t="shared" si="4173"/>
        <v>0</v>
      </c>
    </row>
    <row r="4591" spans="1:9" hidden="1" x14ac:dyDescent="0.2">
      <c r="A4591" s="33" t="s">
        <v>46</v>
      </c>
      <c r="B4591" s="34"/>
      <c r="C4591" s="15">
        <f t="shared" ref="C4591" si="4208">C4593+C4594+C4595-C4592</f>
        <v>0</v>
      </c>
      <c r="D4591" s="15">
        <f t="shared" ref="D4591:H4591" si="4209">D4593+D4594+D4595-D4592</f>
        <v>0</v>
      </c>
      <c r="E4591" s="15">
        <f t="shared" si="4209"/>
        <v>0</v>
      </c>
      <c r="F4591" s="15">
        <f t="shared" si="4209"/>
        <v>0</v>
      </c>
      <c r="G4591" s="15">
        <f t="shared" si="4209"/>
        <v>0</v>
      </c>
      <c r="H4591" s="16">
        <f t="shared" si="4209"/>
        <v>0</v>
      </c>
      <c r="I4591" s="100">
        <f t="shared" si="4173"/>
        <v>0</v>
      </c>
    </row>
    <row r="4592" spans="1:9" hidden="1" x14ac:dyDescent="0.2">
      <c r="A4592" s="33" t="s">
        <v>47</v>
      </c>
      <c r="B4592" s="34"/>
      <c r="C4592" s="15"/>
      <c r="D4592" s="15"/>
      <c r="E4592" s="15">
        <f t="shared" ref="E4592:E4595" si="4210">C4592+D4592</f>
        <v>0</v>
      </c>
      <c r="F4592" s="15"/>
      <c r="G4592" s="15"/>
      <c r="H4592" s="16"/>
      <c r="I4592" s="100">
        <f t="shared" si="4173"/>
        <v>0</v>
      </c>
    </row>
    <row r="4593" spans="1:11" hidden="1" x14ac:dyDescent="0.2">
      <c r="A4593" s="8" t="s">
        <v>48</v>
      </c>
      <c r="B4593" s="144" t="s">
        <v>149</v>
      </c>
      <c r="C4593" s="55"/>
      <c r="D4593" s="55"/>
      <c r="E4593" s="55">
        <f t="shared" si="4210"/>
        <v>0</v>
      </c>
      <c r="F4593" s="55"/>
      <c r="G4593" s="55"/>
      <c r="H4593" s="95"/>
      <c r="I4593" s="100">
        <f t="shared" si="4173"/>
        <v>0</v>
      </c>
      <c r="J4593" s="69">
        <v>0.02</v>
      </c>
      <c r="K4593" s="69">
        <v>0.13</v>
      </c>
    </row>
    <row r="4594" spans="1:11" hidden="1" x14ac:dyDescent="0.2">
      <c r="A4594" s="8" t="s">
        <v>50</v>
      </c>
      <c r="B4594" s="144" t="s">
        <v>150</v>
      </c>
      <c r="C4594" s="55"/>
      <c r="D4594" s="55"/>
      <c r="E4594" s="55">
        <f t="shared" si="4210"/>
        <v>0</v>
      </c>
      <c r="F4594" s="55"/>
      <c r="G4594" s="55"/>
      <c r="H4594" s="95"/>
      <c r="I4594" s="100">
        <f t="shared" si="4173"/>
        <v>0</v>
      </c>
      <c r="J4594" s="69">
        <v>0.85</v>
      </c>
    </row>
    <row r="4595" spans="1:11" hidden="1" x14ac:dyDescent="0.2">
      <c r="A4595" s="8" t="s">
        <v>52</v>
      </c>
      <c r="B4595" s="145" t="s">
        <v>148</v>
      </c>
      <c r="C4595" s="55"/>
      <c r="D4595" s="55"/>
      <c r="E4595" s="55">
        <f t="shared" si="4210"/>
        <v>0</v>
      </c>
      <c r="F4595" s="55"/>
      <c r="G4595" s="55"/>
      <c r="H4595" s="95"/>
      <c r="I4595" s="100">
        <f t="shared" si="4173"/>
        <v>0</v>
      </c>
    </row>
    <row r="4596" spans="1:11" s="3" customFormat="1" hidden="1" x14ac:dyDescent="0.2">
      <c r="A4596" s="29" t="s">
        <v>54</v>
      </c>
      <c r="B4596" s="30" t="s">
        <v>55</v>
      </c>
      <c r="C4596" s="15">
        <f t="shared" ref="C4596" si="4211">SUM(C4600,C4601,C4602)</f>
        <v>0</v>
      </c>
      <c r="D4596" s="15">
        <f t="shared" ref="D4596:H4596" si="4212">SUM(D4600,D4601,D4602)</f>
        <v>0</v>
      </c>
      <c r="E4596" s="15">
        <f t="shared" si="4212"/>
        <v>0</v>
      </c>
      <c r="F4596" s="15">
        <f t="shared" si="4212"/>
        <v>0</v>
      </c>
      <c r="G4596" s="15">
        <f t="shared" si="4212"/>
        <v>0</v>
      </c>
      <c r="H4596" s="16">
        <f t="shared" si="4212"/>
        <v>0</v>
      </c>
      <c r="I4596" s="100">
        <f t="shared" si="4173"/>
        <v>0</v>
      </c>
    </row>
    <row r="4597" spans="1:11" s="3" customFormat="1" hidden="1" x14ac:dyDescent="0.2">
      <c r="A4597" s="35" t="s">
        <v>45</v>
      </c>
      <c r="B4597" s="30"/>
      <c r="C4597" s="15"/>
      <c r="D4597" s="15"/>
      <c r="E4597" s="15"/>
      <c r="F4597" s="15"/>
      <c r="G4597" s="15"/>
      <c r="H4597" s="16"/>
      <c r="I4597" s="100">
        <f t="shared" si="4173"/>
        <v>0</v>
      </c>
    </row>
    <row r="4598" spans="1:11" s="3" customFormat="1" hidden="1" x14ac:dyDescent="0.2">
      <c r="A4598" s="33" t="s">
        <v>46</v>
      </c>
      <c r="B4598" s="34"/>
      <c r="C4598" s="15">
        <f t="shared" ref="C4598" si="4213">C4600+C4601+C4602-C4599</f>
        <v>0</v>
      </c>
      <c r="D4598" s="15">
        <f t="shared" ref="D4598:H4598" si="4214">D4600+D4601+D4602-D4599</f>
        <v>0</v>
      </c>
      <c r="E4598" s="15">
        <f t="shared" si="4214"/>
        <v>0</v>
      </c>
      <c r="F4598" s="15">
        <f t="shared" si="4214"/>
        <v>0</v>
      </c>
      <c r="G4598" s="15">
        <f t="shared" si="4214"/>
        <v>0</v>
      </c>
      <c r="H4598" s="16">
        <f t="shared" si="4214"/>
        <v>0</v>
      </c>
      <c r="I4598" s="100">
        <f t="shared" si="4173"/>
        <v>0</v>
      </c>
    </row>
    <row r="4599" spans="1:11" s="3" customFormat="1" hidden="1" x14ac:dyDescent="0.2">
      <c r="A4599" s="33" t="s">
        <v>47</v>
      </c>
      <c r="B4599" s="34"/>
      <c r="C4599" s="15"/>
      <c r="D4599" s="15"/>
      <c r="E4599" s="15">
        <f t="shared" ref="E4599:E4602" si="4215">C4599+D4599</f>
        <v>0</v>
      </c>
      <c r="F4599" s="15"/>
      <c r="G4599" s="15"/>
      <c r="H4599" s="16"/>
      <c r="I4599" s="100">
        <f t="shared" si="4173"/>
        <v>0</v>
      </c>
    </row>
    <row r="4600" spans="1:11" s="3" customFormat="1" hidden="1" x14ac:dyDescent="0.2">
      <c r="A4600" s="8" t="s">
        <v>48</v>
      </c>
      <c r="B4600" s="145" t="s">
        <v>56</v>
      </c>
      <c r="C4600" s="10"/>
      <c r="D4600" s="10"/>
      <c r="E4600" s="10">
        <f t="shared" si="4215"/>
        <v>0</v>
      </c>
      <c r="F4600" s="10"/>
      <c r="G4600" s="10"/>
      <c r="H4600" s="11"/>
      <c r="I4600" s="100">
        <f t="shared" si="4173"/>
        <v>0</v>
      </c>
    </row>
    <row r="4601" spans="1:11" s="3" customFormat="1" hidden="1" x14ac:dyDescent="0.2">
      <c r="A4601" s="8" t="s">
        <v>50</v>
      </c>
      <c r="B4601" s="145" t="s">
        <v>57</v>
      </c>
      <c r="C4601" s="10"/>
      <c r="D4601" s="10"/>
      <c r="E4601" s="10">
        <f t="shared" si="4215"/>
        <v>0</v>
      </c>
      <c r="F4601" s="10"/>
      <c r="G4601" s="10"/>
      <c r="H4601" s="11"/>
      <c r="I4601" s="100">
        <f t="shared" si="4173"/>
        <v>0</v>
      </c>
    </row>
    <row r="4602" spans="1:11" s="3" customFormat="1" hidden="1" x14ac:dyDescent="0.2">
      <c r="A4602" s="8" t="s">
        <v>52</v>
      </c>
      <c r="B4602" s="145" t="s">
        <v>58</v>
      </c>
      <c r="C4602" s="10"/>
      <c r="D4602" s="10"/>
      <c r="E4602" s="10">
        <f t="shared" si="4215"/>
        <v>0</v>
      </c>
      <c r="F4602" s="10"/>
      <c r="G4602" s="10"/>
      <c r="H4602" s="11"/>
      <c r="I4602" s="100">
        <f t="shared" si="4173"/>
        <v>0</v>
      </c>
    </row>
    <row r="4603" spans="1:11" s="3" customFormat="1" hidden="1" x14ac:dyDescent="0.2">
      <c r="A4603" s="29" t="s">
        <v>59</v>
      </c>
      <c r="B4603" s="36" t="s">
        <v>60</v>
      </c>
      <c r="C4603" s="15">
        <f t="shared" ref="C4603" si="4216">SUM(C4607,C4608,C4609)</f>
        <v>0</v>
      </c>
      <c r="D4603" s="15">
        <f t="shared" ref="D4603:H4603" si="4217">SUM(D4607,D4608,D4609)</f>
        <v>0</v>
      </c>
      <c r="E4603" s="15">
        <f t="shared" si="4217"/>
        <v>0</v>
      </c>
      <c r="F4603" s="15">
        <f t="shared" si="4217"/>
        <v>0</v>
      </c>
      <c r="G4603" s="15">
        <f t="shared" si="4217"/>
        <v>0</v>
      </c>
      <c r="H4603" s="16">
        <f t="shared" si="4217"/>
        <v>0</v>
      </c>
      <c r="I4603" s="100">
        <f t="shared" si="4173"/>
        <v>0</v>
      </c>
    </row>
    <row r="4604" spans="1:11" s="3" customFormat="1" hidden="1" x14ac:dyDescent="0.2">
      <c r="A4604" s="35" t="s">
        <v>45</v>
      </c>
      <c r="B4604" s="36"/>
      <c r="C4604" s="15"/>
      <c r="D4604" s="15"/>
      <c r="E4604" s="15"/>
      <c r="F4604" s="15"/>
      <c r="G4604" s="15"/>
      <c r="H4604" s="16"/>
      <c r="I4604" s="100">
        <f t="shared" si="4173"/>
        <v>0</v>
      </c>
    </row>
    <row r="4605" spans="1:11" s="3" customFormat="1" hidden="1" x14ac:dyDescent="0.2">
      <c r="A4605" s="33" t="s">
        <v>46</v>
      </c>
      <c r="B4605" s="34"/>
      <c r="C4605" s="15">
        <f t="shared" ref="C4605" si="4218">C4607+C4608+C4609-C4606</f>
        <v>0</v>
      </c>
      <c r="D4605" s="15">
        <f t="shared" ref="D4605:H4605" si="4219">D4607+D4608+D4609-D4606</f>
        <v>0</v>
      </c>
      <c r="E4605" s="15">
        <f t="shared" si="4219"/>
        <v>0</v>
      </c>
      <c r="F4605" s="15">
        <f t="shared" si="4219"/>
        <v>0</v>
      </c>
      <c r="G4605" s="15">
        <f t="shared" si="4219"/>
        <v>0</v>
      </c>
      <c r="H4605" s="16">
        <f t="shared" si="4219"/>
        <v>0</v>
      </c>
      <c r="I4605" s="100">
        <f t="shared" si="4173"/>
        <v>0</v>
      </c>
    </row>
    <row r="4606" spans="1:11" s="3" customFormat="1" hidden="1" x14ac:dyDescent="0.2">
      <c r="A4606" s="33" t="s">
        <v>47</v>
      </c>
      <c r="B4606" s="34"/>
      <c r="C4606" s="15"/>
      <c r="D4606" s="15"/>
      <c r="E4606" s="15">
        <f t="shared" ref="E4606:E4609" si="4220">C4606+D4606</f>
        <v>0</v>
      </c>
      <c r="F4606" s="15"/>
      <c r="G4606" s="15"/>
      <c r="H4606" s="16"/>
      <c r="I4606" s="100">
        <f t="shared" si="4173"/>
        <v>0</v>
      </c>
    </row>
    <row r="4607" spans="1:11" s="3" customFormat="1" hidden="1" x14ac:dyDescent="0.2">
      <c r="A4607" s="8" t="s">
        <v>48</v>
      </c>
      <c r="B4607" s="145" t="s">
        <v>61</v>
      </c>
      <c r="C4607" s="10"/>
      <c r="D4607" s="10"/>
      <c r="E4607" s="10">
        <f t="shared" si="4220"/>
        <v>0</v>
      </c>
      <c r="F4607" s="10"/>
      <c r="G4607" s="10"/>
      <c r="H4607" s="11"/>
      <c r="I4607" s="100">
        <f t="shared" si="4173"/>
        <v>0</v>
      </c>
    </row>
    <row r="4608" spans="1:11" s="3" customFormat="1" hidden="1" x14ac:dyDescent="0.2">
      <c r="A4608" s="8" t="s">
        <v>50</v>
      </c>
      <c r="B4608" s="145" t="s">
        <v>62</v>
      </c>
      <c r="C4608" s="10"/>
      <c r="D4608" s="10"/>
      <c r="E4608" s="10">
        <f t="shared" si="4220"/>
        <v>0</v>
      </c>
      <c r="F4608" s="10"/>
      <c r="G4608" s="10"/>
      <c r="H4608" s="11"/>
      <c r="I4608" s="100">
        <f t="shared" si="4173"/>
        <v>0</v>
      </c>
    </row>
    <row r="4609" spans="1:9" s="3" customFormat="1" hidden="1" x14ac:dyDescent="0.2">
      <c r="A4609" s="8" t="s">
        <v>52</v>
      </c>
      <c r="B4609" s="145" t="s">
        <v>63</v>
      </c>
      <c r="C4609" s="10"/>
      <c r="D4609" s="10"/>
      <c r="E4609" s="10">
        <f t="shared" si="4220"/>
        <v>0</v>
      </c>
      <c r="F4609" s="10"/>
      <c r="G4609" s="10"/>
      <c r="H4609" s="11"/>
      <c r="I4609" s="100">
        <f t="shared" si="4173"/>
        <v>0</v>
      </c>
    </row>
    <row r="4610" spans="1:9" s="3" customFormat="1" hidden="1" x14ac:dyDescent="0.2">
      <c r="A4610" s="37"/>
      <c r="B4610" s="24"/>
      <c r="C4610" s="10"/>
      <c r="D4610" s="10"/>
      <c r="E4610" s="10"/>
      <c r="F4610" s="10"/>
      <c r="G4610" s="10"/>
      <c r="H4610" s="11"/>
      <c r="I4610" s="100">
        <f t="shared" si="4173"/>
        <v>0</v>
      </c>
    </row>
    <row r="4611" spans="1:9" s="3" customFormat="1" hidden="1" x14ac:dyDescent="0.2">
      <c r="A4611" s="17" t="s">
        <v>64</v>
      </c>
      <c r="B4611" s="36" t="s">
        <v>65</v>
      </c>
      <c r="C4611" s="15"/>
      <c r="D4611" s="15"/>
      <c r="E4611" s="15">
        <f>C4611+D4611</f>
        <v>0</v>
      </c>
      <c r="F4611" s="15"/>
      <c r="G4611" s="15"/>
      <c r="H4611" s="16"/>
      <c r="I4611" s="100">
        <f t="shared" si="4173"/>
        <v>0</v>
      </c>
    </row>
    <row r="4612" spans="1:9" s="3" customFormat="1" hidden="1" x14ac:dyDescent="0.2">
      <c r="A4612" s="37"/>
      <c r="B4612" s="24"/>
      <c r="C4612" s="10"/>
      <c r="D4612" s="10"/>
      <c r="E4612" s="10"/>
      <c r="F4612" s="10"/>
      <c r="G4612" s="10"/>
      <c r="H4612" s="11"/>
      <c r="I4612" s="100">
        <f t="shared" si="4173"/>
        <v>0</v>
      </c>
    </row>
    <row r="4613" spans="1:9" s="3" customFormat="1" hidden="1" x14ac:dyDescent="0.2">
      <c r="A4613" s="17" t="s">
        <v>66</v>
      </c>
      <c r="B4613" s="36"/>
      <c r="C4613" s="15">
        <f t="shared" ref="C4613" si="4221">C4566-C4584</f>
        <v>0</v>
      </c>
      <c r="D4613" s="15">
        <f t="shared" ref="D4613:H4613" si="4222">D4566-D4584</f>
        <v>0</v>
      </c>
      <c r="E4613" s="15">
        <f t="shared" si="4222"/>
        <v>0</v>
      </c>
      <c r="F4613" s="15">
        <f t="shared" si="4222"/>
        <v>0</v>
      </c>
      <c r="G4613" s="15">
        <f t="shared" si="4222"/>
        <v>0</v>
      </c>
      <c r="H4613" s="16">
        <f t="shared" si="4222"/>
        <v>0</v>
      </c>
      <c r="I4613" s="100">
        <f t="shared" si="4173"/>
        <v>0</v>
      </c>
    </row>
    <row r="4614" spans="1:9" s="3" customFormat="1" hidden="1" x14ac:dyDescent="0.2">
      <c r="A4614" s="23"/>
      <c r="B4614" s="24"/>
      <c r="C4614" s="10"/>
      <c r="D4614" s="10"/>
      <c r="E4614" s="10"/>
      <c r="F4614" s="10"/>
      <c r="G4614" s="10"/>
      <c r="H4614" s="11"/>
      <c r="I4614" s="100">
        <f t="shared" si="4173"/>
        <v>0</v>
      </c>
    </row>
    <row r="4615" spans="1:9" s="67" customFormat="1" hidden="1" x14ac:dyDescent="0.2">
      <c r="A4615" s="96" t="s">
        <v>94</v>
      </c>
      <c r="B4615" s="97" t="s">
        <v>95</v>
      </c>
      <c r="C4615" s="98">
        <f t="shared" ref="C4615" si="4223">SUM(C4645,C4694,C4742,C4791)</f>
        <v>0</v>
      </c>
      <c r="D4615" s="98">
        <f t="shared" ref="D4615:H4615" si="4224">SUM(D4645,D4694,D4742,D4791)</f>
        <v>0</v>
      </c>
      <c r="E4615" s="98">
        <f t="shared" si="4224"/>
        <v>0</v>
      </c>
      <c r="F4615" s="98">
        <f t="shared" si="4224"/>
        <v>0</v>
      </c>
      <c r="G4615" s="98">
        <f t="shared" si="4224"/>
        <v>0</v>
      </c>
      <c r="H4615" s="99">
        <f t="shared" si="4224"/>
        <v>0</v>
      </c>
      <c r="I4615" s="100">
        <f t="shared" si="4173"/>
        <v>0</v>
      </c>
    </row>
    <row r="4616" spans="1:9" s="68" customFormat="1" hidden="1" x14ac:dyDescent="0.2">
      <c r="A4616" s="109" t="s">
        <v>96</v>
      </c>
      <c r="B4616" s="110"/>
      <c r="C4616" s="111">
        <f t="shared" ref="C4616" si="4225">SUM(C4617,C4620,C4643)</f>
        <v>0</v>
      </c>
      <c r="D4616" s="111">
        <f t="shared" ref="D4616:H4616" si="4226">SUM(D4617,D4620,D4643)</f>
        <v>0</v>
      </c>
      <c r="E4616" s="111">
        <f t="shared" si="4226"/>
        <v>0</v>
      </c>
      <c r="F4616" s="111">
        <f t="shared" si="4226"/>
        <v>0</v>
      </c>
      <c r="G4616" s="111">
        <f t="shared" si="4226"/>
        <v>0</v>
      </c>
      <c r="H4616" s="112">
        <f t="shared" si="4226"/>
        <v>0</v>
      </c>
      <c r="I4616" s="100">
        <f t="shared" si="4173"/>
        <v>0</v>
      </c>
    </row>
    <row r="4617" spans="1:9" hidden="1" x14ac:dyDescent="0.2">
      <c r="A4617" s="29" t="s">
        <v>34</v>
      </c>
      <c r="B4617" s="30">
        <v>20</v>
      </c>
      <c r="C4617" s="15">
        <f t="shared" ref="C4617:H4617" si="4227">SUM(C4618)</f>
        <v>0</v>
      </c>
      <c r="D4617" s="15">
        <f t="shared" si="4227"/>
        <v>0</v>
      </c>
      <c r="E4617" s="15">
        <f t="shared" si="4227"/>
        <v>0</v>
      </c>
      <c r="F4617" s="15">
        <f t="shared" si="4227"/>
        <v>0</v>
      </c>
      <c r="G4617" s="15">
        <f t="shared" si="4227"/>
        <v>0</v>
      </c>
      <c r="H4617" s="16">
        <f t="shared" si="4227"/>
        <v>0</v>
      </c>
      <c r="I4617" s="100">
        <f t="shared" si="4173"/>
        <v>0</v>
      </c>
    </row>
    <row r="4618" spans="1:9" hidden="1" x14ac:dyDescent="0.2">
      <c r="A4618" s="19" t="s">
        <v>37</v>
      </c>
      <c r="B4618" s="143" t="s">
        <v>38</v>
      </c>
      <c r="C4618" s="55">
        <f>SUM(C4665,C4714,C4762,C4811)</f>
        <v>0</v>
      </c>
      <c r="D4618" s="55">
        <f>SUM(D4665,D4714,D4762,D4811)</f>
        <v>0</v>
      </c>
      <c r="E4618" s="55">
        <f>C4618+D4618</f>
        <v>0</v>
      </c>
      <c r="F4618" s="55">
        <f t="shared" ref="F4618:H4618" si="4228">SUM(F4665,F4714,F4762,F4811)</f>
        <v>0</v>
      </c>
      <c r="G4618" s="55">
        <f t="shared" si="4228"/>
        <v>0</v>
      </c>
      <c r="H4618" s="95">
        <f t="shared" si="4228"/>
        <v>0</v>
      </c>
      <c r="I4618" s="100">
        <f t="shared" si="4173"/>
        <v>0</v>
      </c>
    </row>
    <row r="4619" spans="1:9" s="3" customFormat="1" hidden="1" x14ac:dyDescent="0.2">
      <c r="A4619" s="19"/>
      <c r="B4619" s="20"/>
      <c r="C4619" s="10"/>
      <c r="D4619" s="10"/>
      <c r="E4619" s="10"/>
      <c r="F4619" s="10"/>
      <c r="G4619" s="10"/>
      <c r="H4619" s="11"/>
      <c r="I4619" s="100">
        <f t="shared" si="4173"/>
        <v>0</v>
      </c>
    </row>
    <row r="4620" spans="1:9" ht="25.5" hidden="1" x14ac:dyDescent="0.2">
      <c r="A4620" s="29" t="s">
        <v>42</v>
      </c>
      <c r="B4620" s="31">
        <v>58</v>
      </c>
      <c r="C4620" s="15">
        <f t="shared" ref="C4620" si="4229">SUM(C4621,C4628,C4635)</f>
        <v>0</v>
      </c>
      <c r="D4620" s="15">
        <f t="shared" ref="D4620:H4620" si="4230">SUM(D4621,D4628,D4635)</f>
        <v>0</v>
      </c>
      <c r="E4620" s="15">
        <f t="shared" si="4230"/>
        <v>0</v>
      </c>
      <c r="F4620" s="15">
        <f t="shared" si="4230"/>
        <v>0</v>
      </c>
      <c r="G4620" s="15">
        <f t="shared" si="4230"/>
        <v>0</v>
      </c>
      <c r="H4620" s="16">
        <f t="shared" si="4230"/>
        <v>0</v>
      </c>
      <c r="I4620" s="100">
        <f t="shared" si="4173"/>
        <v>0</v>
      </c>
    </row>
    <row r="4621" spans="1:9" hidden="1" x14ac:dyDescent="0.2">
      <c r="A4621" s="29" t="s">
        <v>43</v>
      </c>
      <c r="B4621" s="32" t="s">
        <v>147</v>
      </c>
      <c r="C4621" s="15">
        <f t="shared" ref="C4621" si="4231">SUM(C4625,C4626,C4627)</f>
        <v>0</v>
      </c>
      <c r="D4621" s="15">
        <f t="shared" ref="D4621:H4621" si="4232">SUM(D4625,D4626,D4627)</f>
        <v>0</v>
      </c>
      <c r="E4621" s="15">
        <f t="shared" si="4232"/>
        <v>0</v>
      </c>
      <c r="F4621" s="15">
        <f t="shared" si="4232"/>
        <v>0</v>
      </c>
      <c r="G4621" s="15">
        <f t="shared" si="4232"/>
        <v>0</v>
      </c>
      <c r="H4621" s="16">
        <f t="shared" si="4232"/>
        <v>0</v>
      </c>
      <c r="I4621" s="100">
        <f t="shared" si="4173"/>
        <v>0</v>
      </c>
    </row>
    <row r="4622" spans="1:9" s="3" customFormat="1" hidden="1" x14ac:dyDescent="0.2">
      <c r="A4622" s="33" t="s">
        <v>45</v>
      </c>
      <c r="B4622" s="34"/>
      <c r="C4622" s="15"/>
      <c r="D4622" s="15"/>
      <c r="E4622" s="15"/>
      <c r="F4622" s="15"/>
      <c r="G4622" s="15"/>
      <c r="H4622" s="16"/>
      <c r="I4622" s="100">
        <f t="shared" si="4173"/>
        <v>0</v>
      </c>
    </row>
    <row r="4623" spans="1:9" hidden="1" x14ac:dyDescent="0.2">
      <c r="A4623" s="33" t="s">
        <v>46</v>
      </c>
      <c r="B4623" s="34"/>
      <c r="C4623" s="15">
        <f t="shared" ref="C4623" si="4233">C4625+C4626+C4627-C4624</f>
        <v>0</v>
      </c>
      <c r="D4623" s="15">
        <f t="shared" ref="D4623:H4623" si="4234">D4625+D4626+D4627-D4624</f>
        <v>0</v>
      </c>
      <c r="E4623" s="15">
        <f t="shared" si="4234"/>
        <v>0</v>
      </c>
      <c r="F4623" s="15">
        <f t="shared" si="4234"/>
        <v>0</v>
      </c>
      <c r="G4623" s="15">
        <f t="shared" si="4234"/>
        <v>0</v>
      </c>
      <c r="H4623" s="16">
        <f t="shared" si="4234"/>
        <v>0</v>
      </c>
      <c r="I4623" s="100">
        <f t="shared" ref="I4623:I4686" si="4235">SUM(E4623:H4623)</f>
        <v>0</v>
      </c>
    </row>
    <row r="4624" spans="1:9" hidden="1" x14ac:dyDescent="0.2">
      <c r="A4624" s="33" t="s">
        <v>47</v>
      </c>
      <c r="B4624" s="34"/>
      <c r="C4624" s="15">
        <f t="shared" ref="C4624" si="4236">SUM(C4671,C4720,C4768,C4817)</f>
        <v>0</v>
      </c>
      <c r="D4624" s="15">
        <f t="shared" ref="D4624:H4624" si="4237">SUM(D4671,D4720,D4768,D4817)</f>
        <v>0</v>
      </c>
      <c r="E4624" s="15">
        <f t="shared" si="4237"/>
        <v>0</v>
      </c>
      <c r="F4624" s="15">
        <f t="shared" si="4237"/>
        <v>0</v>
      </c>
      <c r="G4624" s="15">
        <f t="shared" si="4237"/>
        <v>0</v>
      </c>
      <c r="H4624" s="16">
        <f t="shared" si="4237"/>
        <v>0</v>
      </c>
      <c r="I4624" s="100">
        <f t="shared" si="4235"/>
        <v>0</v>
      </c>
    </row>
    <row r="4625" spans="1:9" hidden="1" x14ac:dyDescent="0.2">
      <c r="A4625" s="8" t="s">
        <v>48</v>
      </c>
      <c r="B4625" s="144" t="s">
        <v>149</v>
      </c>
      <c r="C4625" s="55">
        <f t="shared" ref="C4625" si="4238">SUM(C4672,C4721,C4769,C4818)</f>
        <v>0</v>
      </c>
      <c r="D4625" s="55">
        <f t="shared" ref="D4625" si="4239">SUM(D4672,D4721,D4769,D4818)</f>
        <v>0</v>
      </c>
      <c r="E4625" s="55">
        <f t="shared" ref="E4625:E4627" si="4240">C4625+D4625</f>
        <v>0</v>
      </c>
      <c r="F4625" s="55">
        <f t="shared" ref="F4625:H4625" si="4241">SUM(F4672,F4721,F4769,F4818)</f>
        <v>0</v>
      </c>
      <c r="G4625" s="55">
        <f t="shared" si="4241"/>
        <v>0</v>
      </c>
      <c r="H4625" s="95">
        <f t="shared" si="4241"/>
        <v>0</v>
      </c>
      <c r="I4625" s="100">
        <f t="shared" si="4235"/>
        <v>0</v>
      </c>
    </row>
    <row r="4626" spans="1:9" hidden="1" x14ac:dyDescent="0.2">
      <c r="A4626" s="8" t="s">
        <v>50</v>
      </c>
      <c r="B4626" s="144" t="s">
        <v>150</v>
      </c>
      <c r="C4626" s="55">
        <f t="shared" ref="C4626" si="4242">SUM(C4673,C4722,C4770,C4819)</f>
        <v>0</v>
      </c>
      <c r="D4626" s="55">
        <f t="shared" ref="D4626" si="4243">SUM(D4673,D4722,D4770,D4819)</f>
        <v>0</v>
      </c>
      <c r="E4626" s="55">
        <f t="shared" si="4240"/>
        <v>0</v>
      </c>
      <c r="F4626" s="55">
        <f t="shared" ref="F4626:H4626" si="4244">SUM(F4673,F4722,F4770,F4819)</f>
        <v>0</v>
      </c>
      <c r="G4626" s="55">
        <f t="shared" si="4244"/>
        <v>0</v>
      </c>
      <c r="H4626" s="95">
        <f t="shared" si="4244"/>
        <v>0</v>
      </c>
      <c r="I4626" s="100">
        <f t="shared" si="4235"/>
        <v>0</v>
      </c>
    </row>
    <row r="4627" spans="1:9" hidden="1" x14ac:dyDescent="0.2">
      <c r="A4627" s="8" t="s">
        <v>52</v>
      </c>
      <c r="B4627" s="145" t="s">
        <v>148</v>
      </c>
      <c r="C4627" s="55">
        <f t="shared" ref="C4627" si="4245">SUM(C4674,C4723,C4771,C4820)</f>
        <v>0</v>
      </c>
      <c r="D4627" s="55">
        <f t="shared" ref="D4627" si="4246">SUM(D4674,D4723,D4771,D4820)</f>
        <v>0</v>
      </c>
      <c r="E4627" s="55">
        <f t="shared" si="4240"/>
        <v>0</v>
      </c>
      <c r="F4627" s="55">
        <f t="shared" ref="F4627:H4627" si="4247">SUM(F4674,F4723,F4771,F4820)</f>
        <v>0</v>
      </c>
      <c r="G4627" s="55">
        <f t="shared" si="4247"/>
        <v>0</v>
      </c>
      <c r="H4627" s="95">
        <f t="shared" si="4247"/>
        <v>0</v>
      </c>
      <c r="I4627" s="100">
        <f t="shared" si="4235"/>
        <v>0</v>
      </c>
    </row>
    <row r="4628" spans="1:9" s="3" customFormat="1" hidden="1" x14ac:dyDescent="0.2">
      <c r="A4628" s="29" t="s">
        <v>54</v>
      </c>
      <c r="B4628" s="30" t="s">
        <v>55</v>
      </c>
      <c r="C4628" s="15">
        <f t="shared" ref="C4628" si="4248">SUM(C4632,C4633,C4634)</f>
        <v>0</v>
      </c>
      <c r="D4628" s="15">
        <f t="shared" ref="D4628:H4628" si="4249">SUM(D4632,D4633,D4634)</f>
        <v>0</v>
      </c>
      <c r="E4628" s="15">
        <f t="shared" si="4249"/>
        <v>0</v>
      </c>
      <c r="F4628" s="15">
        <f t="shared" si="4249"/>
        <v>0</v>
      </c>
      <c r="G4628" s="15">
        <f t="shared" si="4249"/>
        <v>0</v>
      </c>
      <c r="H4628" s="16">
        <f t="shared" si="4249"/>
        <v>0</v>
      </c>
      <c r="I4628" s="100">
        <f t="shared" si="4235"/>
        <v>0</v>
      </c>
    </row>
    <row r="4629" spans="1:9" s="3" customFormat="1" hidden="1" x14ac:dyDescent="0.2">
      <c r="A4629" s="35" t="s">
        <v>45</v>
      </c>
      <c r="B4629" s="30"/>
      <c r="C4629" s="15"/>
      <c r="D4629" s="15"/>
      <c r="E4629" s="15"/>
      <c r="F4629" s="15"/>
      <c r="G4629" s="15"/>
      <c r="H4629" s="16"/>
      <c r="I4629" s="100">
        <f t="shared" si="4235"/>
        <v>0</v>
      </c>
    </row>
    <row r="4630" spans="1:9" s="3" customFormat="1" hidden="1" x14ac:dyDescent="0.2">
      <c r="A4630" s="33" t="s">
        <v>46</v>
      </c>
      <c r="B4630" s="34"/>
      <c r="C4630" s="15">
        <f t="shared" ref="C4630" si="4250">C4632+C4633+C4634-C4631</f>
        <v>0</v>
      </c>
      <c r="D4630" s="15">
        <f t="shared" ref="D4630:H4630" si="4251">D4632+D4633+D4634-D4631</f>
        <v>0</v>
      </c>
      <c r="E4630" s="15">
        <f t="shared" si="4251"/>
        <v>0</v>
      </c>
      <c r="F4630" s="15">
        <f t="shared" si="4251"/>
        <v>0</v>
      </c>
      <c r="G4630" s="15">
        <f t="shared" si="4251"/>
        <v>0</v>
      </c>
      <c r="H4630" s="16">
        <f t="shared" si="4251"/>
        <v>0</v>
      </c>
      <c r="I4630" s="100">
        <f t="shared" si="4235"/>
        <v>0</v>
      </c>
    </row>
    <row r="4631" spans="1:9" s="3" customFormat="1" hidden="1" x14ac:dyDescent="0.2">
      <c r="A4631" s="33" t="s">
        <v>47</v>
      </c>
      <c r="B4631" s="34"/>
      <c r="C4631" s="15">
        <f t="shared" ref="C4631" si="4252">SUM(C4678,C4727,C4775,C4824)</f>
        <v>0</v>
      </c>
      <c r="D4631" s="15">
        <f t="shared" ref="D4631:H4631" si="4253">SUM(D4678,D4727,D4775,D4824)</f>
        <v>0</v>
      </c>
      <c r="E4631" s="15">
        <f t="shared" si="4253"/>
        <v>0</v>
      </c>
      <c r="F4631" s="15">
        <f t="shared" si="4253"/>
        <v>0</v>
      </c>
      <c r="G4631" s="15">
        <f t="shared" si="4253"/>
        <v>0</v>
      </c>
      <c r="H4631" s="16">
        <f t="shared" si="4253"/>
        <v>0</v>
      </c>
      <c r="I4631" s="100">
        <f t="shared" si="4235"/>
        <v>0</v>
      </c>
    </row>
    <row r="4632" spans="1:9" s="3" customFormat="1" hidden="1" x14ac:dyDescent="0.2">
      <c r="A4632" s="8" t="s">
        <v>48</v>
      </c>
      <c r="B4632" s="145" t="s">
        <v>56</v>
      </c>
      <c r="C4632" s="10">
        <f t="shared" ref="C4632" si="4254">SUM(C4679,C4728,C4776,C4825)</f>
        <v>0</v>
      </c>
      <c r="D4632" s="10">
        <f t="shared" ref="D4632" si="4255">SUM(D4679,D4728,D4776,D4825)</f>
        <v>0</v>
      </c>
      <c r="E4632" s="10">
        <f t="shared" ref="E4632:E4634" si="4256">C4632+D4632</f>
        <v>0</v>
      </c>
      <c r="F4632" s="10">
        <f t="shared" ref="F4632:H4632" si="4257">SUM(F4679,F4728,F4776,F4825)</f>
        <v>0</v>
      </c>
      <c r="G4632" s="10">
        <f t="shared" si="4257"/>
        <v>0</v>
      </c>
      <c r="H4632" s="11">
        <f t="shared" si="4257"/>
        <v>0</v>
      </c>
      <c r="I4632" s="100">
        <f t="shared" si="4235"/>
        <v>0</v>
      </c>
    </row>
    <row r="4633" spans="1:9" s="3" customFormat="1" hidden="1" x14ac:dyDescent="0.2">
      <c r="A4633" s="8" t="s">
        <v>50</v>
      </c>
      <c r="B4633" s="145" t="s">
        <v>57</v>
      </c>
      <c r="C4633" s="10">
        <f t="shared" ref="C4633" si="4258">SUM(C4680,C4729,C4777,C4826)</f>
        <v>0</v>
      </c>
      <c r="D4633" s="10">
        <f t="shared" ref="D4633" si="4259">SUM(D4680,D4729,D4777,D4826)</f>
        <v>0</v>
      </c>
      <c r="E4633" s="10">
        <f t="shared" si="4256"/>
        <v>0</v>
      </c>
      <c r="F4633" s="10">
        <f t="shared" ref="F4633:H4633" si="4260">SUM(F4680,F4729,F4777,F4826)</f>
        <v>0</v>
      </c>
      <c r="G4633" s="10">
        <f t="shared" si="4260"/>
        <v>0</v>
      </c>
      <c r="H4633" s="11">
        <f t="shared" si="4260"/>
        <v>0</v>
      </c>
      <c r="I4633" s="100">
        <f t="shared" si="4235"/>
        <v>0</v>
      </c>
    </row>
    <row r="4634" spans="1:9" s="3" customFormat="1" hidden="1" x14ac:dyDescent="0.2">
      <c r="A4634" s="8" t="s">
        <v>52</v>
      </c>
      <c r="B4634" s="145" t="s">
        <v>58</v>
      </c>
      <c r="C4634" s="10">
        <f t="shared" ref="C4634" si="4261">SUM(C4681,C4730,C4778,C4827)</f>
        <v>0</v>
      </c>
      <c r="D4634" s="10">
        <f t="shared" ref="D4634" si="4262">SUM(D4681,D4730,D4778,D4827)</f>
        <v>0</v>
      </c>
      <c r="E4634" s="10">
        <f t="shared" si="4256"/>
        <v>0</v>
      </c>
      <c r="F4634" s="10">
        <f t="shared" ref="F4634:H4634" si="4263">SUM(F4681,F4730,F4778,F4827)</f>
        <v>0</v>
      </c>
      <c r="G4634" s="10">
        <f t="shared" si="4263"/>
        <v>0</v>
      </c>
      <c r="H4634" s="11">
        <f t="shared" si="4263"/>
        <v>0</v>
      </c>
      <c r="I4634" s="100">
        <f t="shared" si="4235"/>
        <v>0</v>
      </c>
    </row>
    <row r="4635" spans="1:9" hidden="1" x14ac:dyDescent="0.2">
      <c r="A4635" s="29" t="s">
        <v>59</v>
      </c>
      <c r="B4635" s="36" t="s">
        <v>60</v>
      </c>
      <c r="C4635" s="15">
        <f t="shared" ref="C4635" si="4264">SUM(C4639,C4640,C4641)</f>
        <v>0</v>
      </c>
      <c r="D4635" s="15">
        <f t="shared" ref="D4635:H4635" si="4265">SUM(D4639,D4640,D4641)</f>
        <v>0</v>
      </c>
      <c r="E4635" s="15">
        <f t="shared" si="4265"/>
        <v>0</v>
      </c>
      <c r="F4635" s="15">
        <f t="shared" si="4265"/>
        <v>0</v>
      </c>
      <c r="G4635" s="15">
        <f t="shared" si="4265"/>
        <v>0</v>
      </c>
      <c r="H4635" s="16">
        <f t="shared" si="4265"/>
        <v>0</v>
      </c>
      <c r="I4635" s="100">
        <f t="shared" si="4235"/>
        <v>0</v>
      </c>
    </row>
    <row r="4636" spans="1:9" s="3" customFormat="1" hidden="1" x14ac:dyDescent="0.2">
      <c r="A4636" s="35" t="s">
        <v>45</v>
      </c>
      <c r="B4636" s="36"/>
      <c r="C4636" s="15"/>
      <c r="D4636" s="15"/>
      <c r="E4636" s="15"/>
      <c r="F4636" s="15"/>
      <c r="G4636" s="15"/>
      <c r="H4636" s="16"/>
      <c r="I4636" s="100">
        <f t="shared" si="4235"/>
        <v>0</v>
      </c>
    </row>
    <row r="4637" spans="1:9" hidden="1" x14ac:dyDescent="0.2">
      <c r="A4637" s="33" t="s">
        <v>46</v>
      </c>
      <c r="B4637" s="34"/>
      <c r="C4637" s="15">
        <f t="shared" ref="C4637" si="4266">C4639+C4640+C4641-C4638</f>
        <v>0</v>
      </c>
      <c r="D4637" s="15">
        <f t="shared" ref="D4637:H4637" si="4267">D4639+D4640+D4641-D4638</f>
        <v>0</v>
      </c>
      <c r="E4637" s="15">
        <f t="shared" si="4267"/>
        <v>0</v>
      </c>
      <c r="F4637" s="15">
        <f t="shared" si="4267"/>
        <v>0</v>
      </c>
      <c r="G4637" s="15">
        <f t="shared" si="4267"/>
        <v>0</v>
      </c>
      <c r="H4637" s="16">
        <f t="shared" si="4267"/>
        <v>0</v>
      </c>
      <c r="I4637" s="100">
        <f t="shared" si="4235"/>
        <v>0</v>
      </c>
    </row>
    <row r="4638" spans="1:9" s="3" customFormat="1" hidden="1" x14ac:dyDescent="0.2">
      <c r="A4638" s="33" t="s">
        <v>47</v>
      </c>
      <c r="B4638" s="34"/>
      <c r="C4638" s="15">
        <f t="shared" ref="C4638" si="4268">SUM(C4685,C4734,C4782,C4831)</f>
        <v>0</v>
      </c>
      <c r="D4638" s="15">
        <f t="shared" ref="D4638:H4638" si="4269">SUM(D4685,D4734,D4782,D4831)</f>
        <v>0</v>
      </c>
      <c r="E4638" s="15">
        <f t="shared" si="4269"/>
        <v>0</v>
      </c>
      <c r="F4638" s="15">
        <f t="shared" si="4269"/>
        <v>0</v>
      </c>
      <c r="G4638" s="15">
        <f t="shared" si="4269"/>
        <v>0</v>
      </c>
      <c r="H4638" s="16">
        <f t="shared" si="4269"/>
        <v>0</v>
      </c>
      <c r="I4638" s="100">
        <f t="shared" si="4235"/>
        <v>0</v>
      </c>
    </row>
    <row r="4639" spans="1:9" hidden="1" x14ac:dyDescent="0.2">
      <c r="A4639" s="8" t="s">
        <v>48</v>
      </c>
      <c r="B4639" s="145" t="s">
        <v>61</v>
      </c>
      <c r="C4639" s="55">
        <f t="shared" ref="C4639" si="4270">SUM(C4686,C4735,C4783,C4832)</f>
        <v>0</v>
      </c>
      <c r="D4639" s="55">
        <f t="shared" ref="D4639" si="4271">SUM(D4686,D4735,D4783,D4832)</f>
        <v>0</v>
      </c>
      <c r="E4639" s="55">
        <f t="shared" ref="E4639:E4641" si="4272">C4639+D4639</f>
        <v>0</v>
      </c>
      <c r="F4639" s="55">
        <f t="shared" ref="F4639:H4639" si="4273">SUM(F4686,F4735,F4783,F4832)</f>
        <v>0</v>
      </c>
      <c r="G4639" s="55">
        <f t="shared" si="4273"/>
        <v>0</v>
      </c>
      <c r="H4639" s="95">
        <f t="shared" si="4273"/>
        <v>0</v>
      </c>
      <c r="I4639" s="100">
        <f t="shared" si="4235"/>
        <v>0</v>
      </c>
    </row>
    <row r="4640" spans="1:9" hidden="1" x14ac:dyDescent="0.2">
      <c r="A4640" s="8" t="s">
        <v>50</v>
      </c>
      <c r="B4640" s="145" t="s">
        <v>62</v>
      </c>
      <c r="C4640" s="55">
        <f t="shared" ref="C4640" si="4274">SUM(C4687,C4736,C4784,C4833)</f>
        <v>0</v>
      </c>
      <c r="D4640" s="55">
        <f t="shared" ref="D4640" si="4275">SUM(D4687,D4736,D4784,D4833)</f>
        <v>0</v>
      </c>
      <c r="E4640" s="55">
        <f t="shared" si="4272"/>
        <v>0</v>
      </c>
      <c r="F4640" s="55">
        <f t="shared" ref="F4640:H4640" si="4276">SUM(F4687,F4736,F4784,F4833)</f>
        <v>0</v>
      </c>
      <c r="G4640" s="55">
        <f t="shared" si="4276"/>
        <v>0</v>
      </c>
      <c r="H4640" s="95">
        <f t="shared" si="4276"/>
        <v>0</v>
      </c>
      <c r="I4640" s="100">
        <f t="shared" si="4235"/>
        <v>0</v>
      </c>
    </row>
    <row r="4641" spans="1:11" s="3" customFormat="1" hidden="1" x14ac:dyDescent="0.2">
      <c r="A4641" s="8" t="s">
        <v>52</v>
      </c>
      <c r="B4641" s="145" t="s">
        <v>63</v>
      </c>
      <c r="C4641" s="10">
        <f t="shared" ref="C4641" si="4277">SUM(C4688,C4737,C4785,C4834)</f>
        <v>0</v>
      </c>
      <c r="D4641" s="10">
        <f t="shared" ref="D4641" si="4278">SUM(D4688,D4737,D4785,D4834)</f>
        <v>0</v>
      </c>
      <c r="E4641" s="10">
        <f t="shared" si="4272"/>
        <v>0</v>
      </c>
      <c r="F4641" s="10">
        <f t="shared" ref="F4641:H4641" si="4279">SUM(F4688,F4737,F4785,F4834)</f>
        <v>0</v>
      </c>
      <c r="G4641" s="10">
        <f t="shared" si="4279"/>
        <v>0</v>
      </c>
      <c r="H4641" s="11">
        <f t="shared" si="4279"/>
        <v>0</v>
      </c>
      <c r="I4641" s="100">
        <f t="shared" si="4235"/>
        <v>0</v>
      </c>
    </row>
    <row r="4642" spans="1:11" s="3" customFormat="1" hidden="1" x14ac:dyDescent="0.2">
      <c r="A4642" s="37"/>
      <c r="B4642" s="24"/>
      <c r="C4642" s="10"/>
      <c r="D4642" s="10"/>
      <c r="E4642" s="10"/>
      <c r="F4642" s="10"/>
      <c r="G4642" s="10"/>
      <c r="H4642" s="11"/>
      <c r="I4642" s="100">
        <f t="shared" si="4235"/>
        <v>0</v>
      </c>
    </row>
    <row r="4643" spans="1:11" s="3" customFormat="1" hidden="1" x14ac:dyDescent="0.2">
      <c r="A4643" s="17" t="s">
        <v>64</v>
      </c>
      <c r="B4643" s="36" t="s">
        <v>65</v>
      </c>
      <c r="C4643" s="15">
        <f t="shared" ref="C4643:D4643" si="4280">SUM(C4690,C4739,C4787,C4836)</f>
        <v>0</v>
      </c>
      <c r="D4643" s="15">
        <f t="shared" si="4280"/>
        <v>0</v>
      </c>
      <c r="E4643" s="15">
        <f>C4643+D4643</f>
        <v>0</v>
      </c>
      <c r="F4643" s="15">
        <f t="shared" ref="F4643:H4643" si="4281">SUM(F4690,F4739,F4787,F4836)</f>
        <v>0</v>
      </c>
      <c r="G4643" s="15">
        <f t="shared" si="4281"/>
        <v>0</v>
      </c>
      <c r="H4643" s="16">
        <f t="shared" si="4281"/>
        <v>0</v>
      </c>
      <c r="I4643" s="100">
        <f t="shared" si="4235"/>
        <v>0</v>
      </c>
    </row>
    <row r="4644" spans="1:11" s="3" customFormat="1" hidden="1" x14ac:dyDescent="0.2">
      <c r="A4644" s="37"/>
      <c r="B4644" s="24"/>
      <c r="C4644" s="10"/>
      <c r="D4644" s="10"/>
      <c r="E4644" s="10"/>
      <c r="F4644" s="10"/>
      <c r="G4644" s="10"/>
      <c r="H4644" s="11"/>
      <c r="I4644" s="100">
        <f t="shared" si="4235"/>
        <v>0</v>
      </c>
    </row>
    <row r="4645" spans="1:11" s="67" customFormat="1" ht="38.25" hidden="1" x14ac:dyDescent="0.2">
      <c r="A4645" s="105" t="s">
        <v>97</v>
      </c>
      <c r="B4645" s="106"/>
      <c r="C4645" s="107">
        <f t="shared" ref="C4645:H4645" si="4282">C4646</f>
        <v>0</v>
      </c>
      <c r="D4645" s="107">
        <f t="shared" si="4282"/>
        <v>0</v>
      </c>
      <c r="E4645" s="107">
        <f t="shared" si="4282"/>
        <v>0</v>
      </c>
      <c r="F4645" s="107">
        <f t="shared" si="4282"/>
        <v>0</v>
      </c>
      <c r="G4645" s="107">
        <f t="shared" si="4282"/>
        <v>0</v>
      </c>
      <c r="H4645" s="108">
        <f t="shared" si="4282"/>
        <v>0</v>
      </c>
      <c r="I4645" s="100">
        <f t="shared" si="4235"/>
        <v>0</v>
      </c>
    </row>
    <row r="4646" spans="1:11" s="68" customFormat="1" hidden="1" x14ac:dyDescent="0.2">
      <c r="A4646" s="109" t="s">
        <v>71</v>
      </c>
      <c r="B4646" s="110"/>
      <c r="C4646" s="111">
        <f>SUM(C4647,C4648,C4649,C4650)</f>
        <v>0</v>
      </c>
      <c r="D4646" s="111">
        <f>SUM(D4647,D4648,D4649,D4650)</f>
        <v>0</v>
      </c>
      <c r="E4646" s="111">
        <f t="shared" ref="E4646:H4646" si="4283">SUM(E4647,E4648,E4649,E4650)</f>
        <v>0</v>
      </c>
      <c r="F4646" s="111">
        <f t="shared" si="4283"/>
        <v>0</v>
      </c>
      <c r="G4646" s="111">
        <f t="shared" si="4283"/>
        <v>0</v>
      </c>
      <c r="H4646" s="112">
        <f t="shared" si="4283"/>
        <v>0</v>
      </c>
      <c r="I4646" s="100">
        <f t="shared" si="4235"/>
        <v>0</v>
      </c>
    </row>
    <row r="4647" spans="1:11" ht="25.5" hidden="1" x14ac:dyDescent="0.2">
      <c r="A4647" s="139" t="s">
        <v>79</v>
      </c>
      <c r="B4647" s="140">
        <v>41070217</v>
      </c>
      <c r="C4647" s="55"/>
      <c r="D4647" s="55"/>
      <c r="E4647" s="55">
        <f>SUM(C4647,D4647)</f>
        <v>0</v>
      </c>
      <c r="F4647" s="55"/>
      <c r="G4647" s="55"/>
      <c r="H4647" s="95"/>
      <c r="I4647" s="100">
        <f t="shared" si="4235"/>
        <v>0</v>
      </c>
    </row>
    <row r="4648" spans="1:11" s="3" customFormat="1" ht="25.5" hidden="1" x14ac:dyDescent="0.2">
      <c r="A4648" s="8" t="s">
        <v>136</v>
      </c>
      <c r="B4648" s="12"/>
      <c r="C4648" s="10"/>
      <c r="D4648" s="10"/>
      <c r="E4648" s="10">
        <f t="shared" ref="E4648:E4649" si="4284">SUM(C4648,D4648)</f>
        <v>0</v>
      </c>
      <c r="F4648" s="10"/>
      <c r="G4648" s="10"/>
      <c r="H4648" s="11"/>
      <c r="I4648" s="100">
        <f t="shared" si="4235"/>
        <v>0</v>
      </c>
      <c r="J4648" s="3">
        <f>J4649+J4652</f>
        <v>0.98</v>
      </c>
      <c r="K4648" s="3">
        <v>1</v>
      </c>
    </row>
    <row r="4649" spans="1:11" s="3" customFormat="1" ht="38.25" hidden="1" x14ac:dyDescent="0.2">
      <c r="A4649" s="8" t="s">
        <v>12</v>
      </c>
      <c r="B4649" s="9">
        <v>420269</v>
      </c>
      <c r="C4649" s="10"/>
      <c r="D4649" s="10"/>
      <c r="E4649" s="10">
        <f t="shared" si="4284"/>
        <v>0</v>
      </c>
      <c r="F4649" s="10"/>
      <c r="G4649" s="10"/>
      <c r="H4649" s="11"/>
      <c r="I4649" s="100">
        <f t="shared" si="4235"/>
        <v>0</v>
      </c>
      <c r="J4649" s="3">
        <v>0.13</v>
      </c>
      <c r="K4649" s="3">
        <f>K4648*J4649/J4648</f>
        <v>0.1326530612244898</v>
      </c>
    </row>
    <row r="4650" spans="1:11" ht="25.5" hidden="1" x14ac:dyDescent="0.2">
      <c r="A4650" s="13" t="s">
        <v>13</v>
      </c>
      <c r="B4650" s="14" t="s">
        <v>14</v>
      </c>
      <c r="C4650" s="15">
        <f t="shared" ref="C4650" si="4285">SUM(C4651,C4655,C4659)</f>
        <v>0</v>
      </c>
      <c r="D4650" s="15">
        <f t="shared" ref="D4650:H4650" si="4286">SUM(D4651,D4655,D4659)</f>
        <v>0</v>
      </c>
      <c r="E4650" s="15">
        <f t="shared" si="4286"/>
        <v>0</v>
      </c>
      <c r="F4650" s="15">
        <f t="shared" si="4286"/>
        <v>0</v>
      </c>
      <c r="G4650" s="15">
        <f t="shared" si="4286"/>
        <v>0</v>
      </c>
      <c r="H4650" s="16">
        <f t="shared" si="4286"/>
        <v>0</v>
      </c>
      <c r="I4650" s="100">
        <f t="shared" si="4235"/>
        <v>0</v>
      </c>
    </row>
    <row r="4651" spans="1:11" hidden="1" x14ac:dyDescent="0.2">
      <c r="A4651" s="17" t="s">
        <v>15</v>
      </c>
      <c r="B4651" s="18" t="s">
        <v>16</v>
      </c>
      <c r="C4651" s="15">
        <f t="shared" ref="C4651" si="4287">SUM(C4652:C4654)</f>
        <v>0</v>
      </c>
      <c r="D4651" s="15">
        <f t="shared" ref="D4651:H4651" si="4288">SUM(D4652:D4654)</f>
        <v>0</v>
      </c>
      <c r="E4651" s="15">
        <f t="shared" si="4288"/>
        <v>0</v>
      </c>
      <c r="F4651" s="15">
        <f t="shared" si="4288"/>
        <v>0</v>
      </c>
      <c r="G4651" s="15">
        <f t="shared" si="4288"/>
        <v>0</v>
      </c>
      <c r="H4651" s="16">
        <f t="shared" si="4288"/>
        <v>0</v>
      </c>
      <c r="I4651" s="100">
        <f t="shared" si="4235"/>
        <v>0</v>
      </c>
    </row>
    <row r="4652" spans="1:11" s="3" customFormat="1" hidden="1" x14ac:dyDescent="0.2">
      <c r="A4652" s="19" t="s">
        <v>17</v>
      </c>
      <c r="B4652" s="20" t="s">
        <v>18</v>
      </c>
      <c r="C4652" s="10"/>
      <c r="D4652" s="10"/>
      <c r="E4652" s="10">
        <f t="shared" ref="E4652:E4654" si="4289">SUM(C4652,D4652)</f>
        <v>0</v>
      </c>
      <c r="F4652" s="10"/>
      <c r="G4652" s="10"/>
      <c r="H4652" s="11"/>
      <c r="I4652" s="100">
        <f t="shared" si="4235"/>
        <v>0</v>
      </c>
      <c r="J4652" s="3">
        <v>0.85</v>
      </c>
      <c r="K4652" s="3">
        <f>K4648*J4652/J4648</f>
        <v>0.86734693877551017</v>
      </c>
    </row>
    <row r="4653" spans="1:11" s="3" customFormat="1" hidden="1" x14ac:dyDescent="0.2">
      <c r="A4653" s="19" t="s">
        <v>19</v>
      </c>
      <c r="B4653" s="21" t="s">
        <v>20</v>
      </c>
      <c r="C4653" s="10"/>
      <c r="D4653" s="10"/>
      <c r="E4653" s="10">
        <f t="shared" si="4289"/>
        <v>0</v>
      </c>
      <c r="F4653" s="10"/>
      <c r="G4653" s="10"/>
      <c r="H4653" s="11"/>
      <c r="I4653" s="100">
        <f t="shared" si="4235"/>
        <v>0</v>
      </c>
    </row>
    <row r="4654" spans="1:11" hidden="1" x14ac:dyDescent="0.2">
      <c r="A4654" s="19" t="s">
        <v>21</v>
      </c>
      <c r="B4654" s="21" t="s">
        <v>22</v>
      </c>
      <c r="C4654" s="55"/>
      <c r="D4654" s="55"/>
      <c r="E4654" s="55">
        <f t="shared" si="4289"/>
        <v>0</v>
      </c>
      <c r="F4654" s="55"/>
      <c r="G4654" s="55"/>
      <c r="H4654" s="95"/>
      <c r="I4654" s="100">
        <f t="shared" si="4235"/>
        <v>0</v>
      </c>
    </row>
    <row r="4655" spans="1:11" s="3" customFormat="1" hidden="1" x14ac:dyDescent="0.2">
      <c r="A4655" s="17" t="s">
        <v>23</v>
      </c>
      <c r="B4655" s="22" t="s">
        <v>24</v>
      </c>
      <c r="C4655" s="15">
        <f t="shared" ref="C4655" si="4290">SUM(C4656:C4658)</f>
        <v>0</v>
      </c>
      <c r="D4655" s="15">
        <f t="shared" ref="D4655:H4655" si="4291">SUM(D4656:D4658)</f>
        <v>0</v>
      </c>
      <c r="E4655" s="15">
        <f t="shared" si="4291"/>
        <v>0</v>
      </c>
      <c r="F4655" s="15">
        <f t="shared" si="4291"/>
        <v>0</v>
      </c>
      <c r="G4655" s="15">
        <f t="shared" si="4291"/>
        <v>0</v>
      </c>
      <c r="H4655" s="16">
        <f t="shared" si="4291"/>
        <v>0</v>
      </c>
      <c r="I4655" s="100">
        <f t="shared" si="4235"/>
        <v>0</v>
      </c>
    </row>
    <row r="4656" spans="1:11" s="3" customFormat="1" hidden="1" x14ac:dyDescent="0.2">
      <c r="A4656" s="19" t="s">
        <v>17</v>
      </c>
      <c r="B4656" s="21" t="s">
        <v>25</v>
      </c>
      <c r="C4656" s="10"/>
      <c r="D4656" s="10"/>
      <c r="E4656" s="10">
        <f t="shared" ref="E4656:E4658" si="4292">SUM(C4656,D4656)</f>
        <v>0</v>
      </c>
      <c r="F4656" s="10"/>
      <c r="G4656" s="10"/>
      <c r="H4656" s="11"/>
      <c r="I4656" s="100">
        <f t="shared" si="4235"/>
        <v>0</v>
      </c>
    </row>
    <row r="4657" spans="1:11" s="3" customFormat="1" hidden="1" x14ac:dyDescent="0.2">
      <c r="A4657" s="19" t="s">
        <v>19</v>
      </c>
      <c r="B4657" s="21" t="s">
        <v>26</v>
      </c>
      <c r="C4657" s="10"/>
      <c r="D4657" s="10"/>
      <c r="E4657" s="10">
        <f t="shared" si="4292"/>
        <v>0</v>
      </c>
      <c r="F4657" s="10"/>
      <c r="G4657" s="10"/>
      <c r="H4657" s="11"/>
      <c r="I4657" s="100">
        <f t="shared" si="4235"/>
        <v>0</v>
      </c>
    </row>
    <row r="4658" spans="1:11" s="3" customFormat="1" hidden="1" x14ac:dyDescent="0.2">
      <c r="A4658" s="19" t="s">
        <v>21</v>
      </c>
      <c r="B4658" s="21" t="s">
        <v>27</v>
      </c>
      <c r="C4658" s="10"/>
      <c r="D4658" s="10"/>
      <c r="E4658" s="10">
        <f t="shared" si="4292"/>
        <v>0</v>
      </c>
      <c r="F4658" s="10"/>
      <c r="G4658" s="10"/>
      <c r="H4658" s="11"/>
      <c r="I4658" s="100">
        <f t="shared" si="4235"/>
        <v>0</v>
      </c>
    </row>
    <row r="4659" spans="1:11" s="3" customFormat="1" hidden="1" x14ac:dyDescent="0.2">
      <c r="A4659" s="17" t="s">
        <v>28</v>
      </c>
      <c r="B4659" s="22" t="s">
        <v>29</v>
      </c>
      <c r="C4659" s="15">
        <f t="shared" ref="C4659" si="4293">SUM(C4660:C4662)</f>
        <v>0</v>
      </c>
      <c r="D4659" s="15">
        <f t="shared" ref="D4659:H4659" si="4294">SUM(D4660:D4662)</f>
        <v>0</v>
      </c>
      <c r="E4659" s="15">
        <f t="shared" si="4294"/>
        <v>0</v>
      </c>
      <c r="F4659" s="15">
        <f t="shared" si="4294"/>
        <v>0</v>
      </c>
      <c r="G4659" s="15">
        <f t="shared" si="4294"/>
        <v>0</v>
      </c>
      <c r="H4659" s="16">
        <f t="shared" si="4294"/>
        <v>0</v>
      </c>
      <c r="I4659" s="100">
        <f t="shared" si="4235"/>
        <v>0</v>
      </c>
    </row>
    <row r="4660" spans="1:11" s="3" customFormat="1" hidden="1" x14ac:dyDescent="0.2">
      <c r="A4660" s="19" t="s">
        <v>17</v>
      </c>
      <c r="B4660" s="21" t="s">
        <v>30</v>
      </c>
      <c r="C4660" s="10"/>
      <c r="D4660" s="10"/>
      <c r="E4660" s="10">
        <f t="shared" ref="E4660:E4662" si="4295">SUM(C4660,D4660)</f>
        <v>0</v>
      </c>
      <c r="F4660" s="10"/>
      <c r="G4660" s="10"/>
      <c r="H4660" s="11"/>
      <c r="I4660" s="100">
        <f t="shared" si="4235"/>
        <v>0</v>
      </c>
    </row>
    <row r="4661" spans="1:11" s="3" customFormat="1" hidden="1" x14ac:dyDescent="0.2">
      <c r="A4661" s="19" t="s">
        <v>19</v>
      </c>
      <c r="B4661" s="21" t="s">
        <v>31</v>
      </c>
      <c r="C4661" s="10"/>
      <c r="D4661" s="10"/>
      <c r="E4661" s="10">
        <f t="shared" si="4295"/>
        <v>0</v>
      </c>
      <c r="F4661" s="10"/>
      <c r="G4661" s="10"/>
      <c r="H4661" s="11"/>
      <c r="I4661" s="100">
        <f t="shared" si="4235"/>
        <v>0</v>
      </c>
    </row>
    <row r="4662" spans="1:11" s="3" customFormat="1" hidden="1" x14ac:dyDescent="0.2">
      <c r="A4662" s="19" t="s">
        <v>21</v>
      </c>
      <c r="B4662" s="21" t="s">
        <v>32</v>
      </c>
      <c r="C4662" s="10"/>
      <c r="D4662" s="10"/>
      <c r="E4662" s="10">
        <f t="shared" si="4295"/>
        <v>0</v>
      </c>
      <c r="F4662" s="10"/>
      <c r="G4662" s="10"/>
      <c r="H4662" s="11"/>
      <c r="I4662" s="100">
        <f t="shared" si="4235"/>
        <v>0</v>
      </c>
    </row>
    <row r="4663" spans="1:11" s="68" customFormat="1" hidden="1" x14ac:dyDescent="0.2">
      <c r="A4663" s="109" t="s">
        <v>69</v>
      </c>
      <c r="B4663" s="110"/>
      <c r="C4663" s="111">
        <f t="shared" ref="C4663" si="4296">SUM(C4664,C4667,C4690)</f>
        <v>0</v>
      </c>
      <c r="D4663" s="111">
        <f t="shared" ref="D4663:H4663" si="4297">SUM(D4664,D4667,D4690)</f>
        <v>0</v>
      </c>
      <c r="E4663" s="111">
        <f t="shared" si="4297"/>
        <v>0</v>
      </c>
      <c r="F4663" s="111">
        <f t="shared" si="4297"/>
        <v>0</v>
      </c>
      <c r="G4663" s="111">
        <f t="shared" si="4297"/>
        <v>0</v>
      </c>
      <c r="H4663" s="112">
        <f t="shared" si="4297"/>
        <v>0</v>
      </c>
      <c r="I4663" s="100">
        <f t="shared" si="4235"/>
        <v>0</v>
      </c>
    </row>
    <row r="4664" spans="1:11" s="3" customFormat="1" hidden="1" x14ac:dyDescent="0.2">
      <c r="A4664" s="29" t="s">
        <v>34</v>
      </c>
      <c r="B4664" s="30">
        <v>20</v>
      </c>
      <c r="C4664" s="15">
        <f t="shared" ref="C4664:H4664" si="4298">SUM(C4665)</f>
        <v>0</v>
      </c>
      <c r="D4664" s="15">
        <f t="shared" si="4298"/>
        <v>0</v>
      </c>
      <c r="E4664" s="15">
        <f t="shared" si="4298"/>
        <v>0</v>
      </c>
      <c r="F4664" s="15">
        <f t="shared" si="4298"/>
        <v>0</v>
      </c>
      <c r="G4664" s="15">
        <f t="shared" si="4298"/>
        <v>0</v>
      </c>
      <c r="H4664" s="16">
        <f t="shared" si="4298"/>
        <v>0</v>
      </c>
      <c r="I4664" s="100">
        <f t="shared" si="4235"/>
        <v>0</v>
      </c>
    </row>
    <row r="4665" spans="1:11" s="3" customFormat="1" hidden="1" x14ac:dyDescent="0.2">
      <c r="A4665" s="19" t="s">
        <v>37</v>
      </c>
      <c r="B4665" s="143" t="s">
        <v>38</v>
      </c>
      <c r="C4665" s="10"/>
      <c r="D4665" s="10"/>
      <c r="E4665" s="10">
        <f>C4665+D4665</f>
        <v>0</v>
      </c>
      <c r="F4665" s="10"/>
      <c r="G4665" s="10"/>
      <c r="H4665" s="11"/>
      <c r="I4665" s="100">
        <f t="shared" si="4235"/>
        <v>0</v>
      </c>
    </row>
    <row r="4666" spans="1:11" s="3" customFormat="1" hidden="1" x14ac:dyDescent="0.2">
      <c r="A4666" s="19"/>
      <c r="B4666" s="20"/>
      <c r="C4666" s="10"/>
      <c r="D4666" s="10"/>
      <c r="E4666" s="10"/>
      <c r="F4666" s="10"/>
      <c r="G4666" s="10"/>
      <c r="H4666" s="11"/>
      <c r="I4666" s="100">
        <f t="shared" si="4235"/>
        <v>0</v>
      </c>
    </row>
    <row r="4667" spans="1:11" ht="25.5" hidden="1" x14ac:dyDescent="0.2">
      <c r="A4667" s="29" t="s">
        <v>42</v>
      </c>
      <c r="B4667" s="31">
        <v>58</v>
      </c>
      <c r="C4667" s="15">
        <f t="shared" ref="C4667" si="4299">SUM(C4668,C4675,C4682)</f>
        <v>0</v>
      </c>
      <c r="D4667" s="15">
        <f t="shared" ref="D4667:H4667" si="4300">SUM(D4668,D4675,D4682)</f>
        <v>0</v>
      </c>
      <c r="E4667" s="15">
        <f t="shared" si="4300"/>
        <v>0</v>
      </c>
      <c r="F4667" s="15">
        <f t="shared" si="4300"/>
        <v>0</v>
      </c>
      <c r="G4667" s="15">
        <f t="shared" si="4300"/>
        <v>0</v>
      </c>
      <c r="H4667" s="16">
        <f t="shared" si="4300"/>
        <v>0</v>
      </c>
      <c r="I4667" s="100">
        <f t="shared" si="4235"/>
        <v>0</v>
      </c>
    </row>
    <row r="4668" spans="1:11" hidden="1" x14ac:dyDescent="0.2">
      <c r="A4668" s="29" t="s">
        <v>43</v>
      </c>
      <c r="B4668" s="32" t="s">
        <v>147</v>
      </c>
      <c r="C4668" s="15">
        <f t="shared" ref="C4668" si="4301">SUM(C4672,C4673,C4674)</f>
        <v>0</v>
      </c>
      <c r="D4668" s="15">
        <f t="shared" ref="D4668:H4668" si="4302">SUM(D4672,D4673,D4674)</f>
        <v>0</v>
      </c>
      <c r="E4668" s="15">
        <f t="shared" si="4302"/>
        <v>0</v>
      </c>
      <c r="F4668" s="15">
        <f t="shared" si="4302"/>
        <v>0</v>
      </c>
      <c r="G4668" s="15">
        <f t="shared" si="4302"/>
        <v>0</v>
      </c>
      <c r="H4668" s="16">
        <f t="shared" si="4302"/>
        <v>0</v>
      </c>
      <c r="I4668" s="100">
        <f t="shared" si="4235"/>
        <v>0</v>
      </c>
    </row>
    <row r="4669" spans="1:11" s="3" customFormat="1" hidden="1" x14ac:dyDescent="0.2">
      <c r="A4669" s="33" t="s">
        <v>45</v>
      </c>
      <c r="B4669" s="34"/>
      <c r="C4669" s="15"/>
      <c r="D4669" s="15"/>
      <c r="E4669" s="15"/>
      <c r="F4669" s="15"/>
      <c r="G4669" s="15"/>
      <c r="H4669" s="16"/>
      <c r="I4669" s="100">
        <f t="shared" si="4235"/>
        <v>0</v>
      </c>
    </row>
    <row r="4670" spans="1:11" hidden="1" x14ac:dyDescent="0.2">
      <c r="A4670" s="33" t="s">
        <v>46</v>
      </c>
      <c r="B4670" s="34"/>
      <c r="C4670" s="15">
        <f t="shared" ref="C4670" si="4303">C4672+C4673+C4674-C4671</f>
        <v>0</v>
      </c>
      <c r="D4670" s="15">
        <f t="shared" ref="D4670:H4670" si="4304">D4672+D4673+D4674-D4671</f>
        <v>0</v>
      </c>
      <c r="E4670" s="15">
        <f t="shared" si="4304"/>
        <v>0</v>
      </c>
      <c r="F4670" s="15">
        <f t="shared" si="4304"/>
        <v>0</v>
      </c>
      <c r="G4670" s="15">
        <f t="shared" si="4304"/>
        <v>0</v>
      </c>
      <c r="H4670" s="16">
        <f t="shared" si="4304"/>
        <v>0</v>
      </c>
      <c r="I4670" s="100">
        <f t="shared" si="4235"/>
        <v>0</v>
      </c>
    </row>
    <row r="4671" spans="1:11" hidden="1" x14ac:dyDescent="0.2">
      <c r="A4671" s="33" t="s">
        <v>47</v>
      </c>
      <c r="B4671" s="34"/>
      <c r="C4671" s="15"/>
      <c r="D4671" s="15"/>
      <c r="E4671" s="15">
        <f>C4671+D4671</f>
        <v>0</v>
      </c>
      <c r="F4671" s="15"/>
      <c r="G4671" s="15"/>
      <c r="H4671" s="16"/>
      <c r="I4671" s="100">
        <f t="shared" si="4235"/>
        <v>0</v>
      </c>
    </row>
    <row r="4672" spans="1:11" hidden="1" x14ac:dyDescent="0.2">
      <c r="A4672" s="8" t="s">
        <v>48</v>
      </c>
      <c r="B4672" s="144" t="s">
        <v>149</v>
      </c>
      <c r="C4672" s="55"/>
      <c r="D4672" s="55"/>
      <c r="E4672" s="55">
        <f t="shared" ref="E4672:E4673" si="4305">C4672+D4672</f>
        <v>0</v>
      </c>
      <c r="F4672" s="55"/>
      <c r="G4672" s="55"/>
      <c r="H4672" s="95"/>
      <c r="I4672" s="100">
        <f t="shared" si="4235"/>
        <v>0</v>
      </c>
      <c r="J4672" s="69">
        <v>0.02</v>
      </c>
      <c r="K4672" s="69">
        <v>0.13</v>
      </c>
    </row>
    <row r="4673" spans="1:10" hidden="1" x14ac:dyDescent="0.2">
      <c r="A4673" s="8" t="s">
        <v>50</v>
      </c>
      <c r="B4673" s="144" t="s">
        <v>150</v>
      </c>
      <c r="C4673" s="55"/>
      <c r="D4673" s="55"/>
      <c r="E4673" s="55">
        <f t="shared" si="4305"/>
        <v>0</v>
      </c>
      <c r="F4673" s="55"/>
      <c r="G4673" s="55"/>
      <c r="H4673" s="95"/>
      <c r="I4673" s="100">
        <f t="shared" si="4235"/>
        <v>0</v>
      </c>
      <c r="J4673" s="69">
        <v>0.85</v>
      </c>
    </row>
    <row r="4674" spans="1:10" hidden="1" x14ac:dyDescent="0.2">
      <c r="A4674" s="8" t="s">
        <v>52</v>
      </c>
      <c r="B4674" s="145" t="s">
        <v>148</v>
      </c>
      <c r="C4674" s="55"/>
      <c r="D4674" s="55"/>
      <c r="E4674" s="55">
        <f>C4674+D4674</f>
        <v>0</v>
      </c>
      <c r="F4674" s="55"/>
      <c r="G4674" s="55"/>
      <c r="H4674" s="95"/>
      <c r="I4674" s="100">
        <f t="shared" si="4235"/>
        <v>0</v>
      </c>
    </row>
    <row r="4675" spans="1:10" s="3" customFormat="1" hidden="1" x14ac:dyDescent="0.2">
      <c r="A4675" s="29" t="s">
        <v>54</v>
      </c>
      <c r="B4675" s="30" t="s">
        <v>55</v>
      </c>
      <c r="C4675" s="15">
        <f t="shared" ref="C4675" si="4306">SUM(C4679,C4680,C4681)</f>
        <v>0</v>
      </c>
      <c r="D4675" s="15">
        <f t="shared" ref="D4675:H4675" si="4307">SUM(D4679,D4680,D4681)</f>
        <v>0</v>
      </c>
      <c r="E4675" s="15">
        <f t="shared" si="4307"/>
        <v>0</v>
      </c>
      <c r="F4675" s="15">
        <f t="shared" si="4307"/>
        <v>0</v>
      </c>
      <c r="G4675" s="15">
        <f t="shared" si="4307"/>
        <v>0</v>
      </c>
      <c r="H4675" s="16">
        <f t="shared" si="4307"/>
        <v>0</v>
      </c>
      <c r="I4675" s="100">
        <f t="shared" si="4235"/>
        <v>0</v>
      </c>
    </row>
    <row r="4676" spans="1:10" s="3" customFormat="1" hidden="1" x14ac:dyDescent="0.2">
      <c r="A4676" s="35" t="s">
        <v>45</v>
      </c>
      <c r="B4676" s="30"/>
      <c r="C4676" s="15"/>
      <c r="D4676" s="15"/>
      <c r="E4676" s="15"/>
      <c r="F4676" s="15"/>
      <c r="G4676" s="15"/>
      <c r="H4676" s="16"/>
      <c r="I4676" s="100">
        <f t="shared" si="4235"/>
        <v>0</v>
      </c>
    </row>
    <row r="4677" spans="1:10" s="3" customFormat="1" hidden="1" x14ac:dyDescent="0.2">
      <c r="A4677" s="33" t="s">
        <v>46</v>
      </c>
      <c r="B4677" s="34"/>
      <c r="C4677" s="15">
        <f t="shared" ref="C4677" si="4308">C4679+C4680+C4681-C4678</f>
        <v>0</v>
      </c>
      <c r="D4677" s="15">
        <f t="shared" ref="D4677:H4677" si="4309">D4679+D4680+D4681-D4678</f>
        <v>0</v>
      </c>
      <c r="E4677" s="15">
        <f t="shared" si="4309"/>
        <v>0</v>
      </c>
      <c r="F4677" s="15">
        <f t="shared" si="4309"/>
        <v>0</v>
      </c>
      <c r="G4677" s="15">
        <f t="shared" si="4309"/>
        <v>0</v>
      </c>
      <c r="H4677" s="16">
        <f t="shared" si="4309"/>
        <v>0</v>
      </c>
      <c r="I4677" s="100">
        <f t="shared" si="4235"/>
        <v>0</v>
      </c>
    </row>
    <row r="4678" spans="1:10" s="3" customFormat="1" hidden="1" x14ac:dyDescent="0.2">
      <c r="A4678" s="33" t="s">
        <v>47</v>
      </c>
      <c r="B4678" s="34"/>
      <c r="C4678" s="15"/>
      <c r="D4678" s="15"/>
      <c r="E4678" s="15">
        <f t="shared" ref="E4678:E4681" si="4310">C4678+D4678</f>
        <v>0</v>
      </c>
      <c r="F4678" s="15"/>
      <c r="G4678" s="15"/>
      <c r="H4678" s="16"/>
      <c r="I4678" s="100">
        <f t="shared" si="4235"/>
        <v>0</v>
      </c>
    </row>
    <row r="4679" spans="1:10" s="3" customFormat="1" hidden="1" x14ac:dyDescent="0.2">
      <c r="A4679" s="8" t="s">
        <v>48</v>
      </c>
      <c r="B4679" s="145" t="s">
        <v>56</v>
      </c>
      <c r="C4679" s="10"/>
      <c r="D4679" s="10"/>
      <c r="E4679" s="10">
        <f t="shared" si="4310"/>
        <v>0</v>
      </c>
      <c r="F4679" s="10"/>
      <c r="G4679" s="10"/>
      <c r="H4679" s="11"/>
      <c r="I4679" s="100">
        <f t="shared" si="4235"/>
        <v>0</v>
      </c>
    </row>
    <row r="4680" spans="1:10" s="3" customFormat="1" hidden="1" x14ac:dyDescent="0.2">
      <c r="A4680" s="8" t="s">
        <v>50</v>
      </c>
      <c r="B4680" s="145" t="s">
        <v>57</v>
      </c>
      <c r="C4680" s="10"/>
      <c r="D4680" s="10"/>
      <c r="E4680" s="10">
        <f t="shared" si="4310"/>
        <v>0</v>
      </c>
      <c r="F4680" s="10"/>
      <c r="G4680" s="10"/>
      <c r="H4680" s="11"/>
      <c r="I4680" s="100">
        <f t="shared" si="4235"/>
        <v>0</v>
      </c>
    </row>
    <row r="4681" spans="1:10" s="3" customFormat="1" hidden="1" x14ac:dyDescent="0.2">
      <c r="A4681" s="8" t="s">
        <v>52</v>
      </c>
      <c r="B4681" s="145" t="s">
        <v>58</v>
      </c>
      <c r="C4681" s="10"/>
      <c r="D4681" s="10"/>
      <c r="E4681" s="10">
        <f t="shared" si="4310"/>
        <v>0</v>
      </c>
      <c r="F4681" s="10"/>
      <c r="G4681" s="10"/>
      <c r="H4681" s="11"/>
      <c r="I4681" s="100">
        <f t="shared" si="4235"/>
        <v>0</v>
      </c>
    </row>
    <row r="4682" spans="1:10" s="3" customFormat="1" hidden="1" x14ac:dyDescent="0.2">
      <c r="A4682" s="29" t="s">
        <v>59</v>
      </c>
      <c r="B4682" s="36" t="s">
        <v>60</v>
      </c>
      <c r="C4682" s="15">
        <f t="shared" ref="C4682" si="4311">SUM(C4686,C4687,C4688)</f>
        <v>0</v>
      </c>
      <c r="D4682" s="15">
        <f t="shared" ref="D4682:H4682" si="4312">SUM(D4686,D4687,D4688)</f>
        <v>0</v>
      </c>
      <c r="E4682" s="15">
        <f t="shared" si="4312"/>
        <v>0</v>
      </c>
      <c r="F4682" s="15">
        <f t="shared" si="4312"/>
        <v>0</v>
      </c>
      <c r="G4682" s="15">
        <f t="shared" si="4312"/>
        <v>0</v>
      </c>
      <c r="H4682" s="16">
        <f t="shared" si="4312"/>
        <v>0</v>
      </c>
      <c r="I4682" s="100">
        <f t="shared" si="4235"/>
        <v>0</v>
      </c>
    </row>
    <row r="4683" spans="1:10" s="3" customFormat="1" hidden="1" x14ac:dyDescent="0.2">
      <c r="A4683" s="35" t="s">
        <v>45</v>
      </c>
      <c r="B4683" s="36"/>
      <c r="C4683" s="15"/>
      <c r="D4683" s="15"/>
      <c r="E4683" s="15"/>
      <c r="F4683" s="15"/>
      <c r="G4683" s="15"/>
      <c r="H4683" s="16"/>
      <c r="I4683" s="100">
        <f t="shared" si="4235"/>
        <v>0</v>
      </c>
    </row>
    <row r="4684" spans="1:10" s="3" customFormat="1" hidden="1" x14ac:dyDescent="0.2">
      <c r="A4684" s="33" t="s">
        <v>46</v>
      </c>
      <c r="B4684" s="34"/>
      <c r="C4684" s="15">
        <f t="shared" ref="C4684" si="4313">C4686+C4687+C4688-C4685</f>
        <v>0</v>
      </c>
      <c r="D4684" s="15">
        <f t="shared" ref="D4684:H4684" si="4314">D4686+D4687+D4688-D4685</f>
        <v>0</v>
      </c>
      <c r="E4684" s="15">
        <f t="shared" si="4314"/>
        <v>0</v>
      </c>
      <c r="F4684" s="15">
        <f t="shared" si="4314"/>
        <v>0</v>
      </c>
      <c r="G4684" s="15">
        <f t="shared" si="4314"/>
        <v>0</v>
      </c>
      <c r="H4684" s="16">
        <f t="shared" si="4314"/>
        <v>0</v>
      </c>
      <c r="I4684" s="100">
        <f t="shared" si="4235"/>
        <v>0</v>
      </c>
    </row>
    <row r="4685" spans="1:10" s="3" customFormat="1" hidden="1" x14ac:dyDescent="0.2">
      <c r="A4685" s="33" t="s">
        <v>47</v>
      </c>
      <c r="B4685" s="34"/>
      <c r="C4685" s="15"/>
      <c r="D4685" s="15"/>
      <c r="E4685" s="15">
        <f t="shared" ref="E4685:E4688" si="4315">C4685+D4685</f>
        <v>0</v>
      </c>
      <c r="F4685" s="15"/>
      <c r="G4685" s="15"/>
      <c r="H4685" s="16"/>
      <c r="I4685" s="100">
        <f t="shared" si="4235"/>
        <v>0</v>
      </c>
    </row>
    <row r="4686" spans="1:10" s="3" customFormat="1" hidden="1" x14ac:dyDescent="0.2">
      <c r="A4686" s="8" t="s">
        <v>48</v>
      </c>
      <c r="B4686" s="145" t="s">
        <v>61</v>
      </c>
      <c r="C4686" s="10"/>
      <c r="D4686" s="10"/>
      <c r="E4686" s="10">
        <f t="shared" si="4315"/>
        <v>0</v>
      </c>
      <c r="F4686" s="10"/>
      <c r="G4686" s="10"/>
      <c r="H4686" s="11"/>
      <c r="I4686" s="100">
        <f t="shared" si="4235"/>
        <v>0</v>
      </c>
    </row>
    <row r="4687" spans="1:10" s="3" customFormat="1" hidden="1" x14ac:dyDescent="0.2">
      <c r="A4687" s="8" t="s">
        <v>50</v>
      </c>
      <c r="B4687" s="145" t="s">
        <v>62</v>
      </c>
      <c r="C4687" s="10"/>
      <c r="D4687" s="10"/>
      <c r="E4687" s="10">
        <f t="shared" si="4315"/>
        <v>0</v>
      </c>
      <c r="F4687" s="10"/>
      <c r="G4687" s="10"/>
      <c r="H4687" s="11"/>
      <c r="I4687" s="100">
        <f t="shared" ref="I4687:I4750" si="4316">SUM(E4687:H4687)</f>
        <v>0</v>
      </c>
    </row>
    <row r="4688" spans="1:10" s="3" customFormat="1" hidden="1" x14ac:dyDescent="0.2">
      <c r="A4688" s="8" t="s">
        <v>52</v>
      </c>
      <c r="B4688" s="145" t="s">
        <v>63</v>
      </c>
      <c r="C4688" s="10"/>
      <c r="D4688" s="10"/>
      <c r="E4688" s="10">
        <f t="shared" si="4315"/>
        <v>0</v>
      </c>
      <c r="F4688" s="10"/>
      <c r="G4688" s="10"/>
      <c r="H4688" s="11"/>
      <c r="I4688" s="100">
        <f t="shared" si="4316"/>
        <v>0</v>
      </c>
    </row>
    <row r="4689" spans="1:9" s="3" customFormat="1" hidden="1" x14ac:dyDescent="0.2">
      <c r="A4689" s="37"/>
      <c r="B4689" s="24"/>
      <c r="C4689" s="10"/>
      <c r="D4689" s="10"/>
      <c r="E4689" s="10"/>
      <c r="F4689" s="10"/>
      <c r="G4689" s="10"/>
      <c r="H4689" s="11"/>
      <c r="I4689" s="100">
        <f t="shared" si="4316"/>
        <v>0</v>
      </c>
    </row>
    <row r="4690" spans="1:9" s="3" customFormat="1" hidden="1" x14ac:dyDescent="0.2">
      <c r="A4690" s="17" t="s">
        <v>64</v>
      </c>
      <c r="B4690" s="36" t="s">
        <v>65</v>
      </c>
      <c r="C4690" s="15"/>
      <c r="D4690" s="15"/>
      <c r="E4690" s="15">
        <f>C4690+D4690</f>
        <v>0</v>
      </c>
      <c r="F4690" s="15"/>
      <c r="G4690" s="15"/>
      <c r="H4690" s="16"/>
      <c r="I4690" s="100">
        <f t="shared" si="4316"/>
        <v>0</v>
      </c>
    </row>
    <row r="4691" spans="1:9" s="3" customFormat="1" hidden="1" x14ac:dyDescent="0.2">
      <c r="A4691" s="37"/>
      <c r="B4691" s="24"/>
      <c r="C4691" s="10"/>
      <c r="D4691" s="10"/>
      <c r="E4691" s="10"/>
      <c r="F4691" s="10"/>
      <c r="G4691" s="10"/>
      <c r="H4691" s="11"/>
      <c r="I4691" s="100">
        <f t="shared" si="4316"/>
        <v>0</v>
      </c>
    </row>
    <row r="4692" spans="1:9" s="3" customFormat="1" hidden="1" x14ac:dyDescent="0.2">
      <c r="A4692" s="17" t="s">
        <v>66</v>
      </c>
      <c r="B4692" s="36"/>
      <c r="C4692" s="15">
        <f t="shared" ref="C4692" si="4317">C4645-C4663</f>
        <v>0</v>
      </c>
      <c r="D4692" s="15">
        <f t="shared" ref="D4692:H4692" si="4318">D4645-D4663</f>
        <v>0</v>
      </c>
      <c r="E4692" s="15">
        <f t="shared" si="4318"/>
        <v>0</v>
      </c>
      <c r="F4692" s="15">
        <f t="shared" si="4318"/>
        <v>0</v>
      </c>
      <c r="G4692" s="15">
        <f t="shared" si="4318"/>
        <v>0</v>
      </c>
      <c r="H4692" s="16">
        <f t="shared" si="4318"/>
        <v>0</v>
      </c>
      <c r="I4692" s="100">
        <f t="shared" si="4316"/>
        <v>0</v>
      </c>
    </row>
    <row r="4693" spans="1:9" s="3" customFormat="1" hidden="1" x14ac:dyDescent="0.2">
      <c r="A4693" s="23"/>
      <c r="B4693" s="24"/>
      <c r="C4693" s="10"/>
      <c r="D4693" s="10"/>
      <c r="E4693" s="10"/>
      <c r="F4693" s="10"/>
      <c r="G4693" s="10"/>
      <c r="H4693" s="11"/>
      <c r="I4693" s="100">
        <f t="shared" si="4316"/>
        <v>0</v>
      </c>
    </row>
    <row r="4694" spans="1:9" s="67" customFormat="1" ht="25.5" hidden="1" x14ac:dyDescent="0.2">
      <c r="A4694" s="105" t="s">
        <v>98</v>
      </c>
      <c r="B4694" s="106"/>
      <c r="C4694" s="107">
        <f t="shared" ref="C4694:H4694" si="4319">C4695</f>
        <v>0</v>
      </c>
      <c r="D4694" s="107">
        <f t="shared" si="4319"/>
        <v>0</v>
      </c>
      <c r="E4694" s="107">
        <f t="shared" si="4319"/>
        <v>0</v>
      </c>
      <c r="F4694" s="107">
        <f t="shared" si="4319"/>
        <v>0</v>
      </c>
      <c r="G4694" s="107">
        <f t="shared" si="4319"/>
        <v>0</v>
      </c>
      <c r="H4694" s="108">
        <f t="shared" si="4319"/>
        <v>0</v>
      </c>
      <c r="I4694" s="100">
        <f t="shared" si="4316"/>
        <v>0</v>
      </c>
    </row>
    <row r="4695" spans="1:9" hidden="1" x14ac:dyDescent="0.2">
      <c r="A4695" s="101" t="s">
        <v>71</v>
      </c>
      <c r="B4695" s="102"/>
      <c r="C4695" s="103">
        <f t="shared" ref="C4695" si="4320">SUM(C4696,C4697,C4698,C4699)</f>
        <v>0</v>
      </c>
      <c r="D4695" s="103">
        <f t="shared" ref="D4695:H4695" si="4321">SUM(D4696,D4697,D4698,D4699)</f>
        <v>0</v>
      </c>
      <c r="E4695" s="103">
        <f t="shared" si="4321"/>
        <v>0</v>
      </c>
      <c r="F4695" s="103">
        <f t="shared" si="4321"/>
        <v>0</v>
      </c>
      <c r="G4695" s="103">
        <f t="shared" si="4321"/>
        <v>0</v>
      </c>
      <c r="H4695" s="104">
        <f t="shared" si="4321"/>
        <v>0</v>
      </c>
      <c r="I4695" s="100">
        <f t="shared" si="4316"/>
        <v>0</v>
      </c>
    </row>
    <row r="4696" spans="1:9" hidden="1" x14ac:dyDescent="0.2">
      <c r="A4696" s="8" t="s">
        <v>72</v>
      </c>
      <c r="B4696" s="9"/>
      <c r="C4696" s="55"/>
      <c r="D4696" s="55"/>
      <c r="E4696" s="55">
        <f>SUM(C4696,D4696)</f>
        <v>0</v>
      </c>
      <c r="F4696" s="55"/>
      <c r="G4696" s="55"/>
      <c r="H4696" s="95"/>
      <c r="I4696" s="100">
        <f t="shared" si="4316"/>
        <v>0</v>
      </c>
    </row>
    <row r="4697" spans="1:9" s="3" customFormat="1" ht="25.5" hidden="1" x14ac:dyDescent="0.2">
      <c r="A4697" s="8" t="s">
        <v>136</v>
      </c>
      <c r="B4697" s="12"/>
      <c r="C4697" s="10"/>
      <c r="D4697" s="10"/>
      <c r="E4697" s="10">
        <f t="shared" ref="E4697:E4698" si="4322">SUM(C4697,D4697)</f>
        <v>0</v>
      </c>
      <c r="F4697" s="10"/>
      <c r="G4697" s="10"/>
      <c r="H4697" s="11"/>
      <c r="I4697" s="100">
        <f t="shared" si="4316"/>
        <v>0</v>
      </c>
    </row>
    <row r="4698" spans="1:9" s="3" customFormat="1" ht="38.25" hidden="1" x14ac:dyDescent="0.2">
      <c r="A4698" s="8" t="s">
        <v>12</v>
      </c>
      <c r="B4698" s="9">
        <v>420269</v>
      </c>
      <c r="C4698" s="10"/>
      <c r="D4698" s="10"/>
      <c r="E4698" s="10">
        <f t="shared" si="4322"/>
        <v>0</v>
      </c>
      <c r="F4698" s="10"/>
      <c r="G4698" s="10"/>
      <c r="H4698" s="11"/>
      <c r="I4698" s="100">
        <f t="shared" si="4316"/>
        <v>0</v>
      </c>
    </row>
    <row r="4699" spans="1:9" s="3" customFormat="1" ht="25.5" hidden="1" x14ac:dyDescent="0.2">
      <c r="A4699" s="13" t="s">
        <v>13</v>
      </c>
      <c r="B4699" s="14" t="s">
        <v>14</v>
      </c>
      <c r="C4699" s="15">
        <f t="shared" ref="C4699" si="4323">SUM(C4700,C4704,C4708)</f>
        <v>0</v>
      </c>
      <c r="D4699" s="15">
        <f t="shared" ref="D4699:H4699" si="4324">SUM(D4700,D4704,D4708)</f>
        <v>0</v>
      </c>
      <c r="E4699" s="15">
        <f t="shared" si="4324"/>
        <v>0</v>
      </c>
      <c r="F4699" s="15">
        <f t="shared" si="4324"/>
        <v>0</v>
      </c>
      <c r="G4699" s="15">
        <f t="shared" si="4324"/>
        <v>0</v>
      </c>
      <c r="H4699" s="16">
        <f t="shared" si="4324"/>
        <v>0</v>
      </c>
      <c r="I4699" s="100">
        <f t="shared" si="4316"/>
        <v>0</v>
      </c>
    </row>
    <row r="4700" spans="1:9" s="3" customFormat="1" hidden="1" x14ac:dyDescent="0.2">
      <c r="A4700" s="17" t="s">
        <v>15</v>
      </c>
      <c r="B4700" s="18" t="s">
        <v>16</v>
      </c>
      <c r="C4700" s="15">
        <f t="shared" ref="C4700" si="4325">SUM(C4701:C4703)</f>
        <v>0</v>
      </c>
      <c r="D4700" s="15">
        <f t="shared" ref="D4700:H4700" si="4326">SUM(D4701:D4703)</f>
        <v>0</v>
      </c>
      <c r="E4700" s="15">
        <f t="shared" si="4326"/>
        <v>0</v>
      </c>
      <c r="F4700" s="15">
        <f t="shared" si="4326"/>
        <v>0</v>
      </c>
      <c r="G4700" s="15">
        <f t="shared" si="4326"/>
        <v>0</v>
      </c>
      <c r="H4700" s="16">
        <f t="shared" si="4326"/>
        <v>0</v>
      </c>
      <c r="I4700" s="100">
        <f t="shared" si="4316"/>
        <v>0</v>
      </c>
    </row>
    <row r="4701" spans="1:9" s="3" customFormat="1" hidden="1" x14ac:dyDescent="0.2">
      <c r="A4701" s="19" t="s">
        <v>17</v>
      </c>
      <c r="B4701" s="20" t="s">
        <v>18</v>
      </c>
      <c r="C4701" s="10"/>
      <c r="D4701" s="10"/>
      <c r="E4701" s="10">
        <f t="shared" ref="E4701:E4703" si="4327">SUM(C4701,D4701)</f>
        <v>0</v>
      </c>
      <c r="F4701" s="10"/>
      <c r="G4701" s="10"/>
      <c r="H4701" s="11"/>
      <c r="I4701" s="100">
        <f t="shared" si="4316"/>
        <v>0</v>
      </c>
    </row>
    <row r="4702" spans="1:9" s="3" customFormat="1" hidden="1" x14ac:dyDescent="0.2">
      <c r="A4702" s="19" t="s">
        <v>19</v>
      </c>
      <c r="B4702" s="21" t="s">
        <v>20</v>
      </c>
      <c r="C4702" s="10"/>
      <c r="D4702" s="10"/>
      <c r="E4702" s="10">
        <f t="shared" si="4327"/>
        <v>0</v>
      </c>
      <c r="F4702" s="10"/>
      <c r="G4702" s="10"/>
      <c r="H4702" s="11"/>
      <c r="I4702" s="100">
        <f t="shared" si="4316"/>
        <v>0</v>
      </c>
    </row>
    <row r="4703" spans="1:9" s="3" customFormat="1" hidden="1" x14ac:dyDescent="0.2">
      <c r="A4703" s="19" t="s">
        <v>21</v>
      </c>
      <c r="B4703" s="21" t="s">
        <v>22</v>
      </c>
      <c r="C4703" s="10"/>
      <c r="D4703" s="10"/>
      <c r="E4703" s="10">
        <f t="shared" si="4327"/>
        <v>0</v>
      </c>
      <c r="F4703" s="10"/>
      <c r="G4703" s="10"/>
      <c r="H4703" s="11"/>
      <c r="I4703" s="100">
        <f t="shared" si="4316"/>
        <v>0</v>
      </c>
    </row>
    <row r="4704" spans="1:9" s="3" customFormat="1" hidden="1" x14ac:dyDescent="0.2">
      <c r="A4704" s="17" t="s">
        <v>23</v>
      </c>
      <c r="B4704" s="22" t="s">
        <v>24</v>
      </c>
      <c r="C4704" s="15">
        <f t="shared" ref="C4704" si="4328">SUM(C4705:C4707)</f>
        <v>0</v>
      </c>
      <c r="D4704" s="15">
        <f t="shared" ref="D4704:H4704" si="4329">SUM(D4705:D4707)</f>
        <v>0</v>
      </c>
      <c r="E4704" s="15">
        <f t="shared" si="4329"/>
        <v>0</v>
      </c>
      <c r="F4704" s="15">
        <f t="shared" si="4329"/>
        <v>0</v>
      </c>
      <c r="G4704" s="15">
        <f t="shared" si="4329"/>
        <v>0</v>
      </c>
      <c r="H4704" s="16">
        <f t="shared" si="4329"/>
        <v>0</v>
      </c>
      <c r="I4704" s="100">
        <f t="shared" si="4316"/>
        <v>0</v>
      </c>
    </row>
    <row r="4705" spans="1:9" s="3" customFormat="1" hidden="1" x14ac:dyDescent="0.2">
      <c r="A4705" s="19" t="s">
        <v>17</v>
      </c>
      <c r="B4705" s="21" t="s">
        <v>25</v>
      </c>
      <c r="C4705" s="10"/>
      <c r="D4705" s="10"/>
      <c r="E4705" s="10">
        <f t="shared" ref="E4705:E4707" si="4330">SUM(C4705,D4705)</f>
        <v>0</v>
      </c>
      <c r="F4705" s="10"/>
      <c r="G4705" s="10"/>
      <c r="H4705" s="11"/>
      <c r="I4705" s="100">
        <f t="shared" si="4316"/>
        <v>0</v>
      </c>
    </row>
    <row r="4706" spans="1:9" s="3" customFormat="1" hidden="1" x14ac:dyDescent="0.2">
      <c r="A4706" s="19" t="s">
        <v>19</v>
      </c>
      <c r="B4706" s="21" t="s">
        <v>26</v>
      </c>
      <c r="C4706" s="10"/>
      <c r="D4706" s="10"/>
      <c r="E4706" s="10">
        <f t="shared" si="4330"/>
        <v>0</v>
      </c>
      <c r="F4706" s="10"/>
      <c r="G4706" s="10"/>
      <c r="H4706" s="11"/>
      <c r="I4706" s="100">
        <f t="shared" si="4316"/>
        <v>0</v>
      </c>
    </row>
    <row r="4707" spans="1:9" s="3" customFormat="1" hidden="1" x14ac:dyDescent="0.2">
      <c r="A4707" s="19" t="s">
        <v>21</v>
      </c>
      <c r="B4707" s="21" t="s">
        <v>27</v>
      </c>
      <c r="C4707" s="10"/>
      <c r="D4707" s="10"/>
      <c r="E4707" s="10">
        <f t="shared" si="4330"/>
        <v>0</v>
      </c>
      <c r="F4707" s="10"/>
      <c r="G4707" s="10"/>
      <c r="H4707" s="11"/>
      <c r="I4707" s="100">
        <f t="shared" si="4316"/>
        <v>0</v>
      </c>
    </row>
    <row r="4708" spans="1:9" s="3" customFormat="1" hidden="1" x14ac:dyDescent="0.2">
      <c r="A4708" s="17" t="s">
        <v>28</v>
      </c>
      <c r="B4708" s="22" t="s">
        <v>29</v>
      </c>
      <c r="C4708" s="15">
        <f t="shared" ref="C4708" si="4331">SUM(C4709:C4711)</f>
        <v>0</v>
      </c>
      <c r="D4708" s="15">
        <f t="shared" ref="D4708:H4708" si="4332">SUM(D4709:D4711)</f>
        <v>0</v>
      </c>
      <c r="E4708" s="15">
        <f t="shared" si="4332"/>
        <v>0</v>
      </c>
      <c r="F4708" s="15">
        <f t="shared" si="4332"/>
        <v>0</v>
      </c>
      <c r="G4708" s="15">
        <f t="shared" si="4332"/>
        <v>0</v>
      </c>
      <c r="H4708" s="16">
        <f t="shared" si="4332"/>
        <v>0</v>
      </c>
      <c r="I4708" s="100">
        <f t="shared" si="4316"/>
        <v>0</v>
      </c>
    </row>
    <row r="4709" spans="1:9" s="3" customFormat="1" hidden="1" x14ac:dyDescent="0.2">
      <c r="A4709" s="19" t="s">
        <v>17</v>
      </c>
      <c r="B4709" s="21" t="s">
        <v>30</v>
      </c>
      <c r="C4709" s="10"/>
      <c r="D4709" s="10"/>
      <c r="E4709" s="10">
        <f t="shared" ref="E4709:E4711" si="4333">SUM(C4709,D4709)</f>
        <v>0</v>
      </c>
      <c r="F4709" s="10"/>
      <c r="G4709" s="10"/>
      <c r="H4709" s="11"/>
      <c r="I4709" s="100">
        <f t="shared" si="4316"/>
        <v>0</v>
      </c>
    </row>
    <row r="4710" spans="1:9" s="3" customFormat="1" hidden="1" x14ac:dyDescent="0.2">
      <c r="A4710" s="19" t="s">
        <v>19</v>
      </c>
      <c r="B4710" s="21" t="s">
        <v>31</v>
      </c>
      <c r="C4710" s="10"/>
      <c r="D4710" s="10"/>
      <c r="E4710" s="10">
        <f t="shared" si="4333"/>
        <v>0</v>
      </c>
      <c r="F4710" s="10"/>
      <c r="G4710" s="10"/>
      <c r="H4710" s="11"/>
      <c r="I4710" s="100">
        <f t="shared" si="4316"/>
        <v>0</v>
      </c>
    </row>
    <row r="4711" spans="1:9" s="3" customFormat="1" hidden="1" x14ac:dyDescent="0.2">
      <c r="A4711" s="19" t="s">
        <v>21</v>
      </c>
      <c r="B4711" s="21" t="s">
        <v>32</v>
      </c>
      <c r="C4711" s="10"/>
      <c r="D4711" s="10"/>
      <c r="E4711" s="10">
        <f t="shared" si="4333"/>
        <v>0</v>
      </c>
      <c r="F4711" s="10"/>
      <c r="G4711" s="10"/>
      <c r="H4711" s="11"/>
      <c r="I4711" s="100">
        <f t="shared" si="4316"/>
        <v>0</v>
      </c>
    </row>
    <row r="4712" spans="1:9" hidden="1" x14ac:dyDescent="0.2">
      <c r="A4712" s="101" t="s">
        <v>69</v>
      </c>
      <c r="B4712" s="102"/>
      <c r="C4712" s="103">
        <f t="shared" ref="C4712" si="4334">SUM(C4713,C4716,C4739)</f>
        <v>0</v>
      </c>
      <c r="D4712" s="103">
        <f t="shared" ref="D4712:H4712" si="4335">SUM(D4713,D4716,D4739)</f>
        <v>0</v>
      </c>
      <c r="E4712" s="103">
        <f t="shared" si="4335"/>
        <v>0</v>
      </c>
      <c r="F4712" s="103">
        <f t="shared" si="4335"/>
        <v>0</v>
      </c>
      <c r="G4712" s="103">
        <f t="shared" si="4335"/>
        <v>0</v>
      </c>
      <c r="H4712" s="104">
        <f t="shared" si="4335"/>
        <v>0</v>
      </c>
      <c r="I4712" s="100">
        <f t="shared" si="4316"/>
        <v>0</v>
      </c>
    </row>
    <row r="4713" spans="1:9" hidden="1" x14ac:dyDescent="0.2">
      <c r="A4713" s="29" t="s">
        <v>34</v>
      </c>
      <c r="B4713" s="30">
        <v>20</v>
      </c>
      <c r="C4713" s="15">
        <f t="shared" ref="C4713:H4713" si="4336">SUM(C4714)</f>
        <v>0</v>
      </c>
      <c r="D4713" s="15">
        <f t="shared" si="4336"/>
        <v>0</v>
      </c>
      <c r="E4713" s="15">
        <f t="shared" si="4336"/>
        <v>0</v>
      </c>
      <c r="F4713" s="15">
        <f t="shared" si="4336"/>
        <v>0</v>
      </c>
      <c r="G4713" s="15">
        <f t="shared" si="4336"/>
        <v>0</v>
      </c>
      <c r="H4713" s="16">
        <f t="shared" si="4336"/>
        <v>0</v>
      </c>
      <c r="I4713" s="100">
        <f t="shared" si="4316"/>
        <v>0</v>
      </c>
    </row>
    <row r="4714" spans="1:9" hidden="1" x14ac:dyDescent="0.2">
      <c r="A4714" s="19" t="s">
        <v>37</v>
      </c>
      <c r="B4714" s="143" t="s">
        <v>38</v>
      </c>
      <c r="C4714" s="55"/>
      <c r="D4714" s="55"/>
      <c r="E4714" s="55">
        <f>C4714+D4714</f>
        <v>0</v>
      </c>
      <c r="F4714" s="55"/>
      <c r="G4714" s="55"/>
      <c r="H4714" s="95"/>
      <c r="I4714" s="100">
        <f t="shared" si="4316"/>
        <v>0</v>
      </c>
    </row>
    <row r="4715" spans="1:9" s="3" customFormat="1" hidden="1" x14ac:dyDescent="0.2">
      <c r="A4715" s="19"/>
      <c r="B4715" s="20"/>
      <c r="C4715" s="10"/>
      <c r="D4715" s="10"/>
      <c r="E4715" s="10"/>
      <c r="F4715" s="10"/>
      <c r="G4715" s="10"/>
      <c r="H4715" s="11"/>
      <c r="I4715" s="100">
        <f t="shared" si="4316"/>
        <v>0</v>
      </c>
    </row>
    <row r="4716" spans="1:9" ht="25.5" hidden="1" x14ac:dyDescent="0.2">
      <c r="A4716" s="29" t="s">
        <v>42</v>
      </c>
      <c r="B4716" s="31">
        <v>58</v>
      </c>
      <c r="C4716" s="15">
        <f t="shared" ref="C4716" si="4337">SUM(C4717,C4724,C4731)</f>
        <v>0</v>
      </c>
      <c r="D4716" s="15">
        <f t="shared" ref="D4716:H4716" si="4338">SUM(D4717,D4724,D4731)</f>
        <v>0</v>
      </c>
      <c r="E4716" s="15">
        <f t="shared" si="4338"/>
        <v>0</v>
      </c>
      <c r="F4716" s="15">
        <f t="shared" si="4338"/>
        <v>0</v>
      </c>
      <c r="G4716" s="15">
        <f t="shared" si="4338"/>
        <v>0</v>
      </c>
      <c r="H4716" s="16">
        <f t="shared" si="4338"/>
        <v>0</v>
      </c>
      <c r="I4716" s="100">
        <f t="shared" si="4316"/>
        <v>0</v>
      </c>
    </row>
    <row r="4717" spans="1:9" s="3" customFormat="1" hidden="1" x14ac:dyDescent="0.2">
      <c r="A4717" s="29" t="s">
        <v>43</v>
      </c>
      <c r="B4717" s="32" t="s">
        <v>147</v>
      </c>
      <c r="C4717" s="15">
        <f t="shared" ref="C4717" si="4339">SUM(C4721,C4722,C4723)</f>
        <v>0</v>
      </c>
      <c r="D4717" s="15">
        <f t="shared" ref="D4717:H4717" si="4340">SUM(D4721,D4722,D4723)</f>
        <v>0</v>
      </c>
      <c r="E4717" s="15">
        <f t="shared" si="4340"/>
        <v>0</v>
      </c>
      <c r="F4717" s="15">
        <f t="shared" si="4340"/>
        <v>0</v>
      </c>
      <c r="G4717" s="15">
        <f t="shared" si="4340"/>
        <v>0</v>
      </c>
      <c r="H4717" s="16">
        <f t="shared" si="4340"/>
        <v>0</v>
      </c>
      <c r="I4717" s="100">
        <f t="shared" si="4316"/>
        <v>0</v>
      </c>
    </row>
    <row r="4718" spans="1:9" s="3" customFormat="1" hidden="1" x14ac:dyDescent="0.2">
      <c r="A4718" s="33" t="s">
        <v>45</v>
      </c>
      <c r="B4718" s="34"/>
      <c r="C4718" s="15"/>
      <c r="D4718" s="15"/>
      <c r="E4718" s="15"/>
      <c r="F4718" s="15"/>
      <c r="G4718" s="15"/>
      <c r="H4718" s="16"/>
      <c r="I4718" s="100">
        <f t="shared" si="4316"/>
        <v>0</v>
      </c>
    </row>
    <row r="4719" spans="1:9" s="3" customFormat="1" hidden="1" x14ac:dyDescent="0.2">
      <c r="A4719" s="33" t="s">
        <v>46</v>
      </c>
      <c r="B4719" s="34"/>
      <c r="C4719" s="15">
        <f t="shared" ref="C4719" si="4341">C4721+C4722+C4723-C4720</f>
        <v>0</v>
      </c>
      <c r="D4719" s="15">
        <f t="shared" ref="D4719:H4719" si="4342">D4721+D4722+D4723-D4720</f>
        <v>0</v>
      </c>
      <c r="E4719" s="15">
        <f t="shared" si="4342"/>
        <v>0</v>
      </c>
      <c r="F4719" s="15">
        <f t="shared" si="4342"/>
        <v>0</v>
      </c>
      <c r="G4719" s="15">
        <f t="shared" si="4342"/>
        <v>0</v>
      </c>
      <c r="H4719" s="16">
        <f t="shared" si="4342"/>
        <v>0</v>
      </c>
      <c r="I4719" s="100">
        <f t="shared" si="4316"/>
        <v>0</v>
      </c>
    </row>
    <row r="4720" spans="1:9" s="3" customFormat="1" hidden="1" x14ac:dyDescent="0.2">
      <c r="A4720" s="33" t="s">
        <v>47</v>
      </c>
      <c r="B4720" s="34"/>
      <c r="C4720" s="15"/>
      <c r="D4720" s="15"/>
      <c r="E4720" s="15">
        <f t="shared" ref="E4720:E4723" si="4343">C4720+D4720</f>
        <v>0</v>
      </c>
      <c r="F4720" s="15"/>
      <c r="G4720" s="15"/>
      <c r="H4720" s="16"/>
      <c r="I4720" s="100">
        <f t="shared" si="4316"/>
        <v>0</v>
      </c>
    </row>
    <row r="4721" spans="1:11" s="3" customFormat="1" hidden="1" x14ac:dyDescent="0.2">
      <c r="A4721" s="8" t="s">
        <v>48</v>
      </c>
      <c r="B4721" s="144" t="s">
        <v>149</v>
      </c>
      <c r="C4721" s="10"/>
      <c r="D4721" s="10"/>
      <c r="E4721" s="10">
        <f t="shared" si="4343"/>
        <v>0</v>
      </c>
      <c r="F4721" s="10"/>
      <c r="G4721" s="10"/>
      <c r="H4721" s="11"/>
      <c r="I4721" s="100">
        <f t="shared" si="4316"/>
        <v>0</v>
      </c>
    </row>
    <row r="4722" spans="1:11" s="3" customFormat="1" hidden="1" x14ac:dyDescent="0.2">
      <c r="A4722" s="8" t="s">
        <v>50</v>
      </c>
      <c r="B4722" s="144" t="s">
        <v>150</v>
      </c>
      <c r="C4722" s="10"/>
      <c r="D4722" s="10"/>
      <c r="E4722" s="10">
        <f t="shared" si="4343"/>
        <v>0</v>
      </c>
      <c r="F4722" s="10"/>
      <c r="G4722" s="10"/>
      <c r="H4722" s="11"/>
      <c r="I4722" s="100">
        <f t="shared" si="4316"/>
        <v>0</v>
      </c>
    </row>
    <row r="4723" spans="1:11" s="3" customFormat="1" hidden="1" x14ac:dyDescent="0.2">
      <c r="A4723" s="8" t="s">
        <v>52</v>
      </c>
      <c r="B4723" s="145" t="s">
        <v>148</v>
      </c>
      <c r="C4723" s="10"/>
      <c r="D4723" s="10"/>
      <c r="E4723" s="10">
        <f t="shared" si="4343"/>
        <v>0</v>
      </c>
      <c r="F4723" s="10"/>
      <c r="G4723" s="10"/>
      <c r="H4723" s="11"/>
      <c r="I4723" s="100">
        <f t="shared" si="4316"/>
        <v>0</v>
      </c>
    </row>
    <row r="4724" spans="1:11" s="3" customFormat="1" hidden="1" x14ac:dyDescent="0.2">
      <c r="A4724" s="29" t="s">
        <v>54</v>
      </c>
      <c r="B4724" s="30" t="s">
        <v>55</v>
      </c>
      <c r="C4724" s="15">
        <f t="shared" ref="C4724" si="4344">SUM(C4728,C4729,C4730)</f>
        <v>0</v>
      </c>
      <c r="D4724" s="15">
        <f t="shared" ref="D4724:H4724" si="4345">SUM(D4728,D4729,D4730)</f>
        <v>0</v>
      </c>
      <c r="E4724" s="15">
        <f t="shared" si="4345"/>
        <v>0</v>
      </c>
      <c r="F4724" s="15">
        <f t="shared" si="4345"/>
        <v>0</v>
      </c>
      <c r="G4724" s="15">
        <f t="shared" si="4345"/>
        <v>0</v>
      </c>
      <c r="H4724" s="16">
        <f t="shared" si="4345"/>
        <v>0</v>
      </c>
      <c r="I4724" s="100">
        <f t="shared" si="4316"/>
        <v>0</v>
      </c>
    </row>
    <row r="4725" spans="1:11" s="3" customFormat="1" hidden="1" x14ac:dyDescent="0.2">
      <c r="A4725" s="35" t="s">
        <v>45</v>
      </c>
      <c r="B4725" s="30"/>
      <c r="C4725" s="15"/>
      <c r="D4725" s="15"/>
      <c r="E4725" s="15"/>
      <c r="F4725" s="15"/>
      <c r="G4725" s="15"/>
      <c r="H4725" s="16"/>
      <c r="I4725" s="100">
        <f t="shared" si="4316"/>
        <v>0</v>
      </c>
    </row>
    <row r="4726" spans="1:11" s="3" customFormat="1" hidden="1" x14ac:dyDescent="0.2">
      <c r="A4726" s="33" t="s">
        <v>46</v>
      </c>
      <c r="B4726" s="34"/>
      <c r="C4726" s="15">
        <f t="shared" ref="C4726" si="4346">C4728+C4729+C4730-C4727</f>
        <v>0</v>
      </c>
      <c r="D4726" s="15">
        <f t="shared" ref="D4726:H4726" si="4347">D4728+D4729+D4730-D4727</f>
        <v>0</v>
      </c>
      <c r="E4726" s="15">
        <f t="shared" si="4347"/>
        <v>0</v>
      </c>
      <c r="F4726" s="15">
        <f t="shared" si="4347"/>
        <v>0</v>
      </c>
      <c r="G4726" s="15">
        <f t="shared" si="4347"/>
        <v>0</v>
      </c>
      <c r="H4726" s="16">
        <f t="shared" si="4347"/>
        <v>0</v>
      </c>
      <c r="I4726" s="100">
        <f t="shared" si="4316"/>
        <v>0</v>
      </c>
    </row>
    <row r="4727" spans="1:11" s="3" customFormat="1" hidden="1" x14ac:dyDescent="0.2">
      <c r="A4727" s="33" t="s">
        <v>47</v>
      </c>
      <c r="B4727" s="34"/>
      <c r="C4727" s="15"/>
      <c r="D4727" s="15"/>
      <c r="E4727" s="15">
        <f t="shared" ref="E4727:E4730" si="4348">C4727+D4727</f>
        <v>0</v>
      </c>
      <c r="F4727" s="15"/>
      <c r="G4727" s="15"/>
      <c r="H4727" s="16"/>
      <c r="I4727" s="100">
        <f t="shared" si="4316"/>
        <v>0</v>
      </c>
    </row>
    <row r="4728" spans="1:11" s="3" customFormat="1" hidden="1" x14ac:dyDescent="0.2">
      <c r="A4728" s="8" t="s">
        <v>48</v>
      </c>
      <c r="B4728" s="145" t="s">
        <v>56</v>
      </c>
      <c r="C4728" s="10"/>
      <c r="D4728" s="10"/>
      <c r="E4728" s="10">
        <f t="shared" si="4348"/>
        <v>0</v>
      </c>
      <c r="F4728" s="10"/>
      <c r="G4728" s="10"/>
      <c r="H4728" s="11"/>
      <c r="I4728" s="100">
        <f t="shared" si="4316"/>
        <v>0</v>
      </c>
    </row>
    <row r="4729" spans="1:11" s="3" customFormat="1" hidden="1" x14ac:dyDescent="0.2">
      <c r="A4729" s="8" t="s">
        <v>50</v>
      </c>
      <c r="B4729" s="145" t="s">
        <v>57</v>
      </c>
      <c r="C4729" s="10"/>
      <c r="D4729" s="10"/>
      <c r="E4729" s="10">
        <f t="shared" si="4348"/>
        <v>0</v>
      </c>
      <c r="F4729" s="10"/>
      <c r="G4729" s="10"/>
      <c r="H4729" s="11"/>
      <c r="I4729" s="100">
        <f t="shared" si="4316"/>
        <v>0</v>
      </c>
    </row>
    <row r="4730" spans="1:11" s="3" customFormat="1" hidden="1" x14ac:dyDescent="0.2">
      <c r="A4730" s="8" t="s">
        <v>52</v>
      </c>
      <c r="B4730" s="145" t="s">
        <v>58</v>
      </c>
      <c r="C4730" s="10"/>
      <c r="D4730" s="10"/>
      <c r="E4730" s="10">
        <f t="shared" si="4348"/>
        <v>0</v>
      </c>
      <c r="F4730" s="10"/>
      <c r="G4730" s="10"/>
      <c r="H4730" s="11"/>
      <c r="I4730" s="100">
        <f t="shared" si="4316"/>
        <v>0</v>
      </c>
    </row>
    <row r="4731" spans="1:11" hidden="1" x14ac:dyDescent="0.2">
      <c r="A4731" s="29" t="s">
        <v>59</v>
      </c>
      <c r="B4731" s="36" t="s">
        <v>60</v>
      </c>
      <c r="C4731" s="15">
        <f t="shared" ref="C4731" si="4349">SUM(C4735,C4736,C4737)</f>
        <v>0</v>
      </c>
      <c r="D4731" s="15">
        <f t="shared" ref="D4731:H4731" si="4350">SUM(D4735,D4736,D4737)</f>
        <v>0</v>
      </c>
      <c r="E4731" s="15">
        <f t="shared" si="4350"/>
        <v>0</v>
      </c>
      <c r="F4731" s="15">
        <f t="shared" si="4350"/>
        <v>0</v>
      </c>
      <c r="G4731" s="15">
        <f t="shared" si="4350"/>
        <v>0</v>
      </c>
      <c r="H4731" s="16">
        <f t="shared" si="4350"/>
        <v>0</v>
      </c>
      <c r="I4731" s="100">
        <f t="shared" si="4316"/>
        <v>0</v>
      </c>
    </row>
    <row r="4732" spans="1:11" s="3" customFormat="1" hidden="1" x14ac:dyDescent="0.2">
      <c r="A4732" s="35" t="s">
        <v>45</v>
      </c>
      <c r="B4732" s="36"/>
      <c r="C4732" s="15"/>
      <c r="D4732" s="15"/>
      <c r="E4732" s="15"/>
      <c r="F4732" s="15"/>
      <c r="G4732" s="15"/>
      <c r="H4732" s="16"/>
      <c r="I4732" s="100">
        <f t="shared" si="4316"/>
        <v>0</v>
      </c>
    </row>
    <row r="4733" spans="1:11" hidden="1" x14ac:dyDescent="0.2">
      <c r="A4733" s="33" t="s">
        <v>46</v>
      </c>
      <c r="B4733" s="34"/>
      <c r="C4733" s="15">
        <f t="shared" ref="C4733" si="4351">C4735+C4736+C4737-C4734</f>
        <v>0</v>
      </c>
      <c r="D4733" s="15">
        <f t="shared" ref="D4733:H4733" si="4352">D4735+D4736+D4737-D4734</f>
        <v>0</v>
      </c>
      <c r="E4733" s="15">
        <f t="shared" si="4352"/>
        <v>0</v>
      </c>
      <c r="F4733" s="15">
        <f t="shared" si="4352"/>
        <v>0</v>
      </c>
      <c r="G4733" s="15">
        <f t="shared" si="4352"/>
        <v>0</v>
      </c>
      <c r="H4733" s="16">
        <f t="shared" si="4352"/>
        <v>0</v>
      </c>
      <c r="I4733" s="100">
        <f t="shared" si="4316"/>
        <v>0</v>
      </c>
    </row>
    <row r="4734" spans="1:11" s="3" customFormat="1" hidden="1" x14ac:dyDescent="0.2">
      <c r="A4734" s="33" t="s">
        <v>47</v>
      </c>
      <c r="B4734" s="34"/>
      <c r="C4734" s="15"/>
      <c r="D4734" s="15"/>
      <c r="E4734" s="15">
        <f>C4734+D4734</f>
        <v>0</v>
      </c>
      <c r="F4734" s="15"/>
      <c r="G4734" s="15"/>
      <c r="H4734" s="16"/>
      <c r="I4734" s="100">
        <f t="shared" si="4316"/>
        <v>0</v>
      </c>
    </row>
    <row r="4735" spans="1:11" hidden="1" x14ac:dyDescent="0.2">
      <c r="A4735" s="8" t="s">
        <v>48</v>
      </c>
      <c r="B4735" s="145" t="s">
        <v>61</v>
      </c>
      <c r="C4735" s="55"/>
      <c r="D4735" s="55"/>
      <c r="E4735" s="55">
        <f t="shared" ref="E4735:E4737" si="4353">C4735+D4735</f>
        <v>0</v>
      </c>
      <c r="F4735" s="55"/>
      <c r="G4735" s="55"/>
      <c r="H4735" s="95"/>
      <c r="I4735" s="100">
        <f t="shared" si="4316"/>
        <v>0</v>
      </c>
      <c r="J4735" s="69">
        <v>0.05</v>
      </c>
      <c r="K4735" s="69">
        <v>0.05</v>
      </c>
    </row>
    <row r="4736" spans="1:11" hidden="1" x14ac:dyDescent="0.2">
      <c r="A4736" s="8" t="s">
        <v>50</v>
      </c>
      <c r="B4736" s="145" t="s">
        <v>62</v>
      </c>
      <c r="C4736" s="55"/>
      <c r="D4736" s="55"/>
      <c r="E4736" s="55">
        <f t="shared" si="4353"/>
        <v>0</v>
      </c>
      <c r="F4736" s="55"/>
      <c r="G4736" s="55"/>
      <c r="H4736" s="95"/>
      <c r="I4736" s="100">
        <f t="shared" si="4316"/>
        <v>0</v>
      </c>
      <c r="J4736" s="69">
        <v>0.9</v>
      </c>
    </row>
    <row r="4737" spans="1:9" s="3" customFormat="1" hidden="1" x14ac:dyDescent="0.2">
      <c r="A4737" s="8" t="s">
        <v>52</v>
      </c>
      <c r="B4737" s="145" t="s">
        <v>63</v>
      </c>
      <c r="C4737" s="10"/>
      <c r="D4737" s="10"/>
      <c r="E4737" s="10">
        <f t="shared" si="4353"/>
        <v>0</v>
      </c>
      <c r="F4737" s="10"/>
      <c r="G4737" s="10"/>
      <c r="H4737" s="11"/>
      <c r="I4737" s="100">
        <f t="shared" si="4316"/>
        <v>0</v>
      </c>
    </row>
    <row r="4738" spans="1:9" s="3" customFormat="1" hidden="1" x14ac:dyDescent="0.2">
      <c r="A4738" s="37"/>
      <c r="B4738" s="24"/>
      <c r="C4738" s="10"/>
      <c r="D4738" s="10"/>
      <c r="E4738" s="10"/>
      <c r="F4738" s="10"/>
      <c r="G4738" s="10"/>
      <c r="H4738" s="11"/>
      <c r="I4738" s="100">
        <f t="shared" si="4316"/>
        <v>0</v>
      </c>
    </row>
    <row r="4739" spans="1:9" s="3" customFormat="1" hidden="1" x14ac:dyDescent="0.2">
      <c r="A4739" s="17" t="s">
        <v>64</v>
      </c>
      <c r="B4739" s="36" t="s">
        <v>65</v>
      </c>
      <c r="C4739" s="15"/>
      <c r="D4739" s="15"/>
      <c r="E4739" s="15">
        <f>C4739+D4739</f>
        <v>0</v>
      </c>
      <c r="F4739" s="15"/>
      <c r="G4739" s="15"/>
      <c r="H4739" s="16"/>
      <c r="I4739" s="100">
        <f t="shared" si="4316"/>
        <v>0</v>
      </c>
    </row>
    <row r="4740" spans="1:9" s="3" customFormat="1" hidden="1" x14ac:dyDescent="0.2">
      <c r="A4740" s="37"/>
      <c r="B4740" s="24"/>
      <c r="C4740" s="10"/>
      <c r="D4740" s="10"/>
      <c r="E4740" s="10"/>
      <c r="F4740" s="10"/>
      <c r="G4740" s="10"/>
      <c r="H4740" s="11"/>
      <c r="I4740" s="100">
        <f t="shared" si="4316"/>
        <v>0</v>
      </c>
    </row>
    <row r="4741" spans="1:9" s="3" customFormat="1" hidden="1" x14ac:dyDescent="0.2">
      <c r="A4741" s="17" t="s">
        <v>66</v>
      </c>
      <c r="B4741" s="36"/>
      <c r="C4741" s="15">
        <f t="shared" ref="C4741" si="4354">C4694-C4712</f>
        <v>0</v>
      </c>
      <c r="D4741" s="15">
        <f t="shared" ref="D4741:H4741" si="4355">D4694-D4712</f>
        <v>0</v>
      </c>
      <c r="E4741" s="15">
        <f t="shared" si="4355"/>
        <v>0</v>
      </c>
      <c r="F4741" s="15">
        <f t="shared" si="4355"/>
        <v>0</v>
      </c>
      <c r="G4741" s="15">
        <f t="shared" si="4355"/>
        <v>0</v>
      </c>
      <c r="H4741" s="16">
        <f t="shared" si="4355"/>
        <v>0</v>
      </c>
      <c r="I4741" s="100">
        <f t="shared" si="4316"/>
        <v>0</v>
      </c>
    </row>
    <row r="4742" spans="1:9" s="67" customFormat="1" ht="38.25" hidden="1" x14ac:dyDescent="0.2">
      <c r="A4742" s="105" t="s">
        <v>99</v>
      </c>
      <c r="B4742" s="106"/>
      <c r="C4742" s="107">
        <f t="shared" ref="C4742:H4742" si="4356">C4743</f>
        <v>0</v>
      </c>
      <c r="D4742" s="107">
        <f t="shared" si="4356"/>
        <v>0</v>
      </c>
      <c r="E4742" s="107">
        <f t="shared" si="4356"/>
        <v>0</v>
      </c>
      <c r="F4742" s="107">
        <f t="shared" si="4356"/>
        <v>0</v>
      </c>
      <c r="G4742" s="107">
        <f t="shared" si="4356"/>
        <v>0</v>
      </c>
      <c r="H4742" s="108">
        <f t="shared" si="4356"/>
        <v>0</v>
      </c>
      <c r="I4742" s="100">
        <f t="shared" si="4316"/>
        <v>0</v>
      </c>
    </row>
    <row r="4743" spans="1:9" hidden="1" x14ac:dyDescent="0.2">
      <c r="A4743" s="101" t="s">
        <v>71</v>
      </c>
      <c r="B4743" s="102"/>
      <c r="C4743" s="103">
        <f t="shared" ref="C4743" si="4357">SUM(C4744,C4745,C4746,C4747)</f>
        <v>0</v>
      </c>
      <c r="D4743" s="103">
        <f t="shared" ref="D4743:H4743" si="4358">SUM(D4744,D4745,D4746,D4747)</f>
        <v>0</v>
      </c>
      <c r="E4743" s="103">
        <f t="shared" si="4358"/>
        <v>0</v>
      </c>
      <c r="F4743" s="103">
        <f t="shared" si="4358"/>
        <v>0</v>
      </c>
      <c r="G4743" s="103">
        <f t="shared" si="4358"/>
        <v>0</v>
      </c>
      <c r="H4743" s="104">
        <f t="shared" si="4358"/>
        <v>0</v>
      </c>
      <c r="I4743" s="100">
        <f t="shared" si="4316"/>
        <v>0</v>
      </c>
    </row>
    <row r="4744" spans="1:9" hidden="1" x14ac:dyDescent="0.2">
      <c r="A4744" s="8" t="s">
        <v>72</v>
      </c>
      <c r="B4744" s="9"/>
      <c r="C4744" s="55"/>
      <c r="D4744" s="55"/>
      <c r="E4744" s="55">
        <f>SUM(C4744,D4744)</f>
        <v>0</v>
      </c>
      <c r="F4744" s="55"/>
      <c r="G4744" s="55"/>
      <c r="H4744" s="95"/>
      <c r="I4744" s="100">
        <f t="shared" si="4316"/>
        <v>0</v>
      </c>
    </row>
    <row r="4745" spans="1:9" s="3" customFormat="1" ht="25.5" hidden="1" x14ac:dyDescent="0.2">
      <c r="A4745" s="8" t="s">
        <v>136</v>
      </c>
      <c r="B4745" s="12"/>
      <c r="C4745" s="10"/>
      <c r="D4745" s="10"/>
      <c r="E4745" s="10">
        <f t="shared" ref="E4745:E4746" si="4359">SUM(C4745,D4745)</f>
        <v>0</v>
      </c>
      <c r="F4745" s="10"/>
      <c r="G4745" s="10"/>
      <c r="H4745" s="11"/>
      <c r="I4745" s="100">
        <f t="shared" si="4316"/>
        <v>0</v>
      </c>
    </row>
    <row r="4746" spans="1:9" s="3" customFormat="1" ht="38.25" hidden="1" x14ac:dyDescent="0.2">
      <c r="A4746" s="8" t="s">
        <v>12</v>
      </c>
      <c r="B4746" s="9">
        <v>420269</v>
      </c>
      <c r="C4746" s="10"/>
      <c r="D4746" s="10"/>
      <c r="E4746" s="10">
        <f t="shared" si="4359"/>
        <v>0</v>
      </c>
      <c r="F4746" s="10"/>
      <c r="G4746" s="10"/>
      <c r="H4746" s="11"/>
      <c r="I4746" s="100">
        <f t="shared" si="4316"/>
        <v>0</v>
      </c>
    </row>
    <row r="4747" spans="1:9" s="3" customFormat="1" ht="25.5" hidden="1" x14ac:dyDescent="0.2">
      <c r="A4747" s="13" t="s">
        <v>13</v>
      </c>
      <c r="B4747" s="14" t="s">
        <v>14</v>
      </c>
      <c r="C4747" s="15">
        <f t="shared" ref="C4747" si="4360">SUM(C4748,C4752,C4756)</f>
        <v>0</v>
      </c>
      <c r="D4747" s="15">
        <f t="shared" ref="D4747:H4747" si="4361">SUM(D4748,D4752,D4756)</f>
        <v>0</v>
      </c>
      <c r="E4747" s="15">
        <f t="shared" si="4361"/>
        <v>0</v>
      </c>
      <c r="F4747" s="15">
        <f t="shared" si="4361"/>
        <v>0</v>
      </c>
      <c r="G4747" s="15">
        <f t="shared" si="4361"/>
        <v>0</v>
      </c>
      <c r="H4747" s="16">
        <f t="shared" si="4361"/>
        <v>0</v>
      </c>
      <c r="I4747" s="100">
        <f t="shared" si="4316"/>
        <v>0</v>
      </c>
    </row>
    <row r="4748" spans="1:9" s="3" customFormat="1" hidden="1" x14ac:dyDescent="0.2">
      <c r="A4748" s="17" t="s">
        <v>15</v>
      </c>
      <c r="B4748" s="18" t="s">
        <v>16</v>
      </c>
      <c r="C4748" s="15">
        <f t="shared" ref="C4748" si="4362">SUM(C4749:C4751)</f>
        <v>0</v>
      </c>
      <c r="D4748" s="15">
        <f t="shared" ref="D4748:H4748" si="4363">SUM(D4749:D4751)</f>
        <v>0</v>
      </c>
      <c r="E4748" s="15">
        <f t="shared" si="4363"/>
        <v>0</v>
      </c>
      <c r="F4748" s="15">
        <f t="shared" si="4363"/>
        <v>0</v>
      </c>
      <c r="G4748" s="15">
        <f t="shared" si="4363"/>
        <v>0</v>
      </c>
      <c r="H4748" s="16">
        <f t="shared" si="4363"/>
        <v>0</v>
      </c>
      <c r="I4748" s="100">
        <f t="shared" si="4316"/>
        <v>0</v>
      </c>
    </row>
    <row r="4749" spans="1:9" s="3" customFormat="1" hidden="1" x14ac:dyDescent="0.2">
      <c r="A4749" s="19" t="s">
        <v>17</v>
      </c>
      <c r="B4749" s="20" t="s">
        <v>18</v>
      </c>
      <c r="C4749" s="10"/>
      <c r="D4749" s="10"/>
      <c r="E4749" s="10">
        <f t="shared" ref="E4749:E4751" si="4364">SUM(C4749,D4749)</f>
        <v>0</v>
      </c>
      <c r="F4749" s="10"/>
      <c r="G4749" s="10"/>
      <c r="H4749" s="11"/>
      <c r="I4749" s="100">
        <f t="shared" si="4316"/>
        <v>0</v>
      </c>
    </row>
    <row r="4750" spans="1:9" s="3" customFormat="1" hidden="1" x14ac:dyDescent="0.2">
      <c r="A4750" s="19" t="s">
        <v>19</v>
      </c>
      <c r="B4750" s="21" t="s">
        <v>20</v>
      </c>
      <c r="C4750" s="10"/>
      <c r="D4750" s="10"/>
      <c r="E4750" s="10">
        <f t="shared" si="4364"/>
        <v>0</v>
      </c>
      <c r="F4750" s="10"/>
      <c r="G4750" s="10"/>
      <c r="H4750" s="11"/>
      <c r="I4750" s="100">
        <f t="shared" si="4316"/>
        <v>0</v>
      </c>
    </row>
    <row r="4751" spans="1:9" s="3" customFormat="1" hidden="1" x14ac:dyDescent="0.2">
      <c r="A4751" s="19" t="s">
        <v>21</v>
      </c>
      <c r="B4751" s="21" t="s">
        <v>22</v>
      </c>
      <c r="C4751" s="10"/>
      <c r="D4751" s="10"/>
      <c r="E4751" s="10">
        <f t="shared" si="4364"/>
        <v>0</v>
      </c>
      <c r="F4751" s="10"/>
      <c r="G4751" s="10"/>
      <c r="H4751" s="11"/>
      <c r="I4751" s="100">
        <f t="shared" ref="I4751:I4814" si="4365">SUM(E4751:H4751)</f>
        <v>0</v>
      </c>
    </row>
    <row r="4752" spans="1:9" s="3" customFormat="1" hidden="1" x14ac:dyDescent="0.2">
      <c r="A4752" s="17" t="s">
        <v>23</v>
      </c>
      <c r="B4752" s="22" t="s">
        <v>24</v>
      </c>
      <c r="C4752" s="15">
        <f t="shared" ref="C4752" si="4366">SUM(C4753:C4755)</f>
        <v>0</v>
      </c>
      <c r="D4752" s="15">
        <f t="shared" ref="D4752:H4752" si="4367">SUM(D4753:D4755)</f>
        <v>0</v>
      </c>
      <c r="E4752" s="15">
        <f t="shared" si="4367"/>
        <v>0</v>
      </c>
      <c r="F4752" s="15">
        <f t="shared" si="4367"/>
        <v>0</v>
      </c>
      <c r="G4752" s="15">
        <f t="shared" si="4367"/>
        <v>0</v>
      </c>
      <c r="H4752" s="16">
        <f t="shared" si="4367"/>
        <v>0</v>
      </c>
      <c r="I4752" s="100">
        <f t="shared" si="4365"/>
        <v>0</v>
      </c>
    </row>
    <row r="4753" spans="1:9" s="3" customFormat="1" hidden="1" x14ac:dyDescent="0.2">
      <c r="A4753" s="19" t="s">
        <v>17</v>
      </c>
      <c r="B4753" s="21" t="s">
        <v>25</v>
      </c>
      <c r="C4753" s="10"/>
      <c r="D4753" s="10"/>
      <c r="E4753" s="10">
        <f t="shared" ref="E4753:E4755" si="4368">SUM(C4753,D4753)</f>
        <v>0</v>
      </c>
      <c r="F4753" s="10"/>
      <c r="G4753" s="10"/>
      <c r="H4753" s="11"/>
      <c r="I4753" s="100">
        <f t="shared" si="4365"/>
        <v>0</v>
      </c>
    </row>
    <row r="4754" spans="1:9" s="3" customFormat="1" hidden="1" x14ac:dyDescent="0.2">
      <c r="A4754" s="19" t="s">
        <v>19</v>
      </c>
      <c r="B4754" s="21" t="s">
        <v>26</v>
      </c>
      <c r="C4754" s="10"/>
      <c r="D4754" s="10"/>
      <c r="E4754" s="10">
        <f t="shared" si="4368"/>
        <v>0</v>
      </c>
      <c r="F4754" s="10"/>
      <c r="G4754" s="10"/>
      <c r="H4754" s="11"/>
      <c r="I4754" s="100">
        <f t="shared" si="4365"/>
        <v>0</v>
      </c>
    </row>
    <row r="4755" spans="1:9" s="3" customFormat="1" hidden="1" x14ac:dyDescent="0.2">
      <c r="A4755" s="19" t="s">
        <v>21</v>
      </c>
      <c r="B4755" s="21" t="s">
        <v>27</v>
      </c>
      <c r="C4755" s="10"/>
      <c r="D4755" s="10"/>
      <c r="E4755" s="10">
        <f t="shared" si="4368"/>
        <v>0</v>
      </c>
      <c r="F4755" s="10"/>
      <c r="G4755" s="10"/>
      <c r="H4755" s="11"/>
      <c r="I4755" s="100">
        <f t="shared" si="4365"/>
        <v>0</v>
      </c>
    </row>
    <row r="4756" spans="1:9" s="3" customFormat="1" hidden="1" x14ac:dyDescent="0.2">
      <c r="A4756" s="17" t="s">
        <v>28</v>
      </c>
      <c r="B4756" s="22" t="s">
        <v>29</v>
      </c>
      <c r="C4756" s="15">
        <f t="shared" ref="C4756" si="4369">SUM(C4757:C4759)</f>
        <v>0</v>
      </c>
      <c r="D4756" s="15">
        <f t="shared" ref="D4756:H4756" si="4370">SUM(D4757:D4759)</f>
        <v>0</v>
      </c>
      <c r="E4756" s="15">
        <f t="shared" si="4370"/>
        <v>0</v>
      </c>
      <c r="F4756" s="15">
        <f t="shared" si="4370"/>
        <v>0</v>
      </c>
      <c r="G4756" s="15">
        <f t="shared" si="4370"/>
        <v>0</v>
      </c>
      <c r="H4756" s="16">
        <f t="shared" si="4370"/>
        <v>0</v>
      </c>
      <c r="I4756" s="100">
        <f t="shared" si="4365"/>
        <v>0</v>
      </c>
    </row>
    <row r="4757" spans="1:9" s="3" customFormat="1" hidden="1" x14ac:dyDescent="0.2">
      <c r="A4757" s="19" t="s">
        <v>17</v>
      </c>
      <c r="B4757" s="21" t="s">
        <v>30</v>
      </c>
      <c r="C4757" s="10"/>
      <c r="D4757" s="10"/>
      <c r="E4757" s="10">
        <f t="shared" ref="E4757:E4759" si="4371">SUM(C4757,D4757)</f>
        <v>0</v>
      </c>
      <c r="F4757" s="10"/>
      <c r="G4757" s="10"/>
      <c r="H4757" s="11"/>
      <c r="I4757" s="100">
        <f t="shared" si="4365"/>
        <v>0</v>
      </c>
    </row>
    <row r="4758" spans="1:9" s="3" customFormat="1" hidden="1" x14ac:dyDescent="0.2">
      <c r="A4758" s="19" t="s">
        <v>19</v>
      </c>
      <c r="B4758" s="21" t="s">
        <v>31</v>
      </c>
      <c r="C4758" s="10"/>
      <c r="D4758" s="10"/>
      <c r="E4758" s="10">
        <f t="shared" si="4371"/>
        <v>0</v>
      </c>
      <c r="F4758" s="10"/>
      <c r="G4758" s="10"/>
      <c r="H4758" s="11"/>
      <c r="I4758" s="100">
        <f t="shared" si="4365"/>
        <v>0</v>
      </c>
    </row>
    <row r="4759" spans="1:9" s="3" customFormat="1" hidden="1" x14ac:dyDescent="0.2">
      <c r="A4759" s="19" t="s">
        <v>21</v>
      </c>
      <c r="B4759" s="21" t="s">
        <v>32</v>
      </c>
      <c r="C4759" s="10"/>
      <c r="D4759" s="10"/>
      <c r="E4759" s="10">
        <f t="shared" si="4371"/>
        <v>0</v>
      </c>
      <c r="F4759" s="10"/>
      <c r="G4759" s="10"/>
      <c r="H4759" s="11"/>
      <c r="I4759" s="100">
        <f t="shared" si="4365"/>
        <v>0</v>
      </c>
    </row>
    <row r="4760" spans="1:9" hidden="1" x14ac:dyDescent="0.2">
      <c r="A4760" s="101" t="s">
        <v>69</v>
      </c>
      <c r="B4760" s="102"/>
      <c r="C4760" s="103">
        <f t="shared" ref="C4760" si="4372">SUM(C4761,C4764,C4787)</f>
        <v>0</v>
      </c>
      <c r="D4760" s="103">
        <f t="shared" ref="D4760:H4760" si="4373">SUM(D4761,D4764,D4787)</f>
        <v>0</v>
      </c>
      <c r="E4760" s="103">
        <f t="shared" si="4373"/>
        <v>0</v>
      </c>
      <c r="F4760" s="103">
        <f t="shared" si="4373"/>
        <v>0</v>
      </c>
      <c r="G4760" s="103">
        <f t="shared" si="4373"/>
        <v>0</v>
      </c>
      <c r="H4760" s="104">
        <f t="shared" si="4373"/>
        <v>0</v>
      </c>
      <c r="I4760" s="100">
        <f t="shared" si="4365"/>
        <v>0</v>
      </c>
    </row>
    <row r="4761" spans="1:9" hidden="1" x14ac:dyDescent="0.2">
      <c r="A4761" s="29" t="s">
        <v>34</v>
      </c>
      <c r="B4761" s="30">
        <v>20</v>
      </c>
      <c r="C4761" s="15">
        <f t="shared" ref="C4761:H4761" si="4374">SUM(C4762)</f>
        <v>0</v>
      </c>
      <c r="D4761" s="15">
        <f t="shared" si="4374"/>
        <v>0</v>
      </c>
      <c r="E4761" s="15">
        <f t="shared" si="4374"/>
        <v>0</v>
      </c>
      <c r="F4761" s="15">
        <f t="shared" si="4374"/>
        <v>0</v>
      </c>
      <c r="G4761" s="15">
        <f t="shared" si="4374"/>
        <v>0</v>
      </c>
      <c r="H4761" s="16">
        <f t="shared" si="4374"/>
        <v>0</v>
      </c>
      <c r="I4761" s="100">
        <f t="shared" si="4365"/>
        <v>0</v>
      </c>
    </row>
    <row r="4762" spans="1:9" hidden="1" x14ac:dyDescent="0.2">
      <c r="A4762" s="19" t="s">
        <v>37</v>
      </c>
      <c r="B4762" s="143" t="s">
        <v>38</v>
      </c>
      <c r="C4762" s="55"/>
      <c r="D4762" s="55"/>
      <c r="E4762" s="55">
        <f>C4762+D4762</f>
        <v>0</v>
      </c>
      <c r="F4762" s="55"/>
      <c r="G4762" s="55"/>
      <c r="H4762" s="95"/>
      <c r="I4762" s="100">
        <f t="shared" si="4365"/>
        <v>0</v>
      </c>
    </row>
    <row r="4763" spans="1:9" s="3" customFormat="1" hidden="1" x14ac:dyDescent="0.2">
      <c r="A4763" s="19"/>
      <c r="B4763" s="20"/>
      <c r="C4763" s="10"/>
      <c r="D4763" s="10"/>
      <c r="E4763" s="10"/>
      <c r="F4763" s="10"/>
      <c r="G4763" s="10"/>
      <c r="H4763" s="11"/>
      <c r="I4763" s="100">
        <f t="shared" si="4365"/>
        <v>0</v>
      </c>
    </row>
    <row r="4764" spans="1:9" ht="25.5" hidden="1" x14ac:dyDescent="0.2">
      <c r="A4764" s="29" t="s">
        <v>42</v>
      </c>
      <c r="B4764" s="31">
        <v>58</v>
      </c>
      <c r="C4764" s="15">
        <f t="shared" ref="C4764" si="4375">SUM(C4765,C4772,C4779)</f>
        <v>0</v>
      </c>
      <c r="D4764" s="15">
        <f t="shared" ref="D4764:H4764" si="4376">SUM(D4765,D4772,D4779)</f>
        <v>0</v>
      </c>
      <c r="E4764" s="15">
        <f t="shared" si="4376"/>
        <v>0</v>
      </c>
      <c r="F4764" s="15">
        <f t="shared" si="4376"/>
        <v>0</v>
      </c>
      <c r="G4764" s="15">
        <f t="shared" si="4376"/>
        <v>0</v>
      </c>
      <c r="H4764" s="16">
        <f t="shared" si="4376"/>
        <v>0</v>
      </c>
      <c r="I4764" s="100">
        <f t="shared" si="4365"/>
        <v>0</v>
      </c>
    </row>
    <row r="4765" spans="1:9" s="3" customFormat="1" hidden="1" x14ac:dyDescent="0.2">
      <c r="A4765" s="29" t="s">
        <v>43</v>
      </c>
      <c r="B4765" s="32" t="s">
        <v>147</v>
      </c>
      <c r="C4765" s="15">
        <f t="shared" ref="C4765" si="4377">SUM(C4769,C4770,C4771)</f>
        <v>0</v>
      </c>
      <c r="D4765" s="15">
        <f t="shared" ref="D4765:H4765" si="4378">SUM(D4769,D4770,D4771)</f>
        <v>0</v>
      </c>
      <c r="E4765" s="15">
        <f t="shared" si="4378"/>
        <v>0</v>
      </c>
      <c r="F4765" s="15">
        <f t="shared" si="4378"/>
        <v>0</v>
      </c>
      <c r="G4765" s="15">
        <f t="shared" si="4378"/>
        <v>0</v>
      </c>
      <c r="H4765" s="16">
        <f t="shared" si="4378"/>
        <v>0</v>
      </c>
      <c r="I4765" s="100">
        <f t="shared" si="4365"/>
        <v>0</v>
      </c>
    </row>
    <row r="4766" spans="1:9" s="3" customFormat="1" hidden="1" x14ac:dyDescent="0.2">
      <c r="A4766" s="33" t="s">
        <v>45</v>
      </c>
      <c r="B4766" s="34"/>
      <c r="C4766" s="15"/>
      <c r="D4766" s="15"/>
      <c r="E4766" s="15"/>
      <c r="F4766" s="15"/>
      <c r="G4766" s="15"/>
      <c r="H4766" s="16"/>
      <c r="I4766" s="100">
        <f t="shared" si="4365"/>
        <v>0</v>
      </c>
    </row>
    <row r="4767" spans="1:9" s="3" customFormat="1" hidden="1" x14ac:dyDescent="0.2">
      <c r="A4767" s="33" t="s">
        <v>46</v>
      </c>
      <c r="B4767" s="34"/>
      <c r="C4767" s="15">
        <f t="shared" ref="C4767" si="4379">C4769+C4770+C4771-C4768</f>
        <v>0</v>
      </c>
      <c r="D4767" s="15">
        <f t="shared" ref="D4767:H4767" si="4380">D4769+D4770+D4771-D4768</f>
        <v>0</v>
      </c>
      <c r="E4767" s="15">
        <f t="shared" si="4380"/>
        <v>0</v>
      </c>
      <c r="F4767" s="15">
        <f t="shared" si="4380"/>
        <v>0</v>
      </c>
      <c r="G4767" s="15">
        <f t="shared" si="4380"/>
        <v>0</v>
      </c>
      <c r="H4767" s="16">
        <f t="shared" si="4380"/>
        <v>0</v>
      </c>
      <c r="I4767" s="100">
        <f t="shared" si="4365"/>
        <v>0</v>
      </c>
    </row>
    <row r="4768" spans="1:9" s="3" customFormat="1" hidden="1" x14ac:dyDescent="0.2">
      <c r="A4768" s="33" t="s">
        <v>47</v>
      </c>
      <c r="B4768" s="34"/>
      <c r="C4768" s="15"/>
      <c r="D4768" s="15"/>
      <c r="E4768" s="15">
        <f t="shared" ref="E4768:E4771" si="4381">C4768+D4768</f>
        <v>0</v>
      </c>
      <c r="F4768" s="15"/>
      <c r="G4768" s="15"/>
      <c r="H4768" s="16"/>
      <c r="I4768" s="100">
        <f t="shared" si="4365"/>
        <v>0</v>
      </c>
    </row>
    <row r="4769" spans="1:11" s="3" customFormat="1" hidden="1" x14ac:dyDescent="0.2">
      <c r="A4769" s="8" t="s">
        <v>48</v>
      </c>
      <c r="B4769" s="144" t="s">
        <v>149</v>
      </c>
      <c r="C4769" s="10"/>
      <c r="D4769" s="10"/>
      <c r="E4769" s="10">
        <f t="shared" si="4381"/>
        <v>0</v>
      </c>
      <c r="F4769" s="10"/>
      <c r="G4769" s="10"/>
      <c r="H4769" s="11"/>
      <c r="I4769" s="100">
        <f t="shared" si="4365"/>
        <v>0</v>
      </c>
    </row>
    <row r="4770" spans="1:11" s="3" customFormat="1" hidden="1" x14ac:dyDescent="0.2">
      <c r="A4770" s="8" t="s">
        <v>50</v>
      </c>
      <c r="B4770" s="144" t="s">
        <v>150</v>
      </c>
      <c r="C4770" s="10"/>
      <c r="D4770" s="10"/>
      <c r="E4770" s="10">
        <f t="shared" si="4381"/>
        <v>0</v>
      </c>
      <c r="F4770" s="10"/>
      <c r="G4770" s="10"/>
      <c r="H4770" s="11"/>
      <c r="I4770" s="100">
        <f t="shared" si="4365"/>
        <v>0</v>
      </c>
    </row>
    <row r="4771" spans="1:11" s="3" customFormat="1" hidden="1" x14ac:dyDescent="0.2">
      <c r="A4771" s="8" t="s">
        <v>52</v>
      </c>
      <c r="B4771" s="145" t="s">
        <v>148</v>
      </c>
      <c r="C4771" s="10"/>
      <c r="D4771" s="10"/>
      <c r="E4771" s="10">
        <f t="shared" si="4381"/>
        <v>0</v>
      </c>
      <c r="F4771" s="10"/>
      <c r="G4771" s="10"/>
      <c r="H4771" s="11"/>
      <c r="I4771" s="100">
        <f t="shared" si="4365"/>
        <v>0</v>
      </c>
    </row>
    <row r="4772" spans="1:11" s="3" customFormat="1" hidden="1" x14ac:dyDescent="0.2">
      <c r="A4772" s="29" t="s">
        <v>54</v>
      </c>
      <c r="B4772" s="30" t="s">
        <v>55</v>
      </c>
      <c r="C4772" s="15">
        <f t="shared" ref="C4772" si="4382">SUM(C4776,C4777,C4778)</f>
        <v>0</v>
      </c>
      <c r="D4772" s="15">
        <f t="shared" ref="D4772:H4772" si="4383">SUM(D4776,D4777,D4778)</f>
        <v>0</v>
      </c>
      <c r="E4772" s="15">
        <f t="shared" si="4383"/>
        <v>0</v>
      </c>
      <c r="F4772" s="15">
        <f t="shared" si="4383"/>
        <v>0</v>
      </c>
      <c r="G4772" s="15">
        <f t="shared" si="4383"/>
        <v>0</v>
      </c>
      <c r="H4772" s="16">
        <f t="shared" si="4383"/>
        <v>0</v>
      </c>
      <c r="I4772" s="100">
        <f t="shared" si="4365"/>
        <v>0</v>
      </c>
    </row>
    <row r="4773" spans="1:11" s="3" customFormat="1" hidden="1" x14ac:dyDescent="0.2">
      <c r="A4773" s="35" t="s">
        <v>45</v>
      </c>
      <c r="B4773" s="30"/>
      <c r="C4773" s="15"/>
      <c r="D4773" s="15"/>
      <c r="E4773" s="15"/>
      <c r="F4773" s="15"/>
      <c r="G4773" s="15"/>
      <c r="H4773" s="16"/>
      <c r="I4773" s="100">
        <f t="shared" si="4365"/>
        <v>0</v>
      </c>
    </row>
    <row r="4774" spans="1:11" s="3" customFormat="1" hidden="1" x14ac:dyDescent="0.2">
      <c r="A4774" s="33" t="s">
        <v>46</v>
      </c>
      <c r="B4774" s="34"/>
      <c r="C4774" s="15">
        <f t="shared" ref="C4774" si="4384">C4776+C4777+C4778-C4775</f>
        <v>0</v>
      </c>
      <c r="D4774" s="15">
        <f t="shared" ref="D4774:H4774" si="4385">D4776+D4777+D4778-D4775</f>
        <v>0</v>
      </c>
      <c r="E4774" s="15">
        <f t="shared" si="4385"/>
        <v>0</v>
      </c>
      <c r="F4774" s="15">
        <f t="shared" si="4385"/>
        <v>0</v>
      </c>
      <c r="G4774" s="15">
        <f t="shared" si="4385"/>
        <v>0</v>
      </c>
      <c r="H4774" s="16">
        <f t="shared" si="4385"/>
        <v>0</v>
      </c>
      <c r="I4774" s="100">
        <f t="shared" si="4365"/>
        <v>0</v>
      </c>
    </row>
    <row r="4775" spans="1:11" s="3" customFormat="1" hidden="1" x14ac:dyDescent="0.2">
      <c r="A4775" s="33" t="s">
        <v>47</v>
      </c>
      <c r="B4775" s="34"/>
      <c r="C4775" s="15"/>
      <c r="D4775" s="15"/>
      <c r="E4775" s="15">
        <f t="shared" ref="E4775:E4778" si="4386">C4775+D4775</f>
        <v>0</v>
      </c>
      <c r="F4775" s="15"/>
      <c r="G4775" s="15"/>
      <c r="H4775" s="16"/>
      <c r="I4775" s="100">
        <f t="shared" si="4365"/>
        <v>0</v>
      </c>
    </row>
    <row r="4776" spans="1:11" s="3" customFormat="1" hidden="1" x14ac:dyDescent="0.2">
      <c r="A4776" s="8" t="s">
        <v>48</v>
      </c>
      <c r="B4776" s="145" t="s">
        <v>56</v>
      </c>
      <c r="C4776" s="10"/>
      <c r="D4776" s="10"/>
      <c r="E4776" s="10">
        <f t="shared" si="4386"/>
        <v>0</v>
      </c>
      <c r="F4776" s="10"/>
      <c r="G4776" s="10"/>
      <c r="H4776" s="11"/>
      <c r="I4776" s="100">
        <f t="shared" si="4365"/>
        <v>0</v>
      </c>
    </row>
    <row r="4777" spans="1:11" s="3" customFormat="1" hidden="1" x14ac:dyDescent="0.2">
      <c r="A4777" s="8" t="s">
        <v>50</v>
      </c>
      <c r="B4777" s="145" t="s">
        <v>57</v>
      </c>
      <c r="C4777" s="10"/>
      <c r="D4777" s="10"/>
      <c r="E4777" s="10">
        <f t="shared" si="4386"/>
        <v>0</v>
      </c>
      <c r="F4777" s="10"/>
      <c r="G4777" s="10"/>
      <c r="H4777" s="11"/>
      <c r="I4777" s="100">
        <f t="shared" si="4365"/>
        <v>0</v>
      </c>
    </row>
    <row r="4778" spans="1:11" s="3" customFormat="1" hidden="1" x14ac:dyDescent="0.2">
      <c r="A4778" s="8" t="s">
        <v>52</v>
      </c>
      <c r="B4778" s="145" t="s">
        <v>58</v>
      </c>
      <c r="C4778" s="10"/>
      <c r="D4778" s="10"/>
      <c r="E4778" s="10">
        <f t="shared" si="4386"/>
        <v>0</v>
      </c>
      <c r="F4778" s="10"/>
      <c r="G4778" s="10"/>
      <c r="H4778" s="11"/>
      <c r="I4778" s="100">
        <f t="shared" si="4365"/>
        <v>0</v>
      </c>
    </row>
    <row r="4779" spans="1:11" hidden="1" x14ac:dyDescent="0.2">
      <c r="A4779" s="29" t="s">
        <v>59</v>
      </c>
      <c r="B4779" s="36" t="s">
        <v>60</v>
      </c>
      <c r="C4779" s="15">
        <f t="shared" ref="C4779" si="4387">SUM(C4783,C4784,C4785)</f>
        <v>0</v>
      </c>
      <c r="D4779" s="15">
        <f t="shared" ref="D4779:H4779" si="4388">SUM(D4783,D4784,D4785)</f>
        <v>0</v>
      </c>
      <c r="E4779" s="15">
        <f t="shared" si="4388"/>
        <v>0</v>
      </c>
      <c r="F4779" s="15">
        <f t="shared" si="4388"/>
        <v>0</v>
      </c>
      <c r="G4779" s="15">
        <f t="shared" si="4388"/>
        <v>0</v>
      </c>
      <c r="H4779" s="16">
        <f t="shared" si="4388"/>
        <v>0</v>
      </c>
      <c r="I4779" s="100">
        <f t="shared" si="4365"/>
        <v>0</v>
      </c>
    </row>
    <row r="4780" spans="1:11" s="3" customFormat="1" hidden="1" x14ac:dyDescent="0.2">
      <c r="A4780" s="35" t="s">
        <v>45</v>
      </c>
      <c r="B4780" s="36"/>
      <c r="C4780" s="15"/>
      <c r="D4780" s="15"/>
      <c r="E4780" s="15"/>
      <c r="F4780" s="15"/>
      <c r="G4780" s="15"/>
      <c r="H4780" s="16"/>
      <c r="I4780" s="100">
        <f t="shared" si="4365"/>
        <v>0</v>
      </c>
    </row>
    <row r="4781" spans="1:11" s="68" customFormat="1" hidden="1" x14ac:dyDescent="0.2">
      <c r="A4781" s="33" t="s">
        <v>46</v>
      </c>
      <c r="B4781" s="34"/>
      <c r="C4781" s="60">
        <f t="shared" ref="C4781" si="4389">C4783+C4784+C4785-C4782</f>
        <v>0</v>
      </c>
      <c r="D4781" s="60">
        <f t="shared" ref="D4781:H4781" si="4390">D4783+D4784+D4785-D4782</f>
        <v>0</v>
      </c>
      <c r="E4781" s="60">
        <f t="shared" si="4390"/>
        <v>0</v>
      </c>
      <c r="F4781" s="60">
        <f t="shared" si="4390"/>
        <v>0</v>
      </c>
      <c r="G4781" s="60">
        <f t="shared" si="4390"/>
        <v>0</v>
      </c>
      <c r="H4781" s="61">
        <f t="shared" si="4390"/>
        <v>0</v>
      </c>
      <c r="I4781" s="100">
        <f t="shared" si="4365"/>
        <v>0</v>
      </c>
    </row>
    <row r="4782" spans="1:11" s="2" customFormat="1" hidden="1" x14ac:dyDescent="0.2">
      <c r="A4782" s="33" t="s">
        <v>47</v>
      </c>
      <c r="B4782" s="34"/>
      <c r="C4782" s="60"/>
      <c r="D4782" s="60"/>
      <c r="E4782" s="60">
        <f t="shared" ref="E4782:E4785" si="4391">C4782+D4782</f>
        <v>0</v>
      </c>
      <c r="F4782" s="60"/>
      <c r="G4782" s="60"/>
      <c r="H4782" s="61"/>
      <c r="I4782" s="100">
        <f t="shared" si="4365"/>
        <v>0</v>
      </c>
    </row>
    <row r="4783" spans="1:11" hidden="1" x14ac:dyDescent="0.2">
      <c r="A4783" s="8" t="s">
        <v>48</v>
      </c>
      <c r="B4783" s="145" t="s">
        <v>61</v>
      </c>
      <c r="C4783" s="55"/>
      <c r="D4783" s="55"/>
      <c r="E4783" s="55">
        <f t="shared" si="4391"/>
        <v>0</v>
      </c>
      <c r="F4783" s="55"/>
      <c r="G4783" s="55"/>
      <c r="H4783" s="95"/>
      <c r="I4783" s="100">
        <f t="shared" si="4365"/>
        <v>0</v>
      </c>
      <c r="J4783" s="69">
        <v>0.05</v>
      </c>
      <c r="K4783" s="69">
        <v>0.05</v>
      </c>
    </row>
    <row r="4784" spans="1:11" hidden="1" x14ac:dyDescent="0.2">
      <c r="A4784" s="8" t="s">
        <v>50</v>
      </c>
      <c r="B4784" s="145" t="s">
        <v>62</v>
      </c>
      <c r="C4784" s="55"/>
      <c r="D4784" s="55"/>
      <c r="E4784" s="55">
        <f t="shared" si="4391"/>
        <v>0</v>
      </c>
      <c r="F4784" s="55"/>
      <c r="G4784" s="55"/>
      <c r="H4784" s="95"/>
      <c r="I4784" s="100">
        <f t="shared" si="4365"/>
        <v>0</v>
      </c>
      <c r="J4784" s="69">
        <v>0.9</v>
      </c>
    </row>
    <row r="4785" spans="1:9" s="3" customFormat="1" hidden="1" x14ac:dyDescent="0.2">
      <c r="A4785" s="8" t="s">
        <v>52</v>
      </c>
      <c r="B4785" s="145" t="s">
        <v>63</v>
      </c>
      <c r="C4785" s="10"/>
      <c r="D4785" s="10"/>
      <c r="E4785" s="10">
        <f t="shared" si="4391"/>
        <v>0</v>
      </c>
      <c r="F4785" s="10"/>
      <c r="G4785" s="10"/>
      <c r="H4785" s="11"/>
      <c r="I4785" s="100">
        <f t="shared" si="4365"/>
        <v>0</v>
      </c>
    </row>
    <row r="4786" spans="1:9" s="3" customFormat="1" hidden="1" x14ac:dyDescent="0.2">
      <c r="A4786" s="37"/>
      <c r="B4786" s="24"/>
      <c r="C4786" s="10"/>
      <c r="D4786" s="10"/>
      <c r="E4786" s="10"/>
      <c r="F4786" s="10"/>
      <c r="G4786" s="10"/>
      <c r="H4786" s="11"/>
      <c r="I4786" s="100">
        <f t="shared" si="4365"/>
        <v>0</v>
      </c>
    </row>
    <row r="4787" spans="1:9" s="3" customFormat="1" hidden="1" x14ac:dyDescent="0.2">
      <c r="A4787" s="17" t="s">
        <v>64</v>
      </c>
      <c r="B4787" s="36" t="s">
        <v>65</v>
      </c>
      <c r="C4787" s="15"/>
      <c r="D4787" s="15"/>
      <c r="E4787" s="15">
        <f>C4787+D4787</f>
        <v>0</v>
      </c>
      <c r="F4787" s="15"/>
      <c r="G4787" s="15"/>
      <c r="H4787" s="16"/>
      <c r="I4787" s="100">
        <f t="shared" si="4365"/>
        <v>0</v>
      </c>
    </row>
    <row r="4788" spans="1:9" s="3" customFormat="1" hidden="1" x14ac:dyDescent="0.2">
      <c r="A4788" s="37"/>
      <c r="B4788" s="24"/>
      <c r="C4788" s="10"/>
      <c r="D4788" s="10"/>
      <c r="E4788" s="10"/>
      <c r="F4788" s="10"/>
      <c r="G4788" s="10"/>
      <c r="H4788" s="11"/>
      <c r="I4788" s="100">
        <f t="shared" si="4365"/>
        <v>0</v>
      </c>
    </row>
    <row r="4789" spans="1:9" s="3" customFormat="1" hidden="1" x14ac:dyDescent="0.2">
      <c r="A4789" s="17" t="s">
        <v>66</v>
      </c>
      <c r="B4789" s="36"/>
      <c r="C4789" s="15">
        <f t="shared" ref="C4789" si="4392">C4742-C4760</f>
        <v>0</v>
      </c>
      <c r="D4789" s="15">
        <f t="shared" ref="D4789:H4789" si="4393">D4742-D4760</f>
        <v>0</v>
      </c>
      <c r="E4789" s="15">
        <f t="shared" si="4393"/>
        <v>0</v>
      </c>
      <c r="F4789" s="15">
        <f t="shared" si="4393"/>
        <v>0</v>
      </c>
      <c r="G4789" s="15">
        <f t="shared" si="4393"/>
        <v>0</v>
      </c>
      <c r="H4789" s="16">
        <f t="shared" si="4393"/>
        <v>0</v>
      </c>
      <c r="I4789" s="100">
        <f t="shared" si="4365"/>
        <v>0</v>
      </c>
    </row>
    <row r="4790" spans="1:9" s="3" customFormat="1" hidden="1" x14ac:dyDescent="0.2">
      <c r="A4790" s="23"/>
      <c r="B4790" s="24"/>
      <c r="C4790" s="10"/>
      <c r="D4790" s="10"/>
      <c r="E4790" s="10"/>
      <c r="F4790" s="10"/>
      <c r="G4790" s="10"/>
      <c r="H4790" s="11"/>
      <c r="I4790" s="100">
        <f t="shared" si="4365"/>
        <v>0</v>
      </c>
    </row>
    <row r="4791" spans="1:9" s="1" customFormat="1" ht="63.75" hidden="1" x14ac:dyDescent="0.2">
      <c r="A4791" s="47" t="s">
        <v>100</v>
      </c>
      <c r="B4791" s="48"/>
      <c r="C4791" s="49">
        <f t="shared" ref="C4791:H4791" si="4394">C4792</f>
        <v>0</v>
      </c>
      <c r="D4791" s="49">
        <f t="shared" si="4394"/>
        <v>0</v>
      </c>
      <c r="E4791" s="49">
        <f t="shared" si="4394"/>
        <v>0</v>
      </c>
      <c r="F4791" s="49">
        <f t="shared" si="4394"/>
        <v>0</v>
      </c>
      <c r="G4791" s="49">
        <f t="shared" si="4394"/>
        <v>0</v>
      </c>
      <c r="H4791" s="50">
        <f t="shared" si="4394"/>
        <v>0</v>
      </c>
      <c r="I4791" s="100">
        <f t="shared" si="4365"/>
        <v>0</v>
      </c>
    </row>
    <row r="4792" spans="1:9" s="2" customFormat="1" hidden="1" x14ac:dyDescent="0.2">
      <c r="A4792" s="56" t="s">
        <v>71</v>
      </c>
      <c r="B4792" s="57"/>
      <c r="C4792" s="58">
        <f t="shared" ref="C4792" si="4395">SUM(C4793,C4794,C4795,C4796)</f>
        <v>0</v>
      </c>
      <c r="D4792" s="58">
        <f t="shared" ref="D4792:H4792" si="4396">SUM(D4793,D4794,D4795,D4796)</f>
        <v>0</v>
      </c>
      <c r="E4792" s="58">
        <f t="shared" si="4396"/>
        <v>0</v>
      </c>
      <c r="F4792" s="58">
        <f t="shared" si="4396"/>
        <v>0</v>
      </c>
      <c r="G4792" s="58">
        <f t="shared" si="4396"/>
        <v>0</v>
      </c>
      <c r="H4792" s="59">
        <f t="shared" si="4396"/>
        <v>0</v>
      </c>
      <c r="I4792" s="100">
        <f t="shared" si="4365"/>
        <v>0</v>
      </c>
    </row>
    <row r="4793" spans="1:9" s="3" customFormat="1" hidden="1" x14ac:dyDescent="0.2">
      <c r="A4793" s="8" t="s">
        <v>72</v>
      </c>
      <c r="B4793" s="9"/>
      <c r="C4793" s="10"/>
      <c r="D4793" s="10"/>
      <c r="E4793" s="10">
        <f>SUM(C4793,D4793)</f>
        <v>0</v>
      </c>
      <c r="F4793" s="10"/>
      <c r="G4793" s="10"/>
      <c r="H4793" s="11"/>
      <c r="I4793" s="100">
        <f t="shared" si="4365"/>
        <v>0</v>
      </c>
    </row>
    <row r="4794" spans="1:9" s="3" customFormat="1" ht="25.5" hidden="1" x14ac:dyDescent="0.2">
      <c r="A4794" s="8" t="s">
        <v>136</v>
      </c>
      <c r="B4794" s="12"/>
      <c r="C4794" s="10"/>
      <c r="D4794" s="10"/>
      <c r="E4794" s="10">
        <f t="shared" ref="E4794:E4795" si="4397">SUM(C4794,D4794)</f>
        <v>0</v>
      </c>
      <c r="F4794" s="10"/>
      <c r="G4794" s="10"/>
      <c r="H4794" s="11"/>
      <c r="I4794" s="100">
        <f t="shared" si="4365"/>
        <v>0</v>
      </c>
    </row>
    <row r="4795" spans="1:9" s="3" customFormat="1" ht="38.25" hidden="1" x14ac:dyDescent="0.2">
      <c r="A4795" s="8" t="s">
        <v>12</v>
      </c>
      <c r="B4795" s="9">
        <v>420269</v>
      </c>
      <c r="C4795" s="10"/>
      <c r="D4795" s="10"/>
      <c r="E4795" s="10">
        <f t="shared" si="4397"/>
        <v>0</v>
      </c>
      <c r="F4795" s="10"/>
      <c r="G4795" s="10"/>
      <c r="H4795" s="11"/>
      <c r="I4795" s="100">
        <f t="shared" si="4365"/>
        <v>0</v>
      </c>
    </row>
    <row r="4796" spans="1:9" s="3" customFormat="1" ht="25.5" hidden="1" x14ac:dyDescent="0.2">
      <c r="A4796" s="13" t="s">
        <v>13</v>
      </c>
      <c r="B4796" s="14" t="s">
        <v>14</v>
      </c>
      <c r="C4796" s="15">
        <f t="shared" ref="C4796" si="4398">SUM(C4797,C4801,C4805)</f>
        <v>0</v>
      </c>
      <c r="D4796" s="15">
        <f t="shared" ref="D4796:H4796" si="4399">SUM(D4797,D4801,D4805)</f>
        <v>0</v>
      </c>
      <c r="E4796" s="15">
        <f t="shared" si="4399"/>
        <v>0</v>
      </c>
      <c r="F4796" s="15">
        <f t="shared" si="4399"/>
        <v>0</v>
      </c>
      <c r="G4796" s="15">
        <f t="shared" si="4399"/>
        <v>0</v>
      </c>
      <c r="H4796" s="16">
        <f t="shared" si="4399"/>
        <v>0</v>
      </c>
      <c r="I4796" s="100">
        <f t="shared" si="4365"/>
        <v>0</v>
      </c>
    </row>
    <row r="4797" spans="1:9" s="3" customFormat="1" hidden="1" x14ac:dyDescent="0.2">
      <c r="A4797" s="17" t="s">
        <v>15</v>
      </c>
      <c r="B4797" s="18" t="s">
        <v>16</v>
      </c>
      <c r="C4797" s="15">
        <f t="shared" ref="C4797" si="4400">SUM(C4798:C4800)</f>
        <v>0</v>
      </c>
      <c r="D4797" s="15">
        <f t="shared" ref="D4797:H4797" si="4401">SUM(D4798:D4800)</f>
        <v>0</v>
      </c>
      <c r="E4797" s="15">
        <f t="shared" si="4401"/>
        <v>0</v>
      </c>
      <c r="F4797" s="15">
        <f t="shared" si="4401"/>
        <v>0</v>
      </c>
      <c r="G4797" s="15">
        <f t="shared" si="4401"/>
        <v>0</v>
      </c>
      <c r="H4797" s="16">
        <f t="shared" si="4401"/>
        <v>0</v>
      </c>
      <c r="I4797" s="100">
        <f t="shared" si="4365"/>
        <v>0</v>
      </c>
    </row>
    <row r="4798" spans="1:9" s="3" customFormat="1" hidden="1" x14ac:dyDescent="0.2">
      <c r="A4798" s="19" t="s">
        <v>17</v>
      </c>
      <c r="B4798" s="20" t="s">
        <v>18</v>
      </c>
      <c r="C4798" s="10"/>
      <c r="D4798" s="10"/>
      <c r="E4798" s="10">
        <f t="shared" ref="E4798:E4800" si="4402">SUM(C4798,D4798)</f>
        <v>0</v>
      </c>
      <c r="F4798" s="10"/>
      <c r="G4798" s="10"/>
      <c r="H4798" s="11"/>
      <c r="I4798" s="100">
        <f t="shared" si="4365"/>
        <v>0</v>
      </c>
    </row>
    <row r="4799" spans="1:9" s="3" customFormat="1" hidden="1" x14ac:dyDescent="0.2">
      <c r="A4799" s="19" t="s">
        <v>19</v>
      </c>
      <c r="B4799" s="21" t="s">
        <v>20</v>
      </c>
      <c r="C4799" s="10"/>
      <c r="D4799" s="10"/>
      <c r="E4799" s="10">
        <f t="shared" si="4402"/>
        <v>0</v>
      </c>
      <c r="F4799" s="10"/>
      <c r="G4799" s="10"/>
      <c r="H4799" s="11"/>
      <c r="I4799" s="100">
        <f t="shared" si="4365"/>
        <v>0</v>
      </c>
    </row>
    <row r="4800" spans="1:9" s="3" customFormat="1" hidden="1" x14ac:dyDescent="0.2">
      <c r="A4800" s="19" t="s">
        <v>21</v>
      </c>
      <c r="B4800" s="21" t="s">
        <v>22</v>
      </c>
      <c r="C4800" s="10"/>
      <c r="D4800" s="10"/>
      <c r="E4800" s="10">
        <f t="shared" si="4402"/>
        <v>0</v>
      </c>
      <c r="F4800" s="10"/>
      <c r="G4800" s="10"/>
      <c r="H4800" s="11"/>
      <c r="I4800" s="100">
        <f t="shared" si="4365"/>
        <v>0</v>
      </c>
    </row>
    <row r="4801" spans="1:9" s="3" customFormat="1" hidden="1" x14ac:dyDescent="0.2">
      <c r="A4801" s="17" t="s">
        <v>23</v>
      </c>
      <c r="B4801" s="22" t="s">
        <v>24</v>
      </c>
      <c r="C4801" s="15">
        <f t="shared" ref="C4801" si="4403">SUM(C4802:C4804)</f>
        <v>0</v>
      </c>
      <c r="D4801" s="15">
        <f t="shared" ref="D4801:H4801" si="4404">SUM(D4802:D4804)</f>
        <v>0</v>
      </c>
      <c r="E4801" s="15">
        <f t="shared" si="4404"/>
        <v>0</v>
      </c>
      <c r="F4801" s="15">
        <f t="shared" si="4404"/>
        <v>0</v>
      </c>
      <c r="G4801" s="15">
        <f t="shared" si="4404"/>
        <v>0</v>
      </c>
      <c r="H4801" s="16">
        <f t="shared" si="4404"/>
        <v>0</v>
      </c>
      <c r="I4801" s="100">
        <f t="shared" si="4365"/>
        <v>0</v>
      </c>
    </row>
    <row r="4802" spans="1:9" s="3" customFormat="1" hidden="1" x14ac:dyDescent="0.2">
      <c r="A4802" s="19" t="s">
        <v>17</v>
      </c>
      <c r="B4802" s="21" t="s">
        <v>25</v>
      </c>
      <c r="C4802" s="10"/>
      <c r="D4802" s="10"/>
      <c r="E4802" s="10">
        <f t="shared" ref="E4802:E4804" si="4405">SUM(C4802,D4802)</f>
        <v>0</v>
      </c>
      <c r="F4802" s="10"/>
      <c r="G4802" s="10"/>
      <c r="H4802" s="11"/>
      <c r="I4802" s="100">
        <f t="shared" si="4365"/>
        <v>0</v>
      </c>
    </row>
    <row r="4803" spans="1:9" s="3" customFormat="1" hidden="1" x14ac:dyDescent="0.2">
      <c r="A4803" s="19" t="s">
        <v>19</v>
      </c>
      <c r="B4803" s="21" t="s">
        <v>26</v>
      </c>
      <c r="C4803" s="10"/>
      <c r="D4803" s="10"/>
      <c r="E4803" s="10">
        <f t="shared" si="4405"/>
        <v>0</v>
      </c>
      <c r="F4803" s="10"/>
      <c r="G4803" s="10"/>
      <c r="H4803" s="11"/>
      <c r="I4803" s="100">
        <f t="shared" si="4365"/>
        <v>0</v>
      </c>
    </row>
    <row r="4804" spans="1:9" s="3" customFormat="1" hidden="1" x14ac:dyDescent="0.2">
      <c r="A4804" s="19" t="s">
        <v>21</v>
      </c>
      <c r="B4804" s="21" t="s">
        <v>27</v>
      </c>
      <c r="C4804" s="10"/>
      <c r="D4804" s="10"/>
      <c r="E4804" s="10">
        <f t="shared" si="4405"/>
        <v>0</v>
      </c>
      <c r="F4804" s="10"/>
      <c r="G4804" s="10"/>
      <c r="H4804" s="11"/>
      <c r="I4804" s="100">
        <f t="shared" si="4365"/>
        <v>0</v>
      </c>
    </row>
    <row r="4805" spans="1:9" s="3" customFormat="1" hidden="1" x14ac:dyDescent="0.2">
      <c r="A4805" s="17" t="s">
        <v>28</v>
      </c>
      <c r="B4805" s="22" t="s">
        <v>29</v>
      </c>
      <c r="C4805" s="15">
        <f t="shared" ref="C4805" si="4406">SUM(C4806:C4808)</f>
        <v>0</v>
      </c>
      <c r="D4805" s="15">
        <f t="shared" ref="D4805:H4805" si="4407">SUM(D4806:D4808)</f>
        <v>0</v>
      </c>
      <c r="E4805" s="15">
        <f t="shared" si="4407"/>
        <v>0</v>
      </c>
      <c r="F4805" s="15">
        <f t="shared" si="4407"/>
        <v>0</v>
      </c>
      <c r="G4805" s="15">
        <f t="shared" si="4407"/>
        <v>0</v>
      </c>
      <c r="H4805" s="16">
        <f t="shared" si="4407"/>
        <v>0</v>
      </c>
      <c r="I4805" s="100">
        <f t="shared" si="4365"/>
        <v>0</v>
      </c>
    </row>
    <row r="4806" spans="1:9" s="3" customFormat="1" hidden="1" x14ac:dyDescent="0.2">
      <c r="A4806" s="19" t="s">
        <v>17</v>
      </c>
      <c r="B4806" s="21" t="s">
        <v>30</v>
      </c>
      <c r="C4806" s="10"/>
      <c r="D4806" s="10"/>
      <c r="E4806" s="10">
        <f t="shared" ref="E4806:E4808" si="4408">SUM(C4806,D4806)</f>
        <v>0</v>
      </c>
      <c r="F4806" s="10"/>
      <c r="G4806" s="10"/>
      <c r="H4806" s="11"/>
      <c r="I4806" s="100">
        <f t="shared" si="4365"/>
        <v>0</v>
      </c>
    </row>
    <row r="4807" spans="1:9" s="3" customFormat="1" hidden="1" x14ac:dyDescent="0.2">
      <c r="A4807" s="19" t="s">
        <v>19</v>
      </c>
      <c r="B4807" s="21" t="s">
        <v>31</v>
      </c>
      <c r="C4807" s="10"/>
      <c r="D4807" s="10"/>
      <c r="E4807" s="10">
        <f t="shared" si="4408"/>
        <v>0</v>
      </c>
      <c r="F4807" s="10"/>
      <c r="G4807" s="10"/>
      <c r="H4807" s="11"/>
      <c r="I4807" s="100">
        <f t="shared" si="4365"/>
        <v>0</v>
      </c>
    </row>
    <row r="4808" spans="1:9" s="3" customFormat="1" hidden="1" x14ac:dyDescent="0.2">
      <c r="A4808" s="19" t="s">
        <v>21</v>
      </c>
      <c r="B4808" s="21" t="s">
        <v>32</v>
      </c>
      <c r="C4808" s="10"/>
      <c r="D4808" s="10"/>
      <c r="E4808" s="10">
        <f t="shared" si="4408"/>
        <v>0</v>
      </c>
      <c r="F4808" s="10"/>
      <c r="G4808" s="10"/>
      <c r="H4808" s="11"/>
      <c r="I4808" s="100">
        <f t="shared" si="4365"/>
        <v>0</v>
      </c>
    </row>
    <row r="4809" spans="1:9" s="2" customFormat="1" hidden="1" x14ac:dyDescent="0.2">
      <c r="A4809" s="56" t="s">
        <v>69</v>
      </c>
      <c r="B4809" s="57"/>
      <c r="C4809" s="58">
        <f t="shared" ref="C4809" si="4409">SUM(C4810,C4813,C4836)</f>
        <v>0</v>
      </c>
      <c r="D4809" s="58">
        <f t="shared" ref="D4809:H4809" si="4410">SUM(D4810,D4813,D4836)</f>
        <v>0</v>
      </c>
      <c r="E4809" s="58">
        <f t="shared" si="4410"/>
        <v>0</v>
      </c>
      <c r="F4809" s="58">
        <f t="shared" si="4410"/>
        <v>0</v>
      </c>
      <c r="G4809" s="58">
        <f t="shared" si="4410"/>
        <v>0</v>
      </c>
      <c r="H4809" s="59">
        <f t="shared" si="4410"/>
        <v>0</v>
      </c>
      <c r="I4809" s="100">
        <f t="shared" si="4365"/>
        <v>0</v>
      </c>
    </row>
    <row r="4810" spans="1:9" s="3" customFormat="1" hidden="1" x14ac:dyDescent="0.2">
      <c r="A4810" s="29" t="s">
        <v>34</v>
      </c>
      <c r="B4810" s="30">
        <v>20</v>
      </c>
      <c r="C4810" s="15">
        <f t="shared" ref="C4810:H4810" si="4411">SUM(C4811)</f>
        <v>0</v>
      </c>
      <c r="D4810" s="15">
        <f t="shared" si="4411"/>
        <v>0</v>
      </c>
      <c r="E4810" s="15">
        <f t="shared" si="4411"/>
        <v>0</v>
      </c>
      <c r="F4810" s="15">
        <f t="shared" si="4411"/>
        <v>0</v>
      </c>
      <c r="G4810" s="15">
        <f t="shared" si="4411"/>
        <v>0</v>
      </c>
      <c r="H4810" s="16">
        <f t="shared" si="4411"/>
        <v>0</v>
      </c>
      <c r="I4810" s="100">
        <f t="shared" si="4365"/>
        <v>0</v>
      </c>
    </row>
    <row r="4811" spans="1:9" s="3" customFormat="1" hidden="1" x14ac:dyDescent="0.2">
      <c r="A4811" s="19" t="s">
        <v>37</v>
      </c>
      <c r="B4811" s="143" t="s">
        <v>38</v>
      </c>
      <c r="C4811" s="10"/>
      <c r="D4811" s="10"/>
      <c r="E4811" s="10">
        <f>C4811+D4811</f>
        <v>0</v>
      </c>
      <c r="F4811" s="10"/>
      <c r="G4811" s="10"/>
      <c r="H4811" s="11"/>
      <c r="I4811" s="100">
        <f t="shared" si="4365"/>
        <v>0</v>
      </c>
    </row>
    <row r="4812" spans="1:9" s="3" customFormat="1" hidden="1" x14ac:dyDescent="0.2">
      <c r="A4812" s="19"/>
      <c r="B4812" s="20"/>
      <c r="C4812" s="10"/>
      <c r="D4812" s="10"/>
      <c r="E4812" s="10"/>
      <c r="F4812" s="10"/>
      <c r="G4812" s="10"/>
      <c r="H4812" s="11"/>
      <c r="I4812" s="100">
        <f t="shared" si="4365"/>
        <v>0</v>
      </c>
    </row>
    <row r="4813" spans="1:9" s="3" customFormat="1" ht="25.5" hidden="1" x14ac:dyDescent="0.2">
      <c r="A4813" s="29" t="s">
        <v>42</v>
      </c>
      <c r="B4813" s="31">
        <v>58</v>
      </c>
      <c r="C4813" s="15">
        <f t="shared" ref="C4813" si="4412">SUM(C4814,C4821,C4828)</f>
        <v>0</v>
      </c>
      <c r="D4813" s="15">
        <f t="shared" ref="D4813:H4813" si="4413">SUM(D4814,D4821,D4828)</f>
        <v>0</v>
      </c>
      <c r="E4813" s="15">
        <f t="shared" si="4413"/>
        <v>0</v>
      </c>
      <c r="F4813" s="15">
        <f t="shared" si="4413"/>
        <v>0</v>
      </c>
      <c r="G4813" s="15">
        <f t="shared" si="4413"/>
        <v>0</v>
      </c>
      <c r="H4813" s="16">
        <f t="shared" si="4413"/>
        <v>0</v>
      </c>
      <c r="I4813" s="100">
        <f t="shared" si="4365"/>
        <v>0</v>
      </c>
    </row>
    <row r="4814" spans="1:9" s="3" customFormat="1" hidden="1" x14ac:dyDescent="0.2">
      <c r="A4814" s="29" t="s">
        <v>43</v>
      </c>
      <c r="B4814" s="32" t="s">
        <v>147</v>
      </c>
      <c r="C4814" s="15">
        <f t="shared" ref="C4814" si="4414">SUM(C4818,C4819,C4820)</f>
        <v>0</v>
      </c>
      <c r="D4814" s="15">
        <f t="shared" ref="D4814:H4814" si="4415">SUM(D4818,D4819,D4820)</f>
        <v>0</v>
      </c>
      <c r="E4814" s="15">
        <f t="shared" si="4415"/>
        <v>0</v>
      </c>
      <c r="F4814" s="15">
        <f t="shared" si="4415"/>
        <v>0</v>
      </c>
      <c r="G4814" s="15">
        <f t="shared" si="4415"/>
        <v>0</v>
      </c>
      <c r="H4814" s="16">
        <f t="shared" si="4415"/>
        <v>0</v>
      </c>
      <c r="I4814" s="100">
        <f t="shared" si="4365"/>
        <v>0</v>
      </c>
    </row>
    <row r="4815" spans="1:9" s="3" customFormat="1" hidden="1" x14ac:dyDescent="0.2">
      <c r="A4815" s="33" t="s">
        <v>45</v>
      </c>
      <c r="B4815" s="34"/>
      <c r="C4815" s="15"/>
      <c r="D4815" s="15"/>
      <c r="E4815" s="15"/>
      <c r="F4815" s="15"/>
      <c r="G4815" s="15"/>
      <c r="H4815" s="16"/>
      <c r="I4815" s="100">
        <f t="shared" ref="I4815:I4878" si="4416">SUM(E4815:H4815)</f>
        <v>0</v>
      </c>
    </row>
    <row r="4816" spans="1:9" s="3" customFormat="1" hidden="1" x14ac:dyDescent="0.2">
      <c r="A4816" s="33" t="s">
        <v>46</v>
      </c>
      <c r="B4816" s="34"/>
      <c r="C4816" s="15">
        <f t="shared" ref="C4816" si="4417">C4818+C4819+C4820-C4817</f>
        <v>0</v>
      </c>
      <c r="D4816" s="15">
        <f t="shared" ref="D4816:H4816" si="4418">D4818+D4819+D4820-D4817</f>
        <v>0</v>
      </c>
      <c r="E4816" s="15">
        <f t="shared" si="4418"/>
        <v>0</v>
      </c>
      <c r="F4816" s="15">
        <f t="shared" si="4418"/>
        <v>0</v>
      </c>
      <c r="G4816" s="15">
        <f t="shared" si="4418"/>
        <v>0</v>
      </c>
      <c r="H4816" s="16">
        <f t="shared" si="4418"/>
        <v>0</v>
      </c>
      <c r="I4816" s="100">
        <f t="shared" si="4416"/>
        <v>0</v>
      </c>
    </row>
    <row r="4817" spans="1:11" s="2" customFormat="1" hidden="1" x14ac:dyDescent="0.2">
      <c r="A4817" s="33" t="s">
        <v>47</v>
      </c>
      <c r="B4817" s="34"/>
      <c r="C4817" s="60"/>
      <c r="D4817" s="60"/>
      <c r="E4817" s="60">
        <f t="shared" ref="E4817:E4820" si="4419">C4817+D4817</f>
        <v>0</v>
      </c>
      <c r="F4817" s="60"/>
      <c r="G4817" s="60"/>
      <c r="H4817" s="61"/>
      <c r="I4817" s="100">
        <f t="shared" si="4416"/>
        <v>0</v>
      </c>
    </row>
    <row r="4818" spans="1:11" s="3" customFormat="1" hidden="1" x14ac:dyDescent="0.2">
      <c r="A4818" s="8" t="s">
        <v>48</v>
      </c>
      <c r="B4818" s="144" t="s">
        <v>149</v>
      </c>
      <c r="C4818" s="10"/>
      <c r="D4818" s="10"/>
      <c r="E4818" s="10">
        <f t="shared" si="4419"/>
        <v>0</v>
      </c>
      <c r="F4818" s="10"/>
      <c r="G4818" s="10"/>
      <c r="H4818" s="11"/>
      <c r="I4818" s="100">
        <f t="shared" si="4416"/>
        <v>0</v>
      </c>
      <c r="J4818" s="3">
        <v>0.02</v>
      </c>
      <c r="K4818" s="3">
        <v>0.13</v>
      </c>
    </row>
    <row r="4819" spans="1:11" s="3" customFormat="1" hidden="1" x14ac:dyDescent="0.2">
      <c r="A4819" s="8" t="s">
        <v>50</v>
      </c>
      <c r="B4819" s="144" t="s">
        <v>150</v>
      </c>
      <c r="C4819" s="10"/>
      <c r="D4819" s="10"/>
      <c r="E4819" s="10">
        <f t="shared" si="4419"/>
        <v>0</v>
      </c>
      <c r="F4819" s="10"/>
      <c r="G4819" s="10"/>
      <c r="H4819" s="11"/>
      <c r="I4819" s="100">
        <f t="shared" si="4416"/>
        <v>0</v>
      </c>
      <c r="J4819" s="3">
        <v>0.85</v>
      </c>
    </row>
    <row r="4820" spans="1:11" s="3" customFormat="1" hidden="1" x14ac:dyDescent="0.2">
      <c r="A4820" s="8" t="s">
        <v>52</v>
      </c>
      <c r="B4820" s="145" t="s">
        <v>148</v>
      </c>
      <c r="C4820" s="10"/>
      <c r="D4820" s="10"/>
      <c r="E4820" s="10">
        <f t="shared" si="4419"/>
        <v>0</v>
      </c>
      <c r="F4820" s="10"/>
      <c r="G4820" s="10"/>
      <c r="H4820" s="11"/>
      <c r="I4820" s="100">
        <f t="shared" si="4416"/>
        <v>0</v>
      </c>
    </row>
    <row r="4821" spans="1:11" s="3" customFormat="1" hidden="1" x14ac:dyDescent="0.2">
      <c r="A4821" s="29" t="s">
        <v>54</v>
      </c>
      <c r="B4821" s="30" t="s">
        <v>55</v>
      </c>
      <c r="C4821" s="15">
        <f t="shared" ref="C4821" si="4420">SUM(C4825,C4826,C4827)</f>
        <v>0</v>
      </c>
      <c r="D4821" s="15">
        <f t="shared" ref="D4821:H4821" si="4421">SUM(D4825,D4826,D4827)</f>
        <v>0</v>
      </c>
      <c r="E4821" s="15">
        <f t="shared" si="4421"/>
        <v>0</v>
      </c>
      <c r="F4821" s="15">
        <f t="shared" si="4421"/>
        <v>0</v>
      </c>
      <c r="G4821" s="15">
        <f t="shared" si="4421"/>
        <v>0</v>
      </c>
      <c r="H4821" s="16">
        <f t="shared" si="4421"/>
        <v>0</v>
      </c>
      <c r="I4821" s="100">
        <f t="shared" si="4416"/>
        <v>0</v>
      </c>
    </row>
    <row r="4822" spans="1:11" s="3" customFormat="1" hidden="1" x14ac:dyDescent="0.2">
      <c r="A4822" s="35" t="s">
        <v>45</v>
      </c>
      <c r="B4822" s="30"/>
      <c r="C4822" s="15"/>
      <c r="D4822" s="15"/>
      <c r="E4822" s="15"/>
      <c r="F4822" s="15"/>
      <c r="G4822" s="15"/>
      <c r="H4822" s="16"/>
      <c r="I4822" s="100">
        <f t="shared" si="4416"/>
        <v>0</v>
      </c>
    </row>
    <row r="4823" spans="1:11" s="3" customFormat="1" hidden="1" x14ac:dyDescent="0.2">
      <c r="A4823" s="33" t="s">
        <v>46</v>
      </c>
      <c r="B4823" s="34"/>
      <c r="C4823" s="15">
        <f t="shared" ref="C4823" si="4422">C4825+C4826+C4827-C4824</f>
        <v>0</v>
      </c>
      <c r="D4823" s="15">
        <f t="shared" ref="D4823:H4823" si="4423">D4825+D4826+D4827-D4824</f>
        <v>0</v>
      </c>
      <c r="E4823" s="15">
        <f t="shared" si="4423"/>
        <v>0</v>
      </c>
      <c r="F4823" s="15">
        <f t="shared" si="4423"/>
        <v>0</v>
      </c>
      <c r="G4823" s="15">
        <f t="shared" si="4423"/>
        <v>0</v>
      </c>
      <c r="H4823" s="16">
        <f t="shared" si="4423"/>
        <v>0</v>
      </c>
      <c r="I4823" s="100">
        <f t="shared" si="4416"/>
        <v>0</v>
      </c>
    </row>
    <row r="4824" spans="1:11" s="3" customFormat="1" hidden="1" x14ac:dyDescent="0.2">
      <c r="A4824" s="33" t="s">
        <v>47</v>
      </c>
      <c r="B4824" s="34"/>
      <c r="C4824" s="15"/>
      <c r="D4824" s="15"/>
      <c r="E4824" s="15">
        <f t="shared" ref="E4824:E4827" si="4424">C4824+D4824</f>
        <v>0</v>
      </c>
      <c r="F4824" s="15"/>
      <c r="G4824" s="15"/>
      <c r="H4824" s="16"/>
      <c r="I4824" s="100">
        <f t="shared" si="4416"/>
        <v>0</v>
      </c>
    </row>
    <row r="4825" spans="1:11" s="3" customFormat="1" hidden="1" x14ac:dyDescent="0.2">
      <c r="A4825" s="8" t="s">
        <v>48</v>
      </c>
      <c r="B4825" s="145" t="s">
        <v>56</v>
      </c>
      <c r="C4825" s="10"/>
      <c r="D4825" s="10"/>
      <c r="E4825" s="10">
        <f t="shared" si="4424"/>
        <v>0</v>
      </c>
      <c r="F4825" s="10"/>
      <c r="G4825" s="10"/>
      <c r="H4825" s="11"/>
      <c r="I4825" s="100">
        <f t="shared" si="4416"/>
        <v>0</v>
      </c>
    </row>
    <row r="4826" spans="1:11" s="3" customFormat="1" hidden="1" x14ac:dyDescent="0.2">
      <c r="A4826" s="8" t="s">
        <v>50</v>
      </c>
      <c r="B4826" s="145" t="s">
        <v>57</v>
      </c>
      <c r="C4826" s="10"/>
      <c r="D4826" s="10"/>
      <c r="E4826" s="10">
        <f t="shared" si="4424"/>
        <v>0</v>
      </c>
      <c r="F4826" s="10"/>
      <c r="G4826" s="10"/>
      <c r="H4826" s="11"/>
      <c r="I4826" s="100">
        <f t="shared" si="4416"/>
        <v>0</v>
      </c>
    </row>
    <row r="4827" spans="1:11" s="3" customFormat="1" hidden="1" x14ac:dyDescent="0.2">
      <c r="A4827" s="8" t="s">
        <v>52</v>
      </c>
      <c r="B4827" s="145" t="s">
        <v>58</v>
      </c>
      <c r="C4827" s="10"/>
      <c r="D4827" s="10"/>
      <c r="E4827" s="10">
        <f t="shared" si="4424"/>
        <v>0</v>
      </c>
      <c r="F4827" s="10"/>
      <c r="G4827" s="10"/>
      <c r="H4827" s="11"/>
      <c r="I4827" s="100">
        <f t="shared" si="4416"/>
        <v>0</v>
      </c>
    </row>
    <row r="4828" spans="1:11" s="3" customFormat="1" hidden="1" x14ac:dyDescent="0.2">
      <c r="A4828" s="29" t="s">
        <v>59</v>
      </c>
      <c r="B4828" s="36" t="s">
        <v>60</v>
      </c>
      <c r="C4828" s="15">
        <f t="shared" ref="C4828" si="4425">SUM(C4832,C4833,C4834)</f>
        <v>0</v>
      </c>
      <c r="D4828" s="15">
        <f t="shared" ref="D4828:H4828" si="4426">SUM(D4832,D4833,D4834)</f>
        <v>0</v>
      </c>
      <c r="E4828" s="15">
        <f t="shared" si="4426"/>
        <v>0</v>
      </c>
      <c r="F4828" s="15">
        <f t="shared" si="4426"/>
        <v>0</v>
      </c>
      <c r="G4828" s="15">
        <f t="shared" si="4426"/>
        <v>0</v>
      </c>
      <c r="H4828" s="16">
        <f t="shared" si="4426"/>
        <v>0</v>
      </c>
      <c r="I4828" s="100">
        <f t="shared" si="4416"/>
        <v>0</v>
      </c>
    </row>
    <row r="4829" spans="1:11" s="3" customFormat="1" hidden="1" x14ac:dyDescent="0.2">
      <c r="A4829" s="35" t="s">
        <v>45</v>
      </c>
      <c r="B4829" s="36"/>
      <c r="C4829" s="15"/>
      <c r="D4829" s="15"/>
      <c r="E4829" s="15"/>
      <c r="F4829" s="15"/>
      <c r="G4829" s="15"/>
      <c r="H4829" s="16"/>
      <c r="I4829" s="100">
        <f t="shared" si="4416"/>
        <v>0</v>
      </c>
    </row>
    <row r="4830" spans="1:11" s="3" customFormat="1" hidden="1" x14ac:dyDescent="0.2">
      <c r="A4830" s="33" t="s">
        <v>46</v>
      </c>
      <c r="B4830" s="34"/>
      <c r="C4830" s="15">
        <f t="shared" ref="C4830" si="4427">C4832+C4833+C4834-C4831</f>
        <v>0</v>
      </c>
      <c r="D4830" s="15">
        <f t="shared" ref="D4830:H4830" si="4428">D4832+D4833+D4834-D4831</f>
        <v>0</v>
      </c>
      <c r="E4830" s="15">
        <f t="shared" si="4428"/>
        <v>0</v>
      </c>
      <c r="F4830" s="15">
        <f t="shared" si="4428"/>
        <v>0</v>
      </c>
      <c r="G4830" s="15">
        <f t="shared" si="4428"/>
        <v>0</v>
      </c>
      <c r="H4830" s="16">
        <f t="shared" si="4428"/>
        <v>0</v>
      </c>
      <c r="I4830" s="100">
        <f t="shared" si="4416"/>
        <v>0</v>
      </c>
    </row>
    <row r="4831" spans="1:11" s="3" customFormat="1" hidden="1" x14ac:dyDescent="0.2">
      <c r="A4831" s="33" t="s">
        <v>47</v>
      </c>
      <c r="B4831" s="34"/>
      <c r="C4831" s="15"/>
      <c r="D4831" s="15"/>
      <c r="E4831" s="15">
        <f t="shared" ref="E4831:E4834" si="4429">C4831+D4831</f>
        <v>0</v>
      </c>
      <c r="F4831" s="15"/>
      <c r="G4831" s="15"/>
      <c r="H4831" s="16"/>
      <c r="I4831" s="100">
        <f t="shared" si="4416"/>
        <v>0</v>
      </c>
    </row>
    <row r="4832" spans="1:11" s="3" customFormat="1" hidden="1" x14ac:dyDescent="0.2">
      <c r="A4832" s="8" t="s">
        <v>48</v>
      </c>
      <c r="B4832" s="145" t="s">
        <v>61</v>
      </c>
      <c r="C4832" s="10"/>
      <c r="D4832" s="10"/>
      <c r="E4832" s="10">
        <f t="shared" si="4429"/>
        <v>0</v>
      </c>
      <c r="F4832" s="10"/>
      <c r="G4832" s="10"/>
      <c r="H4832" s="11"/>
      <c r="I4832" s="100">
        <f t="shared" si="4416"/>
        <v>0</v>
      </c>
    </row>
    <row r="4833" spans="1:9" s="3" customFormat="1" hidden="1" x14ac:dyDescent="0.2">
      <c r="A4833" s="8" t="s">
        <v>50</v>
      </c>
      <c r="B4833" s="145" t="s">
        <v>62</v>
      </c>
      <c r="C4833" s="10"/>
      <c r="D4833" s="10"/>
      <c r="E4833" s="10">
        <f t="shared" si="4429"/>
        <v>0</v>
      </c>
      <c r="F4833" s="10"/>
      <c r="G4833" s="10"/>
      <c r="H4833" s="11"/>
      <c r="I4833" s="100">
        <f t="shared" si="4416"/>
        <v>0</v>
      </c>
    </row>
    <row r="4834" spans="1:9" s="3" customFormat="1" hidden="1" x14ac:dyDescent="0.2">
      <c r="A4834" s="8" t="s">
        <v>52</v>
      </c>
      <c r="B4834" s="145" t="s">
        <v>63</v>
      </c>
      <c r="C4834" s="10"/>
      <c r="D4834" s="10"/>
      <c r="E4834" s="10">
        <f t="shared" si="4429"/>
        <v>0</v>
      </c>
      <c r="F4834" s="10"/>
      <c r="G4834" s="10"/>
      <c r="H4834" s="11"/>
      <c r="I4834" s="100">
        <f t="shared" si="4416"/>
        <v>0</v>
      </c>
    </row>
    <row r="4835" spans="1:9" s="3" customFormat="1" hidden="1" x14ac:dyDescent="0.2">
      <c r="A4835" s="37"/>
      <c r="B4835" s="24"/>
      <c r="C4835" s="10"/>
      <c r="D4835" s="10"/>
      <c r="E4835" s="10"/>
      <c r="F4835" s="10"/>
      <c r="G4835" s="10"/>
      <c r="H4835" s="11"/>
      <c r="I4835" s="100">
        <f t="shared" si="4416"/>
        <v>0</v>
      </c>
    </row>
    <row r="4836" spans="1:9" s="3" customFormat="1" hidden="1" x14ac:dyDescent="0.2">
      <c r="A4836" s="17" t="s">
        <v>64</v>
      </c>
      <c r="B4836" s="36" t="s">
        <v>65</v>
      </c>
      <c r="C4836" s="15"/>
      <c r="D4836" s="15"/>
      <c r="E4836" s="15">
        <f>C4836+D4836</f>
        <v>0</v>
      </c>
      <c r="F4836" s="15"/>
      <c r="G4836" s="15"/>
      <c r="H4836" s="16"/>
      <c r="I4836" s="100">
        <f t="shared" si="4416"/>
        <v>0</v>
      </c>
    </row>
    <row r="4837" spans="1:9" s="3" customFormat="1" hidden="1" x14ac:dyDescent="0.2">
      <c r="A4837" s="37"/>
      <c r="B4837" s="24"/>
      <c r="C4837" s="10"/>
      <c r="D4837" s="10"/>
      <c r="E4837" s="10"/>
      <c r="F4837" s="10"/>
      <c r="G4837" s="10"/>
      <c r="H4837" s="11"/>
      <c r="I4837" s="100">
        <f t="shared" si="4416"/>
        <v>0</v>
      </c>
    </row>
    <row r="4838" spans="1:9" s="3" customFormat="1" ht="13.5" hidden="1" thickBot="1" x14ac:dyDescent="0.25">
      <c r="A4838" s="62" t="s">
        <v>66</v>
      </c>
      <c r="B4838" s="63"/>
      <c r="C4838" s="64">
        <f t="shared" ref="C4838" si="4430">C4791-C4809</f>
        <v>0</v>
      </c>
      <c r="D4838" s="64">
        <f t="shared" ref="D4838:H4838" si="4431">D4791-D4809</f>
        <v>0</v>
      </c>
      <c r="E4838" s="64">
        <f t="shared" si="4431"/>
        <v>0</v>
      </c>
      <c r="F4838" s="64">
        <f t="shared" si="4431"/>
        <v>0</v>
      </c>
      <c r="G4838" s="64">
        <f t="shared" si="4431"/>
        <v>0</v>
      </c>
      <c r="H4838" s="65">
        <f t="shared" si="4431"/>
        <v>0</v>
      </c>
      <c r="I4838" s="100">
        <f t="shared" si="4416"/>
        <v>0</v>
      </c>
    </row>
    <row r="4839" spans="1:9" ht="25.5" hidden="1" x14ac:dyDescent="0.2">
      <c r="A4839" s="117" t="s">
        <v>101</v>
      </c>
      <c r="B4839" s="118"/>
      <c r="C4839" s="119"/>
      <c r="D4839" s="119"/>
      <c r="E4839" s="119"/>
      <c r="F4839" s="119"/>
      <c r="G4839" s="119"/>
      <c r="H4839" s="120"/>
      <c r="I4839" s="100">
        <f t="shared" si="4416"/>
        <v>0</v>
      </c>
    </row>
    <row r="4840" spans="1:9" s="67" customFormat="1" hidden="1" x14ac:dyDescent="0.2">
      <c r="A4840" s="91" t="s">
        <v>102</v>
      </c>
      <c r="B4840" s="92"/>
      <c r="C4840" s="93">
        <f t="shared" ref="C4840" si="4432">SUM(C4841,C4842,C4843,C4847)</f>
        <v>0</v>
      </c>
      <c r="D4840" s="93">
        <f t="shared" ref="D4840:H4840" si="4433">SUM(D4841,D4842,D4843,D4847)</f>
        <v>0</v>
      </c>
      <c r="E4840" s="93">
        <f t="shared" si="4433"/>
        <v>0</v>
      </c>
      <c r="F4840" s="93">
        <f t="shared" si="4433"/>
        <v>0</v>
      </c>
      <c r="G4840" s="93">
        <f t="shared" si="4433"/>
        <v>0</v>
      </c>
      <c r="H4840" s="94">
        <f t="shared" si="4433"/>
        <v>0</v>
      </c>
      <c r="I4840" s="100">
        <f t="shared" si="4416"/>
        <v>0</v>
      </c>
    </row>
    <row r="4841" spans="1:9" hidden="1" x14ac:dyDescent="0.2">
      <c r="A4841" s="8" t="s">
        <v>72</v>
      </c>
      <c r="B4841" s="9"/>
      <c r="C4841" s="55">
        <f t="shared" ref="C4841:D4846" si="4434">SUM(C4931,C5019,C5073,C5128,C5217,C5305,C5360,C5414,C5469,C5557,C5645,C5700,C5754,C5809)</f>
        <v>0</v>
      </c>
      <c r="D4841" s="55">
        <f t="shared" si="4434"/>
        <v>0</v>
      </c>
      <c r="E4841" s="55">
        <f>SUM(C4841,D4841)</f>
        <v>0</v>
      </c>
      <c r="F4841" s="55">
        <f t="shared" ref="F4841:H4841" si="4435">SUM(F4931,F5019,F5073,F5128,F5217,F5305,F5360,F5414,F5469,F5557,F5645,F5700,F5754,F5809)</f>
        <v>0</v>
      </c>
      <c r="G4841" s="55">
        <f t="shared" si="4435"/>
        <v>0</v>
      </c>
      <c r="H4841" s="95">
        <f t="shared" si="4435"/>
        <v>0</v>
      </c>
      <c r="I4841" s="100">
        <f t="shared" si="4416"/>
        <v>0</v>
      </c>
    </row>
    <row r="4842" spans="1:9" s="3" customFormat="1" ht="25.5" hidden="1" x14ac:dyDescent="0.2">
      <c r="A4842" s="8" t="s">
        <v>136</v>
      </c>
      <c r="B4842" s="12"/>
      <c r="C4842" s="10">
        <f t="shared" si="4434"/>
        <v>0</v>
      </c>
      <c r="D4842" s="10">
        <f t="shared" si="4434"/>
        <v>0</v>
      </c>
      <c r="E4842" s="10">
        <f t="shared" ref="E4842:E4846" si="4436">SUM(C4842,D4842)</f>
        <v>0</v>
      </c>
      <c r="F4842" s="10">
        <f t="shared" ref="F4842:H4842" si="4437">SUM(F4932,F5020,F5074,F5129,F5218,F5306,F5361,F5415,F5470,F5558,F5646,F5701,F5755,F5810)</f>
        <v>0</v>
      </c>
      <c r="G4842" s="10">
        <f t="shared" si="4437"/>
        <v>0</v>
      </c>
      <c r="H4842" s="11">
        <f t="shared" si="4437"/>
        <v>0</v>
      </c>
      <c r="I4842" s="100">
        <f t="shared" si="4416"/>
        <v>0</v>
      </c>
    </row>
    <row r="4843" spans="1:9" ht="25.5" hidden="1" x14ac:dyDescent="0.2">
      <c r="A4843" s="13" t="s">
        <v>103</v>
      </c>
      <c r="B4843" s="14" t="s">
        <v>104</v>
      </c>
      <c r="C4843" s="15">
        <f t="shared" si="4434"/>
        <v>0</v>
      </c>
      <c r="D4843" s="15">
        <f t="shared" si="4434"/>
        <v>0</v>
      </c>
      <c r="E4843" s="15">
        <f t="shared" si="4436"/>
        <v>0</v>
      </c>
      <c r="F4843" s="15">
        <f t="shared" ref="F4843:H4843" si="4438">SUM(F4933,F5021,F5075,F5130,F5219,F5307,F5362,F5416,F5471,F5559,F5647,F5702,F5756,F5811)</f>
        <v>0</v>
      </c>
      <c r="G4843" s="15">
        <f t="shared" si="4438"/>
        <v>0</v>
      </c>
      <c r="H4843" s="16">
        <f t="shared" si="4438"/>
        <v>0</v>
      </c>
      <c r="I4843" s="100">
        <f t="shared" si="4416"/>
        <v>0</v>
      </c>
    </row>
    <row r="4844" spans="1:9" hidden="1" x14ac:dyDescent="0.2">
      <c r="A4844" s="121" t="s">
        <v>105</v>
      </c>
      <c r="B4844" s="9" t="s">
        <v>106</v>
      </c>
      <c r="C4844" s="55">
        <f t="shared" si="4434"/>
        <v>0</v>
      </c>
      <c r="D4844" s="55">
        <f t="shared" si="4434"/>
        <v>0</v>
      </c>
      <c r="E4844" s="55">
        <f t="shared" si="4436"/>
        <v>0</v>
      </c>
      <c r="F4844" s="55">
        <f t="shared" ref="F4844:H4844" si="4439">SUM(F4934,F5022,F5076,F5131,F5220,F5308,F5363,F5417,F5472,F5560,F5648,F5703,F5757,F5812)</f>
        <v>0</v>
      </c>
      <c r="G4844" s="55">
        <f t="shared" si="4439"/>
        <v>0</v>
      </c>
      <c r="H4844" s="95">
        <f t="shared" si="4439"/>
        <v>0</v>
      </c>
      <c r="I4844" s="100">
        <f t="shared" si="4416"/>
        <v>0</v>
      </c>
    </row>
    <row r="4845" spans="1:9" s="3" customFormat="1" hidden="1" x14ac:dyDescent="0.2">
      <c r="A4845" s="121" t="s">
        <v>107</v>
      </c>
      <c r="B4845" s="9" t="s">
        <v>108</v>
      </c>
      <c r="C4845" s="10">
        <f t="shared" si="4434"/>
        <v>0</v>
      </c>
      <c r="D4845" s="10">
        <f t="shared" si="4434"/>
        <v>0</v>
      </c>
      <c r="E4845" s="10">
        <f t="shared" si="4436"/>
        <v>0</v>
      </c>
      <c r="F4845" s="10">
        <f t="shared" ref="F4845:H4845" si="4440">SUM(F4935,F5023,F5077,F5132,F5221,F5309,F5364,F5418,F5473,F5561,F5649,F5704,F5758,F5813)</f>
        <v>0</v>
      </c>
      <c r="G4845" s="10">
        <f t="shared" si="4440"/>
        <v>0</v>
      </c>
      <c r="H4845" s="11">
        <f t="shared" si="4440"/>
        <v>0</v>
      </c>
      <c r="I4845" s="100">
        <f t="shared" si="4416"/>
        <v>0</v>
      </c>
    </row>
    <row r="4846" spans="1:9" hidden="1" x14ac:dyDescent="0.2">
      <c r="A4846" s="121" t="s">
        <v>109</v>
      </c>
      <c r="B4846" s="9" t="s">
        <v>110</v>
      </c>
      <c r="C4846" s="55">
        <f t="shared" si="4434"/>
        <v>0</v>
      </c>
      <c r="D4846" s="55">
        <f t="shared" si="4434"/>
        <v>0</v>
      </c>
      <c r="E4846" s="55">
        <f t="shared" si="4436"/>
        <v>0</v>
      </c>
      <c r="F4846" s="55">
        <f t="shared" ref="F4846:H4846" si="4441">SUM(F4936,F5024,F5078,F5133,F5222,F5310,F5365,F5419,F5474,F5562,F5650,F5705,F5759,F5814)</f>
        <v>0</v>
      </c>
      <c r="G4846" s="55">
        <f t="shared" si="4441"/>
        <v>0</v>
      </c>
      <c r="H4846" s="95">
        <f t="shared" si="4441"/>
        <v>0</v>
      </c>
      <c r="I4846" s="100">
        <f t="shared" si="4416"/>
        <v>0</v>
      </c>
    </row>
    <row r="4847" spans="1:9" s="3" customFormat="1" ht="25.5" hidden="1" x14ac:dyDescent="0.2">
      <c r="A4847" s="13" t="s">
        <v>13</v>
      </c>
      <c r="B4847" s="14" t="s">
        <v>14</v>
      </c>
      <c r="C4847" s="15">
        <f t="shared" ref="C4847" si="4442">SUM(C4848,C4852,C4856)</f>
        <v>0</v>
      </c>
      <c r="D4847" s="15">
        <f t="shared" ref="D4847:H4847" si="4443">SUM(D4848,D4852,D4856)</f>
        <v>0</v>
      </c>
      <c r="E4847" s="15">
        <f t="shared" si="4443"/>
        <v>0</v>
      </c>
      <c r="F4847" s="15">
        <f t="shared" si="4443"/>
        <v>0</v>
      </c>
      <c r="G4847" s="15">
        <f t="shared" si="4443"/>
        <v>0</v>
      </c>
      <c r="H4847" s="16">
        <f t="shared" si="4443"/>
        <v>0</v>
      </c>
      <c r="I4847" s="100">
        <f t="shared" si="4416"/>
        <v>0</v>
      </c>
    </row>
    <row r="4848" spans="1:9" s="3" customFormat="1" hidden="1" x14ac:dyDescent="0.2">
      <c r="A4848" s="17" t="s">
        <v>15</v>
      </c>
      <c r="B4848" s="18" t="s">
        <v>16</v>
      </c>
      <c r="C4848" s="15">
        <f t="shared" ref="C4848" si="4444">SUM(C4849:C4851)</f>
        <v>0</v>
      </c>
      <c r="D4848" s="15">
        <f t="shared" ref="D4848:H4848" si="4445">SUM(D4849:D4851)</f>
        <v>0</v>
      </c>
      <c r="E4848" s="15">
        <f t="shared" si="4445"/>
        <v>0</v>
      </c>
      <c r="F4848" s="15">
        <f t="shared" si="4445"/>
        <v>0</v>
      </c>
      <c r="G4848" s="15">
        <f t="shared" si="4445"/>
        <v>0</v>
      </c>
      <c r="H4848" s="16">
        <f t="shared" si="4445"/>
        <v>0</v>
      </c>
      <c r="I4848" s="100">
        <f t="shared" si="4416"/>
        <v>0</v>
      </c>
    </row>
    <row r="4849" spans="1:9" s="3" customFormat="1" hidden="1" x14ac:dyDescent="0.2">
      <c r="A4849" s="19" t="s">
        <v>17</v>
      </c>
      <c r="B4849" s="20" t="s">
        <v>18</v>
      </c>
      <c r="C4849" s="10">
        <f t="shared" ref="C4849:D4851" si="4446">SUM(C4939,C5027,C5081,C5136,C5225,C5313,C5368,C5422,C5477,C5565,C5653,C5708,C5762,C5817)</f>
        <v>0</v>
      </c>
      <c r="D4849" s="10">
        <f t="shared" si="4446"/>
        <v>0</v>
      </c>
      <c r="E4849" s="10">
        <f t="shared" ref="E4849:E4851" si="4447">SUM(C4849,D4849)</f>
        <v>0</v>
      </c>
      <c r="F4849" s="10">
        <f t="shared" ref="F4849:H4849" si="4448">SUM(F4939,F5027,F5081,F5136,F5225,F5313,F5368,F5422,F5477,F5565,F5653,F5708,F5762,F5817)</f>
        <v>0</v>
      </c>
      <c r="G4849" s="10">
        <f t="shared" si="4448"/>
        <v>0</v>
      </c>
      <c r="H4849" s="11">
        <f t="shared" si="4448"/>
        <v>0</v>
      </c>
      <c r="I4849" s="100">
        <f t="shared" si="4416"/>
        <v>0</v>
      </c>
    </row>
    <row r="4850" spans="1:9" s="3" customFormat="1" hidden="1" x14ac:dyDescent="0.2">
      <c r="A4850" s="19" t="s">
        <v>19</v>
      </c>
      <c r="B4850" s="21" t="s">
        <v>20</v>
      </c>
      <c r="C4850" s="10">
        <f t="shared" si="4446"/>
        <v>0</v>
      </c>
      <c r="D4850" s="10">
        <f t="shared" si="4446"/>
        <v>0</v>
      </c>
      <c r="E4850" s="10">
        <f t="shared" si="4447"/>
        <v>0</v>
      </c>
      <c r="F4850" s="10">
        <f t="shared" ref="F4850:H4850" si="4449">SUM(F4940,F5028,F5082,F5137,F5226,F5314,F5369,F5423,F5478,F5566,F5654,F5709,F5763,F5818)</f>
        <v>0</v>
      </c>
      <c r="G4850" s="10">
        <f t="shared" si="4449"/>
        <v>0</v>
      </c>
      <c r="H4850" s="11">
        <f t="shared" si="4449"/>
        <v>0</v>
      </c>
      <c r="I4850" s="100">
        <f t="shared" si="4416"/>
        <v>0</v>
      </c>
    </row>
    <row r="4851" spans="1:9" s="3" customFormat="1" hidden="1" x14ac:dyDescent="0.2">
      <c r="A4851" s="19" t="s">
        <v>21</v>
      </c>
      <c r="B4851" s="21" t="s">
        <v>22</v>
      </c>
      <c r="C4851" s="10">
        <f t="shared" si="4446"/>
        <v>0</v>
      </c>
      <c r="D4851" s="10">
        <f t="shared" si="4446"/>
        <v>0</v>
      </c>
      <c r="E4851" s="10">
        <f t="shared" si="4447"/>
        <v>0</v>
      </c>
      <c r="F4851" s="10">
        <f t="shared" ref="F4851:H4851" si="4450">SUM(F4941,F5029,F5083,F5138,F5227,F5315,F5370,F5424,F5479,F5567,F5655,F5710,F5764,F5819)</f>
        <v>0</v>
      </c>
      <c r="G4851" s="10">
        <f t="shared" si="4450"/>
        <v>0</v>
      </c>
      <c r="H4851" s="11">
        <f t="shared" si="4450"/>
        <v>0</v>
      </c>
      <c r="I4851" s="100">
        <f t="shared" si="4416"/>
        <v>0</v>
      </c>
    </row>
    <row r="4852" spans="1:9" s="3" customFormat="1" hidden="1" x14ac:dyDescent="0.2">
      <c r="A4852" s="17" t="s">
        <v>23</v>
      </c>
      <c r="B4852" s="22" t="s">
        <v>24</v>
      </c>
      <c r="C4852" s="15">
        <f t="shared" ref="C4852" si="4451">SUM(C4853:C4855)</f>
        <v>0</v>
      </c>
      <c r="D4852" s="15">
        <f t="shared" ref="D4852:H4852" si="4452">SUM(D4853:D4855)</f>
        <v>0</v>
      </c>
      <c r="E4852" s="15">
        <f t="shared" si="4452"/>
        <v>0</v>
      </c>
      <c r="F4852" s="15">
        <f t="shared" si="4452"/>
        <v>0</v>
      </c>
      <c r="G4852" s="15">
        <f t="shared" si="4452"/>
        <v>0</v>
      </c>
      <c r="H4852" s="16">
        <f t="shared" si="4452"/>
        <v>0</v>
      </c>
      <c r="I4852" s="100">
        <f t="shared" si="4416"/>
        <v>0</v>
      </c>
    </row>
    <row r="4853" spans="1:9" s="3" customFormat="1" hidden="1" x14ac:dyDescent="0.2">
      <c r="A4853" s="19" t="s">
        <v>17</v>
      </c>
      <c r="B4853" s="21" t="s">
        <v>25</v>
      </c>
      <c r="C4853" s="10">
        <f t="shared" ref="C4853:D4855" si="4453">SUM(C4943,C5031,C5085,C5140,C5229,C5317,C5372,C5426,C5481,C5569,C5657,C5712,C5766,C5821)</f>
        <v>0</v>
      </c>
      <c r="D4853" s="10">
        <f t="shared" si="4453"/>
        <v>0</v>
      </c>
      <c r="E4853" s="10">
        <f t="shared" ref="E4853:E4855" si="4454">SUM(C4853,D4853)</f>
        <v>0</v>
      </c>
      <c r="F4853" s="10">
        <f t="shared" ref="F4853:H4853" si="4455">SUM(F4943,F5031,F5085,F5140,F5229,F5317,F5372,F5426,F5481,F5569,F5657,F5712,F5766,F5821)</f>
        <v>0</v>
      </c>
      <c r="G4853" s="10">
        <f t="shared" si="4455"/>
        <v>0</v>
      </c>
      <c r="H4853" s="11">
        <f t="shared" si="4455"/>
        <v>0</v>
      </c>
      <c r="I4853" s="100">
        <f t="shared" si="4416"/>
        <v>0</v>
      </c>
    </row>
    <row r="4854" spans="1:9" s="3" customFormat="1" hidden="1" x14ac:dyDescent="0.2">
      <c r="A4854" s="19" t="s">
        <v>19</v>
      </c>
      <c r="B4854" s="21" t="s">
        <v>26</v>
      </c>
      <c r="C4854" s="10">
        <f t="shared" si="4453"/>
        <v>0</v>
      </c>
      <c r="D4854" s="10">
        <f t="shared" si="4453"/>
        <v>0</v>
      </c>
      <c r="E4854" s="10">
        <f t="shared" si="4454"/>
        <v>0</v>
      </c>
      <c r="F4854" s="10">
        <f t="shared" ref="F4854:H4854" si="4456">SUM(F4944,F5032,F5086,F5141,F5230,F5318,F5373,F5427,F5482,F5570,F5658,F5713,F5767,F5822)</f>
        <v>0</v>
      </c>
      <c r="G4854" s="10">
        <f t="shared" si="4456"/>
        <v>0</v>
      </c>
      <c r="H4854" s="11">
        <f t="shared" si="4456"/>
        <v>0</v>
      </c>
      <c r="I4854" s="100">
        <f t="shared" si="4416"/>
        <v>0</v>
      </c>
    </row>
    <row r="4855" spans="1:9" s="3" customFormat="1" hidden="1" x14ac:dyDescent="0.2">
      <c r="A4855" s="19" t="s">
        <v>21</v>
      </c>
      <c r="B4855" s="21" t="s">
        <v>27</v>
      </c>
      <c r="C4855" s="10">
        <f t="shared" si="4453"/>
        <v>0</v>
      </c>
      <c r="D4855" s="10">
        <f t="shared" si="4453"/>
        <v>0</v>
      </c>
      <c r="E4855" s="10">
        <f t="shared" si="4454"/>
        <v>0</v>
      </c>
      <c r="F4855" s="10">
        <f t="shared" ref="F4855:H4855" si="4457">SUM(F4945,F5033,F5087,F5142,F5231,F5319,F5374,F5428,F5483,F5571,F5659,F5714,F5768,F5823)</f>
        <v>0</v>
      </c>
      <c r="G4855" s="10">
        <f t="shared" si="4457"/>
        <v>0</v>
      </c>
      <c r="H4855" s="11">
        <f t="shared" si="4457"/>
        <v>0</v>
      </c>
      <c r="I4855" s="100">
        <f t="shared" si="4416"/>
        <v>0</v>
      </c>
    </row>
    <row r="4856" spans="1:9" s="3" customFormat="1" hidden="1" x14ac:dyDescent="0.2">
      <c r="A4856" s="17" t="s">
        <v>28</v>
      </c>
      <c r="B4856" s="22" t="s">
        <v>29</v>
      </c>
      <c r="C4856" s="15">
        <f t="shared" ref="C4856" si="4458">SUM(C4857:C4859)</f>
        <v>0</v>
      </c>
      <c r="D4856" s="15">
        <f t="shared" ref="D4856:H4856" si="4459">SUM(D4857:D4859)</f>
        <v>0</v>
      </c>
      <c r="E4856" s="15">
        <f t="shared" si="4459"/>
        <v>0</v>
      </c>
      <c r="F4856" s="15">
        <f t="shared" si="4459"/>
        <v>0</v>
      </c>
      <c r="G4856" s="15">
        <f t="shared" si="4459"/>
        <v>0</v>
      </c>
      <c r="H4856" s="16">
        <f t="shared" si="4459"/>
        <v>0</v>
      </c>
      <c r="I4856" s="100">
        <f t="shared" si="4416"/>
        <v>0</v>
      </c>
    </row>
    <row r="4857" spans="1:9" s="3" customFormat="1" hidden="1" x14ac:dyDescent="0.2">
      <c r="A4857" s="19" t="s">
        <v>17</v>
      </c>
      <c r="B4857" s="21" t="s">
        <v>30</v>
      </c>
      <c r="C4857" s="10">
        <f t="shared" ref="C4857:D4859" si="4460">SUM(C4947,C5035,C5089,C5144,C5233,C5321,C5376,C5430,C5485,C5573,C5661,C5716,C5770,C5825)</f>
        <v>0</v>
      </c>
      <c r="D4857" s="10">
        <f t="shared" si="4460"/>
        <v>0</v>
      </c>
      <c r="E4857" s="10">
        <f t="shared" ref="E4857:E4859" si="4461">SUM(C4857,D4857)</f>
        <v>0</v>
      </c>
      <c r="F4857" s="10">
        <f t="shared" ref="F4857:H4857" si="4462">SUM(F4947,F5035,F5089,F5144,F5233,F5321,F5376,F5430,F5485,F5573,F5661,F5716,F5770,F5825)</f>
        <v>0</v>
      </c>
      <c r="G4857" s="10">
        <f t="shared" si="4462"/>
        <v>0</v>
      </c>
      <c r="H4857" s="11">
        <f t="shared" si="4462"/>
        <v>0</v>
      </c>
      <c r="I4857" s="100">
        <f t="shared" si="4416"/>
        <v>0</v>
      </c>
    </row>
    <row r="4858" spans="1:9" s="3" customFormat="1" hidden="1" x14ac:dyDescent="0.2">
      <c r="A4858" s="19" t="s">
        <v>19</v>
      </c>
      <c r="B4858" s="21" t="s">
        <v>31</v>
      </c>
      <c r="C4858" s="10">
        <f t="shared" si="4460"/>
        <v>0</v>
      </c>
      <c r="D4858" s="10">
        <f t="shared" si="4460"/>
        <v>0</v>
      </c>
      <c r="E4858" s="10">
        <f t="shared" si="4461"/>
        <v>0</v>
      </c>
      <c r="F4858" s="10">
        <f t="shared" ref="F4858:H4858" si="4463">SUM(F4948,F5036,F5090,F5145,F5234,F5322,F5377,F5431,F5486,F5574,F5662,F5717,F5771,F5826)</f>
        <v>0</v>
      </c>
      <c r="G4858" s="10">
        <f t="shared" si="4463"/>
        <v>0</v>
      </c>
      <c r="H4858" s="11">
        <f t="shared" si="4463"/>
        <v>0</v>
      </c>
      <c r="I4858" s="100">
        <f t="shared" si="4416"/>
        <v>0</v>
      </c>
    </row>
    <row r="4859" spans="1:9" s="3" customFormat="1" hidden="1" x14ac:dyDescent="0.2">
      <c r="A4859" s="19" t="s">
        <v>21</v>
      </c>
      <c r="B4859" s="21" t="s">
        <v>32</v>
      </c>
      <c r="C4859" s="10">
        <f t="shared" si="4460"/>
        <v>0</v>
      </c>
      <c r="D4859" s="10">
        <f t="shared" si="4460"/>
        <v>0</v>
      </c>
      <c r="E4859" s="10">
        <f t="shared" si="4461"/>
        <v>0</v>
      </c>
      <c r="F4859" s="10">
        <f t="shared" ref="F4859:H4859" si="4464">SUM(F4949,F5037,F5091,F5146,F5235,F5323,F5378,F5432,F5487,F5575,F5663,F5718,F5772,F5827)</f>
        <v>0</v>
      </c>
      <c r="G4859" s="10">
        <f t="shared" si="4464"/>
        <v>0</v>
      </c>
      <c r="H4859" s="11">
        <f t="shared" si="4464"/>
        <v>0</v>
      </c>
      <c r="I4859" s="100">
        <f t="shared" si="4416"/>
        <v>0</v>
      </c>
    </row>
    <row r="4860" spans="1:9" s="3" customFormat="1" hidden="1" x14ac:dyDescent="0.2">
      <c r="A4860" s="23"/>
      <c r="B4860" s="24"/>
      <c r="C4860" s="10"/>
      <c r="D4860" s="10"/>
      <c r="E4860" s="10"/>
      <c r="F4860" s="10"/>
      <c r="G4860" s="10"/>
      <c r="H4860" s="11"/>
      <c r="I4860" s="100">
        <f t="shared" si="4416"/>
        <v>0</v>
      </c>
    </row>
    <row r="4861" spans="1:9" s="67" customFormat="1" hidden="1" x14ac:dyDescent="0.2">
      <c r="A4861" s="96" t="s">
        <v>33</v>
      </c>
      <c r="B4861" s="97"/>
      <c r="C4861" s="134">
        <f>SUM(C4862,C4865,C4891,C4888)</f>
        <v>0</v>
      </c>
      <c r="D4861" s="134">
        <f>SUM(D4862,D4865,D4891,D4888)</f>
        <v>0</v>
      </c>
      <c r="E4861" s="134">
        <f t="shared" ref="E4861:H4861" si="4465">SUM(E4862,E4865,E4891,E4888)</f>
        <v>0</v>
      </c>
      <c r="F4861" s="134">
        <f t="shared" si="4465"/>
        <v>0</v>
      </c>
      <c r="G4861" s="134">
        <f t="shared" si="4465"/>
        <v>0</v>
      </c>
      <c r="H4861" s="135">
        <f t="shared" si="4465"/>
        <v>0</v>
      </c>
      <c r="I4861" s="100">
        <f t="shared" si="4416"/>
        <v>0</v>
      </c>
    </row>
    <row r="4862" spans="1:9" hidden="1" x14ac:dyDescent="0.2">
      <c r="A4862" s="29" t="s">
        <v>34</v>
      </c>
      <c r="B4862" s="30">
        <v>20</v>
      </c>
      <c r="C4862" s="15">
        <f t="shared" ref="C4862:H4862" si="4466">SUM(C4863)</f>
        <v>0</v>
      </c>
      <c r="D4862" s="15">
        <f t="shared" si="4466"/>
        <v>0</v>
      </c>
      <c r="E4862" s="15">
        <f t="shared" si="4466"/>
        <v>0</v>
      </c>
      <c r="F4862" s="15">
        <f t="shared" si="4466"/>
        <v>0</v>
      </c>
      <c r="G4862" s="15">
        <f t="shared" si="4466"/>
        <v>0</v>
      </c>
      <c r="H4862" s="16">
        <f t="shared" si="4466"/>
        <v>0</v>
      </c>
      <c r="I4862" s="100">
        <f t="shared" si="4416"/>
        <v>0</v>
      </c>
    </row>
    <row r="4863" spans="1:9" hidden="1" x14ac:dyDescent="0.2">
      <c r="A4863" s="19" t="s">
        <v>111</v>
      </c>
      <c r="B4863" s="143" t="s">
        <v>112</v>
      </c>
      <c r="C4863" s="55">
        <f>SUM(C4899,C4987,C5185,C5273,C5525,C5613)</f>
        <v>0</v>
      </c>
      <c r="D4863" s="55">
        <f>SUM(D4899,D4987,D5185,D5273,D5525,D5613)</f>
        <v>0</v>
      </c>
      <c r="E4863" s="55">
        <f>C4863+D4863</f>
        <v>0</v>
      </c>
      <c r="F4863" s="55">
        <f>SUM(F4899,F4987,F5185,F5273,F5525,F5613)</f>
        <v>0</v>
      </c>
      <c r="G4863" s="55">
        <f>SUM(G4899,G4987,G5185,G5273,G5525,G5613)</f>
        <v>0</v>
      </c>
      <c r="H4863" s="95">
        <f>SUM(H4899,H4987,H5185,H5273,H5525,H5613)</f>
        <v>0</v>
      </c>
      <c r="I4863" s="100">
        <f t="shared" si="4416"/>
        <v>0</v>
      </c>
    </row>
    <row r="4864" spans="1:9" s="3" customFormat="1" hidden="1" x14ac:dyDescent="0.2">
      <c r="A4864" s="19"/>
      <c r="B4864" s="20"/>
      <c r="C4864" s="10"/>
      <c r="D4864" s="10"/>
      <c r="E4864" s="10"/>
      <c r="F4864" s="10"/>
      <c r="G4864" s="10"/>
      <c r="H4864" s="11"/>
      <c r="I4864" s="100">
        <f t="shared" si="4416"/>
        <v>0</v>
      </c>
    </row>
    <row r="4865" spans="1:9" ht="25.5" hidden="1" x14ac:dyDescent="0.2">
      <c r="A4865" s="146" t="s">
        <v>113</v>
      </c>
      <c r="B4865" s="31">
        <v>60</v>
      </c>
      <c r="C4865" s="15">
        <f t="shared" ref="C4865" si="4467">SUM(C4866,C4873,C4880)</f>
        <v>0</v>
      </c>
      <c r="D4865" s="15">
        <f t="shared" ref="D4865:H4865" si="4468">SUM(D4866,D4873,D4880)</f>
        <v>0</v>
      </c>
      <c r="E4865" s="15">
        <f t="shared" si="4468"/>
        <v>0</v>
      </c>
      <c r="F4865" s="15">
        <f t="shared" si="4468"/>
        <v>0</v>
      </c>
      <c r="G4865" s="15">
        <f t="shared" si="4468"/>
        <v>0</v>
      </c>
      <c r="H4865" s="16">
        <f t="shared" si="4468"/>
        <v>0</v>
      </c>
      <c r="I4865" s="100">
        <f t="shared" si="4416"/>
        <v>0</v>
      </c>
    </row>
    <row r="4866" spans="1:9" ht="25.5" hidden="1" x14ac:dyDescent="0.2">
      <c r="A4866" s="29" t="s">
        <v>114</v>
      </c>
      <c r="B4866" s="32">
        <v>60</v>
      </c>
      <c r="C4866" s="15">
        <f t="shared" ref="C4866" si="4469">SUM(C4870,C4871,C4872)</f>
        <v>0</v>
      </c>
      <c r="D4866" s="15">
        <f t="shared" ref="D4866:H4866" si="4470">SUM(D4870,D4871,D4872)</f>
        <v>0</v>
      </c>
      <c r="E4866" s="15">
        <f t="shared" si="4470"/>
        <v>0</v>
      </c>
      <c r="F4866" s="15">
        <f t="shared" si="4470"/>
        <v>0</v>
      </c>
      <c r="G4866" s="15">
        <f t="shared" si="4470"/>
        <v>0</v>
      </c>
      <c r="H4866" s="16">
        <f t="shared" si="4470"/>
        <v>0</v>
      </c>
      <c r="I4866" s="100">
        <f t="shared" si="4416"/>
        <v>0</v>
      </c>
    </row>
    <row r="4867" spans="1:9" s="3" customFormat="1" hidden="1" x14ac:dyDescent="0.2">
      <c r="A4867" s="33" t="s">
        <v>45</v>
      </c>
      <c r="B4867" s="34"/>
      <c r="C4867" s="15"/>
      <c r="D4867" s="15"/>
      <c r="E4867" s="15"/>
      <c r="F4867" s="15"/>
      <c r="G4867" s="15"/>
      <c r="H4867" s="16"/>
      <c r="I4867" s="100">
        <f t="shared" si="4416"/>
        <v>0</v>
      </c>
    </row>
    <row r="4868" spans="1:9" hidden="1" x14ac:dyDescent="0.2">
      <c r="A4868" s="33" t="s">
        <v>46</v>
      </c>
      <c r="B4868" s="34"/>
      <c r="C4868" s="15">
        <f t="shared" ref="C4868" si="4471">C4870+C4871+C4872-C4869</f>
        <v>0</v>
      </c>
      <c r="D4868" s="15">
        <f t="shared" ref="D4868:H4868" si="4472">D4870+D4871+D4872-D4869</f>
        <v>0</v>
      </c>
      <c r="E4868" s="15">
        <f t="shared" si="4472"/>
        <v>0</v>
      </c>
      <c r="F4868" s="15">
        <f t="shared" si="4472"/>
        <v>0</v>
      </c>
      <c r="G4868" s="15">
        <f t="shared" si="4472"/>
        <v>0</v>
      </c>
      <c r="H4868" s="16">
        <f t="shared" si="4472"/>
        <v>0</v>
      </c>
      <c r="I4868" s="100">
        <f t="shared" si="4416"/>
        <v>0</v>
      </c>
    </row>
    <row r="4869" spans="1:9" hidden="1" x14ac:dyDescent="0.2">
      <c r="A4869" s="33" t="s">
        <v>47</v>
      </c>
      <c r="B4869" s="34"/>
      <c r="C4869" s="15">
        <f t="shared" ref="C4869:H4869" si="4473">SUM(C4905,C4993,C5191,C5279,C5531,C5619)</f>
        <v>0</v>
      </c>
      <c r="D4869" s="15">
        <f t="shared" si="4473"/>
        <v>0</v>
      </c>
      <c r="E4869" s="15">
        <f t="shared" si="4473"/>
        <v>0</v>
      </c>
      <c r="F4869" s="15">
        <f t="shared" si="4473"/>
        <v>0</v>
      </c>
      <c r="G4869" s="15">
        <f t="shared" si="4473"/>
        <v>0</v>
      </c>
      <c r="H4869" s="16">
        <f t="shared" si="4473"/>
        <v>0</v>
      </c>
      <c r="I4869" s="100">
        <f t="shared" si="4416"/>
        <v>0</v>
      </c>
    </row>
    <row r="4870" spans="1:9" hidden="1" x14ac:dyDescent="0.2">
      <c r="A4870" s="8" t="s">
        <v>115</v>
      </c>
      <c r="B4870" s="144" t="s">
        <v>116</v>
      </c>
      <c r="C4870" s="55">
        <f t="shared" ref="C4870:D4872" si="4474">SUM(C4906,C4994,C5192,C5280,C5532,C5620)</f>
        <v>0</v>
      </c>
      <c r="D4870" s="55">
        <f t="shared" si="4474"/>
        <v>0</v>
      </c>
      <c r="E4870" s="55">
        <f t="shared" ref="E4870:E4872" si="4475">C4870+D4870</f>
        <v>0</v>
      </c>
      <c r="F4870" s="55">
        <f t="shared" ref="F4870:H4870" si="4476">SUM(F4906,F4994,F5192,F5280,F5532,F5620)</f>
        <v>0</v>
      </c>
      <c r="G4870" s="55">
        <f t="shared" si="4476"/>
        <v>0</v>
      </c>
      <c r="H4870" s="95">
        <f t="shared" si="4476"/>
        <v>0</v>
      </c>
      <c r="I4870" s="100">
        <f t="shared" si="4416"/>
        <v>0</v>
      </c>
    </row>
    <row r="4871" spans="1:9" s="3" customFormat="1" hidden="1" x14ac:dyDescent="0.2">
      <c r="A4871" s="8" t="s">
        <v>107</v>
      </c>
      <c r="B4871" s="144" t="s">
        <v>117</v>
      </c>
      <c r="C4871" s="10">
        <f t="shared" si="4474"/>
        <v>0</v>
      </c>
      <c r="D4871" s="10">
        <f t="shared" si="4474"/>
        <v>0</v>
      </c>
      <c r="E4871" s="10">
        <f t="shared" si="4475"/>
        <v>0</v>
      </c>
      <c r="F4871" s="10">
        <f t="shared" ref="F4871:H4871" si="4477">SUM(F4907,F4995,F5193,F5281,F5533,F5621)</f>
        <v>0</v>
      </c>
      <c r="G4871" s="10">
        <f t="shared" si="4477"/>
        <v>0</v>
      </c>
      <c r="H4871" s="11">
        <f t="shared" si="4477"/>
        <v>0</v>
      </c>
      <c r="I4871" s="100">
        <f t="shared" si="4416"/>
        <v>0</v>
      </c>
    </row>
    <row r="4872" spans="1:9" hidden="1" x14ac:dyDescent="0.2">
      <c r="A4872" s="8" t="s">
        <v>109</v>
      </c>
      <c r="B4872" s="145" t="s">
        <v>118</v>
      </c>
      <c r="C4872" s="55">
        <f t="shared" si="4474"/>
        <v>0</v>
      </c>
      <c r="D4872" s="55">
        <f t="shared" si="4474"/>
        <v>0</v>
      </c>
      <c r="E4872" s="55">
        <f t="shared" si="4475"/>
        <v>0</v>
      </c>
      <c r="F4872" s="55">
        <f t="shared" ref="F4872:H4872" si="4478">SUM(F4908,F4996,F5194,F5282,F5534,F5622)</f>
        <v>0</v>
      </c>
      <c r="G4872" s="55">
        <f t="shared" si="4478"/>
        <v>0</v>
      </c>
      <c r="H4872" s="95">
        <f t="shared" si="4478"/>
        <v>0</v>
      </c>
      <c r="I4872" s="100">
        <f t="shared" si="4416"/>
        <v>0</v>
      </c>
    </row>
    <row r="4873" spans="1:9" s="3" customFormat="1" hidden="1" x14ac:dyDescent="0.2">
      <c r="A4873" s="29" t="s">
        <v>54</v>
      </c>
      <c r="B4873" s="30" t="s">
        <v>55</v>
      </c>
      <c r="C4873" s="15">
        <f t="shared" ref="C4873" si="4479">SUM(C4877,C4878,C4879)</f>
        <v>0</v>
      </c>
      <c r="D4873" s="15">
        <f t="shared" ref="D4873:H4873" si="4480">SUM(D4877,D4878,D4879)</f>
        <v>0</v>
      </c>
      <c r="E4873" s="15">
        <f t="shared" si="4480"/>
        <v>0</v>
      </c>
      <c r="F4873" s="15">
        <f t="shared" si="4480"/>
        <v>0</v>
      </c>
      <c r="G4873" s="15">
        <f t="shared" si="4480"/>
        <v>0</v>
      </c>
      <c r="H4873" s="16">
        <f t="shared" si="4480"/>
        <v>0</v>
      </c>
      <c r="I4873" s="100">
        <f t="shared" si="4416"/>
        <v>0</v>
      </c>
    </row>
    <row r="4874" spans="1:9" s="3" customFormat="1" hidden="1" x14ac:dyDescent="0.2">
      <c r="A4874" s="35" t="s">
        <v>45</v>
      </c>
      <c r="B4874" s="30"/>
      <c r="C4874" s="15"/>
      <c r="D4874" s="15"/>
      <c r="E4874" s="15"/>
      <c r="F4874" s="15"/>
      <c r="G4874" s="15"/>
      <c r="H4874" s="16"/>
      <c r="I4874" s="100">
        <f t="shared" si="4416"/>
        <v>0</v>
      </c>
    </row>
    <row r="4875" spans="1:9" s="3" customFormat="1" hidden="1" x14ac:dyDescent="0.2">
      <c r="A4875" s="33" t="s">
        <v>46</v>
      </c>
      <c r="B4875" s="34"/>
      <c r="C4875" s="15">
        <f t="shared" ref="C4875" si="4481">C4877+C4878+C4879-C4876</f>
        <v>0</v>
      </c>
      <c r="D4875" s="15">
        <f t="shared" ref="D4875:H4875" si="4482">D4877+D4878+D4879-D4876</f>
        <v>0</v>
      </c>
      <c r="E4875" s="15">
        <f t="shared" si="4482"/>
        <v>0</v>
      </c>
      <c r="F4875" s="15">
        <f t="shared" si="4482"/>
        <v>0</v>
      </c>
      <c r="G4875" s="15">
        <f t="shared" si="4482"/>
        <v>0</v>
      </c>
      <c r="H4875" s="16">
        <f t="shared" si="4482"/>
        <v>0</v>
      </c>
      <c r="I4875" s="100">
        <f t="shared" si="4416"/>
        <v>0</v>
      </c>
    </row>
    <row r="4876" spans="1:9" s="3" customFormat="1" hidden="1" x14ac:dyDescent="0.2">
      <c r="A4876" s="33" t="s">
        <v>47</v>
      </c>
      <c r="B4876" s="34"/>
      <c r="C4876" s="15">
        <f t="shared" ref="C4876:H4876" si="4483">SUM(C4912,C5000,C5198,C5286,C5538,C5626)</f>
        <v>0</v>
      </c>
      <c r="D4876" s="15">
        <f t="shared" si="4483"/>
        <v>0</v>
      </c>
      <c r="E4876" s="15">
        <f t="shared" si="4483"/>
        <v>0</v>
      </c>
      <c r="F4876" s="15">
        <f t="shared" si="4483"/>
        <v>0</v>
      </c>
      <c r="G4876" s="15">
        <f t="shared" si="4483"/>
        <v>0</v>
      </c>
      <c r="H4876" s="16">
        <f t="shared" si="4483"/>
        <v>0</v>
      </c>
      <c r="I4876" s="100">
        <f t="shared" si="4416"/>
        <v>0</v>
      </c>
    </row>
    <row r="4877" spans="1:9" s="3" customFormat="1" hidden="1" x14ac:dyDescent="0.2">
      <c r="A4877" s="8" t="s">
        <v>48</v>
      </c>
      <c r="B4877" s="145" t="s">
        <v>56</v>
      </c>
      <c r="C4877" s="10">
        <f t="shared" ref="C4877:D4879" si="4484">SUM(C4913,C5001,C5199,C5287,C5539,C5627)</f>
        <v>0</v>
      </c>
      <c r="D4877" s="10">
        <f t="shared" si="4484"/>
        <v>0</v>
      </c>
      <c r="E4877" s="10">
        <f t="shared" ref="E4877:E4879" si="4485">C4877+D4877</f>
        <v>0</v>
      </c>
      <c r="F4877" s="10">
        <f t="shared" ref="F4877:H4877" si="4486">SUM(F4913,F5001,F5199,F5287,F5539,F5627)</f>
        <v>0</v>
      </c>
      <c r="G4877" s="10">
        <f t="shared" si="4486"/>
        <v>0</v>
      </c>
      <c r="H4877" s="11">
        <f t="shared" si="4486"/>
        <v>0</v>
      </c>
      <c r="I4877" s="100">
        <f t="shared" si="4416"/>
        <v>0</v>
      </c>
    </row>
    <row r="4878" spans="1:9" s="3" customFormat="1" hidden="1" x14ac:dyDescent="0.2">
      <c r="A4878" s="8" t="s">
        <v>50</v>
      </c>
      <c r="B4878" s="145" t="s">
        <v>57</v>
      </c>
      <c r="C4878" s="10">
        <f t="shared" si="4484"/>
        <v>0</v>
      </c>
      <c r="D4878" s="10">
        <f t="shared" si="4484"/>
        <v>0</v>
      </c>
      <c r="E4878" s="10">
        <f t="shared" si="4485"/>
        <v>0</v>
      </c>
      <c r="F4878" s="10">
        <f t="shared" ref="F4878:H4878" si="4487">SUM(F4914,F5002,F5200,F5288,F5540,F5628)</f>
        <v>0</v>
      </c>
      <c r="G4878" s="10">
        <f t="shared" si="4487"/>
        <v>0</v>
      </c>
      <c r="H4878" s="11">
        <f t="shared" si="4487"/>
        <v>0</v>
      </c>
      <c r="I4878" s="100">
        <f t="shared" si="4416"/>
        <v>0</v>
      </c>
    </row>
    <row r="4879" spans="1:9" s="3" customFormat="1" hidden="1" x14ac:dyDescent="0.2">
      <c r="A4879" s="8" t="s">
        <v>52</v>
      </c>
      <c r="B4879" s="145" t="s">
        <v>58</v>
      </c>
      <c r="C4879" s="10">
        <f t="shared" si="4484"/>
        <v>0</v>
      </c>
      <c r="D4879" s="10">
        <f t="shared" si="4484"/>
        <v>0</v>
      </c>
      <c r="E4879" s="10">
        <f t="shared" si="4485"/>
        <v>0</v>
      </c>
      <c r="F4879" s="10">
        <f t="shared" ref="F4879:H4879" si="4488">SUM(F4915,F5003,F5201,F5289,F5541,F5629)</f>
        <v>0</v>
      </c>
      <c r="G4879" s="10">
        <f t="shared" si="4488"/>
        <v>0</v>
      </c>
      <c r="H4879" s="11">
        <f t="shared" si="4488"/>
        <v>0</v>
      </c>
      <c r="I4879" s="100">
        <f t="shared" ref="I4879:I4942" si="4489">SUM(E4879:H4879)</f>
        <v>0</v>
      </c>
    </row>
    <row r="4880" spans="1:9" s="3" customFormat="1" hidden="1" x14ac:dyDescent="0.2">
      <c r="A4880" s="29" t="s">
        <v>59</v>
      </c>
      <c r="B4880" s="36" t="s">
        <v>60</v>
      </c>
      <c r="C4880" s="15">
        <f t="shared" ref="C4880" si="4490">SUM(C4884,C4885,C4886)</f>
        <v>0</v>
      </c>
      <c r="D4880" s="15">
        <f t="shared" ref="D4880:H4880" si="4491">SUM(D4884,D4885,D4886)</f>
        <v>0</v>
      </c>
      <c r="E4880" s="15">
        <f t="shared" si="4491"/>
        <v>0</v>
      </c>
      <c r="F4880" s="15">
        <f t="shared" si="4491"/>
        <v>0</v>
      </c>
      <c r="G4880" s="15">
        <f t="shared" si="4491"/>
        <v>0</v>
      </c>
      <c r="H4880" s="16">
        <f t="shared" si="4491"/>
        <v>0</v>
      </c>
      <c r="I4880" s="100">
        <f t="shared" si="4489"/>
        <v>0</v>
      </c>
    </row>
    <row r="4881" spans="1:9" s="3" customFormat="1" hidden="1" x14ac:dyDescent="0.2">
      <c r="A4881" s="35" t="s">
        <v>45</v>
      </c>
      <c r="B4881" s="36"/>
      <c r="C4881" s="15"/>
      <c r="D4881" s="15"/>
      <c r="E4881" s="15"/>
      <c r="F4881" s="15"/>
      <c r="G4881" s="15"/>
      <c r="H4881" s="16"/>
      <c r="I4881" s="100">
        <f t="shared" si="4489"/>
        <v>0</v>
      </c>
    </row>
    <row r="4882" spans="1:9" s="3" customFormat="1" hidden="1" x14ac:dyDescent="0.2">
      <c r="A4882" s="33" t="s">
        <v>46</v>
      </c>
      <c r="B4882" s="34"/>
      <c r="C4882" s="15">
        <f t="shared" ref="C4882" si="4492">C4884+C4885+C4886-C4883</f>
        <v>0</v>
      </c>
      <c r="D4882" s="15">
        <f t="shared" ref="D4882:H4882" si="4493">D4884+D4885+D4886-D4883</f>
        <v>0</v>
      </c>
      <c r="E4882" s="15">
        <f t="shared" si="4493"/>
        <v>0</v>
      </c>
      <c r="F4882" s="15">
        <f t="shared" si="4493"/>
        <v>0</v>
      </c>
      <c r="G4882" s="15">
        <f t="shared" si="4493"/>
        <v>0</v>
      </c>
      <c r="H4882" s="16">
        <f t="shared" si="4493"/>
        <v>0</v>
      </c>
      <c r="I4882" s="100">
        <f t="shared" si="4489"/>
        <v>0</v>
      </c>
    </row>
    <row r="4883" spans="1:9" s="3" customFormat="1" hidden="1" x14ac:dyDescent="0.2">
      <c r="A4883" s="33" t="s">
        <v>47</v>
      </c>
      <c r="B4883" s="34"/>
      <c r="C4883" s="15">
        <f t="shared" ref="C4883:H4883" si="4494">SUM(C4919,C5007,C5205,C5293,C5545,C5633)</f>
        <v>0</v>
      </c>
      <c r="D4883" s="15">
        <f t="shared" si="4494"/>
        <v>0</v>
      </c>
      <c r="E4883" s="15">
        <f t="shared" si="4494"/>
        <v>0</v>
      </c>
      <c r="F4883" s="15">
        <f t="shared" si="4494"/>
        <v>0</v>
      </c>
      <c r="G4883" s="15">
        <f t="shared" si="4494"/>
        <v>0</v>
      </c>
      <c r="H4883" s="16">
        <f t="shared" si="4494"/>
        <v>0</v>
      </c>
      <c r="I4883" s="100">
        <f t="shared" si="4489"/>
        <v>0</v>
      </c>
    </row>
    <row r="4884" spans="1:9" s="3" customFormat="1" hidden="1" x14ac:dyDescent="0.2">
      <c r="A4884" s="8" t="s">
        <v>48</v>
      </c>
      <c r="B4884" s="145" t="s">
        <v>61</v>
      </c>
      <c r="C4884" s="10">
        <f t="shared" ref="C4884:D4886" si="4495">SUM(C4920,C5008,C5206,C5294,C5546,C5634)</f>
        <v>0</v>
      </c>
      <c r="D4884" s="10">
        <f t="shared" si="4495"/>
        <v>0</v>
      </c>
      <c r="E4884" s="10">
        <f t="shared" ref="E4884:E4886" si="4496">C4884+D4884</f>
        <v>0</v>
      </c>
      <c r="F4884" s="10">
        <f t="shared" ref="F4884:H4884" si="4497">SUM(F4920,F5008,F5206,F5294,F5546,F5634)</f>
        <v>0</v>
      </c>
      <c r="G4884" s="10">
        <f t="shared" si="4497"/>
        <v>0</v>
      </c>
      <c r="H4884" s="11">
        <f t="shared" si="4497"/>
        <v>0</v>
      </c>
      <c r="I4884" s="100">
        <f t="shared" si="4489"/>
        <v>0</v>
      </c>
    </row>
    <row r="4885" spans="1:9" s="3" customFormat="1" hidden="1" x14ac:dyDescent="0.2">
      <c r="A4885" s="8" t="s">
        <v>50</v>
      </c>
      <c r="B4885" s="145" t="s">
        <v>62</v>
      </c>
      <c r="C4885" s="10">
        <f t="shared" si="4495"/>
        <v>0</v>
      </c>
      <c r="D4885" s="10">
        <f t="shared" si="4495"/>
        <v>0</v>
      </c>
      <c r="E4885" s="10">
        <f t="shared" si="4496"/>
        <v>0</v>
      </c>
      <c r="F4885" s="10">
        <f t="shared" ref="F4885:H4885" si="4498">SUM(F4921,F5009,F5207,F5295,F5547,F5635)</f>
        <v>0</v>
      </c>
      <c r="G4885" s="10">
        <f t="shared" si="4498"/>
        <v>0</v>
      </c>
      <c r="H4885" s="11">
        <f t="shared" si="4498"/>
        <v>0</v>
      </c>
      <c r="I4885" s="100">
        <f t="shared" si="4489"/>
        <v>0</v>
      </c>
    </row>
    <row r="4886" spans="1:9" s="3" customFormat="1" hidden="1" x14ac:dyDescent="0.2">
      <c r="A4886" s="8" t="s">
        <v>52</v>
      </c>
      <c r="B4886" s="145" t="s">
        <v>63</v>
      </c>
      <c r="C4886" s="10">
        <f t="shared" si="4495"/>
        <v>0</v>
      </c>
      <c r="D4886" s="10">
        <f t="shared" si="4495"/>
        <v>0</v>
      </c>
      <c r="E4886" s="10">
        <f t="shared" si="4496"/>
        <v>0</v>
      </c>
      <c r="F4886" s="10">
        <f t="shared" ref="F4886:H4886" si="4499">SUM(F4922,F5010,F5208,F5296,F5548,F5636)</f>
        <v>0</v>
      </c>
      <c r="G4886" s="10">
        <f t="shared" si="4499"/>
        <v>0</v>
      </c>
      <c r="H4886" s="11">
        <f t="shared" si="4499"/>
        <v>0</v>
      </c>
      <c r="I4886" s="100">
        <f t="shared" si="4489"/>
        <v>0</v>
      </c>
    </row>
    <row r="4887" spans="1:9" s="3" customFormat="1" hidden="1" x14ac:dyDescent="0.2">
      <c r="A4887" s="37"/>
      <c r="B4887" s="24"/>
      <c r="C4887" s="10"/>
      <c r="D4887" s="10"/>
      <c r="E4887" s="10"/>
      <c r="F4887" s="10"/>
      <c r="G4887" s="10"/>
      <c r="H4887" s="11"/>
      <c r="I4887" s="100">
        <f t="shared" si="4489"/>
        <v>0</v>
      </c>
    </row>
    <row r="4888" spans="1:9" hidden="1" x14ac:dyDescent="0.2">
      <c r="A4888" s="29" t="s">
        <v>119</v>
      </c>
      <c r="B4888" s="30">
        <v>71</v>
      </c>
      <c r="C4888" s="15">
        <f t="shared" ref="C4888:H4888" si="4500">SUM(C4889)</f>
        <v>0</v>
      </c>
      <c r="D4888" s="15">
        <f t="shared" si="4500"/>
        <v>0</v>
      </c>
      <c r="E4888" s="15">
        <f t="shared" si="4500"/>
        <v>0</v>
      </c>
      <c r="F4888" s="15">
        <f t="shared" si="4500"/>
        <v>0</v>
      </c>
      <c r="G4888" s="15">
        <f t="shared" si="4500"/>
        <v>0</v>
      </c>
      <c r="H4888" s="16">
        <f t="shared" si="4500"/>
        <v>0</v>
      </c>
      <c r="I4888" s="100">
        <f t="shared" si="4489"/>
        <v>0</v>
      </c>
    </row>
    <row r="4889" spans="1:9" hidden="1" x14ac:dyDescent="0.2">
      <c r="A4889" s="19" t="s">
        <v>120</v>
      </c>
      <c r="B4889" s="143" t="s">
        <v>121</v>
      </c>
      <c r="C4889" s="55">
        <f>SUM(C4925,C5013,C5211,C5299,C5551,C5639)</f>
        <v>0</v>
      </c>
      <c r="D4889" s="55">
        <f>SUM(D4925,D5013,D5211,D5299,D5551,D5639)</f>
        <v>0</v>
      </c>
      <c r="E4889" s="55">
        <f>C4889+D4889</f>
        <v>0</v>
      </c>
      <c r="F4889" s="55">
        <f>SUM(F4925,F5013,F5211,F5299,F5551,F5639)</f>
        <v>0</v>
      </c>
      <c r="G4889" s="55">
        <f>SUM(G4925,G5013,G5211,G5299,G5551,G5639)</f>
        <v>0</v>
      </c>
      <c r="H4889" s="95">
        <f>SUM(H4925,H5013,H5211,H5299,H5551,H5639)</f>
        <v>0</v>
      </c>
      <c r="I4889" s="100">
        <f t="shared" si="4489"/>
        <v>0</v>
      </c>
    </row>
    <row r="4890" spans="1:9" s="3" customFormat="1" hidden="1" x14ac:dyDescent="0.2">
      <c r="A4890" s="19"/>
      <c r="B4890" s="20"/>
      <c r="C4890" s="10"/>
      <c r="D4890" s="10"/>
      <c r="E4890" s="10"/>
      <c r="F4890" s="10"/>
      <c r="G4890" s="10"/>
      <c r="H4890" s="11"/>
      <c r="I4890" s="100">
        <f t="shared" si="4489"/>
        <v>0</v>
      </c>
    </row>
    <row r="4891" spans="1:9" s="3" customFormat="1" hidden="1" x14ac:dyDescent="0.2">
      <c r="A4891" s="17" t="s">
        <v>64</v>
      </c>
      <c r="B4891" s="36" t="s">
        <v>65</v>
      </c>
      <c r="C4891" s="15">
        <f>SUM(C4927,C5015,C5213,C5301,C5553,C5641)</f>
        <v>0</v>
      </c>
      <c r="D4891" s="15">
        <f>SUM(D4927,D5015,D5213,D5301,D5553,D5641)</f>
        <v>0</v>
      </c>
      <c r="E4891" s="15">
        <f>C4891+D4891</f>
        <v>0</v>
      </c>
      <c r="F4891" s="15">
        <f>SUM(F4927,F5015,F5213,F5301,F5553,F5641)</f>
        <v>0</v>
      </c>
      <c r="G4891" s="15">
        <f>SUM(G4927,G5015,G5213,G5301,G5553,G5641)</f>
        <v>0</v>
      </c>
      <c r="H4891" s="16">
        <f>SUM(H4927,H5015,H5213,H5301,H5553,H5641)</f>
        <v>0</v>
      </c>
      <c r="I4891" s="100">
        <f t="shared" si="4489"/>
        <v>0</v>
      </c>
    </row>
    <row r="4892" spans="1:9" s="3" customFormat="1" hidden="1" x14ac:dyDescent="0.2">
      <c r="A4892" s="37"/>
      <c r="B4892" s="24"/>
      <c r="C4892" s="10"/>
      <c r="D4892" s="10"/>
      <c r="E4892" s="10"/>
      <c r="F4892" s="10"/>
      <c r="G4892" s="10"/>
      <c r="H4892" s="11"/>
      <c r="I4892" s="100">
        <f t="shared" si="4489"/>
        <v>0</v>
      </c>
    </row>
    <row r="4893" spans="1:9" hidden="1" x14ac:dyDescent="0.2">
      <c r="A4893" s="17" t="s">
        <v>66</v>
      </c>
      <c r="B4893" s="36"/>
      <c r="C4893" s="15">
        <f t="shared" ref="C4893" si="4501">C4840-C4861</f>
        <v>0</v>
      </c>
      <c r="D4893" s="15">
        <f t="shared" ref="D4893:H4893" si="4502">D4840-D4861</f>
        <v>0</v>
      </c>
      <c r="E4893" s="15">
        <f t="shared" si="4502"/>
        <v>0</v>
      </c>
      <c r="F4893" s="15">
        <f t="shared" si="4502"/>
        <v>0</v>
      </c>
      <c r="G4893" s="15">
        <f t="shared" si="4502"/>
        <v>0</v>
      </c>
      <c r="H4893" s="16">
        <f t="shared" si="4502"/>
        <v>0</v>
      </c>
      <c r="I4893" s="100">
        <f t="shared" si="4489"/>
        <v>0</v>
      </c>
    </row>
    <row r="4894" spans="1:9" s="3" customFormat="1" hidden="1" x14ac:dyDescent="0.2">
      <c r="A4894" s="38"/>
      <c r="B4894" s="12"/>
      <c r="C4894" s="10"/>
      <c r="D4894" s="10"/>
      <c r="E4894" s="10"/>
      <c r="F4894" s="10"/>
      <c r="G4894" s="10"/>
      <c r="H4894" s="11"/>
      <c r="I4894" s="100">
        <f t="shared" si="4489"/>
        <v>0</v>
      </c>
    </row>
    <row r="4895" spans="1:9" s="3" customFormat="1" hidden="1" x14ac:dyDescent="0.2">
      <c r="A4895" s="23" t="s">
        <v>45</v>
      </c>
      <c r="B4895" s="24"/>
      <c r="C4895" s="10"/>
      <c r="D4895" s="10"/>
      <c r="E4895" s="10"/>
      <c r="F4895" s="10"/>
      <c r="G4895" s="10"/>
      <c r="H4895" s="11"/>
      <c r="I4895" s="100">
        <f t="shared" si="4489"/>
        <v>0</v>
      </c>
    </row>
    <row r="4896" spans="1:9" s="67" customFormat="1" hidden="1" x14ac:dyDescent="0.2">
      <c r="A4896" s="96" t="s">
        <v>67</v>
      </c>
      <c r="B4896" s="97" t="s">
        <v>68</v>
      </c>
      <c r="C4896" s="98">
        <f t="shared" ref="C4896" si="4503">SUM(C4929)</f>
        <v>0</v>
      </c>
      <c r="D4896" s="98">
        <f t="shared" ref="D4896:H4896" si="4504">SUM(D4929)</f>
        <v>0</v>
      </c>
      <c r="E4896" s="98">
        <f t="shared" si="4504"/>
        <v>0</v>
      </c>
      <c r="F4896" s="98">
        <f t="shared" si="4504"/>
        <v>0</v>
      </c>
      <c r="G4896" s="98">
        <f t="shared" si="4504"/>
        <v>0</v>
      </c>
      <c r="H4896" s="99">
        <f t="shared" si="4504"/>
        <v>0</v>
      </c>
      <c r="I4896" s="100">
        <f t="shared" si="4489"/>
        <v>0</v>
      </c>
    </row>
    <row r="4897" spans="1:9" hidden="1" x14ac:dyDescent="0.2">
      <c r="A4897" s="101" t="s">
        <v>69</v>
      </c>
      <c r="B4897" s="102"/>
      <c r="C4897" s="103">
        <f t="shared" ref="C4897" si="4505">SUM(C4898,C4901,C4927)</f>
        <v>0</v>
      </c>
      <c r="D4897" s="103">
        <f t="shared" ref="D4897:H4897" si="4506">SUM(D4898,D4901,D4927)</f>
        <v>0</v>
      </c>
      <c r="E4897" s="103">
        <f t="shared" si="4506"/>
        <v>0</v>
      </c>
      <c r="F4897" s="103">
        <f t="shared" si="4506"/>
        <v>0</v>
      </c>
      <c r="G4897" s="103">
        <f t="shared" si="4506"/>
        <v>0</v>
      </c>
      <c r="H4897" s="104">
        <f t="shared" si="4506"/>
        <v>0</v>
      </c>
      <c r="I4897" s="100">
        <f t="shared" si="4489"/>
        <v>0</v>
      </c>
    </row>
    <row r="4898" spans="1:9" hidden="1" x14ac:dyDescent="0.2">
      <c r="A4898" s="29" t="s">
        <v>34</v>
      </c>
      <c r="B4898" s="30">
        <v>20</v>
      </c>
      <c r="C4898" s="15">
        <f t="shared" ref="C4898:H4898" si="4507">SUM(C4899)</f>
        <v>0</v>
      </c>
      <c r="D4898" s="15">
        <f t="shared" si="4507"/>
        <v>0</v>
      </c>
      <c r="E4898" s="15">
        <f t="shared" si="4507"/>
        <v>0</v>
      </c>
      <c r="F4898" s="15">
        <f t="shared" si="4507"/>
        <v>0</v>
      </c>
      <c r="G4898" s="15">
        <f t="shared" si="4507"/>
        <v>0</v>
      </c>
      <c r="H4898" s="16">
        <f t="shared" si="4507"/>
        <v>0</v>
      </c>
      <c r="I4898" s="100">
        <f t="shared" si="4489"/>
        <v>0</v>
      </c>
    </row>
    <row r="4899" spans="1:9" hidden="1" x14ac:dyDescent="0.2">
      <c r="A4899" s="19" t="s">
        <v>111</v>
      </c>
      <c r="B4899" s="143" t="s">
        <v>112</v>
      </c>
      <c r="C4899" s="55">
        <f>C4952</f>
        <v>0</v>
      </c>
      <c r="D4899" s="55">
        <f>D4952</f>
        <v>0</v>
      </c>
      <c r="E4899" s="55">
        <f>C4899+D4899</f>
        <v>0</v>
      </c>
      <c r="F4899" s="55">
        <f t="shared" ref="F4899:H4899" si="4508">F4952</f>
        <v>0</v>
      </c>
      <c r="G4899" s="55">
        <f t="shared" si="4508"/>
        <v>0</v>
      </c>
      <c r="H4899" s="95">
        <f t="shared" si="4508"/>
        <v>0</v>
      </c>
      <c r="I4899" s="100">
        <f t="shared" si="4489"/>
        <v>0</v>
      </c>
    </row>
    <row r="4900" spans="1:9" s="3" customFormat="1" hidden="1" x14ac:dyDescent="0.2">
      <c r="A4900" s="19"/>
      <c r="B4900" s="20"/>
      <c r="C4900" s="10"/>
      <c r="D4900" s="10"/>
      <c r="E4900" s="10"/>
      <c r="F4900" s="10"/>
      <c r="G4900" s="10"/>
      <c r="H4900" s="11"/>
      <c r="I4900" s="100">
        <f t="shared" si="4489"/>
        <v>0</v>
      </c>
    </row>
    <row r="4901" spans="1:9" ht="25.5" hidden="1" x14ac:dyDescent="0.2">
      <c r="A4901" s="146" t="s">
        <v>113</v>
      </c>
      <c r="B4901" s="31">
        <v>60</v>
      </c>
      <c r="C4901" s="15">
        <f t="shared" ref="C4901" si="4509">SUM(C4902,C4909,C4916)</f>
        <v>0</v>
      </c>
      <c r="D4901" s="15">
        <f t="shared" ref="D4901:H4901" si="4510">SUM(D4902,D4909,D4916)</f>
        <v>0</v>
      </c>
      <c r="E4901" s="15">
        <f t="shared" si="4510"/>
        <v>0</v>
      </c>
      <c r="F4901" s="15">
        <f t="shared" si="4510"/>
        <v>0</v>
      </c>
      <c r="G4901" s="15">
        <f t="shared" si="4510"/>
        <v>0</v>
      </c>
      <c r="H4901" s="16">
        <f t="shared" si="4510"/>
        <v>0</v>
      </c>
      <c r="I4901" s="100">
        <f t="shared" si="4489"/>
        <v>0</v>
      </c>
    </row>
    <row r="4902" spans="1:9" ht="25.5" hidden="1" x14ac:dyDescent="0.2">
      <c r="A4902" s="29" t="s">
        <v>114</v>
      </c>
      <c r="B4902" s="32">
        <v>60</v>
      </c>
      <c r="C4902" s="15">
        <f t="shared" ref="C4902" si="4511">SUM(C4906,C4907,C4908)</f>
        <v>0</v>
      </c>
      <c r="D4902" s="15">
        <f t="shared" ref="D4902:H4902" si="4512">SUM(D4906,D4907,D4908)</f>
        <v>0</v>
      </c>
      <c r="E4902" s="15">
        <f t="shared" si="4512"/>
        <v>0</v>
      </c>
      <c r="F4902" s="15">
        <f t="shared" si="4512"/>
        <v>0</v>
      </c>
      <c r="G4902" s="15">
        <f t="shared" si="4512"/>
        <v>0</v>
      </c>
      <c r="H4902" s="16">
        <f t="shared" si="4512"/>
        <v>0</v>
      </c>
      <c r="I4902" s="100">
        <f t="shared" si="4489"/>
        <v>0</v>
      </c>
    </row>
    <row r="4903" spans="1:9" s="3" customFormat="1" hidden="1" x14ac:dyDescent="0.2">
      <c r="A4903" s="33" t="s">
        <v>45</v>
      </c>
      <c r="B4903" s="34"/>
      <c r="C4903" s="15"/>
      <c r="D4903" s="15"/>
      <c r="E4903" s="15"/>
      <c r="F4903" s="15"/>
      <c r="G4903" s="15"/>
      <c r="H4903" s="16"/>
      <c r="I4903" s="100">
        <f t="shared" si="4489"/>
        <v>0</v>
      </c>
    </row>
    <row r="4904" spans="1:9" hidden="1" x14ac:dyDescent="0.2">
      <c r="A4904" s="33" t="s">
        <v>46</v>
      </c>
      <c r="B4904" s="34"/>
      <c r="C4904" s="15">
        <f t="shared" ref="C4904" si="4513">C4906+C4907+C4908-C4905</f>
        <v>0</v>
      </c>
      <c r="D4904" s="15">
        <f t="shared" ref="D4904:H4904" si="4514">D4906+D4907+D4908-D4905</f>
        <v>0</v>
      </c>
      <c r="E4904" s="15">
        <f t="shared" si="4514"/>
        <v>0</v>
      </c>
      <c r="F4904" s="15">
        <f t="shared" si="4514"/>
        <v>0</v>
      </c>
      <c r="G4904" s="15">
        <f t="shared" si="4514"/>
        <v>0</v>
      </c>
      <c r="H4904" s="16">
        <f t="shared" si="4514"/>
        <v>0</v>
      </c>
      <c r="I4904" s="100">
        <f t="shared" si="4489"/>
        <v>0</v>
      </c>
    </row>
    <row r="4905" spans="1:9" hidden="1" x14ac:dyDescent="0.2">
      <c r="A4905" s="33" t="s">
        <v>47</v>
      </c>
      <c r="B4905" s="34"/>
      <c r="C4905" s="15">
        <f t="shared" ref="C4905" si="4515">C4958</f>
        <v>0</v>
      </c>
      <c r="D4905" s="15">
        <f t="shared" ref="D4905:H4905" si="4516">D4958</f>
        <v>0</v>
      </c>
      <c r="E4905" s="15">
        <f t="shared" si="4516"/>
        <v>0</v>
      </c>
      <c r="F4905" s="15">
        <f t="shared" si="4516"/>
        <v>0</v>
      </c>
      <c r="G4905" s="15">
        <f t="shared" si="4516"/>
        <v>0</v>
      </c>
      <c r="H4905" s="16">
        <f t="shared" si="4516"/>
        <v>0</v>
      </c>
      <c r="I4905" s="100">
        <f t="shared" si="4489"/>
        <v>0</v>
      </c>
    </row>
    <row r="4906" spans="1:9" hidden="1" x14ac:dyDescent="0.2">
      <c r="A4906" s="8" t="s">
        <v>115</v>
      </c>
      <c r="B4906" s="144" t="s">
        <v>116</v>
      </c>
      <c r="C4906" s="55">
        <f t="shared" ref="C4906" si="4517">C4959</f>
        <v>0</v>
      </c>
      <c r="D4906" s="55">
        <f t="shared" ref="D4906:H4906" si="4518">D4959</f>
        <v>0</v>
      </c>
      <c r="E4906" s="55">
        <f t="shared" si="4518"/>
        <v>0</v>
      </c>
      <c r="F4906" s="55">
        <f t="shared" si="4518"/>
        <v>0</v>
      </c>
      <c r="G4906" s="55">
        <f t="shared" si="4518"/>
        <v>0</v>
      </c>
      <c r="H4906" s="95">
        <f t="shared" si="4518"/>
        <v>0</v>
      </c>
      <c r="I4906" s="100">
        <f t="shared" si="4489"/>
        <v>0</v>
      </c>
    </row>
    <row r="4907" spans="1:9" s="3" customFormat="1" hidden="1" x14ac:dyDescent="0.2">
      <c r="A4907" s="8" t="s">
        <v>107</v>
      </c>
      <c r="B4907" s="144" t="s">
        <v>117</v>
      </c>
      <c r="C4907" s="10">
        <f t="shared" ref="C4907" si="4519">C4960</f>
        <v>0</v>
      </c>
      <c r="D4907" s="10">
        <f t="shared" ref="D4907" si="4520">D4960</f>
        <v>0</v>
      </c>
      <c r="E4907" s="10">
        <f t="shared" ref="E4907" si="4521">C4907+D4907</f>
        <v>0</v>
      </c>
      <c r="F4907" s="10">
        <f t="shared" ref="F4907:H4907" si="4522">F4960</f>
        <v>0</v>
      </c>
      <c r="G4907" s="10">
        <f t="shared" si="4522"/>
        <v>0</v>
      </c>
      <c r="H4907" s="11">
        <f t="shared" si="4522"/>
        <v>0</v>
      </c>
      <c r="I4907" s="100">
        <f t="shared" si="4489"/>
        <v>0</v>
      </c>
    </row>
    <row r="4908" spans="1:9" hidden="1" x14ac:dyDescent="0.2">
      <c r="A4908" s="8" t="s">
        <v>109</v>
      </c>
      <c r="B4908" s="145" t="s">
        <v>118</v>
      </c>
      <c r="C4908" s="55">
        <f t="shared" ref="C4908" si="4523">C4961</f>
        <v>0</v>
      </c>
      <c r="D4908" s="55">
        <f t="shared" ref="D4908:H4908" si="4524">D4961</f>
        <v>0</v>
      </c>
      <c r="E4908" s="55">
        <f t="shared" si="4524"/>
        <v>0</v>
      </c>
      <c r="F4908" s="55">
        <f t="shared" si="4524"/>
        <v>0</v>
      </c>
      <c r="G4908" s="55">
        <f t="shared" si="4524"/>
        <v>0</v>
      </c>
      <c r="H4908" s="95">
        <f t="shared" si="4524"/>
        <v>0</v>
      </c>
      <c r="I4908" s="100">
        <f t="shared" si="4489"/>
        <v>0</v>
      </c>
    </row>
    <row r="4909" spans="1:9" s="3" customFormat="1" hidden="1" x14ac:dyDescent="0.2">
      <c r="A4909" s="29" t="s">
        <v>54</v>
      </c>
      <c r="B4909" s="30" t="s">
        <v>55</v>
      </c>
      <c r="C4909" s="15">
        <f t="shared" ref="C4909" si="4525">SUM(C4913,C4914,C4915)</f>
        <v>0</v>
      </c>
      <c r="D4909" s="15">
        <f t="shared" ref="D4909:H4909" si="4526">SUM(D4913,D4914,D4915)</f>
        <v>0</v>
      </c>
      <c r="E4909" s="15">
        <f t="shared" si="4526"/>
        <v>0</v>
      </c>
      <c r="F4909" s="15">
        <f t="shared" si="4526"/>
        <v>0</v>
      </c>
      <c r="G4909" s="15">
        <f t="shared" si="4526"/>
        <v>0</v>
      </c>
      <c r="H4909" s="16">
        <f t="shared" si="4526"/>
        <v>0</v>
      </c>
      <c r="I4909" s="100">
        <f t="shared" si="4489"/>
        <v>0</v>
      </c>
    </row>
    <row r="4910" spans="1:9" s="3" customFormat="1" hidden="1" x14ac:dyDescent="0.2">
      <c r="A4910" s="35" t="s">
        <v>45</v>
      </c>
      <c r="B4910" s="30"/>
      <c r="C4910" s="15"/>
      <c r="D4910" s="15"/>
      <c r="E4910" s="15"/>
      <c r="F4910" s="15"/>
      <c r="G4910" s="15"/>
      <c r="H4910" s="16"/>
      <c r="I4910" s="100">
        <f t="shared" si="4489"/>
        <v>0</v>
      </c>
    </row>
    <row r="4911" spans="1:9" s="3" customFormat="1" hidden="1" x14ac:dyDescent="0.2">
      <c r="A4911" s="33" t="s">
        <v>46</v>
      </c>
      <c r="B4911" s="34"/>
      <c r="C4911" s="15">
        <f t="shared" ref="C4911" si="4527">C4913+C4914+C4915-C4912</f>
        <v>0</v>
      </c>
      <c r="D4911" s="15">
        <f t="shared" ref="D4911:H4911" si="4528">D4913+D4914+D4915-D4912</f>
        <v>0</v>
      </c>
      <c r="E4911" s="15">
        <f t="shared" si="4528"/>
        <v>0</v>
      </c>
      <c r="F4911" s="15">
        <f t="shared" si="4528"/>
        <v>0</v>
      </c>
      <c r="G4911" s="15">
        <f t="shared" si="4528"/>
        <v>0</v>
      </c>
      <c r="H4911" s="16">
        <f t="shared" si="4528"/>
        <v>0</v>
      </c>
      <c r="I4911" s="100">
        <f t="shared" si="4489"/>
        <v>0</v>
      </c>
    </row>
    <row r="4912" spans="1:9" s="3" customFormat="1" hidden="1" x14ac:dyDescent="0.2">
      <c r="A4912" s="33" t="s">
        <v>47</v>
      </c>
      <c r="B4912" s="34"/>
      <c r="C4912" s="15">
        <f t="shared" ref="C4912" si="4529">C4965</f>
        <v>0</v>
      </c>
      <c r="D4912" s="15">
        <f t="shared" ref="D4912:H4912" si="4530">D4965</f>
        <v>0</v>
      </c>
      <c r="E4912" s="15">
        <f t="shared" si="4530"/>
        <v>0</v>
      </c>
      <c r="F4912" s="15">
        <f t="shared" si="4530"/>
        <v>0</v>
      </c>
      <c r="G4912" s="15">
        <f t="shared" si="4530"/>
        <v>0</v>
      </c>
      <c r="H4912" s="16">
        <f t="shared" si="4530"/>
        <v>0</v>
      </c>
      <c r="I4912" s="100">
        <f t="shared" si="4489"/>
        <v>0</v>
      </c>
    </row>
    <row r="4913" spans="1:9" s="3" customFormat="1" hidden="1" x14ac:dyDescent="0.2">
      <c r="A4913" s="8" t="s">
        <v>48</v>
      </c>
      <c r="B4913" s="145" t="s">
        <v>56</v>
      </c>
      <c r="C4913" s="10">
        <f t="shared" ref="C4913" si="4531">C4966</f>
        <v>0</v>
      </c>
      <c r="D4913" s="10">
        <f t="shared" ref="D4913" si="4532">D4966</f>
        <v>0</v>
      </c>
      <c r="E4913" s="10">
        <f t="shared" ref="E4913:E4915" si="4533">C4913+D4913</f>
        <v>0</v>
      </c>
      <c r="F4913" s="10">
        <f t="shared" ref="F4913:H4913" si="4534">F4966</f>
        <v>0</v>
      </c>
      <c r="G4913" s="10">
        <f t="shared" si="4534"/>
        <v>0</v>
      </c>
      <c r="H4913" s="11">
        <f t="shared" si="4534"/>
        <v>0</v>
      </c>
      <c r="I4913" s="100">
        <f t="shared" si="4489"/>
        <v>0</v>
      </c>
    </row>
    <row r="4914" spans="1:9" s="3" customFormat="1" hidden="1" x14ac:dyDescent="0.2">
      <c r="A4914" s="8" t="s">
        <v>50</v>
      </c>
      <c r="B4914" s="145" t="s">
        <v>57</v>
      </c>
      <c r="C4914" s="10">
        <f t="shared" ref="C4914" si="4535">C4967</f>
        <v>0</v>
      </c>
      <c r="D4914" s="10">
        <f t="shared" ref="D4914" si="4536">D4967</f>
        <v>0</v>
      </c>
      <c r="E4914" s="10">
        <f t="shared" si="4533"/>
        <v>0</v>
      </c>
      <c r="F4914" s="10">
        <f t="shared" ref="F4914:H4914" si="4537">F4967</f>
        <v>0</v>
      </c>
      <c r="G4914" s="10">
        <f t="shared" si="4537"/>
        <v>0</v>
      </c>
      <c r="H4914" s="11">
        <f t="shared" si="4537"/>
        <v>0</v>
      </c>
      <c r="I4914" s="100">
        <f t="shared" si="4489"/>
        <v>0</v>
      </c>
    </row>
    <row r="4915" spans="1:9" s="3" customFormat="1" hidden="1" x14ac:dyDescent="0.2">
      <c r="A4915" s="8" t="s">
        <v>52</v>
      </c>
      <c r="B4915" s="145" t="s">
        <v>58</v>
      </c>
      <c r="C4915" s="10">
        <f t="shared" ref="C4915" si="4538">C4968</f>
        <v>0</v>
      </c>
      <c r="D4915" s="10">
        <f t="shared" ref="D4915" si="4539">D4968</f>
        <v>0</v>
      </c>
      <c r="E4915" s="10">
        <f t="shared" si="4533"/>
        <v>0</v>
      </c>
      <c r="F4915" s="10">
        <f t="shared" ref="F4915:H4915" si="4540">F4968</f>
        <v>0</v>
      </c>
      <c r="G4915" s="10">
        <f t="shared" si="4540"/>
        <v>0</v>
      </c>
      <c r="H4915" s="11">
        <f t="shared" si="4540"/>
        <v>0</v>
      </c>
      <c r="I4915" s="100">
        <f t="shared" si="4489"/>
        <v>0</v>
      </c>
    </row>
    <row r="4916" spans="1:9" s="3" customFormat="1" hidden="1" x14ac:dyDescent="0.2">
      <c r="A4916" s="29" t="s">
        <v>59</v>
      </c>
      <c r="B4916" s="36" t="s">
        <v>60</v>
      </c>
      <c r="C4916" s="15">
        <f t="shared" ref="C4916" si="4541">SUM(C4920,C4921,C4922)</f>
        <v>0</v>
      </c>
      <c r="D4916" s="15">
        <f t="shared" ref="D4916:H4916" si="4542">SUM(D4920,D4921,D4922)</f>
        <v>0</v>
      </c>
      <c r="E4916" s="15">
        <f t="shared" si="4542"/>
        <v>0</v>
      </c>
      <c r="F4916" s="15">
        <f t="shared" si="4542"/>
        <v>0</v>
      </c>
      <c r="G4916" s="15">
        <f t="shared" si="4542"/>
        <v>0</v>
      </c>
      <c r="H4916" s="16">
        <f t="shared" si="4542"/>
        <v>0</v>
      </c>
      <c r="I4916" s="100">
        <f t="shared" si="4489"/>
        <v>0</v>
      </c>
    </row>
    <row r="4917" spans="1:9" s="3" customFormat="1" hidden="1" x14ac:dyDescent="0.2">
      <c r="A4917" s="35" t="s">
        <v>45</v>
      </c>
      <c r="B4917" s="36"/>
      <c r="C4917" s="15"/>
      <c r="D4917" s="15"/>
      <c r="E4917" s="15"/>
      <c r="F4917" s="15"/>
      <c r="G4917" s="15"/>
      <c r="H4917" s="16"/>
      <c r="I4917" s="100">
        <f t="shared" si="4489"/>
        <v>0</v>
      </c>
    </row>
    <row r="4918" spans="1:9" s="3" customFormat="1" hidden="1" x14ac:dyDescent="0.2">
      <c r="A4918" s="33" t="s">
        <v>46</v>
      </c>
      <c r="B4918" s="34"/>
      <c r="C4918" s="15">
        <f t="shared" ref="C4918" si="4543">C4920+C4921+C4922-C4919</f>
        <v>0</v>
      </c>
      <c r="D4918" s="15">
        <f t="shared" ref="D4918:H4918" si="4544">D4920+D4921+D4922-D4919</f>
        <v>0</v>
      </c>
      <c r="E4918" s="15">
        <f t="shared" si="4544"/>
        <v>0</v>
      </c>
      <c r="F4918" s="15">
        <f t="shared" si="4544"/>
        <v>0</v>
      </c>
      <c r="G4918" s="15">
        <f t="shared" si="4544"/>
        <v>0</v>
      </c>
      <c r="H4918" s="16">
        <f t="shared" si="4544"/>
        <v>0</v>
      </c>
      <c r="I4918" s="100">
        <f t="shared" si="4489"/>
        <v>0</v>
      </c>
    </row>
    <row r="4919" spans="1:9" s="3" customFormat="1" hidden="1" x14ac:dyDescent="0.2">
      <c r="A4919" s="33" t="s">
        <v>47</v>
      </c>
      <c r="B4919" s="34"/>
      <c r="C4919" s="15">
        <f t="shared" ref="C4919" si="4545">C4972</f>
        <v>0</v>
      </c>
      <c r="D4919" s="15">
        <f t="shared" ref="D4919:H4919" si="4546">D4972</f>
        <v>0</v>
      </c>
      <c r="E4919" s="15">
        <f t="shared" si="4546"/>
        <v>0</v>
      </c>
      <c r="F4919" s="15">
        <f t="shared" si="4546"/>
        <v>0</v>
      </c>
      <c r="G4919" s="15">
        <f t="shared" si="4546"/>
        <v>0</v>
      </c>
      <c r="H4919" s="16">
        <f t="shared" si="4546"/>
        <v>0</v>
      </c>
      <c r="I4919" s="100">
        <f t="shared" si="4489"/>
        <v>0</v>
      </c>
    </row>
    <row r="4920" spans="1:9" s="3" customFormat="1" hidden="1" x14ac:dyDescent="0.2">
      <c r="A4920" s="8" t="s">
        <v>48</v>
      </c>
      <c r="B4920" s="145" t="s">
        <v>61</v>
      </c>
      <c r="C4920" s="10">
        <f t="shared" ref="C4920" si="4547">C4973</f>
        <v>0</v>
      </c>
      <c r="D4920" s="10">
        <f t="shared" ref="D4920" si="4548">D4973</f>
        <v>0</v>
      </c>
      <c r="E4920" s="10">
        <f t="shared" ref="E4920:E4922" si="4549">C4920+D4920</f>
        <v>0</v>
      </c>
      <c r="F4920" s="10">
        <f t="shared" ref="F4920:H4920" si="4550">F4973</f>
        <v>0</v>
      </c>
      <c r="G4920" s="10">
        <f t="shared" si="4550"/>
        <v>0</v>
      </c>
      <c r="H4920" s="11">
        <f t="shared" si="4550"/>
        <v>0</v>
      </c>
      <c r="I4920" s="100">
        <f t="shared" si="4489"/>
        <v>0</v>
      </c>
    </row>
    <row r="4921" spans="1:9" s="3" customFormat="1" hidden="1" x14ac:dyDescent="0.2">
      <c r="A4921" s="8" t="s">
        <v>50</v>
      </c>
      <c r="B4921" s="145" t="s">
        <v>62</v>
      </c>
      <c r="C4921" s="10">
        <f t="shared" ref="C4921" si="4551">C4974</f>
        <v>0</v>
      </c>
      <c r="D4921" s="10">
        <f t="shared" ref="D4921" si="4552">D4974</f>
        <v>0</v>
      </c>
      <c r="E4921" s="10">
        <f t="shared" si="4549"/>
        <v>0</v>
      </c>
      <c r="F4921" s="10">
        <f t="shared" ref="F4921:H4921" si="4553">F4974</f>
        <v>0</v>
      </c>
      <c r="G4921" s="10">
        <f t="shared" si="4553"/>
        <v>0</v>
      </c>
      <c r="H4921" s="11">
        <f t="shared" si="4553"/>
        <v>0</v>
      </c>
      <c r="I4921" s="100">
        <f t="shared" si="4489"/>
        <v>0</v>
      </c>
    </row>
    <row r="4922" spans="1:9" s="3" customFormat="1" hidden="1" x14ac:dyDescent="0.2">
      <c r="A4922" s="8" t="s">
        <v>52</v>
      </c>
      <c r="B4922" s="145" t="s">
        <v>63</v>
      </c>
      <c r="C4922" s="10">
        <f t="shared" ref="C4922" si="4554">C4975</f>
        <v>0</v>
      </c>
      <c r="D4922" s="10">
        <f t="shared" ref="D4922" si="4555">D4975</f>
        <v>0</v>
      </c>
      <c r="E4922" s="10">
        <f t="shared" si="4549"/>
        <v>0</v>
      </c>
      <c r="F4922" s="10">
        <f t="shared" ref="F4922:H4922" si="4556">F4975</f>
        <v>0</v>
      </c>
      <c r="G4922" s="10">
        <f t="shared" si="4556"/>
        <v>0</v>
      </c>
      <c r="H4922" s="11">
        <f t="shared" si="4556"/>
        <v>0</v>
      </c>
      <c r="I4922" s="100">
        <f t="shared" si="4489"/>
        <v>0</v>
      </c>
    </row>
    <row r="4923" spans="1:9" s="3" customFormat="1" hidden="1" x14ac:dyDescent="0.2">
      <c r="A4923" s="37"/>
      <c r="B4923" s="24"/>
      <c r="C4923" s="10"/>
      <c r="D4923" s="10"/>
      <c r="E4923" s="10"/>
      <c r="F4923" s="10"/>
      <c r="G4923" s="10"/>
      <c r="H4923" s="11"/>
      <c r="I4923" s="100">
        <f t="shared" si="4489"/>
        <v>0</v>
      </c>
    </row>
    <row r="4924" spans="1:9" s="3" customFormat="1" hidden="1" x14ac:dyDescent="0.2">
      <c r="A4924" s="136" t="s">
        <v>119</v>
      </c>
      <c r="B4924" s="30">
        <v>20</v>
      </c>
      <c r="C4924" s="15">
        <f t="shared" ref="C4924:H4924" si="4557">SUM(C4925)</f>
        <v>0</v>
      </c>
      <c r="D4924" s="15">
        <f t="shared" si="4557"/>
        <v>0</v>
      </c>
      <c r="E4924" s="15">
        <f t="shared" si="4557"/>
        <v>0</v>
      </c>
      <c r="F4924" s="15">
        <f t="shared" si="4557"/>
        <v>0</v>
      </c>
      <c r="G4924" s="15">
        <f t="shared" si="4557"/>
        <v>0</v>
      </c>
      <c r="H4924" s="16">
        <f t="shared" si="4557"/>
        <v>0</v>
      </c>
      <c r="I4924" s="100">
        <f t="shared" si="4489"/>
        <v>0</v>
      </c>
    </row>
    <row r="4925" spans="1:9" s="3" customFormat="1" hidden="1" x14ac:dyDescent="0.2">
      <c r="A4925" s="137" t="s">
        <v>120</v>
      </c>
      <c r="B4925" s="143" t="s">
        <v>121</v>
      </c>
      <c r="C4925" s="10">
        <f>C4978</f>
        <v>0</v>
      </c>
      <c r="D4925" s="10">
        <f>D4978</f>
        <v>0</v>
      </c>
      <c r="E4925" s="10">
        <f>C4925+D4925</f>
        <v>0</v>
      </c>
      <c r="F4925" s="10">
        <f t="shared" ref="F4925:H4925" si="4558">F4978</f>
        <v>0</v>
      </c>
      <c r="G4925" s="10">
        <f t="shared" si="4558"/>
        <v>0</v>
      </c>
      <c r="H4925" s="11">
        <f t="shared" si="4558"/>
        <v>0</v>
      </c>
      <c r="I4925" s="100">
        <f t="shared" si="4489"/>
        <v>0</v>
      </c>
    </row>
    <row r="4926" spans="1:9" s="3" customFormat="1" hidden="1" x14ac:dyDescent="0.2">
      <c r="A4926" s="37"/>
      <c r="B4926" s="24"/>
      <c r="C4926" s="10"/>
      <c r="D4926" s="10"/>
      <c r="E4926" s="10"/>
      <c r="F4926" s="10"/>
      <c r="G4926" s="10"/>
      <c r="H4926" s="11"/>
      <c r="I4926" s="100">
        <f t="shared" si="4489"/>
        <v>0</v>
      </c>
    </row>
    <row r="4927" spans="1:9" s="3" customFormat="1" hidden="1" x14ac:dyDescent="0.2">
      <c r="A4927" s="17" t="s">
        <v>64</v>
      </c>
      <c r="B4927" s="36" t="s">
        <v>65</v>
      </c>
      <c r="C4927" s="15">
        <f t="shared" ref="C4927:D4927" si="4559">C4980</f>
        <v>0</v>
      </c>
      <c r="D4927" s="15">
        <f t="shared" si="4559"/>
        <v>0</v>
      </c>
      <c r="E4927" s="15">
        <f>C4927+D4927</f>
        <v>0</v>
      </c>
      <c r="F4927" s="15">
        <f t="shared" ref="F4927:H4927" si="4560">F4980</f>
        <v>0</v>
      </c>
      <c r="G4927" s="15">
        <f t="shared" si="4560"/>
        <v>0</v>
      </c>
      <c r="H4927" s="16">
        <f t="shared" si="4560"/>
        <v>0</v>
      </c>
      <c r="I4927" s="100">
        <f t="shared" si="4489"/>
        <v>0</v>
      </c>
    </row>
    <row r="4928" spans="1:9" s="3" customFormat="1" hidden="1" x14ac:dyDescent="0.2">
      <c r="A4928" s="43"/>
      <c r="B4928" s="44"/>
      <c r="C4928" s="45"/>
      <c r="D4928" s="45"/>
      <c r="E4928" s="45"/>
      <c r="F4928" s="45"/>
      <c r="G4928" s="45"/>
      <c r="H4928" s="46"/>
      <c r="I4928" s="100">
        <f t="shared" si="4489"/>
        <v>0</v>
      </c>
    </row>
    <row r="4929" spans="1:11" s="67" customFormat="1" ht="25.5" hidden="1" x14ac:dyDescent="0.2">
      <c r="A4929" s="105" t="s">
        <v>122</v>
      </c>
      <c r="B4929" s="106"/>
      <c r="C4929" s="107">
        <f t="shared" ref="C4929:H4929" si="4561">C4930</f>
        <v>0</v>
      </c>
      <c r="D4929" s="107">
        <f t="shared" si="4561"/>
        <v>0</v>
      </c>
      <c r="E4929" s="107">
        <f t="shared" si="4561"/>
        <v>0</v>
      </c>
      <c r="F4929" s="107">
        <f t="shared" si="4561"/>
        <v>0</v>
      </c>
      <c r="G4929" s="107">
        <f t="shared" si="4561"/>
        <v>0</v>
      </c>
      <c r="H4929" s="108">
        <f t="shared" si="4561"/>
        <v>0</v>
      </c>
      <c r="I4929" s="100">
        <f t="shared" si="4489"/>
        <v>0</v>
      </c>
    </row>
    <row r="4930" spans="1:11" s="68" customFormat="1" hidden="1" x14ac:dyDescent="0.2">
      <c r="A4930" s="124" t="s">
        <v>71</v>
      </c>
      <c r="B4930" s="125"/>
      <c r="C4930" s="126">
        <f t="shared" ref="C4930" si="4562">SUM(C4931,C4932,C4933,C4937)</f>
        <v>0</v>
      </c>
      <c r="D4930" s="126">
        <f t="shared" ref="D4930:H4930" si="4563">SUM(D4931,D4932,D4933,D4937)</f>
        <v>0</v>
      </c>
      <c r="E4930" s="126">
        <f t="shared" si="4563"/>
        <v>0</v>
      </c>
      <c r="F4930" s="126">
        <f t="shared" si="4563"/>
        <v>0</v>
      </c>
      <c r="G4930" s="126">
        <f t="shared" si="4563"/>
        <v>0</v>
      </c>
      <c r="H4930" s="127">
        <f t="shared" si="4563"/>
        <v>0</v>
      </c>
      <c r="I4930" s="100">
        <f t="shared" si="4489"/>
        <v>0</v>
      </c>
    </row>
    <row r="4931" spans="1:11" hidden="1" x14ac:dyDescent="0.2">
      <c r="A4931" s="8" t="s">
        <v>72</v>
      </c>
      <c r="B4931" s="9"/>
      <c r="C4931" s="55"/>
      <c r="D4931" s="55"/>
      <c r="E4931" s="55">
        <f>SUM(C4931,D4931)</f>
        <v>0</v>
      </c>
      <c r="F4931" s="55"/>
      <c r="G4931" s="55"/>
      <c r="H4931" s="95"/>
      <c r="I4931" s="100">
        <f t="shared" si="4489"/>
        <v>0</v>
      </c>
    </row>
    <row r="4932" spans="1:11" s="3" customFormat="1" ht="25.5" hidden="1" x14ac:dyDescent="0.2">
      <c r="A4932" s="8" t="s">
        <v>136</v>
      </c>
      <c r="B4932" s="12"/>
      <c r="C4932" s="10"/>
      <c r="D4932" s="10"/>
      <c r="E4932" s="10">
        <f t="shared" ref="E4932:E4936" si="4564">SUM(C4932,D4932)</f>
        <v>0</v>
      </c>
      <c r="F4932" s="10"/>
      <c r="G4932" s="10"/>
      <c r="H4932" s="11"/>
      <c r="I4932" s="100">
        <f t="shared" si="4489"/>
        <v>0</v>
      </c>
    </row>
    <row r="4933" spans="1:11" hidden="1" x14ac:dyDescent="0.2">
      <c r="A4933" s="13" t="s">
        <v>123</v>
      </c>
      <c r="B4933" s="14" t="s">
        <v>104</v>
      </c>
      <c r="C4933" s="15">
        <f>SUM(C4934:C4936)</f>
        <v>0</v>
      </c>
      <c r="D4933" s="15">
        <f>SUM(D4934:D4936)</f>
        <v>0</v>
      </c>
      <c r="E4933" s="15">
        <f t="shared" si="4564"/>
        <v>0</v>
      </c>
      <c r="F4933" s="15">
        <f t="shared" ref="F4933:H4933" si="4565">SUM(F4934:F4936)</f>
        <v>0</v>
      </c>
      <c r="G4933" s="15">
        <f t="shared" si="4565"/>
        <v>0</v>
      </c>
      <c r="H4933" s="16">
        <f t="shared" si="4565"/>
        <v>0</v>
      </c>
      <c r="I4933" s="100">
        <f t="shared" si="4489"/>
        <v>0</v>
      </c>
    </row>
    <row r="4934" spans="1:11" hidden="1" x14ac:dyDescent="0.2">
      <c r="A4934" s="121" t="s">
        <v>105</v>
      </c>
      <c r="B4934" s="9" t="s">
        <v>106</v>
      </c>
      <c r="C4934" s="55"/>
      <c r="D4934" s="55"/>
      <c r="E4934" s="55">
        <f t="shared" si="4564"/>
        <v>0</v>
      </c>
      <c r="F4934" s="55"/>
      <c r="G4934" s="55"/>
      <c r="H4934" s="95"/>
      <c r="I4934" s="100">
        <f t="shared" si="4489"/>
        <v>0</v>
      </c>
      <c r="J4934" s="69">
        <f>100/119</f>
        <v>0.84033613445378152</v>
      </c>
      <c r="K4934" s="69">
        <v>9241.7000000000007</v>
      </c>
    </row>
    <row r="4935" spans="1:11" s="3" customFormat="1" hidden="1" x14ac:dyDescent="0.2">
      <c r="A4935" s="121" t="s">
        <v>107</v>
      </c>
      <c r="B4935" s="9" t="s">
        <v>108</v>
      </c>
      <c r="C4935" s="10"/>
      <c r="D4935" s="10"/>
      <c r="E4935" s="10">
        <f t="shared" si="4564"/>
        <v>0</v>
      </c>
      <c r="F4935" s="10"/>
      <c r="G4935" s="10"/>
      <c r="H4935" s="11"/>
      <c r="I4935" s="100">
        <f t="shared" si="4489"/>
        <v>0</v>
      </c>
    </row>
    <row r="4936" spans="1:11" hidden="1" x14ac:dyDescent="0.2">
      <c r="A4936" s="121" t="s">
        <v>109</v>
      </c>
      <c r="B4936" s="9" t="s">
        <v>110</v>
      </c>
      <c r="C4936" s="55"/>
      <c r="D4936" s="55"/>
      <c r="E4936" s="55">
        <f t="shared" si="4564"/>
        <v>0</v>
      </c>
      <c r="F4936" s="55"/>
      <c r="G4936" s="55"/>
      <c r="H4936" s="95"/>
      <c r="I4936" s="100">
        <f t="shared" si="4489"/>
        <v>0</v>
      </c>
      <c r="J4936" s="69">
        <f>19/119</f>
        <v>0.15966386554621848</v>
      </c>
    </row>
    <row r="4937" spans="1:11" s="3" customFormat="1" ht="25.5" hidden="1" x14ac:dyDescent="0.2">
      <c r="A4937" s="13" t="s">
        <v>13</v>
      </c>
      <c r="B4937" s="14" t="s">
        <v>14</v>
      </c>
      <c r="C4937" s="15">
        <f t="shared" ref="C4937" si="4566">SUM(C4938,C4942,C4946)</f>
        <v>0</v>
      </c>
      <c r="D4937" s="15">
        <f t="shared" ref="D4937:H4937" si="4567">SUM(D4938,D4942,D4946)</f>
        <v>0</v>
      </c>
      <c r="E4937" s="15">
        <f t="shared" si="4567"/>
        <v>0</v>
      </c>
      <c r="F4937" s="15">
        <f t="shared" si="4567"/>
        <v>0</v>
      </c>
      <c r="G4937" s="15">
        <f t="shared" si="4567"/>
        <v>0</v>
      </c>
      <c r="H4937" s="16">
        <f t="shared" si="4567"/>
        <v>0</v>
      </c>
      <c r="I4937" s="100">
        <f t="shared" si="4489"/>
        <v>0</v>
      </c>
    </row>
    <row r="4938" spans="1:11" s="3" customFormat="1" hidden="1" x14ac:dyDescent="0.2">
      <c r="A4938" s="17" t="s">
        <v>15</v>
      </c>
      <c r="B4938" s="18" t="s">
        <v>16</v>
      </c>
      <c r="C4938" s="15">
        <f t="shared" ref="C4938" si="4568">SUM(C4939:C4941)</f>
        <v>0</v>
      </c>
      <c r="D4938" s="15">
        <f t="shared" ref="D4938:H4938" si="4569">SUM(D4939:D4941)</f>
        <v>0</v>
      </c>
      <c r="E4938" s="15">
        <f t="shared" si="4569"/>
        <v>0</v>
      </c>
      <c r="F4938" s="15">
        <f t="shared" si="4569"/>
        <v>0</v>
      </c>
      <c r="G4938" s="15">
        <f t="shared" si="4569"/>
        <v>0</v>
      </c>
      <c r="H4938" s="16">
        <f t="shared" si="4569"/>
        <v>0</v>
      </c>
      <c r="I4938" s="100">
        <f t="shared" si="4489"/>
        <v>0</v>
      </c>
    </row>
    <row r="4939" spans="1:11" s="3" customFormat="1" hidden="1" x14ac:dyDescent="0.2">
      <c r="A4939" s="19" t="s">
        <v>17</v>
      </c>
      <c r="B4939" s="20" t="s">
        <v>18</v>
      </c>
      <c r="C4939" s="10"/>
      <c r="D4939" s="10"/>
      <c r="E4939" s="10">
        <f t="shared" ref="E4939:E4941" si="4570">SUM(C4939,D4939)</f>
        <v>0</v>
      </c>
      <c r="F4939" s="10"/>
      <c r="G4939" s="10"/>
      <c r="H4939" s="11"/>
      <c r="I4939" s="100">
        <f t="shared" si="4489"/>
        <v>0</v>
      </c>
    </row>
    <row r="4940" spans="1:11" s="3" customFormat="1" hidden="1" x14ac:dyDescent="0.2">
      <c r="A4940" s="19" t="s">
        <v>19</v>
      </c>
      <c r="B4940" s="21" t="s">
        <v>20</v>
      </c>
      <c r="C4940" s="10"/>
      <c r="D4940" s="10"/>
      <c r="E4940" s="10">
        <f t="shared" si="4570"/>
        <v>0</v>
      </c>
      <c r="F4940" s="10"/>
      <c r="G4940" s="10"/>
      <c r="H4940" s="11"/>
      <c r="I4940" s="100">
        <f t="shared" si="4489"/>
        <v>0</v>
      </c>
    </row>
    <row r="4941" spans="1:11" s="3" customFormat="1" hidden="1" x14ac:dyDescent="0.2">
      <c r="A4941" s="19" t="s">
        <v>21</v>
      </c>
      <c r="B4941" s="21" t="s">
        <v>22</v>
      </c>
      <c r="C4941" s="10"/>
      <c r="D4941" s="10"/>
      <c r="E4941" s="10">
        <f t="shared" si="4570"/>
        <v>0</v>
      </c>
      <c r="F4941" s="10"/>
      <c r="G4941" s="10"/>
      <c r="H4941" s="11"/>
      <c r="I4941" s="100">
        <f t="shared" si="4489"/>
        <v>0</v>
      </c>
    </row>
    <row r="4942" spans="1:11" s="3" customFormat="1" hidden="1" x14ac:dyDescent="0.2">
      <c r="A4942" s="17" t="s">
        <v>23</v>
      </c>
      <c r="B4942" s="22" t="s">
        <v>24</v>
      </c>
      <c r="C4942" s="15">
        <f t="shared" ref="C4942" si="4571">SUM(C4943:C4945)</f>
        <v>0</v>
      </c>
      <c r="D4942" s="15">
        <f t="shared" ref="D4942:H4942" si="4572">SUM(D4943:D4945)</f>
        <v>0</v>
      </c>
      <c r="E4942" s="15">
        <f t="shared" si="4572"/>
        <v>0</v>
      </c>
      <c r="F4942" s="15">
        <f t="shared" si="4572"/>
        <v>0</v>
      </c>
      <c r="G4942" s="15">
        <f t="shared" si="4572"/>
        <v>0</v>
      </c>
      <c r="H4942" s="16">
        <f t="shared" si="4572"/>
        <v>0</v>
      </c>
      <c r="I4942" s="100">
        <f t="shared" si="4489"/>
        <v>0</v>
      </c>
    </row>
    <row r="4943" spans="1:11" s="3" customFormat="1" hidden="1" x14ac:dyDescent="0.2">
      <c r="A4943" s="19" t="s">
        <v>17</v>
      </c>
      <c r="B4943" s="21" t="s">
        <v>25</v>
      </c>
      <c r="C4943" s="10"/>
      <c r="D4943" s="10"/>
      <c r="E4943" s="10">
        <f t="shared" ref="E4943:E4945" si="4573">SUM(C4943,D4943)</f>
        <v>0</v>
      </c>
      <c r="F4943" s="10"/>
      <c r="G4943" s="10"/>
      <c r="H4943" s="11"/>
      <c r="I4943" s="100">
        <f t="shared" ref="I4943:I5006" si="4574">SUM(E4943:H4943)</f>
        <v>0</v>
      </c>
    </row>
    <row r="4944" spans="1:11" s="3" customFormat="1" hidden="1" x14ac:dyDescent="0.2">
      <c r="A4944" s="19" t="s">
        <v>19</v>
      </c>
      <c r="B4944" s="21" t="s">
        <v>26</v>
      </c>
      <c r="C4944" s="10"/>
      <c r="D4944" s="10"/>
      <c r="E4944" s="10">
        <f t="shared" si="4573"/>
        <v>0</v>
      </c>
      <c r="F4944" s="10"/>
      <c r="G4944" s="10"/>
      <c r="H4944" s="11"/>
      <c r="I4944" s="100">
        <f t="shared" si="4574"/>
        <v>0</v>
      </c>
    </row>
    <row r="4945" spans="1:11" s="3" customFormat="1" hidden="1" x14ac:dyDescent="0.2">
      <c r="A4945" s="19" t="s">
        <v>21</v>
      </c>
      <c r="B4945" s="21" t="s">
        <v>27</v>
      </c>
      <c r="C4945" s="10"/>
      <c r="D4945" s="10"/>
      <c r="E4945" s="10">
        <f t="shared" si="4573"/>
        <v>0</v>
      </c>
      <c r="F4945" s="10"/>
      <c r="G4945" s="10"/>
      <c r="H4945" s="11"/>
      <c r="I4945" s="100">
        <f t="shared" si="4574"/>
        <v>0</v>
      </c>
    </row>
    <row r="4946" spans="1:11" s="3" customFormat="1" hidden="1" x14ac:dyDescent="0.2">
      <c r="A4946" s="17" t="s">
        <v>28</v>
      </c>
      <c r="B4946" s="22" t="s">
        <v>29</v>
      </c>
      <c r="C4946" s="15">
        <f t="shared" ref="C4946" si="4575">SUM(C4947:C4949)</f>
        <v>0</v>
      </c>
      <c r="D4946" s="15">
        <f t="shared" ref="D4946:H4946" si="4576">SUM(D4947:D4949)</f>
        <v>0</v>
      </c>
      <c r="E4946" s="15">
        <f t="shared" si="4576"/>
        <v>0</v>
      </c>
      <c r="F4946" s="15">
        <f t="shared" si="4576"/>
        <v>0</v>
      </c>
      <c r="G4946" s="15">
        <f t="shared" si="4576"/>
        <v>0</v>
      </c>
      <c r="H4946" s="16">
        <f t="shared" si="4576"/>
        <v>0</v>
      </c>
      <c r="I4946" s="100">
        <f t="shared" si="4574"/>
        <v>0</v>
      </c>
    </row>
    <row r="4947" spans="1:11" s="3" customFormat="1" hidden="1" x14ac:dyDescent="0.2">
      <c r="A4947" s="19" t="s">
        <v>17</v>
      </c>
      <c r="B4947" s="21" t="s">
        <v>30</v>
      </c>
      <c r="C4947" s="10"/>
      <c r="D4947" s="10"/>
      <c r="E4947" s="10">
        <f t="shared" ref="E4947:E4949" si="4577">SUM(C4947,D4947)</f>
        <v>0</v>
      </c>
      <c r="F4947" s="10"/>
      <c r="G4947" s="10"/>
      <c r="H4947" s="11"/>
      <c r="I4947" s="100">
        <f t="shared" si="4574"/>
        <v>0</v>
      </c>
    </row>
    <row r="4948" spans="1:11" s="3" customFormat="1" hidden="1" x14ac:dyDescent="0.2">
      <c r="A4948" s="19" t="s">
        <v>19</v>
      </c>
      <c r="B4948" s="21" t="s">
        <v>31</v>
      </c>
      <c r="C4948" s="10"/>
      <c r="D4948" s="10"/>
      <c r="E4948" s="10">
        <f t="shared" si="4577"/>
        <v>0</v>
      </c>
      <c r="F4948" s="10"/>
      <c r="G4948" s="10"/>
      <c r="H4948" s="11"/>
      <c r="I4948" s="100">
        <f t="shared" si="4574"/>
        <v>0</v>
      </c>
    </row>
    <row r="4949" spans="1:11" s="3" customFormat="1" hidden="1" x14ac:dyDescent="0.2">
      <c r="A4949" s="19" t="s">
        <v>21</v>
      </c>
      <c r="B4949" s="21" t="s">
        <v>32</v>
      </c>
      <c r="C4949" s="10"/>
      <c r="D4949" s="10"/>
      <c r="E4949" s="10">
        <f t="shared" si="4577"/>
        <v>0</v>
      </c>
      <c r="F4949" s="10"/>
      <c r="G4949" s="10"/>
      <c r="H4949" s="11"/>
      <c r="I4949" s="100">
        <f t="shared" si="4574"/>
        <v>0</v>
      </c>
    </row>
    <row r="4950" spans="1:11" s="68" customFormat="1" hidden="1" x14ac:dyDescent="0.2">
      <c r="A4950" s="109" t="s">
        <v>69</v>
      </c>
      <c r="B4950" s="110"/>
      <c r="C4950" s="111">
        <f>SUM(C4951,C4954,C4980,C4977)</f>
        <v>0</v>
      </c>
      <c r="D4950" s="111">
        <f>SUM(D4951,D4954,D4980,D4977)</f>
        <v>0</v>
      </c>
      <c r="E4950" s="111">
        <f t="shared" ref="E4950:H4950" si="4578">SUM(E4951,E4954,E4980,E4977)</f>
        <v>0</v>
      </c>
      <c r="F4950" s="111">
        <f t="shared" si="4578"/>
        <v>0</v>
      </c>
      <c r="G4950" s="111">
        <f t="shared" si="4578"/>
        <v>0</v>
      </c>
      <c r="H4950" s="112">
        <f t="shared" si="4578"/>
        <v>0</v>
      </c>
      <c r="I4950" s="100">
        <f t="shared" si="4574"/>
        <v>0</v>
      </c>
    </row>
    <row r="4951" spans="1:11" hidden="1" x14ac:dyDescent="0.2">
      <c r="A4951" s="29" t="s">
        <v>34</v>
      </c>
      <c r="B4951" s="30">
        <v>20</v>
      </c>
      <c r="C4951" s="15">
        <f t="shared" ref="C4951:H4951" si="4579">SUM(C4952)</f>
        <v>0</v>
      </c>
      <c r="D4951" s="15">
        <f t="shared" si="4579"/>
        <v>0</v>
      </c>
      <c r="E4951" s="15">
        <f t="shared" si="4579"/>
        <v>0</v>
      </c>
      <c r="F4951" s="15">
        <f t="shared" si="4579"/>
        <v>0</v>
      </c>
      <c r="G4951" s="15">
        <f t="shared" si="4579"/>
        <v>0</v>
      </c>
      <c r="H4951" s="16">
        <f t="shared" si="4579"/>
        <v>0</v>
      </c>
      <c r="I4951" s="100">
        <f t="shared" si="4574"/>
        <v>0</v>
      </c>
    </row>
    <row r="4952" spans="1:11" hidden="1" x14ac:dyDescent="0.2">
      <c r="A4952" s="19" t="s">
        <v>111</v>
      </c>
      <c r="B4952" s="143" t="s">
        <v>112</v>
      </c>
      <c r="C4952" s="55"/>
      <c r="D4952" s="55"/>
      <c r="E4952" s="55">
        <f>C4952+D4952</f>
        <v>0</v>
      </c>
      <c r="F4952" s="55"/>
      <c r="G4952" s="55"/>
      <c r="H4952" s="95"/>
      <c r="I4952" s="100">
        <f t="shared" si="4574"/>
        <v>0</v>
      </c>
    </row>
    <row r="4953" spans="1:11" s="3" customFormat="1" hidden="1" x14ac:dyDescent="0.2">
      <c r="A4953" s="19"/>
      <c r="B4953" s="20"/>
      <c r="C4953" s="10"/>
      <c r="D4953" s="10"/>
      <c r="E4953" s="10"/>
      <c r="F4953" s="10"/>
      <c r="G4953" s="10"/>
      <c r="H4953" s="11"/>
      <c r="I4953" s="100">
        <f t="shared" si="4574"/>
        <v>0</v>
      </c>
    </row>
    <row r="4954" spans="1:11" ht="25.5" hidden="1" x14ac:dyDescent="0.2">
      <c r="A4954" s="146" t="s">
        <v>113</v>
      </c>
      <c r="B4954" s="31">
        <v>60</v>
      </c>
      <c r="C4954" s="15">
        <f t="shared" ref="C4954" si="4580">SUM(C4955,C4962,C4969)</f>
        <v>0</v>
      </c>
      <c r="D4954" s="15">
        <f t="shared" ref="D4954:H4954" si="4581">SUM(D4955,D4962,D4969)</f>
        <v>0</v>
      </c>
      <c r="E4954" s="15">
        <f t="shared" si="4581"/>
        <v>0</v>
      </c>
      <c r="F4954" s="15">
        <f t="shared" si="4581"/>
        <v>0</v>
      </c>
      <c r="G4954" s="15">
        <f t="shared" si="4581"/>
        <v>0</v>
      </c>
      <c r="H4954" s="16">
        <f t="shared" si="4581"/>
        <v>0</v>
      </c>
      <c r="I4954" s="100">
        <f t="shared" si="4574"/>
        <v>0</v>
      </c>
    </row>
    <row r="4955" spans="1:11" ht="25.5" hidden="1" x14ac:dyDescent="0.2">
      <c r="A4955" s="29" t="s">
        <v>114</v>
      </c>
      <c r="B4955" s="32">
        <v>60</v>
      </c>
      <c r="C4955" s="15">
        <f t="shared" ref="C4955" si="4582">SUM(C4959,C4960,C4961)</f>
        <v>0</v>
      </c>
      <c r="D4955" s="15">
        <f t="shared" ref="D4955:H4955" si="4583">SUM(D4959,D4960,D4961)</f>
        <v>0</v>
      </c>
      <c r="E4955" s="15">
        <f t="shared" si="4583"/>
        <v>0</v>
      </c>
      <c r="F4955" s="15">
        <f t="shared" si="4583"/>
        <v>0</v>
      </c>
      <c r="G4955" s="15">
        <f t="shared" si="4583"/>
        <v>0</v>
      </c>
      <c r="H4955" s="16">
        <f t="shared" si="4583"/>
        <v>0</v>
      </c>
      <c r="I4955" s="100">
        <f t="shared" si="4574"/>
        <v>0</v>
      </c>
    </row>
    <row r="4956" spans="1:11" s="3" customFormat="1" hidden="1" x14ac:dyDescent="0.2">
      <c r="A4956" s="33" t="s">
        <v>45</v>
      </c>
      <c r="B4956" s="34"/>
      <c r="C4956" s="15"/>
      <c r="D4956" s="15"/>
      <c r="E4956" s="15"/>
      <c r="F4956" s="15"/>
      <c r="G4956" s="15"/>
      <c r="H4956" s="16"/>
      <c r="I4956" s="100">
        <f t="shared" si="4574"/>
        <v>0</v>
      </c>
    </row>
    <row r="4957" spans="1:11" hidden="1" x14ac:dyDescent="0.2">
      <c r="A4957" s="33" t="s">
        <v>46</v>
      </c>
      <c r="B4957" s="34"/>
      <c r="C4957" s="15">
        <f t="shared" ref="C4957" si="4584">C4959+C4960+C4961-C4958</f>
        <v>0</v>
      </c>
      <c r="D4957" s="15">
        <f t="shared" ref="D4957:H4957" si="4585">D4959+D4960+D4961-D4958</f>
        <v>0</v>
      </c>
      <c r="E4957" s="15">
        <f t="shared" si="4585"/>
        <v>0</v>
      </c>
      <c r="F4957" s="15">
        <f t="shared" si="4585"/>
        <v>0</v>
      </c>
      <c r="G4957" s="15">
        <f t="shared" si="4585"/>
        <v>0</v>
      </c>
      <c r="H4957" s="16">
        <f t="shared" si="4585"/>
        <v>0</v>
      </c>
      <c r="I4957" s="100">
        <f t="shared" si="4574"/>
        <v>0</v>
      </c>
    </row>
    <row r="4958" spans="1:11" hidden="1" x14ac:dyDescent="0.2">
      <c r="A4958" s="33" t="s">
        <v>47</v>
      </c>
      <c r="B4958" s="34"/>
      <c r="C4958" s="15"/>
      <c r="D4958" s="15"/>
      <c r="E4958" s="15">
        <f t="shared" ref="E4958:E4961" si="4586">C4958+D4958</f>
        <v>0</v>
      </c>
      <c r="F4958" s="15"/>
      <c r="G4958" s="15"/>
      <c r="H4958" s="16"/>
      <c r="I4958" s="100">
        <f t="shared" si="4574"/>
        <v>0</v>
      </c>
    </row>
    <row r="4959" spans="1:11" hidden="1" x14ac:dyDescent="0.2">
      <c r="A4959" s="8" t="s">
        <v>115</v>
      </c>
      <c r="B4959" s="144" t="s">
        <v>116</v>
      </c>
      <c r="C4959" s="55"/>
      <c r="D4959" s="55"/>
      <c r="E4959" s="55">
        <f t="shared" si="4586"/>
        <v>0</v>
      </c>
      <c r="F4959" s="55"/>
      <c r="G4959" s="55"/>
      <c r="H4959" s="95"/>
      <c r="I4959" s="100">
        <f t="shared" si="4574"/>
        <v>0</v>
      </c>
      <c r="J4959" s="69">
        <f>100/119</f>
        <v>0.84033613445378152</v>
      </c>
      <c r="K4959" s="69">
        <v>9241.7000000000007</v>
      </c>
    </row>
    <row r="4960" spans="1:11" s="3" customFormat="1" hidden="1" x14ac:dyDescent="0.2">
      <c r="A4960" s="8" t="s">
        <v>107</v>
      </c>
      <c r="B4960" s="144" t="s">
        <v>117</v>
      </c>
      <c r="C4960" s="10"/>
      <c r="D4960" s="10"/>
      <c r="E4960" s="10">
        <f t="shared" si="4586"/>
        <v>0</v>
      </c>
      <c r="F4960" s="10"/>
      <c r="G4960" s="10"/>
      <c r="H4960" s="11"/>
      <c r="I4960" s="100">
        <f t="shared" si="4574"/>
        <v>0</v>
      </c>
    </row>
    <row r="4961" spans="1:10" hidden="1" x14ac:dyDescent="0.2">
      <c r="A4961" s="8" t="s">
        <v>109</v>
      </c>
      <c r="B4961" s="145" t="s">
        <v>118</v>
      </c>
      <c r="C4961" s="55"/>
      <c r="D4961" s="55"/>
      <c r="E4961" s="55">
        <f t="shared" si="4586"/>
        <v>0</v>
      </c>
      <c r="F4961" s="55"/>
      <c r="G4961" s="55"/>
      <c r="H4961" s="95"/>
      <c r="I4961" s="100">
        <f t="shared" si="4574"/>
        <v>0</v>
      </c>
      <c r="J4961" s="69">
        <f>19/119</f>
        <v>0.15966386554621848</v>
      </c>
    </row>
    <row r="4962" spans="1:10" s="3" customFormat="1" hidden="1" x14ac:dyDescent="0.2">
      <c r="A4962" s="29" t="s">
        <v>54</v>
      </c>
      <c r="B4962" s="30" t="s">
        <v>55</v>
      </c>
      <c r="C4962" s="15">
        <f t="shared" ref="C4962" si="4587">SUM(C4966,C4967,C4968)</f>
        <v>0</v>
      </c>
      <c r="D4962" s="15">
        <f t="shared" ref="D4962:H4962" si="4588">SUM(D4966,D4967,D4968)</f>
        <v>0</v>
      </c>
      <c r="E4962" s="15">
        <f t="shared" si="4588"/>
        <v>0</v>
      </c>
      <c r="F4962" s="15">
        <f t="shared" si="4588"/>
        <v>0</v>
      </c>
      <c r="G4962" s="15">
        <f t="shared" si="4588"/>
        <v>0</v>
      </c>
      <c r="H4962" s="16">
        <f t="shared" si="4588"/>
        <v>0</v>
      </c>
      <c r="I4962" s="100">
        <f t="shared" si="4574"/>
        <v>0</v>
      </c>
    </row>
    <row r="4963" spans="1:10" s="3" customFormat="1" hidden="1" x14ac:dyDescent="0.2">
      <c r="A4963" s="35" t="s">
        <v>45</v>
      </c>
      <c r="B4963" s="30"/>
      <c r="C4963" s="15"/>
      <c r="D4963" s="15"/>
      <c r="E4963" s="15"/>
      <c r="F4963" s="15"/>
      <c r="G4963" s="15"/>
      <c r="H4963" s="16"/>
      <c r="I4963" s="100">
        <f t="shared" si="4574"/>
        <v>0</v>
      </c>
    </row>
    <row r="4964" spans="1:10" s="3" customFormat="1" hidden="1" x14ac:dyDescent="0.2">
      <c r="A4964" s="33" t="s">
        <v>46</v>
      </c>
      <c r="B4964" s="34"/>
      <c r="C4964" s="15">
        <f t="shared" ref="C4964" si="4589">C4966+C4967+C4968-C4965</f>
        <v>0</v>
      </c>
      <c r="D4964" s="15">
        <f t="shared" ref="D4964:H4964" si="4590">D4966+D4967+D4968-D4965</f>
        <v>0</v>
      </c>
      <c r="E4964" s="15">
        <f t="shared" si="4590"/>
        <v>0</v>
      </c>
      <c r="F4964" s="15">
        <f t="shared" si="4590"/>
        <v>0</v>
      </c>
      <c r="G4964" s="15">
        <f t="shared" si="4590"/>
        <v>0</v>
      </c>
      <c r="H4964" s="16">
        <f t="shared" si="4590"/>
        <v>0</v>
      </c>
      <c r="I4964" s="100">
        <f t="shared" si="4574"/>
        <v>0</v>
      </c>
    </row>
    <row r="4965" spans="1:10" s="3" customFormat="1" hidden="1" x14ac:dyDescent="0.2">
      <c r="A4965" s="33" t="s">
        <v>47</v>
      </c>
      <c r="B4965" s="34"/>
      <c r="C4965" s="15"/>
      <c r="D4965" s="15"/>
      <c r="E4965" s="15">
        <f t="shared" ref="E4965:E4968" si="4591">C4965+D4965</f>
        <v>0</v>
      </c>
      <c r="F4965" s="15"/>
      <c r="G4965" s="15"/>
      <c r="H4965" s="16"/>
      <c r="I4965" s="100">
        <f t="shared" si="4574"/>
        <v>0</v>
      </c>
    </row>
    <row r="4966" spans="1:10" s="3" customFormat="1" hidden="1" x14ac:dyDescent="0.2">
      <c r="A4966" s="8" t="s">
        <v>48</v>
      </c>
      <c r="B4966" s="145" t="s">
        <v>56</v>
      </c>
      <c r="C4966" s="10"/>
      <c r="D4966" s="10"/>
      <c r="E4966" s="10">
        <f t="shared" si="4591"/>
        <v>0</v>
      </c>
      <c r="F4966" s="10"/>
      <c r="G4966" s="10"/>
      <c r="H4966" s="11"/>
      <c r="I4966" s="100">
        <f t="shared" si="4574"/>
        <v>0</v>
      </c>
    </row>
    <row r="4967" spans="1:10" s="3" customFormat="1" hidden="1" x14ac:dyDescent="0.2">
      <c r="A4967" s="8" t="s">
        <v>50</v>
      </c>
      <c r="B4967" s="145" t="s">
        <v>57</v>
      </c>
      <c r="C4967" s="10"/>
      <c r="D4967" s="10"/>
      <c r="E4967" s="10">
        <f t="shared" si="4591"/>
        <v>0</v>
      </c>
      <c r="F4967" s="10"/>
      <c r="G4967" s="10"/>
      <c r="H4967" s="11"/>
      <c r="I4967" s="100">
        <f t="shared" si="4574"/>
        <v>0</v>
      </c>
    </row>
    <row r="4968" spans="1:10" s="3" customFormat="1" hidden="1" x14ac:dyDescent="0.2">
      <c r="A4968" s="8" t="s">
        <v>52</v>
      </c>
      <c r="B4968" s="145" t="s">
        <v>58</v>
      </c>
      <c r="C4968" s="10"/>
      <c r="D4968" s="10"/>
      <c r="E4968" s="10">
        <f t="shared" si="4591"/>
        <v>0</v>
      </c>
      <c r="F4968" s="10"/>
      <c r="G4968" s="10"/>
      <c r="H4968" s="11"/>
      <c r="I4968" s="100">
        <f t="shared" si="4574"/>
        <v>0</v>
      </c>
    </row>
    <row r="4969" spans="1:10" s="3" customFormat="1" hidden="1" x14ac:dyDescent="0.2">
      <c r="A4969" s="29" t="s">
        <v>59</v>
      </c>
      <c r="B4969" s="36" t="s">
        <v>60</v>
      </c>
      <c r="C4969" s="15">
        <f t="shared" ref="C4969" si="4592">SUM(C4973,C4974,C4975)</f>
        <v>0</v>
      </c>
      <c r="D4969" s="15">
        <f t="shared" ref="D4969:H4969" si="4593">SUM(D4973,D4974,D4975)</f>
        <v>0</v>
      </c>
      <c r="E4969" s="15">
        <f t="shared" si="4593"/>
        <v>0</v>
      </c>
      <c r="F4969" s="15">
        <f t="shared" si="4593"/>
        <v>0</v>
      </c>
      <c r="G4969" s="15">
        <f t="shared" si="4593"/>
        <v>0</v>
      </c>
      <c r="H4969" s="16">
        <f t="shared" si="4593"/>
        <v>0</v>
      </c>
      <c r="I4969" s="100">
        <f t="shared" si="4574"/>
        <v>0</v>
      </c>
    </row>
    <row r="4970" spans="1:10" s="3" customFormat="1" hidden="1" x14ac:dyDescent="0.2">
      <c r="A4970" s="35" t="s">
        <v>45</v>
      </c>
      <c r="B4970" s="36"/>
      <c r="C4970" s="15"/>
      <c r="D4970" s="15"/>
      <c r="E4970" s="15"/>
      <c r="F4970" s="15"/>
      <c r="G4970" s="15"/>
      <c r="H4970" s="16"/>
      <c r="I4970" s="100">
        <f t="shared" si="4574"/>
        <v>0</v>
      </c>
    </row>
    <row r="4971" spans="1:10" s="3" customFormat="1" hidden="1" x14ac:dyDescent="0.2">
      <c r="A4971" s="33" t="s">
        <v>46</v>
      </c>
      <c r="B4971" s="34"/>
      <c r="C4971" s="15">
        <f t="shared" ref="C4971" si="4594">C4973+C4974+C4975-C4972</f>
        <v>0</v>
      </c>
      <c r="D4971" s="15">
        <f t="shared" ref="D4971:H4971" si="4595">D4973+D4974+D4975-D4972</f>
        <v>0</v>
      </c>
      <c r="E4971" s="15">
        <f t="shared" si="4595"/>
        <v>0</v>
      </c>
      <c r="F4971" s="15">
        <f t="shared" si="4595"/>
        <v>0</v>
      </c>
      <c r="G4971" s="15">
        <f t="shared" si="4595"/>
        <v>0</v>
      </c>
      <c r="H4971" s="16">
        <f t="shared" si="4595"/>
        <v>0</v>
      </c>
      <c r="I4971" s="100">
        <f t="shared" si="4574"/>
        <v>0</v>
      </c>
    </row>
    <row r="4972" spans="1:10" s="3" customFormat="1" hidden="1" x14ac:dyDescent="0.2">
      <c r="A4972" s="33" t="s">
        <v>47</v>
      </c>
      <c r="B4972" s="34"/>
      <c r="C4972" s="15"/>
      <c r="D4972" s="15"/>
      <c r="E4972" s="15"/>
      <c r="F4972" s="15"/>
      <c r="G4972" s="15"/>
      <c r="H4972" s="16"/>
      <c r="I4972" s="100">
        <f t="shared" si="4574"/>
        <v>0</v>
      </c>
    </row>
    <row r="4973" spans="1:10" s="3" customFormat="1" hidden="1" x14ac:dyDescent="0.2">
      <c r="A4973" s="8" t="s">
        <v>48</v>
      </c>
      <c r="B4973" s="145" t="s">
        <v>61</v>
      </c>
      <c r="C4973" s="10"/>
      <c r="D4973" s="10"/>
      <c r="E4973" s="10">
        <f t="shared" ref="E4973:E4975" si="4596">C4973+D4973</f>
        <v>0</v>
      </c>
      <c r="F4973" s="10"/>
      <c r="G4973" s="10"/>
      <c r="H4973" s="11"/>
      <c r="I4973" s="100">
        <f t="shared" si="4574"/>
        <v>0</v>
      </c>
    </row>
    <row r="4974" spans="1:10" s="3" customFormat="1" hidden="1" x14ac:dyDescent="0.2">
      <c r="A4974" s="8" t="s">
        <v>50</v>
      </c>
      <c r="B4974" s="145" t="s">
        <v>62</v>
      </c>
      <c r="C4974" s="10"/>
      <c r="D4974" s="10"/>
      <c r="E4974" s="10">
        <f t="shared" si="4596"/>
        <v>0</v>
      </c>
      <c r="F4974" s="10"/>
      <c r="G4974" s="10"/>
      <c r="H4974" s="11"/>
      <c r="I4974" s="100">
        <f t="shared" si="4574"/>
        <v>0</v>
      </c>
    </row>
    <row r="4975" spans="1:10" s="3" customFormat="1" hidden="1" x14ac:dyDescent="0.2">
      <c r="A4975" s="8" t="s">
        <v>52</v>
      </c>
      <c r="B4975" s="145" t="s">
        <v>63</v>
      </c>
      <c r="C4975" s="10"/>
      <c r="D4975" s="10"/>
      <c r="E4975" s="10">
        <f t="shared" si="4596"/>
        <v>0</v>
      </c>
      <c r="F4975" s="10"/>
      <c r="G4975" s="10"/>
      <c r="H4975" s="11"/>
      <c r="I4975" s="100">
        <f t="shared" si="4574"/>
        <v>0</v>
      </c>
    </row>
    <row r="4976" spans="1:10" s="3" customFormat="1" hidden="1" x14ac:dyDescent="0.2">
      <c r="A4976" s="37"/>
      <c r="B4976" s="24"/>
      <c r="C4976" s="10"/>
      <c r="D4976" s="10"/>
      <c r="E4976" s="10"/>
      <c r="F4976" s="10"/>
      <c r="G4976" s="10"/>
      <c r="H4976" s="11"/>
      <c r="I4976" s="100">
        <f t="shared" si="4574"/>
        <v>0</v>
      </c>
    </row>
    <row r="4977" spans="1:9" s="3" customFormat="1" hidden="1" x14ac:dyDescent="0.2">
      <c r="A4977" s="29" t="s">
        <v>119</v>
      </c>
      <c r="B4977" s="30">
        <v>71</v>
      </c>
      <c r="C4977" s="15">
        <f t="shared" ref="C4977:H4977" si="4597">SUM(C4978)</f>
        <v>0</v>
      </c>
      <c r="D4977" s="15">
        <f t="shared" si="4597"/>
        <v>0</v>
      </c>
      <c r="E4977" s="15">
        <f t="shared" si="4597"/>
        <v>0</v>
      </c>
      <c r="F4977" s="15">
        <f t="shared" si="4597"/>
        <v>0</v>
      </c>
      <c r="G4977" s="15">
        <f t="shared" si="4597"/>
        <v>0</v>
      </c>
      <c r="H4977" s="16">
        <f t="shared" si="4597"/>
        <v>0</v>
      </c>
      <c r="I4977" s="100">
        <f t="shared" si="4574"/>
        <v>0</v>
      </c>
    </row>
    <row r="4978" spans="1:9" s="3" customFormat="1" hidden="1" x14ac:dyDescent="0.2">
      <c r="A4978" s="19" t="s">
        <v>120</v>
      </c>
      <c r="B4978" s="143" t="s">
        <v>121</v>
      </c>
      <c r="C4978" s="10"/>
      <c r="D4978" s="10"/>
      <c r="E4978" s="10">
        <f>C4978+D4978</f>
        <v>0</v>
      </c>
      <c r="F4978" s="10"/>
      <c r="G4978" s="10"/>
      <c r="H4978" s="11"/>
      <c r="I4978" s="100">
        <f t="shared" si="4574"/>
        <v>0</v>
      </c>
    </row>
    <row r="4979" spans="1:9" s="3" customFormat="1" hidden="1" x14ac:dyDescent="0.2">
      <c r="A4979" s="37"/>
      <c r="B4979" s="24"/>
      <c r="C4979" s="10"/>
      <c r="D4979" s="10"/>
      <c r="E4979" s="10"/>
      <c r="F4979" s="10"/>
      <c r="G4979" s="10"/>
      <c r="H4979" s="11"/>
      <c r="I4979" s="100">
        <f t="shared" si="4574"/>
        <v>0</v>
      </c>
    </row>
    <row r="4980" spans="1:9" s="3" customFormat="1" hidden="1" x14ac:dyDescent="0.2">
      <c r="A4980" s="17" t="s">
        <v>64</v>
      </c>
      <c r="B4980" s="36" t="s">
        <v>65</v>
      </c>
      <c r="C4980" s="15"/>
      <c r="D4980" s="15"/>
      <c r="E4980" s="15">
        <f>C4980+D4980</f>
        <v>0</v>
      </c>
      <c r="F4980" s="15"/>
      <c r="G4980" s="15"/>
      <c r="H4980" s="16"/>
      <c r="I4980" s="100">
        <f t="shared" si="4574"/>
        <v>0</v>
      </c>
    </row>
    <row r="4981" spans="1:9" s="3" customFormat="1" hidden="1" x14ac:dyDescent="0.2">
      <c r="A4981" s="37"/>
      <c r="B4981" s="24"/>
      <c r="C4981" s="10"/>
      <c r="D4981" s="10"/>
      <c r="E4981" s="10"/>
      <c r="F4981" s="10"/>
      <c r="G4981" s="10"/>
      <c r="H4981" s="11"/>
      <c r="I4981" s="100">
        <f t="shared" si="4574"/>
        <v>0</v>
      </c>
    </row>
    <row r="4982" spans="1:9" hidden="1" x14ac:dyDescent="0.2">
      <c r="A4982" s="17" t="s">
        <v>66</v>
      </c>
      <c r="B4982" s="36"/>
      <c r="C4982" s="15">
        <f t="shared" ref="C4982" si="4598">C4929-C4950</f>
        <v>0</v>
      </c>
      <c r="D4982" s="15">
        <f t="shared" ref="D4982:H4982" si="4599">D4929-D4950</f>
        <v>0</v>
      </c>
      <c r="E4982" s="15">
        <f t="shared" si="4599"/>
        <v>0</v>
      </c>
      <c r="F4982" s="15">
        <f t="shared" si="4599"/>
        <v>0</v>
      </c>
      <c r="G4982" s="15">
        <f t="shared" si="4599"/>
        <v>0</v>
      </c>
      <c r="H4982" s="16">
        <f t="shared" si="4599"/>
        <v>0</v>
      </c>
      <c r="I4982" s="100">
        <f t="shared" si="4574"/>
        <v>0</v>
      </c>
    </row>
    <row r="4983" spans="1:9" s="3" customFormat="1" hidden="1" x14ac:dyDescent="0.2">
      <c r="A4983" s="23"/>
      <c r="B4983" s="24"/>
      <c r="C4983" s="10"/>
      <c r="D4983" s="10"/>
      <c r="E4983" s="10"/>
      <c r="F4983" s="10"/>
      <c r="G4983" s="10"/>
      <c r="H4983" s="11"/>
      <c r="I4983" s="100">
        <f t="shared" si="4574"/>
        <v>0</v>
      </c>
    </row>
    <row r="4984" spans="1:9" s="67" customFormat="1" hidden="1" x14ac:dyDescent="0.2">
      <c r="A4984" s="96" t="s">
        <v>73</v>
      </c>
      <c r="B4984" s="97" t="s">
        <v>124</v>
      </c>
      <c r="C4984" s="98">
        <f t="shared" ref="C4984" si="4600">SUM(C5017,C5071,C5126)</f>
        <v>0</v>
      </c>
      <c r="D4984" s="98">
        <f t="shared" ref="D4984:H4984" si="4601">SUM(D5017,D5071,D5126)</f>
        <v>0</v>
      </c>
      <c r="E4984" s="98">
        <f t="shared" si="4601"/>
        <v>0</v>
      </c>
      <c r="F4984" s="98">
        <f t="shared" si="4601"/>
        <v>0</v>
      </c>
      <c r="G4984" s="98">
        <f t="shared" si="4601"/>
        <v>0</v>
      </c>
      <c r="H4984" s="99">
        <f t="shared" si="4601"/>
        <v>0</v>
      </c>
      <c r="I4984" s="100">
        <f t="shared" si="4574"/>
        <v>0</v>
      </c>
    </row>
    <row r="4985" spans="1:9" hidden="1" x14ac:dyDescent="0.2">
      <c r="A4985" s="101" t="s">
        <v>69</v>
      </c>
      <c r="B4985" s="102"/>
      <c r="C4985" s="111">
        <f>SUM(C4986,C4989,C5015,C5012)</f>
        <v>0</v>
      </c>
      <c r="D4985" s="111">
        <f>SUM(D4986,D4989,D5015,D5012)</f>
        <v>0</v>
      </c>
      <c r="E4985" s="111">
        <f t="shared" ref="E4985:H4985" si="4602">SUM(E4986,E4989,E5015,E5012)</f>
        <v>0</v>
      </c>
      <c r="F4985" s="111">
        <f t="shared" si="4602"/>
        <v>0</v>
      </c>
      <c r="G4985" s="111">
        <f t="shared" si="4602"/>
        <v>0</v>
      </c>
      <c r="H4985" s="112">
        <f t="shared" si="4602"/>
        <v>0</v>
      </c>
      <c r="I4985" s="100">
        <f t="shared" si="4574"/>
        <v>0</v>
      </c>
    </row>
    <row r="4986" spans="1:9" hidden="1" x14ac:dyDescent="0.2">
      <c r="A4986" s="29" t="s">
        <v>34</v>
      </c>
      <c r="B4986" s="30">
        <v>20</v>
      </c>
      <c r="C4986" s="15">
        <f t="shared" ref="C4986:H4986" si="4603">SUM(C4987)</f>
        <v>0</v>
      </c>
      <c r="D4986" s="15">
        <f t="shared" si="4603"/>
        <v>0</v>
      </c>
      <c r="E4986" s="15">
        <f t="shared" si="4603"/>
        <v>0</v>
      </c>
      <c r="F4986" s="15">
        <f t="shared" si="4603"/>
        <v>0</v>
      </c>
      <c r="G4986" s="15">
        <f t="shared" si="4603"/>
        <v>0</v>
      </c>
      <c r="H4986" s="16">
        <f t="shared" si="4603"/>
        <v>0</v>
      </c>
      <c r="I4986" s="100">
        <f t="shared" si="4574"/>
        <v>0</v>
      </c>
    </row>
    <row r="4987" spans="1:9" hidden="1" x14ac:dyDescent="0.2">
      <c r="A4987" s="19" t="s">
        <v>111</v>
      </c>
      <c r="B4987" s="143" t="s">
        <v>112</v>
      </c>
      <c r="C4987" s="55">
        <f>SUM(C5040,C5094,C5149)</f>
        <v>0</v>
      </c>
      <c r="D4987" s="55">
        <f>SUM(D5040,D5094,D5149)</f>
        <v>0</v>
      </c>
      <c r="E4987" s="55">
        <f>C4987+D4987</f>
        <v>0</v>
      </c>
      <c r="F4987" s="55">
        <f>SUM(F5040,F5094,F5149)</f>
        <v>0</v>
      </c>
      <c r="G4987" s="55">
        <f>SUM(G5040,G5094,G5149)</f>
        <v>0</v>
      </c>
      <c r="H4987" s="95">
        <f>SUM(H5040,H5094,H5149)</f>
        <v>0</v>
      </c>
      <c r="I4987" s="100">
        <f t="shared" si="4574"/>
        <v>0</v>
      </c>
    </row>
    <row r="4988" spans="1:9" s="3" customFormat="1" hidden="1" x14ac:dyDescent="0.2">
      <c r="A4988" s="19"/>
      <c r="B4988" s="20"/>
      <c r="C4988" s="10"/>
      <c r="D4988" s="10"/>
      <c r="E4988" s="10"/>
      <c r="F4988" s="10"/>
      <c r="G4988" s="10"/>
      <c r="H4988" s="11"/>
      <c r="I4988" s="100">
        <f t="shared" si="4574"/>
        <v>0</v>
      </c>
    </row>
    <row r="4989" spans="1:9" ht="25.5" hidden="1" x14ac:dyDescent="0.2">
      <c r="A4989" s="146" t="s">
        <v>113</v>
      </c>
      <c r="B4989" s="31">
        <v>60</v>
      </c>
      <c r="C4989" s="15">
        <f t="shared" ref="C4989" si="4604">SUM(C4990,C4997,C5004)</f>
        <v>0</v>
      </c>
      <c r="D4989" s="15">
        <f t="shared" ref="D4989:H4989" si="4605">SUM(D4990,D4997,D5004)</f>
        <v>0</v>
      </c>
      <c r="E4989" s="15">
        <f t="shared" si="4605"/>
        <v>0</v>
      </c>
      <c r="F4989" s="15">
        <f t="shared" si="4605"/>
        <v>0</v>
      </c>
      <c r="G4989" s="15">
        <f t="shared" si="4605"/>
        <v>0</v>
      </c>
      <c r="H4989" s="16">
        <f t="shared" si="4605"/>
        <v>0</v>
      </c>
      <c r="I4989" s="100">
        <f t="shared" si="4574"/>
        <v>0</v>
      </c>
    </row>
    <row r="4990" spans="1:9" ht="25.5" hidden="1" x14ac:dyDescent="0.2">
      <c r="A4990" s="29" t="s">
        <v>114</v>
      </c>
      <c r="B4990" s="32">
        <v>60</v>
      </c>
      <c r="C4990" s="15">
        <f t="shared" ref="C4990" si="4606">SUM(C4994,C4995,C4996)</f>
        <v>0</v>
      </c>
      <c r="D4990" s="15">
        <f t="shared" ref="D4990:H4990" si="4607">SUM(D4994,D4995,D4996)</f>
        <v>0</v>
      </c>
      <c r="E4990" s="15">
        <f t="shared" si="4607"/>
        <v>0</v>
      </c>
      <c r="F4990" s="15">
        <f t="shared" si="4607"/>
        <v>0</v>
      </c>
      <c r="G4990" s="15">
        <f t="shared" si="4607"/>
        <v>0</v>
      </c>
      <c r="H4990" s="16">
        <f t="shared" si="4607"/>
        <v>0</v>
      </c>
      <c r="I4990" s="100">
        <f t="shared" si="4574"/>
        <v>0</v>
      </c>
    </row>
    <row r="4991" spans="1:9" s="3" customFormat="1" hidden="1" x14ac:dyDescent="0.2">
      <c r="A4991" s="33" t="s">
        <v>45</v>
      </c>
      <c r="B4991" s="34"/>
      <c r="C4991" s="15"/>
      <c r="D4991" s="15"/>
      <c r="E4991" s="15"/>
      <c r="F4991" s="15"/>
      <c r="G4991" s="15"/>
      <c r="H4991" s="16"/>
      <c r="I4991" s="100">
        <f t="shared" si="4574"/>
        <v>0</v>
      </c>
    </row>
    <row r="4992" spans="1:9" hidden="1" x14ac:dyDescent="0.2">
      <c r="A4992" s="33" t="s">
        <v>46</v>
      </c>
      <c r="B4992" s="34"/>
      <c r="C4992" s="15">
        <f t="shared" ref="C4992" si="4608">C4994+C4995+C4996-C4993</f>
        <v>0</v>
      </c>
      <c r="D4992" s="15">
        <f t="shared" ref="D4992:H4992" si="4609">D4994+D4995+D4996-D4993</f>
        <v>0</v>
      </c>
      <c r="E4992" s="15">
        <f t="shared" si="4609"/>
        <v>0</v>
      </c>
      <c r="F4992" s="15">
        <f t="shared" si="4609"/>
        <v>0</v>
      </c>
      <c r="G4992" s="15">
        <f t="shared" si="4609"/>
        <v>0</v>
      </c>
      <c r="H4992" s="16">
        <f t="shared" si="4609"/>
        <v>0</v>
      </c>
      <c r="I4992" s="100">
        <f t="shared" si="4574"/>
        <v>0</v>
      </c>
    </row>
    <row r="4993" spans="1:9" hidden="1" x14ac:dyDescent="0.2">
      <c r="A4993" s="33" t="s">
        <v>47</v>
      </c>
      <c r="B4993" s="34"/>
      <c r="C4993" s="15">
        <f t="shared" ref="C4993:H4993" si="4610">SUM(C5046,C5100,C5155)</f>
        <v>0</v>
      </c>
      <c r="D4993" s="15">
        <f t="shared" si="4610"/>
        <v>0</v>
      </c>
      <c r="E4993" s="15">
        <f t="shared" si="4610"/>
        <v>0</v>
      </c>
      <c r="F4993" s="15">
        <f t="shared" si="4610"/>
        <v>0</v>
      </c>
      <c r="G4993" s="15">
        <f t="shared" si="4610"/>
        <v>0</v>
      </c>
      <c r="H4993" s="16">
        <f t="shared" si="4610"/>
        <v>0</v>
      </c>
      <c r="I4993" s="100">
        <f t="shared" si="4574"/>
        <v>0</v>
      </c>
    </row>
    <row r="4994" spans="1:9" hidden="1" x14ac:dyDescent="0.2">
      <c r="A4994" s="8" t="s">
        <v>115</v>
      </c>
      <c r="B4994" s="144" t="s">
        <v>116</v>
      </c>
      <c r="C4994" s="55">
        <f t="shared" ref="C4994:D4996" si="4611">SUM(C5047,C5101,C5156)</f>
        <v>0</v>
      </c>
      <c r="D4994" s="55">
        <f t="shared" si="4611"/>
        <v>0</v>
      </c>
      <c r="E4994" s="55">
        <f t="shared" ref="E4994:E4996" si="4612">C4994+D4994</f>
        <v>0</v>
      </c>
      <c r="F4994" s="55">
        <f t="shared" ref="F4994:H4994" si="4613">SUM(F5047,F5101,F5156)</f>
        <v>0</v>
      </c>
      <c r="G4994" s="55">
        <f t="shared" si="4613"/>
        <v>0</v>
      </c>
      <c r="H4994" s="95">
        <f t="shared" si="4613"/>
        <v>0</v>
      </c>
      <c r="I4994" s="100">
        <f t="shared" si="4574"/>
        <v>0</v>
      </c>
    </row>
    <row r="4995" spans="1:9" s="3" customFormat="1" hidden="1" x14ac:dyDescent="0.2">
      <c r="A4995" s="8" t="s">
        <v>107</v>
      </c>
      <c r="B4995" s="144" t="s">
        <v>117</v>
      </c>
      <c r="C4995" s="10">
        <f t="shared" si="4611"/>
        <v>0</v>
      </c>
      <c r="D4995" s="10">
        <f t="shared" si="4611"/>
        <v>0</v>
      </c>
      <c r="E4995" s="10">
        <f t="shared" si="4612"/>
        <v>0</v>
      </c>
      <c r="F4995" s="10">
        <f t="shared" ref="F4995:H4995" si="4614">SUM(F5048,F5102,F5157)</f>
        <v>0</v>
      </c>
      <c r="G4995" s="10">
        <f t="shared" si="4614"/>
        <v>0</v>
      </c>
      <c r="H4995" s="11">
        <f t="shared" si="4614"/>
        <v>0</v>
      </c>
      <c r="I4995" s="100">
        <f t="shared" si="4574"/>
        <v>0</v>
      </c>
    </row>
    <row r="4996" spans="1:9" hidden="1" x14ac:dyDescent="0.2">
      <c r="A4996" s="8" t="s">
        <v>109</v>
      </c>
      <c r="B4996" s="145" t="s">
        <v>118</v>
      </c>
      <c r="C4996" s="55">
        <f t="shared" si="4611"/>
        <v>0</v>
      </c>
      <c r="D4996" s="55">
        <f t="shared" si="4611"/>
        <v>0</v>
      </c>
      <c r="E4996" s="55">
        <f t="shared" si="4612"/>
        <v>0</v>
      </c>
      <c r="F4996" s="55">
        <f t="shared" ref="F4996:H4996" si="4615">SUM(F5049,F5103,F5158)</f>
        <v>0</v>
      </c>
      <c r="G4996" s="55">
        <f t="shared" si="4615"/>
        <v>0</v>
      </c>
      <c r="H4996" s="95">
        <f t="shared" si="4615"/>
        <v>0</v>
      </c>
      <c r="I4996" s="100">
        <f t="shared" si="4574"/>
        <v>0</v>
      </c>
    </row>
    <row r="4997" spans="1:9" s="3" customFormat="1" hidden="1" x14ac:dyDescent="0.2">
      <c r="A4997" s="29" t="s">
        <v>54</v>
      </c>
      <c r="B4997" s="30" t="s">
        <v>55</v>
      </c>
      <c r="C4997" s="15">
        <f t="shared" ref="C4997" si="4616">SUM(C5001,C5002,C5003)</f>
        <v>0</v>
      </c>
      <c r="D4997" s="15">
        <f t="shared" ref="D4997:H4997" si="4617">SUM(D5001,D5002,D5003)</f>
        <v>0</v>
      </c>
      <c r="E4997" s="15">
        <f t="shared" si="4617"/>
        <v>0</v>
      </c>
      <c r="F4997" s="15">
        <f t="shared" si="4617"/>
        <v>0</v>
      </c>
      <c r="G4997" s="15">
        <f t="shared" si="4617"/>
        <v>0</v>
      </c>
      <c r="H4997" s="16">
        <f t="shared" si="4617"/>
        <v>0</v>
      </c>
      <c r="I4997" s="100">
        <f t="shared" si="4574"/>
        <v>0</v>
      </c>
    </row>
    <row r="4998" spans="1:9" s="3" customFormat="1" hidden="1" x14ac:dyDescent="0.2">
      <c r="A4998" s="35" t="s">
        <v>45</v>
      </c>
      <c r="B4998" s="30"/>
      <c r="C4998" s="15"/>
      <c r="D4998" s="15"/>
      <c r="E4998" s="15"/>
      <c r="F4998" s="15"/>
      <c r="G4998" s="15"/>
      <c r="H4998" s="16"/>
      <c r="I4998" s="100">
        <f t="shared" si="4574"/>
        <v>0</v>
      </c>
    </row>
    <row r="4999" spans="1:9" s="3" customFormat="1" hidden="1" x14ac:dyDescent="0.2">
      <c r="A4999" s="33" t="s">
        <v>46</v>
      </c>
      <c r="B4999" s="34"/>
      <c r="C4999" s="15">
        <f t="shared" ref="C4999" si="4618">C5001+C5002+C5003-C5000</f>
        <v>0</v>
      </c>
      <c r="D4999" s="15">
        <f t="shared" ref="D4999:H4999" si="4619">D5001+D5002+D5003-D5000</f>
        <v>0</v>
      </c>
      <c r="E4999" s="15">
        <f t="shared" si="4619"/>
        <v>0</v>
      </c>
      <c r="F4999" s="15">
        <f t="shared" si="4619"/>
        <v>0</v>
      </c>
      <c r="G4999" s="15">
        <f t="shared" si="4619"/>
        <v>0</v>
      </c>
      <c r="H4999" s="16">
        <f t="shared" si="4619"/>
        <v>0</v>
      </c>
      <c r="I4999" s="100">
        <f t="shared" si="4574"/>
        <v>0</v>
      </c>
    </row>
    <row r="5000" spans="1:9" s="3" customFormat="1" hidden="1" x14ac:dyDescent="0.2">
      <c r="A5000" s="33" t="s">
        <v>47</v>
      </c>
      <c r="B5000" s="34"/>
      <c r="C5000" s="15">
        <f t="shared" ref="C5000:H5000" si="4620">SUM(C5053,C5107,C5162)</f>
        <v>0</v>
      </c>
      <c r="D5000" s="15">
        <f t="shared" si="4620"/>
        <v>0</v>
      </c>
      <c r="E5000" s="15">
        <f t="shared" si="4620"/>
        <v>0</v>
      </c>
      <c r="F5000" s="15">
        <f t="shared" si="4620"/>
        <v>0</v>
      </c>
      <c r="G5000" s="15">
        <f t="shared" si="4620"/>
        <v>0</v>
      </c>
      <c r="H5000" s="16">
        <f t="shared" si="4620"/>
        <v>0</v>
      </c>
      <c r="I5000" s="100">
        <f t="shared" si="4574"/>
        <v>0</v>
      </c>
    </row>
    <row r="5001" spans="1:9" s="3" customFormat="1" hidden="1" x14ac:dyDescent="0.2">
      <c r="A5001" s="8" t="s">
        <v>48</v>
      </c>
      <c r="B5001" s="145" t="s">
        <v>56</v>
      </c>
      <c r="C5001" s="10">
        <f t="shared" ref="C5001:D5003" si="4621">SUM(C5054,C5108,C5163)</f>
        <v>0</v>
      </c>
      <c r="D5001" s="10">
        <f t="shared" si="4621"/>
        <v>0</v>
      </c>
      <c r="E5001" s="10">
        <f t="shared" ref="E5001:E5003" si="4622">C5001+D5001</f>
        <v>0</v>
      </c>
      <c r="F5001" s="10">
        <f t="shared" ref="F5001:H5001" si="4623">SUM(F5054,F5108,F5163)</f>
        <v>0</v>
      </c>
      <c r="G5001" s="10">
        <f t="shared" si="4623"/>
        <v>0</v>
      </c>
      <c r="H5001" s="11">
        <f t="shared" si="4623"/>
        <v>0</v>
      </c>
      <c r="I5001" s="100">
        <f t="shared" si="4574"/>
        <v>0</v>
      </c>
    </row>
    <row r="5002" spans="1:9" s="3" customFormat="1" hidden="1" x14ac:dyDescent="0.2">
      <c r="A5002" s="8" t="s">
        <v>50</v>
      </c>
      <c r="B5002" s="145" t="s">
        <v>57</v>
      </c>
      <c r="C5002" s="10">
        <f t="shared" si="4621"/>
        <v>0</v>
      </c>
      <c r="D5002" s="10">
        <f t="shared" si="4621"/>
        <v>0</v>
      </c>
      <c r="E5002" s="10">
        <f t="shared" si="4622"/>
        <v>0</v>
      </c>
      <c r="F5002" s="10">
        <f t="shared" ref="F5002:H5002" si="4624">SUM(F5055,F5109,F5164)</f>
        <v>0</v>
      </c>
      <c r="G5002" s="10">
        <f t="shared" si="4624"/>
        <v>0</v>
      </c>
      <c r="H5002" s="11">
        <f t="shared" si="4624"/>
        <v>0</v>
      </c>
      <c r="I5002" s="100">
        <f t="shared" si="4574"/>
        <v>0</v>
      </c>
    </row>
    <row r="5003" spans="1:9" s="3" customFormat="1" hidden="1" x14ac:dyDescent="0.2">
      <c r="A5003" s="8" t="s">
        <v>52</v>
      </c>
      <c r="B5003" s="145" t="s">
        <v>58</v>
      </c>
      <c r="C5003" s="10">
        <f t="shared" si="4621"/>
        <v>0</v>
      </c>
      <c r="D5003" s="10">
        <f t="shared" si="4621"/>
        <v>0</v>
      </c>
      <c r="E5003" s="10">
        <f t="shared" si="4622"/>
        <v>0</v>
      </c>
      <c r="F5003" s="10">
        <f t="shared" ref="F5003:H5003" si="4625">SUM(F5056,F5110,F5165)</f>
        <v>0</v>
      </c>
      <c r="G5003" s="10">
        <f t="shared" si="4625"/>
        <v>0</v>
      </c>
      <c r="H5003" s="11">
        <f t="shared" si="4625"/>
        <v>0</v>
      </c>
      <c r="I5003" s="100">
        <f t="shared" si="4574"/>
        <v>0</v>
      </c>
    </row>
    <row r="5004" spans="1:9" s="3" customFormat="1" hidden="1" x14ac:dyDescent="0.2">
      <c r="A5004" s="29" t="s">
        <v>59</v>
      </c>
      <c r="B5004" s="36" t="s">
        <v>60</v>
      </c>
      <c r="C5004" s="15">
        <f t="shared" ref="C5004" si="4626">SUM(C5008,C5009,C5010)</f>
        <v>0</v>
      </c>
      <c r="D5004" s="15">
        <f t="shared" ref="D5004:H5004" si="4627">SUM(D5008,D5009,D5010)</f>
        <v>0</v>
      </c>
      <c r="E5004" s="15">
        <f t="shared" si="4627"/>
        <v>0</v>
      </c>
      <c r="F5004" s="15">
        <f t="shared" si="4627"/>
        <v>0</v>
      </c>
      <c r="G5004" s="15">
        <f t="shared" si="4627"/>
        <v>0</v>
      </c>
      <c r="H5004" s="16">
        <f t="shared" si="4627"/>
        <v>0</v>
      </c>
      <c r="I5004" s="100">
        <f t="shared" si="4574"/>
        <v>0</v>
      </c>
    </row>
    <row r="5005" spans="1:9" s="3" customFormat="1" hidden="1" x14ac:dyDescent="0.2">
      <c r="A5005" s="35" t="s">
        <v>45</v>
      </c>
      <c r="B5005" s="36"/>
      <c r="C5005" s="15"/>
      <c r="D5005" s="15"/>
      <c r="E5005" s="15"/>
      <c r="F5005" s="15"/>
      <c r="G5005" s="15"/>
      <c r="H5005" s="16"/>
      <c r="I5005" s="100">
        <f t="shared" si="4574"/>
        <v>0</v>
      </c>
    </row>
    <row r="5006" spans="1:9" s="3" customFormat="1" hidden="1" x14ac:dyDescent="0.2">
      <c r="A5006" s="33" t="s">
        <v>46</v>
      </c>
      <c r="B5006" s="34"/>
      <c r="C5006" s="15">
        <f t="shared" ref="C5006" si="4628">C5008+C5009+C5010-C5007</f>
        <v>0</v>
      </c>
      <c r="D5006" s="15">
        <f t="shared" ref="D5006:H5006" si="4629">D5008+D5009+D5010-D5007</f>
        <v>0</v>
      </c>
      <c r="E5006" s="15">
        <f t="shared" si="4629"/>
        <v>0</v>
      </c>
      <c r="F5006" s="15">
        <f t="shared" si="4629"/>
        <v>0</v>
      </c>
      <c r="G5006" s="15">
        <f t="shared" si="4629"/>
        <v>0</v>
      </c>
      <c r="H5006" s="16">
        <f t="shared" si="4629"/>
        <v>0</v>
      </c>
      <c r="I5006" s="100">
        <f t="shared" si="4574"/>
        <v>0</v>
      </c>
    </row>
    <row r="5007" spans="1:9" s="3" customFormat="1" hidden="1" x14ac:dyDescent="0.2">
      <c r="A5007" s="33" t="s">
        <v>47</v>
      </c>
      <c r="B5007" s="34"/>
      <c r="C5007" s="15">
        <f t="shared" ref="C5007:H5007" si="4630">SUM(C5060,C5114,C5169)</f>
        <v>0</v>
      </c>
      <c r="D5007" s="15">
        <f t="shared" si="4630"/>
        <v>0</v>
      </c>
      <c r="E5007" s="15">
        <f t="shared" si="4630"/>
        <v>0</v>
      </c>
      <c r="F5007" s="15">
        <f t="shared" si="4630"/>
        <v>0</v>
      </c>
      <c r="G5007" s="15">
        <f t="shared" si="4630"/>
        <v>0</v>
      </c>
      <c r="H5007" s="16">
        <f t="shared" si="4630"/>
        <v>0</v>
      </c>
      <c r="I5007" s="100">
        <f t="shared" ref="I5007:I5070" si="4631">SUM(E5007:H5007)</f>
        <v>0</v>
      </c>
    </row>
    <row r="5008" spans="1:9" s="3" customFormat="1" hidden="1" x14ac:dyDescent="0.2">
      <c r="A5008" s="8" t="s">
        <v>48</v>
      </c>
      <c r="B5008" s="145" t="s">
        <v>61</v>
      </c>
      <c r="C5008" s="10">
        <f t="shared" ref="C5008:D5010" si="4632">SUM(C5061,C5115,C5170)</f>
        <v>0</v>
      </c>
      <c r="D5008" s="10">
        <f t="shared" si="4632"/>
        <v>0</v>
      </c>
      <c r="E5008" s="10">
        <f t="shared" ref="E5008:E5010" si="4633">C5008+D5008</f>
        <v>0</v>
      </c>
      <c r="F5008" s="10">
        <f t="shared" ref="F5008:H5008" si="4634">SUM(F5061,F5115,F5170)</f>
        <v>0</v>
      </c>
      <c r="G5008" s="10">
        <f t="shared" si="4634"/>
        <v>0</v>
      </c>
      <c r="H5008" s="11">
        <f t="shared" si="4634"/>
        <v>0</v>
      </c>
      <c r="I5008" s="100">
        <f t="shared" si="4631"/>
        <v>0</v>
      </c>
    </row>
    <row r="5009" spans="1:11" s="3" customFormat="1" hidden="1" x14ac:dyDescent="0.2">
      <c r="A5009" s="8" t="s">
        <v>50</v>
      </c>
      <c r="B5009" s="145" t="s">
        <v>62</v>
      </c>
      <c r="C5009" s="10">
        <f t="shared" si="4632"/>
        <v>0</v>
      </c>
      <c r="D5009" s="10">
        <f t="shared" si="4632"/>
        <v>0</v>
      </c>
      <c r="E5009" s="10">
        <f t="shared" si="4633"/>
        <v>0</v>
      </c>
      <c r="F5009" s="10">
        <f t="shared" ref="F5009:H5009" si="4635">SUM(F5062,F5116,F5171)</f>
        <v>0</v>
      </c>
      <c r="G5009" s="10">
        <f t="shared" si="4635"/>
        <v>0</v>
      </c>
      <c r="H5009" s="11">
        <f t="shared" si="4635"/>
        <v>0</v>
      </c>
      <c r="I5009" s="100">
        <f t="shared" si="4631"/>
        <v>0</v>
      </c>
    </row>
    <row r="5010" spans="1:11" s="3" customFormat="1" hidden="1" x14ac:dyDescent="0.2">
      <c r="A5010" s="8" t="s">
        <v>52</v>
      </c>
      <c r="B5010" s="145" t="s">
        <v>63</v>
      </c>
      <c r="C5010" s="10">
        <f t="shared" si="4632"/>
        <v>0</v>
      </c>
      <c r="D5010" s="10">
        <f t="shared" si="4632"/>
        <v>0</v>
      </c>
      <c r="E5010" s="10">
        <f t="shared" si="4633"/>
        <v>0</v>
      </c>
      <c r="F5010" s="10">
        <f t="shared" ref="F5010:H5010" si="4636">SUM(F5063,F5117,F5172)</f>
        <v>0</v>
      </c>
      <c r="G5010" s="10">
        <f t="shared" si="4636"/>
        <v>0</v>
      </c>
      <c r="H5010" s="11">
        <f t="shared" si="4636"/>
        <v>0</v>
      </c>
      <c r="I5010" s="100">
        <f t="shared" si="4631"/>
        <v>0</v>
      </c>
    </row>
    <row r="5011" spans="1:11" s="3" customFormat="1" hidden="1" x14ac:dyDescent="0.2">
      <c r="A5011" s="37"/>
      <c r="B5011" s="24"/>
      <c r="C5011" s="10"/>
      <c r="D5011" s="10"/>
      <c r="E5011" s="10"/>
      <c r="F5011" s="10"/>
      <c r="G5011" s="10"/>
      <c r="H5011" s="11"/>
      <c r="I5011" s="100">
        <f t="shared" si="4631"/>
        <v>0</v>
      </c>
    </row>
    <row r="5012" spans="1:11" hidden="1" x14ac:dyDescent="0.2">
      <c r="A5012" s="29" t="s">
        <v>119</v>
      </c>
      <c r="B5012" s="30">
        <v>71</v>
      </c>
      <c r="C5012" s="15">
        <f t="shared" ref="C5012:H5012" si="4637">SUM(C5013)</f>
        <v>0</v>
      </c>
      <c r="D5012" s="15">
        <f t="shared" si="4637"/>
        <v>0</v>
      </c>
      <c r="E5012" s="15">
        <f t="shared" si="4637"/>
        <v>0</v>
      </c>
      <c r="F5012" s="15">
        <f t="shared" si="4637"/>
        <v>0</v>
      </c>
      <c r="G5012" s="15">
        <f t="shared" si="4637"/>
        <v>0</v>
      </c>
      <c r="H5012" s="16">
        <f t="shared" si="4637"/>
        <v>0</v>
      </c>
      <c r="I5012" s="100">
        <f t="shared" si="4631"/>
        <v>0</v>
      </c>
    </row>
    <row r="5013" spans="1:11" hidden="1" x14ac:dyDescent="0.2">
      <c r="A5013" s="19" t="s">
        <v>120</v>
      </c>
      <c r="B5013" s="143" t="s">
        <v>121</v>
      </c>
      <c r="C5013" s="55">
        <f>SUM(C5066,C5120,C5175)</f>
        <v>0</v>
      </c>
      <c r="D5013" s="55">
        <f>SUM(D5066,D5120,D5175)</f>
        <v>0</v>
      </c>
      <c r="E5013" s="55">
        <f>C5013+D5013</f>
        <v>0</v>
      </c>
      <c r="F5013" s="55">
        <f>SUM(F5066,F5120,F5175)</f>
        <v>0</v>
      </c>
      <c r="G5013" s="55">
        <f>SUM(G5066,G5120,G5175)</f>
        <v>0</v>
      </c>
      <c r="H5013" s="95">
        <f>SUM(H5066,H5120,H5175)</f>
        <v>0</v>
      </c>
      <c r="I5013" s="100">
        <f t="shared" si="4631"/>
        <v>0</v>
      </c>
    </row>
    <row r="5014" spans="1:11" s="3" customFormat="1" hidden="1" x14ac:dyDescent="0.2">
      <c r="A5014" s="37"/>
      <c r="B5014" s="24"/>
      <c r="C5014" s="10"/>
      <c r="D5014" s="10"/>
      <c r="E5014" s="10"/>
      <c r="F5014" s="10"/>
      <c r="G5014" s="10"/>
      <c r="H5014" s="11"/>
      <c r="I5014" s="100">
        <f t="shared" si="4631"/>
        <v>0</v>
      </c>
    </row>
    <row r="5015" spans="1:11" s="3" customFormat="1" hidden="1" x14ac:dyDescent="0.2">
      <c r="A5015" s="17" t="s">
        <v>64</v>
      </c>
      <c r="B5015" s="36" t="s">
        <v>65</v>
      </c>
      <c r="C5015" s="15">
        <f>SUM(C5068,C5122,C5177)</f>
        <v>0</v>
      </c>
      <c r="D5015" s="15">
        <f>SUM(D5068,D5122,D5177)</f>
        <v>0</v>
      </c>
      <c r="E5015" s="15">
        <f>C5015+D5015</f>
        <v>0</v>
      </c>
      <c r="F5015" s="15">
        <f>SUM(F5068,F5122,F5177)</f>
        <v>0</v>
      </c>
      <c r="G5015" s="15">
        <f>SUM(G5068,G5122,G5177)</f>
        <v>0</v>
      </c>
      <c r="H5015" s="16">
        <f>SUM(H5068,H5122,H5177)</f>
        <v>0</v>
      </c>
      <c r="I5015" s="100">
        <f t="shared" si="4631"/>
        <v>0</v>
      </c>
    </row>
    <row r="5016" spans="1:11" s="3" customFormat="1" hidden="1" x14ac:dyDescent="0.2">
      <c r="A5016" s="23"/>
      <c r="B5016" s="24"/>
      <c r="C5016" s="10"/>
      <c r="D5016" s="10"/>
      <c r="E5016" s="10"/>
      <c r="F5016" s="10"/>
      <c r="G5016" s="10"/>
      <c r="H5016" s="11"/>
      <c r="I5016" s="100">
        <f t="shared" si="4631"/>
        <v>0</v>
      </c>
    </row>
    <row r="5017" spans="1:11" s="67" customFormat="1" hidden="1" x14ac:dyDescent="0.2">
      <c r="A5017" s="105" t="s">
        <v>125</v>
      </c>
      <c r="B5017" s="106"/>
      <c r="C5017" s="107">
        <f t="shared" ref="C5017:H5017" si="4638">C5018</f>
        <v>0</v>
      </c>
      <c r="D5017" s="107">
        <f t="shared" si="4638"/>
        <v>0</v>
      </c>
      <c r="E5017" s="107">
        <f t="shared" si="4638"/>
        <v>0</v>
      </c>
      <c r="F5017" s="107">
        <f t="shared" si="4638"/>
        <v>0</v>
      </c>
      <c r="G5017" s="107">
        <f t="shared" si="4638"/>
        <v>0</v>
      </c>
      <c r="H5017" s="108">
        <f t="shared" si="4638"/>
        <v>0</v>
      </c>
      <c r="I5017" s="100">
        <f t="shared" si="4631"/>
        <v>0</v>
      </c>
    </row>
    <row r="5018" spans="1:11" s="68" customFormat="1" hidden="1" x14ac:dyDescent="0.2">
      <c r="A5018" s="109" t="s">
        <v>71</v>
      </c>
      <c r="B5018" s="110"/>
      <c r="C5018" s="126">
        <f t="shared" ref="C5018" si="4639">SUM(C5019,C5020,C5021,C5025)</f>
        <v>0</v>
      </c>
      <c r="D5018" s="126">
        <f t="shared" ref="D5018:H5018" si="4640">SUM(D5019,D5020,D5021,D5025)</f>
        <v>0</v>
      </c>
      <c r="E5018" s="126">
        <f t="shared" si="4640"/>
        <v>0</v>
      </c>
      <c r="F5018" s="126">
        <f t="shared" si="4640"/>
        <v>0</v>
      </c>
      <c r="G5018" s="126">
        <f t="shared" si="4640"/>
        <v>0</v>
      </c>
      <c r="H5018" s="127">
        <f t="shared" si="4640"/>
        <v>0</v>
      </c>
      <c r="I5018" s="100">
        <f t="shared" si="4631"/>
        <v>0</v>
      </c>
    </row>
    <row r="5019" spans="1:11" hidden="1" x14ac:dyDescent="0.2">
      <c r="A5019" s="8" t="s">
        <v>72</v>
      </c>
      <c r="B5019" s="9"/>
      <c r="C5019" s="55"/>
      <c r="D5019" s="55"/>
      <c r="E5019" s="55">
        <f>SUM(C5019,D5019)</f>
        <v>0</v>
      </c>
      <c r="F5019" s="55"/>
      <c r="G5019" s="55"/>
      <c r="H5019" s="95"/>
      <c r="I5019" s="100">
        <f t="shared" si="4631"/>
        <v>0</v>
      </c>
      <c r="K5019" s="69">
        <v>0.50529999999999997</v>
      </c>
    </row>
    <row r="5020" spans="1:11" s="3" customFormat="1" ht="25.5" hidden="1" x14ac:dyDescent="0.2">
      <c r="A5020" s="8" t="s">
        <v>136</v>
      </c>
      <c r="B5020" s="12"/>
      <c r="C5020" s="10"/>
      <c r="D5020" s="10"/>
      <c r="E5020" s="10">
        <f t="shared" ref="E5020:E5024" si="4641">SUM(C5020,D5020)</f>
        <v>0</v>
      </c>
      <c r="F5020" s="10"/>
      <c r="G5020" s="10"/>
      <c r="H5020" s="11"/>
      <c r="I5020" s="100">
        <f t="shared" si="4631"/>
        <v>0</v>
      </c>
    </row>
    <row r="5021" spans="1:11" hidden="1" x14ac:dyDescent="0.2">
      <c r="A5021" s="13" t="s">
        <v>123</v>
      </c>
      <c r="B5021" s="14" t="s">
        <v>104</v>
      </c>
      <c r="C5021" s="15">
        <f>SUM(C5022:C5024)</f>
        <v>0</v>
      </c>
      <c r="D5021" s="15">
        <f>SUM(D5022:D5024)</f>
        <v>0</v>
      </c>
      <c r="E5021" s="15">
        <f t="shared" si="4641"/>
        <v>0</v>
      </c>
      <c r="F5021" s="15">
        <f t="shared" ref="F5021:H5021" si="4642">SUM(F5022:F5024)</f>
        <v>0</v>
      </c>
      <c r="G5021" s="15">
        <f t="shared" si="4642"/>
        <v>0</v>
      </c>
      <c r="H5021" s="16">
        <f t="shared" si="4642"/>
        <v>0</v>
      </c>
      <c r="I5021" s="100">
        <f t="shared" si="4631"/>
        <v>0</v>
      </c>
    </row>
    <row r="5022" spans="1:11" hidden="1" x14ac:dyDescent="0.2">
      <c r="A5022" s="121" t="s">
        <v>105</v>
      </c>
      <c r="B5022" s="9" t="s">
        <v>106</v>
      </c>
      <c r="C5022" s="55"/>
      <c r="D5022" s="55"/>
      <c r="E5022" s="55">
        <f t="shared" si="4641"/>
        <v>0</v>
      </c>
      <c r="F5022" s="55"/>
      <c r="G5022" s="55"/>
      <c r="H5022" s="95"/>
      <c r="I5022" s="100">
        <f t="shared" si="4631"/>
        <v>0</v>
      </c>
      <c r="J5022" s="69">
        <f>100/119</f>
        <v>0.84033613445378152</v>
      </c>
    </row>
    <row r="5023" spans="1:11" s="3" customFormat="1" hidden="1" x14ac:dyDescent="0.2">
      <c r="A5023" s="121" t="s">
        <v>107</v>
      </c>
      <c r="B5023" s="9" t="s">
        <v>108</v>
      </c>
      <c r="C5023" s="10"/>
      <c r="D5023" s="10"/>
      <c r="E5023" s="10">
        <f t="shared" si="4641"/>
        <v>0</v>
      </c>
      <c r="F5023" s="10"/>
      <c r="G5023" s="10"/>
      <c r="H5023" s="11"/>
      <c r="I5023" s="100">
        <f t="shared" si="4631"/>
        <v>0</v>
      </c>
    </row>
    <row r="5024" spans="1:11" hidden="1" x14ac:dyDescent="0.2">
      <c r="A5024" s="121" t="s">
        <v>109</v>
      </c>
      <c r="B5024" s="9" t="s">
        <v>110</v>
      </c>
      <c r="C5024" s="55"/>
      <c r="D5024" s="55"/>
      <c r="E5024" s="55">
        <f t="shared" si="4641"/>
        <v>0</v>
      </c>
      <c r="F5024" s="55"/>
      <c r="G5024" s="55"/>
      <c r="H5024" s="95"/>
      <c r="I5024" s="100">
        <f t="shared" si="4631"/>
        <v>0</v>
      </c>
      <c r="J5024" s="69">
        <f>19/119</f>
        <v>0.15966386554621848</v>
      </c>
    </row>
    <row r="5025" spans="1:12" s="3" customFormat="1" ht="25.5" hidden="1" x14ac:dyDescent="0.2">
      <c r="A5025" s="13" t="s">
        <v>13</v>
      </c>
      <c r="B5025" s="14" t="s">
        <v>14</v>
      </c>
      <c r="C5025" s="15">
        <f t="shared" ref="C5025" si="4643">SUM(C5026,C5030,C5034)</f>
        <v>0</v>
      </c>
      <c r="D5025" s="15">
        <f t="shared" ref="D5025:H5025" si="4644">SUM(D5026,D5030,D5034)</f>
        <v>0</v>
      </c>
      <c r="E5025" s="15">
        <f t="shared" si="4644"/>
        <v>0</v>
      </c>
      <c r="F5025" s="15">
        <f t="shared" si="4644"/>
        <v>0</v>
      </c>
      <c r="G5025" s="15">
        <f t="shared" si="4644"/>
        <v>0</v>
      </c>
      <c r="H5025" s="16">
        <f t="shared" si="4644"/>
        <v>0</v>
      </c>
      <c r="I5025" s="100">
        <f t="shared" si="4631"/>
        <v>0</v>
      </c>
    </row>
    <row r="5026" spans="1:12" s="3" customFormat="1" hidden="1" x14ac:dyDescent="0.2">
      <c r="A5026" s="17" t="s">
        <v>15</v>
      </c>
      <c r="B5026" s="18" t="s">
        <v>16</v>
      </c>
      <c r="C5026" s="15">
        <f t="shared" ref="C5026" si="4645">SUM(C5027:C5029)</f>
        <v>0</v>
      </c>
      <c r="D5026" s="15">
        <f t="shared" ref="D5026:H5026" si="4646">SUM(D5027:D5029)</f>
        <v>0</v>
      </c>
      <c r="E5026" s="15">
        <f t="shared" si="4646"/>
        <v>0</v>
      </c>
      <c r="F5026" s="15">
        <f t="shared" si="4646"/>
        <v>0</v>
      </c>
      <c r="G5026" s="15">
        <f t="shared" si="4646"/>
        <v>0</v>
      </c>
      <c r="H5026" s="16">
        <f t="shared" si="4646"/>
        <v>0</v>
      </c>
      <c r="I5026" s="100">
        <f t="shared" si="4631"/>
        <v>0</v>
      </c>
      <c r="K5026" s="3">
        <v>0.42909999999999998</v>
      </c>
      <c r="L5026" s="3">
        <f>K5026/(K5021+K5026)</f>
        <v>1</v>
      </c>
    </row>
    <row r="5027" spans="1:12" s="3" customFormat="1" hidden="1" x14ac:dyDescent="0.2">
      <c r="A5027" s="19" t="s">
        <v>17</v>
      </c>
      <c r="B5027" s="20" t="s">
        <v>18</v>
      </c>
      <c r="C5027" s="10"/>
      <c r="D5027" s="10"/>
      <c r="E5027" s="10">
        <f t="shared" ref="E5027:E5029" si="4647">SUM(C5027,D5027)</f>
        <v>0</v>
      </c>
      <c r="F5027" s="10"/>
      <c r="G5027" s="10"/>
      <c r="H5027" s="11"/>
      <c r="I5027" s="100">
        <f t="shared" si="4631"/>
        <v>0</v>
      </c>
    </row>
    <row r="5028" spans="1:12" s="3" customFormat="1" hidden="1" x14ac:dyDescent="0.2">
      <c r="A5028" s="19" t="s">
        <v>19</v>
      </c>
      <c r="B5028" s="21" t="s">
        <v>20</v>
      </c>
      <c r="C5028" s="10"/>
      <c r="D5028" s="10"/>
      <c r="E5028" s="10">
        <f t="shared" si="4647"/>
        <v>0</v>
      </c>
      <c r="F5028" s="10"/>
      <c r="G5028" s="10"/>
      <c r="H5028" s="11"/>
      <c r="I5028" s="100">
        <f t="shared" si="4631"/>
        <v>0</v>
      </c>
    </row>
    <row r="5029" spans="1:12" s="3" customFormat="1" hidden="1" x14ac:dyDescent="0.2">
      <c r="A5029" s="19" t="s">
        <v>21</v>
      </c>
      <c r="B5029" s="21" t="s">
        <v>22</v>
      </c>
      <c r="C5029" s="10"/>
      <c r="D5029" s="10"/>
      <c r="E5029" s="10">
        <f t="shared" si="4647"/>
        <v>0</v>
      </c>
      <c r="F5029" s="10"/>
      <c r="G5029" s="10"/>
      <c r="H5029" s="11"/>
      <c r="I5029" s="100">
        <f t="shared" si="4631"/>
        <v>0</v>
      </c>
    </row>
    <row r="5030" spans="1:12" s="3" customFormat="1" hidden="1" x14ac:dyDescent="0.2">
      <c r="A5030" s="17" t="s">
        <v>23</v>
      </c>
      <c r="B5030" s="22" t="s">
        <v>24</v>
      </c>
      <c r="C5030" s="15">
        <f t="shared" ref="C5030" si="4648">SUM(C5031:C5033)</f>
        <v>0</v>
      </c>
      <c r="D5030" s="15">
        <f t="shared" ref="D5030:H5030" si="4649">SUM(D5031:D5033)</f>
        <v>0</v>
      </c>
      <c r="E5030" s="15">
        <f t="shared" si="4649"/>
        <v>0</v>
      </c>
      <c r="F5030" s="15">
        <f t="shared" si="4649"/>
        <v>0</v>
      </c>
      <c r="G5030" s="15">
        <f t="shared" si="4649"/>
        <v>0</v>
      </c>
      <c r="H5030" s="16">
        <f t="shared" si="4649"/>
        <v>0</v>
      </c>
      <c r="I5030" s="100">
        <f t="shared" si="4631"/>
        <v>0</v>
      </c>
    </row>
    <row r="5031" spans="1:12" s="3" customFormat="1" hidden="1" x14ac:dyDescent="0.2">
      <c r="A5031" s="19" t="s">
        <v>17</v>
      </c>
      <c r="B5031" s="21" t="s">
        <v>25</v>
      </c>
      <c r="C5031" s="10"/>
      <c r="D5031" s="10"/>
      <c r="E5031" s="10">
        <f t="shared" ref="E5031:E5033" si="4650">SUM(C5031,D5031)</f>
        <v>0</v>
      </c>
      <c r="F5031" s="10"/>
      <c r="G5031" s="10"/>
      <c r="H5031" s="11"/>
      <c r="I5031" s="100">
        <f t="shared" si="4631"/>
        <v>0</v>
      </c>
    </row>
    <row r="5032" spans="1:12" s="3" customFormat="1" hidden="1" x14ac:dyDescent="0.2">
      <c r="A5032" s="19" t="s">
        <v>19</v>
      </c>
      <c r="B5032" s="21" t="s">
        <v>26</v>
      </c>
      <c r="C5032" s="10"/>
      <c r="D5032" s="10"/>
      <c r="E5032" s="10">
        <f t="shared" si="4650"/>
        <v>0</v>
      </c>
      <c r="F5032" s="10"/>
      <c r="G5032" s="10"/>
      <c r="H5032" s="11"/>
      <c r="I5032" s="100">
        <f t="shared" si="4631"/>
        <v>0</v>
      </c>
    </row>
    <row r="5033" spans="1:12" s="3" customFormat="1" hidden="1" x14ac:dyDescent="0.2">
      <c r="A5033" s="19" t="s">
        <v>21</v>
      </c>
      <c r="B5033" s="21" t="s">
        <v>27</v>
      </c>
      <c r="C5033" s="10"/>
      <c r="D5033" s="10"/>
      <c r="E5033" s="10">
        <f t="shared" si="4650"/>
        <v>0</v>
      </c>
      <c r="F5033" s="10"/>
      <c r="G5033" s="10"/>
      <c r="H5033" s="11"/>
      <c r="I5033" s="100">
        <f t="shared" si="4631"/>
        <v>0</v>
      </c>
    </row>
    <row r="5034" spans="1:12" s="3" customFormat="1" hidden="1" x14ac:dyDescent="0.2">
      <c r="A5034" s="17" t="s">
        <v>28</v>
      </c>
      <c r="B5034" s="22" t="s">
        <v>29</v>
      </c>
      <c r="C5034" s="15">
        <f t="shared" ref="C5034" si="4651">SUM(C5035:C5037)</f>
        <v>0</v>
      </c>
      <c r="D5034" s="15">
        <f t="shared" ref="D5034:H5034" si="4652">SUM(D5035:D5037)</f>
        <v>0</v>
      </c>
      <c r="E5034" s="15">
        <f t="shared" si="4652"/>
        <v>0</v>
      </c>
      <c r="F5034" s="15">
        <f t="shared" si="4652"/>
        <v>0</v>
      </c>
      <c r="G5034" s="15">
        <f t="shared" si="4652"/>
        <v>0</v>
      </c>
      <c r="H5034" s="16">
        <f t="shared" si="4652"/>
        <v>0</v>
      </c>
      <c r="I5034" s="100">
        <f t="shared" si="4631"/>
        <v>0</v>
      </c>
    </row>
    <row r="5035" spans="1:12" s="3" customFormat="1" hidden="1" x14ac:dyDescent="0.2">
      <c r="A5035" s="19" t="s">
        <v>17</v>
      </c>
      <c r="B5035" s="21" t="s">
        <v>30</v>
      </c>
      <c r="C5035" s="10"/>
      <c r="D5035" s="10"/>
      <c r="E5035" s="10">
        <f t="shared" ref="E5035:E5037" si="4653">SUM(C5035,D5035)</f>
        <v>0</v>
      </c>
      <c r="F5035" s="10"/>
      <c r="G5035" s="10"/>
      <c r="H5035" s="11"/>
      <c r="I5035" s="100">
        <f t="shared" si="4631"/>
        <v>0</v>
      </c>
    </row>
    <row r="5036" spans="1:12" s="3" customFormat="1" hidden="1" x14ac:dyDescent="0.2">
      <c r="A5036" s="19" t="s">
        <v>19</v>
      </c>
      <c r="B5036" s="21" t="s">
        <v>31</v>
      </c>
      <c r="C5036" s="10"/>
      <c r="D5036" s="10"/>
      <c r="E5036" s="10">
        <f t="shared" si="4653"/>
        <v>0</v>
      </c>
      <c r="F5036" s="10"/>
      <c r="G5036" s="10"/>
      <c r="H5036" s="11"/>
      <c r="I5036" s="100">
        <f t="shared" si="4631"/>
        <v>0</v>
      </c>
    </row>
    <row r="5037" spans="1:12" s="3" customFormat="1" hidden="1" x14ac:dyDescent="0.2">
      <c r="A5037" s="19" t="s">
        <v>21</v>
      </c>
      <c r="B5037" s="21" t="s">
        <v>32</v>
      </c>
      <c r="C5037" s="10"/>
      <c r="D5037" s="10"/>
      <c r="E5037" s="10">
        <f t="shared" si="4653"/>
        <v>0</v>
      </c>
      <c r="F5037" s="10"/>
      <c r="G5037" s="10"/>
      <c r="H5037" s="11"/>
      <c r="I5037" s="100">
        <f t="shared" si="4631"/>
        <v>0</v>
      </c>
    </row>
    <row r="5038" spans="1:12" s="68" customFormat="1" hidden="1" x14ac:dyDescent="0.2">
      <c r="A5038" s="109" t="s">
        <v>76</v>
      </c>
      <c r="B5038" s="110"/>
      <c r="C5038" s="111">
        <f>SUM(C5039,C5042,C5068,C5065)</f>
        <v>0</v>
      </c>
      <c r="D5038" s="111">
        <f>SUM(D5039,D5042,D5068,D5065)</f>
        <v>0</v>
      </c>
      <c r="E5038" s="111">
        <f t="shared" ref="E5038:H5038" si="4654">SUM(E5039,E5042,E5068,E5065)</f>
        <v>0</v>
      </c>
      <c r="F5038" s="111">
        <f t="shared" si="4654"/>
        <v>0</v>
      </c>
      <c r="G5038" s="111">
        <f t="shared" si="4654"/>
        <v>0</v>
      </c>
      <c r="H5038" s="112">
        <f t="shared" si="4654"/>
        <v>0</v>
      </c>
      <c r="I5038" s="100">
        <f t="shared" si="4631"/>
        <v>0</v>
      </c>
    </row>
    <row r="5039" spans="1:12" s="3" customFormat="1" hidden="1" x14ac:dyDescent="0.2">
      <c r="A5039" s="29" t="s">
        <v>34</v>
      </c>
      <c r="B5039" s="30">
        <v>20</v>
      </c>
      <c r="C5039" s="15">
        <f t="shared" ref="C5039:H5039" si="4655">SUM(C5040)</f>
        <v>0</v>
      </c>
      <c r="D5039" s="15">
        <f t="shared" si="4655"/>
        <v>0</v>
      </c>
      <c r="E5039" s="15">
        <f t="shared" si="4655"/>
        <v>0</v>
      </c>
      <c r="F5039" s="15">
        <f t="shared" si="4655"/>
        <v>0</v>
      </c>
      <c r="G5039" s="15">
        <f t="shared" si="4655"/>
        <v>0</v>
      </c>
      <c r="H5039" s="16">
        <f t="shared" si="4655"/>
        <v>0</v>
      </c>
      <c r="I5039" s="100">
        <f t="shared" si="4631"/>
        <v>0</v>
      </c>
    </row>
    <row r="5040" spans="1:12" s="3" customFormat="1" hidden="1" x14ac:dyDescent="0.2">
      <c r="A5040" s="19" t="s">
        <v>37</v>
      </c>
      <c r="B5040" s="143" t="s">
        <v>38</v>
      </c>
      <c r="C5040" s="10"/>
      <c r="D5040" s="10"/>
      <c r="E5040" s="10">
        <f>C5040+D5040</f>
        <v>0</v>
      </c>
      <c r="F5040" s="10"/>
      <c r="G5040" s="10"/>
      <c r="H5040" s="11"/>
      <c r="I5040" s="100">
        <f t="shared" si="4631"/>
        <v>0</v>
      </c>
    </row>
    <row r="5041" spans="1:11" s="3" customFormat="1" hidden="1" x14ac:dyDescent="0.2">
      <c r="A5041" s="19"/>
      <c r="B5041" s="20"/>
      <c r="C5041" s="10"/>
      <c r="D5041" s="10"/>
      <c r="E5041" s="10"/>
      <c r="F5041" s="10"/>
      <c r="G5041" s="10"/>
      <c r="H5041" s="11"/>
      <c r="I5041" s="100">
        <f t="shared" si="4631"/>
        <v>0</v>
      </c>
    </row>
    <row r="5042" spans="1:11" ht="25.5" hidden="1" x14ac:dyDescent="0.2">
      <c r="A5042" s="146" t="s">
        <v>113</v>
      </c>
      <c r="B5042" s="31">
        <v>60</v>
      </c>
      <c r="C5042" s="15">
        <f t="shared" ref="C5042" si="4656">SUM(C5043,C5050,C5057)</f>
        <v>0</v>
      </c>
      <c r="D5042" s="15">
        <f t="shared" ref="D5042:H5042" si="4657">SUM(D5043,D5050,D5057)</f>
        <v>0</v>
      </c>
      <c r="E5042" s="15">
        <f t="shared" si="4657"/>
        <v>0</v>
      </c>
      <c r="F5042" s="15">
        <f t="shared" si="4657"/>
        <v>0</v>
      </c>
      <c r="G5042" s="15">
        <f t="shared" si="4657"/>
        <v>0</v>
      </c>
      <c r="H5042" s="16">
        <f t="shared" si="4657"/>
        <v>0</v>
      </c>
      <c r="I5042" s="100">
        <f t="shared" si="4631"/>
        <v>0</v>
      </c>
    </row>
    <row r="5043" spans="1:11" ht="25.5" hidden="1" x14ac:dyDescent="0.2">
      <c r="A5043" s="29" t="s">
        <v>114</v>
      </c>
      <c r="B5043" s="32">
        <v>60</v>
      </c>
      <c r="C5043" s="15">
        <f t="shared" ref="C5043" si="4658">SUM(C5047,C5048,C5049)</f>
        <v>0</v>
      </c>
      <c r="D5043" s="15">
        <f t="shared" ref="D5043:H5043" si="4659">SUM(D5047,D5048,D5049)</f>
        <v>0</v>
      </c>
      <c r="E5043" s="15">
        <f t="shared" si="4659"/>
        <v>0</v>
      </c>
      <c r="F5043" s="15">
        <f t="shared" si="4659"/>
        <v>0</v>
      </c>
      <c r="G5043" s="15">
        <f t="shared" si="4659"/>
        <v>0</v>
      </c>
      <c r="H5043" s="16">
        <f t="shared" si="4659"/>
        <v>0</v>
      </c>
      <c r="I5043" s="100">
        <f t="shared" si="4631"/>
        <v>0</v>
      </c>
    </row>
    <row r="5044" spans="1:11" s="3" customFormat="1" hidden="1" x14ac:dyDescent="0.2">
      <c r="A5044" s="33" t="s">
        <v>45</v>
      </c>
      <c r="B5044" s="34"/>
      <c r="C5044" s="15"/>
      <c r="D5044" s="15"/>
      <c r="E5044" s="15"/>
      <c r="F5044" s="15"/>
      <c r="G5044" s="15"/>
      <c r="H5044" s="16"/>
      <c r="I5044" s="100">
        <f t="shared" si="4631"/>
        <v>0</v>
      </c>
    </row>
    <row r="5045" spans="1:11" hidden="1" x14ac:dyDescent="0.2">
      <c r="A5045" s="33" t="s">
        <v>46</v>
      </c>
      <c r="B5045" s="34"/>
      <c r="C5045" s="15">
        <f>C5047+C5048+C5049-C5046</f>
        <v>0</v>
      </c>
      <c r="D5045" s="15">
        <f>D5047+D5048+D5049-D5046</f>
        <v>0</v>
      </c>
      <c r="E5045" s="15">
        <f t="shared" ref="E5045:H5045" si="4660">E5047+E5048+E5049-E5046</f>
        <v>0</v>
      </c>
      <c r="F5045" s="15">
        <f t="shared" si="4660"/>
        <v>0</v>
      </c>
      <c r="G5045" s="15">
        <f t="shared" si="4660"/>
        <v>0</v>
      </c>
      <c r="H5045" s="16">
        <f t="shared" si="4660"/>
        <v>0</v>
      </c>
      <c r="I5045" s="100">
        <f t="shared" si="4631"/>
        <v>0</v>
      </c>
    </row>
    <row r="5046" spans="1:11" hidden="1" x14ac:dyDescent="0.2">
      <c r="A5046" s="33" t="s">
        <v>47</v>
      </c>
      <c r="B5046" s="34"/>
      <c r="C5046" s="15"/>
      <c r="D5046" s="15"/>
      <c r="E5046" s="15">
        <f t="shared" ref="E5046:E5049" si="4661">C5046+D5046</f>
        <v>0</v>
      </c>
      <c r="F5046" s="15"/>
      <c r="G5046" s="15"/>
      <c r="H5046" s="16"/>
      <c r="I5046" s="100">
        <f t="shared" si="4631"/>
        <v>0</v>
      </c>
    </row>
    <row r="5047" spans="1:11" hidden="1" x14ac:dyDescent="0.2">
      <c r="A5047" s="8" t="s">
        <v>115</v>
      </c>
      <c r="B5047" s="144" t="s">
        <v>116</v>
      </c>
      <c r="C5047" s="55"/>
      <c r="D5047" s="55"/>
      <c r="E5047" s="55">
        <f t="shared" si="4661"/>
        <v>0</v>
      </c>
      <c r="F5047" s="55"/>
      <c r="G5047" s="55"/>
      <c r="H5047" s="95"/>
      <c r="I5047" s="100">
        <f t="shared" si="4631"/>
        <v>0</v>
      </c>
      <c r="J5047" s="69">
        <f>100/119</f>
        <v>0.84033613445378152</v>
      </c>
      <c r="K5047" s="69">
        <f>7.3+6+11.9</f>
        <v>25.200000000000003</v>
      </c>
    </row>
    <row r="5048" spans="1:11" s="3" customFormat="1" hidden="1" x14ac:dyDescent="0.2">
      <c r="A5048" s="8" t="s">
        <v>107</v>
      </c>
      <c r="B5048" s="144" t="s">
        <v>117</v>
      </c>
      <c r="C5048" s="10"/>
      <c r="D5048" s="10"/>
      <c r="E5048" s="10">
        <f t="shared" si="4661"/>
        <v>0</v>
      </c>
      <c r="F5048" s="10"/>
      <c r="G5048" s="10"/>
      <c r="H5048" s="11"/>
      <c r="I5048" s="100">
        <f t="shared" si="4631"/>
        <v>0</v>
      </c>
    </row>
    <row r="5049" spans="1:11" hidden="1" x14ac:dyDescent="0.2">
      <c r="A5049" s="8" t="s">
        <v>109</v>
      </c>
      <c r="B5049" s="145" t="s">
        <v>118</v>
      </c>
      <c r="C5049" s="55"/>
      <c r="D5049" s="55"/>
      <c r="E5049" s="55">
        <f t="shared" si="4661"/>
        <v>0</v>
      </c>
      <c r="F5049" s="55"/>
      <c r="G5049" s="55"/>
      <c r="H5049" s="95"/>
      <c r="I5049" s="100">
        <f t="shared" si="4631"/>
        <v>0</v>
      </c>
      <c r="J5049" s="69">
        <f>19/119</f>
        <v>0.15966386554621848</v>
      </c>
    </row>
    <row r="5050" spans="1:11" s="3" customFormat="1" hidden="1" x14ac:dyDescent="0.2">
      <c r="A5050" s="29" t="s">
        <v>54</v>
      </c>
      <c r="B5050" s="30" t="s">
        <v>55</v>
      </c>
      <c r="C5050" s="15">
        <f t="shared" ref="C5050" si="4662">SUM(C5054,C5055,C5056)</f>
        <v>0</v>
      </c>
      <c r="D5050" s="15">
        <f t="shared" ref="D5050:H5050" si="4663">SUM(D5054,D5055,D5056)</f>
        <v>0</v>
      </c>
      <c r="E5050" s="15">
        <f t="shared" si="4663"/>
        <v>0</v>
      </c>
      <c r="F5050" s="15">
        <f t="shared" si="4663"/>
        <v>0</v>
      </c>
      <c r="G5050" s="15">
        <f t="shared" si="4663"/>
        <v>0</v>
      </c>
      <c r="H5050" s="16">
        <f t="shared" si="4663"/>
        <v>0</v>
      </c>
      <c r="I5050" s="100">
        <f t="shared" si="4631"/>
        <v>0</v>
      </c>
    </row>
    <row r="5051" spans="1:11" s="3" customFormat="1" hidden="1" x14ac:dyDescent="0.2">
      <c r="A5051" s="35" t="s">
        <v>45</v>
      </c>
      <c r="B5051" s="30"/>
      <c r="C5051" s="15"/>
      <c r="D5051" s="15"/>
      <c r="E5051" s="15"/>
      <c r="F5051" s="15"/>
      <c r="G5051" s="15"/>
      <c r="H5051" s="16"/>
      <c r="I5051" s="100">
        <f t="shared" si="4631"/>
        <v>0</v>
      </c>
    </row>
    <row r="5052" spans="1:11" s="3" customFormat="1" hidden="1" x14ac:dyDescent="0.2">
      <c r="A5052" s="33" t="s">
        <v>46</v>
      </c>
      <c r="B5052" s="34"/>
      <c r="C5052" s="15">
        <f t="shared" ref="C5052" si="4664">C5054+C5055+C5056-C5053</f>
        <v>0</v>
      </c>
      <c r="D5052" s="15">
        <f t="shared" ref="D5052:H5052" si="4665">D5054+D5055+D5056-D5053</f>
        <v>0</v>
      </c>
      <c r="E5052" s="15">
        <f t="shared" si="4665"/>
        <v>0</v>
      </c>
      <c r="F5052" s="15">
        <f t="shared" si="4665"/>
        <v>0</v>
      </c>
      <c r="G5052" s="15">
        <f t="shared" si="4665"/>
        <v>0</v>
      </c>
      <c r="H5052" s="16">
        <f t="shared" si="4665"/>
        <v>0</v>
      </c>
      <c r="I5052" s="100">
        <f t="shared" si="4631"/>
        <v>0</v>
      </c>
    </row>
    <row r="5053" spans="1:11" s="3" customFormat="1" hidden="1" x14ac:dyDescent="0.2">
      <c r="A5053" s="33" t="s">
        <v>47</v>
      </c>
      <c r="B5053" s="34"/>
      <c r="C5053" s="15"/>
      <c r="D5053" s="15"/>
      <c r="E5053" s="15"/>
      <c r="F5053" s="15"/>
      <c r="G5053" s="15"/>
      <c r="H5053" s="16"/>
      <c r="I5053" s="100">
        <f t="shared" si="4631"/>
        <v>0</v>
      </c>
    </row>
    <row r="5054" spans="1:11" s="3" customFormat="1" hidden="1" x14ac:dyDescent="0.2">
      <c r="A5054" s="8" t="s">
        <v>48</v>
      </c>
      <c r="B5054" s="145" t="s">
        <v>56</v>
      </c>
      <c r="C5054" s="10"/>
      <c r="D5054" s="10"/>
      <c r="E5054" s="10">
        <f t="shared" ref="E5054:E5056" si="4666">C5054+D5054</f>
        <v>0</v>
      </c>
      <c r="F5054" s="10"/>
      <c r="G5054" s="10"/>
      <c r="H5054" s="11"/>
      <c r="I5054" s="100">
        <f t="shared" si="4631"/>
        <v>0</v>
      </c>
    </row>
    <row r="5055" spans="1:11" s="3" customFormat="1" hidden="1" x14ac:dyDescent="0.2">
      <c r="A5055" s="8" t="s">
        <v>50</v>
      </c>
      <c r="B5055" s="145" t="s">
        <v>57</v>
      </c>
      <c r="C5055" s="10"/>
      <c r="D5055" s="10"/>
      <c r="E5055" s="10">
        <f t="shared" si="4666"/>
        <v>0</v>
      </c>
      <c r="F5055" s="10"/>
      <c r="G5055" s="10"/>
      <c r="H5055" s="11"/>
      <c r="I5055" s="100">
        <f t="shared" si="4631"/>
        <v>0</v>
      </c>
    </row>
    <row r="5056" spans="1:11" s="3" customFormat="1" hidden="1" x14ac:dyDescent="0.2">
      <c r="A5056" s="8" t="s">
        <v>52</v>
      </c>
      <c r="B5056" s="145" t="s">
        <v>58</v>
      </c>
      <c r="C5056" s="10"/>
      <c r="D5056" s="10"/>
      <c r="E5056" s="10">
        <f t="shared" si="4666"/>
        <v>0</v>
      </c>
      <c r="F5056" s="10"/>
      <c r="G5056" s="10"/>
      <c r="H5056" s="11"/>
      <c r="I5056" s="100">
        <f t="shared" si="4631"/>
        <v>0</v>
      </c>
    </row>
    <row r="5057" spans="1:9" s="3" customFormat="1" hidden="1" x14ac:dyDescent="0.2">
      <c r="A5057" s="29" t="s">
        <v>59</v>
      </c>
      <c r="B5057" s="36" t="s">
        <v>60</v>
      </c>
      <c r="C5057" s="15">
        <f t="shared" ref="C5057" si="4667">SUM(C5061,C5062,C5063)</f>
        <v>0</v>
      </c>
      <c r="D5057" s="15">
        <f t="shared" ref="D5057:H5057" si="4668">SUM(D5061,D5062,D5063)</f>
        <v>0</v>
      </c>
      <c r="E5057" s="15">
        <f t="shared" si="4668"/>
        <v>0</v>
      </c>
      <c r="F5057" s="15">
        <f t="shared" si="4668"/>
        <v>0</v>
      </c>
      <c r="G5057" s="15">
        <f t="shared" si="4668"/>
        <v>0</v>
      </c>
      <c r="H5057" s="16">
        <f t="shared" si="4668"/>
        <v>0</v>
      </c>
      <c r="I5057" s="100">
        <f t="shared" si="4631"/>
        <v>0</v>
      </c>
    </row>
    <row r="5058" spans="1:9" s="3" customFormat="1" hidden="1" x14ac:dyDescent="0.2">
      <c r="A5058" s="35" t="s">
        <v>45</v>
      </c>
      <c r="B5058" s="36"/>
      <c r="C5058" s="15"/>
      <c r="D5058" s="15"/>
      <c r="E5058" s="15"/>
      <c r="F5058" s="15"/>
      <c r="G5058" s="15"/>
      <c r="H5058" s="16"/>
      <c r="I5058" s="100">
        <f t="shared" si="4631"/>
        <v>0</v>
      </c>
    </row>
    <row r="5059" spans="1:9" s="3" customFormat="1" hidden="1" x14ac:dyDescent="0.2">
      <c r="A5059" s="33" t="s">
        <v>46</v>
      </c>
      <c r="B5059" s="34"/>
      <c r="C5059" s="15">
        <f t="shared" ref="C5059" si="4669">C5061+C5062+C5063-C5060</f>
        <v>0</v>
      </c>
      <c r="D5059" s="15">
        <f t="shared" ref="D5059:H5059" si="4670">D5061+D5062+D5063-D5060</f>
        <v>0</v>
      </c>
      <c r="E5059" s="15">
        <f t="shared" si="4670"/>
        <v>0</v>
      </c>
      <c r="F5059" s="15">
        <f t="shared" si="4670"/>
        <v>0</v>
      </c>
      <c r="G5059" s="15">
        <f t="shared" si="4670"/>
        <v>0</v>
      </c>
      <c r="H5059" s="16">
        <f t="shared" si="4670"/>
        <v>0</v>
      </c>
      <c r="I5059" s="100">
        <f t="shared" si="4631"/>
        <v>0</v>
      </c>
    </row>
    <row r="5060" spans="1:9" s="3" customFormat="1" hidden="1" x14ac:dyDescent="0.2">
      <c r="A5060" s="33" t="s">
        <v>47</v>
      </c>
      <c r="B5060" s="34"/>
      <c r="C5060" s="15"/>
      <c r="D5060" s="15"/>
      <c r="E5060" s="15"/>
      <c r="F5060" s="15"/>
      <c r="G5060" s="15"/>
      <c r="H5060" s="16"/>
      <c r="I5060" s="100">
        <f t="shared" si="4631"/>
        <v>0</v>
      </c>
    </row>
    <row r="5061" spans="1:9" s="3" customFormat="1" hidden="1" x14ac:dyDescent="0.2">
      <c r="A5061" s="8" t="s">
        <v>48</v>
      </c>
      <c r="B5061" s="145" t="s">
        <v>61</v>
      </c>
      <c r="C5061" s="10"/>
      <c r="D5061" s="10"/>
      <c r="E5061" s="10">
        <f t="shared" ref="E5061:E5063" si="4671">C5061+D5061</f>
        <v>0</v>
      </c>
      <c r="F5061" s="10"/>
      <c r="G5061" s="10"/>
      <c r="H5061" s="11"/>
      <c r="I5061" s="100">
        <f t="shared" si="4631"/>
        <v>0</v>
      </c>
    </row>
    <row r="5062" spans="1:9" s="3" customFormat="1" hidden="1" x14ac:dyDescent="0.2">
      <c r="A5062" s="8" t="s">
        <v>50</v>
      </c>
      <c r="B5062" s="145" t="s">
        <v>62</v>
      </c>
      <c r="C5062" s="10"/>
      <c r="D5062" s="10"/>
      <c r="E5062" s="10">
        <f t="shared" si="4671"/>
        <v>0</v>
      </c>
      <c r="F5062" s="10"/>
      <c r="G5062" s="10"/>
      <c r="H5062" s="11"/>
      <c r="I5062" s="100">
        <f t="shared" si="4631"/>
        <v>0</v>
      </c>
    </row>
    <row r="5063" spans="1:9" s="3" customFormat="1" hidden="1" x14ac:dyDescent="0.2">
      <c r="A5063" s="8" t="s">
        <v>52</v>
      </c>
      <c r="B5063" s="145" t="s">
        <v>63</v>
      </c>
      <c r="C5063" s="10"/>
      <c r="D5063" s="10"/>
      <c r="E5063" s="10">
        <f t="shared" si="4671"/>
        <v>0</v>
      </c>
      <c r="F5063" s="10"/>
      <c r="G5063" s="10"/>
      <c r="H5063" s="11"/>
      <c r="I5063" s="100">
        <f t="shared" si="4631"/>
        <v>0</v>
      </c>
    </row>
    <row r="5064" spans="1:9" s="3" customFormat="1" hidden="1" x14ac:dyDescent="0.2">
      <c r="A5064" s="37"/>
      <c r="B5064" s="24"/>
      <c r="C5064" s="10"/>
      <c r="D5064" s="10"/>
      <c r="E5064" s="10"/>
      <c r="F5064" s="10"/>
      <c r="G5064" s="10"/>
      <c r="H5064" s="11"/>
      <c r="I5064" s="100">
        <f t="shared" si="4631"/>
        <v>0</v>
      </c>
    </row>
    <row r="5065" spans="1:9" s="3" customFormat="1" hidden="1" x14ac:dyDescent="0.2">
      <c r="A5065" s="29" t="s">
        <v>119</v>
      </c>
      <c r="B5065" s="30">
        <v>71</v>
      </c>
      <c r="C5065" s="15">
        <f t="shared" ref="C5065:H5065" si="4672">SUM(C5066)</f>
        <v>0</v>
      </c>
      <c r="D5065" s="15">
        <f t="shared" si="4672"/>
        <v>0</v>
      </c>
      <c r="E5065" s="15">
        <f t="shared" si="4672"/>
        <v>0</v>
      </c>
      <c r="F5065" s="15">
        <f t="shared" si="4672"/>
        <v>0</v>
      </c>
      <c r="G5065" s="15">
        <f t="shared" si="4672"/>
        <v>0</v>
      </c>
      <c r="H5065" s="16">
        <f t="shared" si="4672"/>
        <v>0</v>
      </c>
      <c r="I5065" s="100">
        <f t="shared" si="4631"/>
        <v>0</v>
      </c>
    </row>
    <row r="5066" spans="1:9" s="3" customFormat="1" hidden="1" x14ac:dyDescent="0.2">
      <c r="A5066" s="19" t="s">
        <v>120</v>
      </c>
      <c r="B5066" s="143" t="s">
        <v>121</v>
      </c>
      <c r="C5066" s="10"/>
      <c r="D5066" s="10"/>
      <c r="E5066" s="10">
        <f>C5066+D5066</f>
        <v>0</v>
      </c>
      <c r="F5066" s="10"/>
      <c r="G5066" s="10"/>
      <c r="H5066" s="11"/>
      <c r="I5066" s="100">
        <f t="shared" si="4631"/>
        <v>0</v>
      </c>
    </row>
    <row r="5067" spans="1:9" s="3" customFormat="1" hidden="1" x14ac:dyDescent="0.2">
      <c r="A5067" s="37"/>
      <c r="B5067" s="24"/>
      <c r="C5067" s="10"/>
      <c r="D5067" s="10"/>
      <c r="E5067" s="10"/>
      <c r="F5067" s="10"/>
      <c r="G5067" s="10"/>
      <c r="H5067" s="11"/>
      <c r="I5067" s="100">
        <f t="shared" si="4631"/>
        <v>0</v>
      </c>
    </row>
    <row r="5068" spans="1:9" s="3" customFormat="1" hidden="1" x14ac:dyDescent="0.2">
      <c r="A5068" s="17" t="s">
        <v>64</v>
      </c>
      <c r="B5068" s="36" t="s">
        <v>65</v>
      </c>
      <c r="C5068" s="15"/>
      <c r="D5068" s="15"/>
      <c r="E5068" s="15">
        <f>C5068+D5068</f>
        <v>0</v>
      </c>
      <c r="F5068" s="15"/>
      <c r="G5068" s="15"/>
      <c r="H5068" s="16"/>
      <c r="I5068" s="100">
        <f t="shared" si="4631"/>
        <v>0</v>
      </c>
    </row>
    <row r="5069" spans="1:9" s="3" customFormat="1" hidden="1" x14ac:dyDescent="0.2">
      <c r="A5069" s="37"/>
      <c r="B5069" s="24"/>
      <c r="C5069" s="10"/>
      <c r="D5069" s="10"/>
      <c r="E5069" s="10"/>
      <c r="F5069" s="10"/>
      <c r="G5069" s="10"/>
      <c r="H5069" s="11"/>
      <c r="I5069" s="100">
        <f t="shared" si="4631"/>
        <v>0</v>
      </c>
    </row>
    <row r="5070" spans="1:9" s="3" customFormat="1" hidden="1" x14ac:dyDescent="0.2">
      <c r="A5070" s="17" t="s">
        <v>66</v>
      </c>
      <c r="B5070" s="36"/>
      <c r="C5070" s="15">
        <f t="shared" ref="C5070" si="4673">C5017-C5038</f>
        <v>0</v>
      </c>
      <c r="D5070" s="15">
        <f t="shared" ref="D5070:H5070" si="4674">D5017-D5038</f>
        <v>0</v>
      </c>
      <c r="E5070" s="15">
        <f t="shared" si="4674"/>
        <v>0</v>
      </c>
      <c r="F5070" s="15">
        <f t="shared" si="4674"/>
        <v>0</v>
      </c>
      <c r="G5070" s="15">
        <f t="shared" si="4674"/>
        <v>0</v>
      </c>
      <c r="H5070" s="16">
        <f t="shared" si="4674"/>
        <v>0</v>
      </c>
      <c r="I5070" s="100">
        <f t="shared" si="4631"/>
        <v>0</v>
      </c>
    </row>
    <row r="5071" spans="1:9" s="67" customFormat="1" hidden="1" x14ac:dyDescent="0.2">
      <c r="A5071" s="105" t="s">
        <v>126</v>
      </c>
      <c r="B5071" s="106"/>
      <c r="C5071" s="107">
        <f t="shared" ref="C5071:H5071" si="4675">C5072</f>
        <v>0</v>
      </c>
      <c r="D5071" s="107">
        <f t="shared" si="4675"/>
        <v>0</v>
      </c>
      <c r="E5071" s="107">
        <f t="shared" si="4675"/>
        <v>0</v>
      </c>
      <c r="F5071" s="107">
        <f t="shared" si="4675"/>
        <v>0</v>
      </c>
      <c r="G5071" s="107">
        <f t="shared" si="4675"/>
        <v>0</v>
      </c>
      <c r="H5071" s="108">
        <f t="shared" si="4675"/>
        <v>0</v>
      </c>
      <c r="I5071" s="100">
        <f t="shared" ref="I5071:I5134" si="4676">SUM(E5071:H5071)</f>
        <v>0</v>
      </c>
    </row>
    <row r="5072" spans="1:9" s="68" customFormat="1" hidden="1" x14ac:dyDescent="0.2">
      <c r="A5072" s="109" t="s">
        <v>71</v>
      </c>
      <c r="B5072" s="110"/>
      <c r="C5072" s="126">
        <f t="shared" ref="C5072" si="4677">SUM(C5073,C5074,C5075,C5079)</f>
        <v>0</v>
      </c>
      <c r="D5072" s="126">
        <f t="shared" ref="D5072:H5072" si="4678">SUM(D5073,D5074,D5075,D5079)</f>
        <v>0</v>
      </c>
      <c r="E5072" s="126">
        <f t="shared" si="4678"/>
        <v>0</v>
      </c>
      <c r="F5072" s="126">
        <f t="shared" si="4678"/>
        <v>0</v>
      </c>
      <c r="G5072" s="126">
        <f t="shared" si="4678"/>
        <v>0</v>
      </c>
      <c r="H5072" s="127">
        <f t="shared" si="4678"/>
        <v>0</v>
      </c>
      <c r="I5072" s="100">
        <f t="shared" si="4676"/>
        <v>0</v>
      </c>
    </row>
    <row r="5073" spans="1:10" hidden="1" x14ac:dyDescent="0.2">
      <c r="A5073" s="8" t="s">
        <v>72</v>
      </c>
      <c r="B5073" s="9"/>
      <c r="C5073" s="55"/>
      <c r="D5073" s="55"/>
      <c r="E5073" s="55">
        <f>SUM(C5073,D5073)</f>
        <v>0</v>
      </c>
      <c r="F5073" s="55"/>
      <c r="G5073" s="55"/>
      <c r="H5073" s="95"/>
      <c r="I5073" s="100">
        <f t="shared" si="4676"/>
        <v>0</v>
      </c>
    </row>
    <row r="5074" spans="1:10" s="3" customFormat="1" ht="25.5" hidden="1" x14ac:dyDescent="0.2">
      <c r="A5074" s="8" t="s">
        <v>136</v>
      </c>
      <c r="B5074" s="12"/>
      <c r="C5074" s="10"/>
      <c r="D5074" s="10"/>
      <c r="E5074" s="10">
        <f t="shared" ref="E5074:E5078" si="4679">SUM(C5074,D5074)</f>
        <v>0</v>
      </c>
      <c r="F5074" s="10"/>
      <c r="G5074" s="10"/>
      <c r="H5074" s="11"/>
      <c r="I5074" s="100">
        <f t="shared" si="4676"/>
        <v>0</v>
      </c>
    </row>
    <row r="5075" spans="1:10" hidden="1" x14ac:dyDescent="0.2">
      <c r="A5075" s="13" t="s">
        <v>123</v>
      </c>
      <c r="B5075" s="14" t="s">
        <v>104</v>
      </c>
      <c r="C5075" s="15">
        <f>SUM(C5076:C5078)</f>
        <v>0</v>
      </c>
      <c r="D5075" s="15">
        <f>SUM(D5076:D5078)</f>
        <v>0</v>
      </c>
      <c r="E5075" s="15">
        <f t="shared" si="4679"/>
        <v>0</v>
      </c>
      <c r="F5075" s="15">
        <f t="shared" ref="F5075:H5075" si="4680">SUM(F5076:F5078)</f>
        <v>0</v>
      </c>
      <c r="G5075" s="15">
        <f t="shared" si="4680"/>
        <v>0</v>
      </c>
      <c r="H5075" s="16">
        <f t="shared" si="4680"/>
        <v>0</v>
      </c>
      <c r="I5075" s="100">
        <f t="shared" si="4676"/>
        <v>0</v>
      </c>
    </row>
    <row r="5076" spans="1:10" hidden="1" x14ac:dyDescent="0.2">
      <c r="A5076" s="121" t="s">
        <v>105</v>
      </c>
      <c r="B5076" s="9" t="s">
        <v>106</v>
      </c>
      <c r="C5076" s="55"/>
      <c r="D5076" s="55"/>
      <c r="E5076" s="55">
        <f t="shared" si="4679"/>
        <v>0</v>
      </c>
      <c r="F5076" s="55"/>
      <c r="G5076" s="55"/>
      <c r="H5076" s="95"/>
      <c r="I5076" s="100">
        <f t="shared" si="4676"/>
        <v>0</v>
      </c>
      <c r="J5076" s="69">
        <f>100/119</f>
        <v>0.84033613445378152</v>
      </c>
    </row>
    <row r="5077" spans="1:10" s="3" customFormat="1" hidden="1" x14ac:dyDescent="0.2">
      <c r="A5077" s="121" t="s">
        <v>107</v>
      </c>
      <c r="B5077" s="9" t="s">
        <v>108</v>
      </c>
      <c r="C5077" s="10"/>
      <c r="D5077" s="10"/>
      <c r="E5077" s="10">
        <f t="shared" si="4679"/>
        <v>0</v>
      </c>
      <c r="F5077" s="10"/>
      <c r="G5077" s="10"/>
      <c r="H5077" s="11"/>
      <c r="I5077" s="100">
        <f t="shared" si="4676"/>
        <v>0</v>
      </c>
    </row>
    <row r="5078" spans="1:10" hidden="1" x14ac:dyDescent="0.2">
      <c r="A5078" s="121" t="s">
        <v>109</v>
      </c>
      <c r="B5078" s="9" t="s">
        <v>110</v>
      </c>
      <c r="C5078" s="55"/>
      <c r="D5078" s="55"/>
      <c r="E5078" s="55">
        <f t="shared" si="4679"/>
        <v>0</v>
      </c>
      <c r="F5078" s="55"/>
      <c r="G5078" s="55"/>
      <c r="H5078" s="95"/>
      <c r="I5078" s="100">
        <f t="shared" si="4676"/>
        <v>0</v>
      </c>
      <c r="J5078" s="69">
        <f>19/119</f>
        <v>0.15966386554621848</v>
      </c>
    </row>
    <row r="5079" spans="1:10" s="3" customFormat="1" ht="25.5" hidden="1" x14ac:dyDescent="0.2">
      <c r="A5079" s="13" t="s">
        <v>13</v>
      </c>
      <c r="B5079" s="14" t="s">
        <v>14</v>
      </c>
      <c r="C5079" s="15">
        <f t="shared" ref="C5079" si="4681">SUM(C5080,C5084,C5088)</f>
        <v>0</v>
      </c>
      <c r="D5079" s="15">
        <f t="shared" ref="D5079:H5079" si="4682">SUM(D5080,D5084,D5088)</f>
        <v>0</v>
      </c>
      <c r="E5079" s="15">
        <f t="shared" si="4682"/>
        <v>0</v>
      </c>
      <c r="F5079" s="15">
        <f t="shared" si="4682"/>
        <v>0</v>
      </c>
      <c r="G5079" s="15">
        <f t="shared" si="4682"/>
        <v>0</v>
      </c>
      <c r="H5079" s="16">
        <f t="shared" si="4682"/>
        <v>0</v>
      </c>
      <c r="I5079" s="100">
        <f t="shared" si="4676"/>
        <v>0</v>
      </c>
    </row>
    <row r="5080" spans="1:10" s="3" customFormat="1" hidden="1" x14ac:dyDescent="0.2">
      <c r="A5080" s="17" t="s">
        <v>15</v>
      </c>
      <c r="B5080" s="18" t="s">
        <v>16</v>
      </c>
      <c r="C5080" s="15">
        <f t="shared" ref="C5080" si="4683">SUM(C5081:C5083)</f>
        <v>0</v>
      </c>
      <c r="D5080" s="15">
        <f t="shared" ref="D5080:H5080" si="4684">SUM(D5081:D5083)</f>
        <v>0</v>
      </c>
      <c r="E5080" s="15">
        <f t="shared" si="4684"/>
        <v>0</v>
      </c>
      <c r="F5080" s="15">
        <f t="shared" si="4684"/>
        <v>0</v>
      </c>
      <c r="G5080" s="15">
        <f t="shared" si="4684"/>
        <v>0</v>
      </c>
      <c r="H5080" s="16">
        <f t="shared" si="4684"/>
        <v>0</v>
      </c>
      <c r="I5080" s="100">
        <f t="shared" si="4676"/>
        <v>0</v>
      </c>
    </row>
    <row r="5081" spans="1:10" s="3" customFormat="1" hidden="1" x14ac:dyDescent="0.2">
      <c r="A5081" s="19" t="s">
        <v>17</v>
      </c>
      <c r="B5081" s="20" t="s">
        <v>18</v>
      </c>
      <c r="C5081" s="10"/>
      <c r="D5081" s="10"/>
      <c r="E5081" s="10">
        <f t="shared" ref="E5081:E5083" si="4685">SUM(C5081,D5081)</f>
        <v>0</v>
      </c>
      <c r="F5081" s="10"/>
      <c r="G5081" s="10"/>
      <c r="H5081" s="11"/>
      <c r="I5081" s="100">
        <f t="shared" si="4676"/>
        <v>0</v>
      </c>
    </row>
    <row r="5082" spans="1:10" s="3" customFormat="1" hidden="1" x14ac:dyDescent="0.2">
      <c r="A5082" s="19" t="s">
        <v>19</v>
      </c>
      <c r="B5082" s="21" t="s">
        <v>20</v>
      </c>
      <c r="C5082" s="10"/>
      <c r="D5082" s="10"/>
      <c r="E5082" s="10">
        <f t="shared" si="4685"/>
        <v>0</v>
      </c>
      <c r="F5082" s="10"/>
      <c r="G5082" s="10"/>
      <c r="H5082" s="11"/>
      <c r="I5082" s="100">
        <f t="shared" si="4676"/>
        <v>0</v>
      </c>
    </row>
    <row r="5083" spans="1:10" s="3" customFormat="1" hidden="1" x14ac:dyDescent="0.2">
      <c r="A5083" s="19" t="s">
        <v>21</v>
      </c>
      <c r="B5083" s="21" t="s">
        <v>22</v>
      </c>
      <c r="C5083" s="10"/>
      <c r="D5083" s="10"/>
      <c r="E5083" s="10">
        <f t="shared" si="4685"/>
        <v>0</v>
      </c>
      <c r="F5083" s="10"/>
      <c r="G5083" s="10"/>
      <c r="H5083" s="11"/>
      <c r="I5083" s="100">
        <f t="shared" si="4676"/>
        <v>0</v>
      </c>
    </row>
    <row r="5084" spans="1:10" s="3" customFormat="1" hidden="1" x14ac:dyDescent="0.2">
      <c r="A5084" s="17" t="s">
        <v>23</v>
      </c>
      <c r="B5084" s="22" t="s">
        <v>24</v>
      </c>
      <c r="C5084" s="15">
        <f t="shared" ref="C5084" si="4686">SUM(C5085:C5087)</f>
        <v>0</v>
      </c>
      <c r="D5084" s="15">
        <f t="shared" ref="D5084:H5084" si="4687">SUM(D5085:D5087)</f>
        <v>0</v>
      </c>
      <c r="E5084" s="15">
        <f t="shared" si="4687"/>
        <v>0</v>
      </c>
      <c r="F5084" s="15">
        <f t="shared" si="4687"/>
        <v>0</v>
      </c>
      <c r="G5084" s="15">
        <f t="shared" si="4687"/>
        <v>0</v>
      </c>
      <c r="H5084" s="16">
        <f t="shared" si="4687"/>
        <v>0</v>
      </c>
      <c r="I5084" s="100">
        <f t="shared" si="4676"/>
        <v>0</v>
      </c>
    </row>
    <row r="5085" spans="1:10" s="3" customFormat="1" hidden="1" x14ac:dyDescent="0.2">
      <c r="A5085" s="19" t="s">
        <v>17</v>
      </c>
      <c r="B5085" s="21" t="s">
        <v>25</v>
      </c>
      <c r="C5085" s="10"/>
      <c r="D5085" s="10"/>
      <c r="E5085" s="10">
        <f t="shared" ref="E5085:E5087" si="4688">SUM(C5085,D5085)</f>
        <v>0</v>
      </c>
      <c r="F5085" s="10"/>
      <c r="G5085" s="10"/>
      <c r="H5085" s="11"/>
      <c r="I5085" s="100">
        <f t="shared" si="4676"/>
        <v>0</v>
      </c>
    </row>
    <row r="5086" spans="1:10" s="3" customFormat="1" hidden="1" x14ac:dyDescent="0.2">
      <c r="A5086" s="19" t="s">
        <v>19</v>
      </c>
      <c r="B5086" s="21" t="s">
        <v>26</v>
      </c>
      <c r="C5086" s="10"/>
      <c r="D5086" s="10"/>
      <c r="E5086" s="10">
        <f t="shared" si="4688"/>
        <v>0</v>
      </c>
      <c r="F5086" s="10"/>
      <c r="G5086" s="10"/>
      <c r="H5086" s="11"/>
      <c r="I5086" s="100">
        <f t="shared" si="4676"/>
        <v>0</v>
      </c>
    </row>
    <row r="5087" spans="1:10" s="3" customFormat="1" hidden="1" x14ac:dyDescent="0.2">
      <c r="A5087" s="19" t="s">
        <v>21</v>
      </c>
      <c r="B5087" s="21" t="s">
        <v>27</v>
      </c>
      <c r="C5087" s="10"/>
      <c r="D5087" s="10"/>
      <c r="E5087" s="10">
        <f t="shared" si="4688"/>
        <v>0</v>
      </c>
      <c r="F5087" s="10"/>
      <c r="G5087" s="10"/>
      <c r="H5087" s="11"/>
      <c r="I5087" s="100">
        <f t="shared" si="4676"/>
        <v>0</v>
      </c>
    </row>
    <row r="5088" spans="1:10" s="3" customFormat="1" hidden="1" x14ac:dyDescent="0.2">
      <c r="A5088" s="17" t="s">
        <v>28</v>
      </c>
      <c r="B5088" s="22" t="s">
        <v>29</v>
      </c>
      <c r="C5088" s="15">
        <f t="shared" ref="C5088" si="4689">SUM(C5089:C5091)</f>
        <v>0</v>
      </c>
      <c r="D5088" s="15">
        <f t="shared" ref="D5088:H5088" si="4690">SUM(D5089:D5091)</f>
        <v>0</v>
      </c>
      <c r="E5088" s="15">
        <f t="shared" si="4690"/>
        <v>0</v>
      </c>
      <c r="F5088" s="15">
        <f t="shared" si="4690"/>
        <v>0</v>
      </c>
      <c r="G5088" s="15">
        <f t="shared" si="4690"/>
        <v>0</v>
      </c>
      <c r="H5088" s="16">
        <f t="shared" si="4690"/>
        <v>0</v>
      </c>
      <c r="I5088" s="100">
        <f t="shared" si="4676"/>
        <v>0</v>
      </c>
    </row>
    <row r="5089" spans="1:10" s="3" customFormat="1" hidden="1" x14ac:dyDescent="0.2">
      <c r="A5089" s="19" t="s">
        <v>17</v>
      </c>
      <c r="B5089" s="21" t="s">
        <v>30</v>
      </c>
      <c r="C5089" s="10"/>
      <c r="D5089" s="10"/>
      <c r="E5089" s="10">
        <f t="shared" ref="E5089:E5091" si="4691">SUM(C5089,D5089)</f>
        <v>0</v>
      </c>
      <c r="F5089" s="10"/>
      <c r="G5089" s="10"/>
      <c r="H5089" s="11"/>
      <c r="I5089" s="100">
        <f t="shared" si="4676"/>
        <v>0</v>
      </c>
    </row>
    <row r="5090" spans="1:10" s="3" customFormat="1" hidden="1" x14ac:dyDescent="0.2">
      <c r="A5090" s="19" t="s">
        <v>19</v>
      </c>
      <c r="B5090" s="21" t="s">
        <v>31</v>
      </c>
      <c r="C5090" s="10"/>
      <c r="D5090" s="10"/>
      <c r="E5090" s="10">
        <f t="shared" si="4691"/>
        <v>0</v>
      </c>
      <c r="F5090" s="10"/>
      <c r="G5090" s="10"/>
      <c r="H5090" s="11"/>
      <c r="I5090" s="100">
        <f t="shared" si="4676"/>
        <v>0</v>
      </c>
    </row>
    <row r="5091" spans="1:10" s="3" customFormat="1" hidden="1" x14ac:dyDescent="0.2">
      <c r="A5091" s="19" t="s">
        <v>21</v>
      </c>
      <c r="B5091" s="21" t="s">
        <v>32</v>
      </c>
      <c r="C5091" s="10"/>
      <c r="D5091" s="10"/>
      <c r="E5091" s="10">
        <f t="shared" si="4691"/>
        <v>0</v>
      </c>
      <c r="F5091" s="10"/>
      <c r="G5091" s="10"/>
      <c r="H5091" s="11"/>
      <c r="I5091" s="100">
        <f t="shared" si="4676"/>
        <v>0</v>
      </c>
    </row>
    <row r="5092" spans="1:10" s="68" customFormat="1" hidden="1" x14ac:dyDescent="0.2">
      <c r="A5092" s="109" t="s">
        <v>69</v>
      </c>
      <c r="B5092" s="110"/>
      <c r="C5092" s="111">
        <f>SUM(C5093,C5096,C5122,C5119)</f>
        <v>0</v>
      </c>
      <c r="D5092" s="111">
        <f>SUM(D5093,D5096,D5122,D5119)</f>
        <v>0</v>
      </c>
      <c r="E5092" s="111">
        <f t="shared" ref="E5092:H5092" si="4692">SUM(E5093,E5096,E5122,E5119)</f>
        <v>0</v>
      </c>
      <c r="F5092" s="111">
        <f t="shared" si="4692"/>
        <v>0</v>
      </c>
      <c r="G5092" s="111">
        <f t="shared" si="4692"/>
        <v>0</v>
      </c>
      <c r="H5092" s="112">
        <f t="shared" si="4692"/>
        <v>0</v>
      </c>
      <c r="I5092" s="100">
        <f t="shared" si="4676"/>
        <v>0</v>
      </c>
    </row>
    <row r="5093" spans="1:10" hidden="1" x14ac:dyDescent="0.2">
      <c r="A5093" s="29" t="s">
        <v>34</v>
      </c>
      <c r="B5093" s="30">
        <v>20</v>
      </c>
      <c r="C5093" s="15">
        <f t="shared" ref="C5093:H5093" si="4693">SUM(C5094)</f>
        <v>0</v>
      </c>
      <c r="D5093" s="15">
        <f t="shared" si="4693"/>
        <v>0</v>
      </c>
      <c r="E5093" s="15">
        <f t="shared" si="4693"/>
        <v>0</v>
      </c>
      <c r="F5093" s="15">
        <f t="shared" si="4693"/>
        <v>0</v>
      </c>
      <c r="G5093" s="15">
        <f t="shared" si="4693"/>
        <v>0</v>
      </c>
      <c r="H5093" s="16">
        <f t="shared" si="4693"/>
        <v>0</v>
      </c>
      <c r="I5093" s="100">
        <f t="shared" si="4676"/>
        <v>0</v>
      </c>
    </row>
    <row r="5094" spans="1:10" hidden="1" x14ac:dyDescent="0.2">
      <c r="A5094" s="19" t="s">
        <v>111</v>
      </c>
      <c r="B5094" s="143" t="s">
        <v>112</v>
      </c>
      <c r="C5094" s="55"/>
      <c r="D5094" s="55"/>
      <c r="E5094" s="55">
        <f>C5094+D5094</f>
        <v>0</v>
      </c>
      <c r="F5094" s="55"/>
      <c r="G5094" s="55"/>
      <c r="H5094" s="95"/>
      <c r="I5094" s="100">
        <f t="shared" si="4676"/>
        <v>0</v>
      </c>
    </row>
    <row r="5095" spans="1:10" s="3" customFormat="1" hidden="1" x14ac:dyDescent="0.2">
      <c r="A5095" s="19"/>
      <c r="B5095" s="20"/>
      <c r="C5095" s="10"/>
      <c r="D5095" s="10"/>
      <c r="E5095" s="10"/>
      <c r="F5095" s="10"/>
      <c r="G5095" s="10"/>
      <c r="H5095" s="11"/>
      <c r="I5095" s="100">
        <f t="shared" si="4676"/>
        <v>0</v>
      </c>
    </row>
    <row r="5096" spans="1:10" ht="25.5" hidden="1" x14ac:dyDescent="0.2">
      <c r="A5096" s="146" t="s">
        <v>113</v>
      </c>
      <c r="B5096" s="31">
        <v>60</v>
      </c>
      <c r="C5096" s="15">
        <f t="shared" ref="C5096" si="4694">SUM(C5097,C5104,C5111)</f>
        <v>0</v>
      </c>
      <c r="D5096" s="15">
        <f t="shared" ref="D5096:H5096" si="4695">SUM(D5097,D5104,D5111)</f>
        <v>0</v>
      </c>
      <c r="E5096" s="15">
        <f t="shared" si="4695"/>
        <v>0</v>
      </c>
      <c r="F5096" s="15">
        <f t="shared" si="4695"/>
        <v>0</v>
      </c>
      <c r="G5096" s="15">
        <f t="shared" si="4695"/>
        <v>0</v>
      </c>
      <c r="H5096" s="16">
        <f t="shared" si="4695"/>
        <v>0</v>
      </c>
      <c r="I5096" s="100">
        <f t="shared" si="4676"/>
        <v>0</v>
      </c>
    </row>
    <row r="5097" spans="1:10" ht="25.5" hidden="1" x14ac:dyDescent="0.2">
      <c r="A5097" s="29" t="s">
        <v>114</v>
      </c>
      <c r="B5097" s="32">
        <v>60</v>
      </c>
      <c r="C5097" s="15">
        <f t="shared" ref="C5097" si="4696">SUM(C5101,C5102,C5103)</f>
        <v>0</v>
      </c>
      <c r="D5097" s="15">
        <f t="shared" ref="D5097:H5097" si="4697">SUM(D5101,D5102,D5103)</f>
        <v>0</v>
      </c>
      <c r="E5097" s="15">
        <f t="shared" si="4697"/>
        <v>0</v>
      </c>
      <c r="F5097" s="15">
        <f t="shared" si="4697"/>
        <v>0</v>
      </c>
      <c r="G5097" s="15">
        <f t="shared" si="4697"/>
        <v>0</v>
      </c>
      <c r="H5097" s="16">
        <f t="shared" si="4697"/>
        <v>0</v>
      </c>
      <c r="I5097" s="100">
        <f t="shared" si="4676"/>
        <v>0</v>
      </c>
    </row>
    <row r="5098" spans="1:10" s="3" customFormat="1" hidden="1" x14ac:dyDescent="0.2">
      <c r="A5098" s="33" t="s">
        <v>45</v>
      </c>
      <c r="B5098" s="34"/>
      <c r="C5098" s="15"/>
      <c r="D5098" s="15"/>
      <c r="E5098" s="15"/>
      <c r="F5098" s="15"/>
      <c r="G5098" s="15"/>
      <c r="H5098" s="16"/>
      <c r="I5098" s="100">
        <f t="shared" si="4676"/>
        <v>0</v>
      </c>
    </row>
    <row r="5099" spans="1:10" s="3" customFormat="1" hidden="1" x14ac:dyDescent="0.2">
      <c r="A5099" s="33" t="s">
        <v>46</v>
      </c>
      <c r="B5099" s="34"/>
      <c r="C5099" s="122">
        <f t="shared" ref="C5099" si="4698">C5101+C5102+C5103-C5100</f>
        <v>0</v>
      </c>
      <c r="D5099" s="122">
        <f t="shared" ref="D5099:H5099" si="4699">D5101+D5102+D5103-D5100</f>
        <v>0</v>
      </c>
      <c r="E5099" s="122">
        <f t="shared" si="4699"/>
        <v>0</v>
      </c>
      <c r="F5099" s="122">
        <f t="shared" si="4699"/>
        <v>0</v>
      </c>
      <c r="G5099" s="122">
        <f t="shared" si="4699"/>
        <v>0</v>
      </c>
      <c r="H5099" s="123">
        <f t="shared" si="4699"/>
        <v>0</v>
      </c>
      <c r="I5099" s="100">
        <f t="shared" si="4676"/>
        <v>0</v>
      </c>
    </row>
    <row r="5100" spans="1:10" hidden="1" x14ac:dyDescent="0.2">
      <c r="A5100" s="33" t="s">
        <v>47</v>
      </c>
      <c r="B5100" s="34"/>
      <c r="C5100" s="15"/>
      <c r="D5100" s="15"/>
      <c r="E5100" s="15">
        <f>C5100+D5100</f>
        <v>0</v>
      </c>
      <c r="F5100" s="15"/>
      <c r="G5100" s="15"/>
      <c r="H5100" s="16"/>
      <c r="I5100" s="100">
        <f t="shared" si="4676"/>
        <v>0</v>
      </c>
    </row>
    <row r="5101" spans="1:10" hidden="1" x14ac:dyDescent="0.2">
      <c r="A5101" s="8" t="s">
        <v>115</v>
      </c>
      <c r="B5101" s="144" t="s">
        <v>116</v>
      </c>
      <c r="C5101" s="55"/>
      <c r="D5101" s="55"/>
      <c r="E5101" s="55">
        <f t="shared" ref="E5101:E5103" si="4700">C5101+D5101</f>
        <v>0</v>
      </c>
      <c r="F5101" s="55"/>
      <c r="G5101" s="55"/>
      <c r="H5101" s="95"/>
      <c r="I5101" s="100">
        <f t="shared" si="4676"/>
        <v>0</v>
      </c>
      <c r="J5101" s="69">
        <f>100/119</f>
        <v>0.84033613445378152</v>
      </c>
    </row>
    <row r="5102" spans="1:10" s="3" customFormat="1" hidden="1" x14ac:dyDescent="0.2">
      <c r="A5102" s="8" t="s">
        <v>107</v>
      </c>
      <c r="B5102" s="144" t="s">
        <v>117</v>
      </c>
      <c r="C5102" s="10"/>
      <c r="D5102" s="10"/>
      <c r="E5102" s="10">
        <f t="shared" si="4700"/>
        <v>0</v>
      </c>
      <c r="F5102" s="10"/>
      <c r="G5102" s="10"/>
      <c r="H5102" s="11">
        <f>ROUND(10000*K5102,1)</f>
        <v>0</v>
      </c>
      <c r="I5102" s="100">
        <f t="shared" si="4676"/>
        <v>0</v>
      </c>
    </row>
    <row r="5103" spans="1:10" hidden="1" x14ac:dyDescent="0.2">
      <c r="A5103" s="8" t="s">
        <v>109</v>
      </c>
      <c r="B5103" s="145" t="s">
        <v>118</v>
      </c>
      <c r="C5103" s="55"/>
      <c r="D5103" s="55"/>
      <c r="E5103" s="55">
        <f t="shared" si="4700"/>
        <v>0</v>
      </c>
      <c r="F5103" s="55"/>
      <c r="G5103" s="55"/>
      <c r="H5103" s="95"/>
      <c r="I5103" s="100">
        <f t="shared" si="4676"/>
        <v>0</v>
      </c>
      <c r="J5103" s="69">
        <f>19/119</f>
        <v>0.15966386554621848</v>
      </c>
    </row>
    <row r="5104" spans="1:10" s="3" customFormat="1" hidden="1" x14ac:dyDescent="0.2">
      <c r="A5104" s="29" t="s">
        <v>54</v>
      </c>
      <c r="B5104" s="30" t="s">
        <v>55</v>
      </c>
      <c r="C5104" s="15">
        <f t="shared" ref="C5104" si="4701">SUM(C5108,C5109,C5110)</f>
        <v>0</v>
      </c>
      <c r="D5104" s="15">
        <f t="shared" ref="D5104:H5104" si="4702">SUM(D5108,D5109,D5110)</f>
        <v>0</v>
      </c>
      <c r="E5104" s="15">
        <f t="shared" si="4702"/>
        <v>0</v>
      </c>
      <c r="F5104" s="15">
        <f t="shared" si="4702"/>
        <v>0</v>
      </c>
      <c r="G5104" s="15">
        <f t="shared" si="4702"/>
        <v>0</v>
      </c>
      <c r="H5104" s="16">
        <f t="shared" si="4702"/>
        <v>0</v>
      </c>
      <c r="I5104" s="100">
        <f t="shared" si="4676"/>
        <v>0</v>
      </c>
    </row>
    <row r="5105" spans="1:9" s="3" customFormat="1" hidden="1" x14ac:dyDescent="0.2">
      <c r="A5105" s="35" t="s">
        <v>45</v>
      </c>
      <c r="B5105" s="30"/>
      <c r="C5105" s="15"/>
      <c r="D5105" s="15"/>
      <c r="E5105" s="15"/>
      <c r="F5105" s="15"/>
      <c r="G5105" s="15"/>
      <c r="H5105" s="16"/>
      <c r="I5105" s="100">
        <f t="shared" si="4676"/>
        <v>0</v>
      </c>
    </row>
    <row r="5106" spans="1:9" s="3" customFormat="1" hidden="1" x14ac:dyDescent="0.2">
      <c r="A5106" s="33" t="s">
        <v>46</v>
      </c>
      <c r="B5106" s="34"/>
      <c r="C5106" s="15">
        <f t="shared" ref="C5106" si="4703">C5108+C5109+C5110-C5107</f>
        <v>0</v>
      </c>
      <c r="D5106" s="15">
        <f t="shared" ref="D5106:H5106" si="4704">D5108+D5109+D5110-D5107</f>
        <v>0</v>
      </c>
      <c r="E5106" s="15">
        <f t="shared" si="4704"/>
        <v>0</v>
      </c>
      <c r="F5106" s="15">
        <f t="shared" si="4704"/>
        <v>0</v>
      </c>
      <c r="G5106" s="15">
        <f t="shared" si="4704"/>
        <v>0</v>
      </c>
      <c r="H5106" s="16">
        <f t="shared" si="4704"/>
        <v>0</v>
      </c>
      <c r="I5106" s="100">
        <f t="shared" si="4676"/>
        <v>0</v>
      </c>
    </row>
    <row r="5107" spans="1:9" s="3" customFormat="1" hidden="1" x14ac:dyDescent="0.2">
      <c r="A5107" s="33" t="s">
        <v>47</v>
      </c>
      <c r="B5107" s="34"/>
      <c r="C5107" s="15"/>
      <c r="D5107" s="15"/>
      <c r="E5107" s="15"/>
      <c r="F5107" s="15"/>
      <c r="G5107" s="15"/>
      <c r="H5107" s="16"/>
      <c r="I5107" s="100">
        <f t="shared" si="4676"/>
        <v>0</v>
      </c>
    </row>
    <row r="5108" spans="1:9" s="3" customFormat="1" hidden="1" x14ac:dyDescent="0.2">
      <c r="A5108" s="8" t="s">
        <v>48</v>
      </c>
      <c r="B5108" s="145" t="s">
        <v>56</v>
      </c>
      <c r="C5108" s="10"/>
      <c r="D5108" s="10"/>
      <c r="E5108" s="10">
        <f t="shared" ref="E5108:E5110" si="4705">C5108+D5108</f>
        <v>0</v>
      </c>
      <c r="F5108" s="10"/>
      <c r="G5108" s="10"/>
      <c r="H5108" s="11"/>
      <c r="I5108" s="100">
        <f t="shared" si="4676"/>
        <v>0</v>
      </c>
    </row>
    <row r="5109" spans="1:9" s="3" customFormat="1" hidden="1" x14ac:dyDescent="0.2">
      <c r="A5109" s="8" t="s">
        <v>50</v>
      </c>
      <c r="B5109" s="145" t="s">
        <v>57</v>
      </c>
      <c r="C5109" s="10"/>
      <c r="D5109" s="10"/>
      <c r="E5109" s="10">
        <f t="shared" si="4705"/>
        <v>0</v>
      </c>
      <c r="F5109" s="10"/>
      <c r="G5109" s="10"/>
      <c r="H5109" s="11"/>
      <c r="I5109" s="100">
        <f t="shared" si="4676"/>
        <v>0</v>
      </c>
    </row>
    <row r="5110" spans="1:9" s="3" customFormat="1" hidden="1" x14ac:dyDescent="0.2">
      <c r="A5110" s="8" t="s">
        <v>52</v>
      </c>
      <c r="B5110" s="145" t="s">
        <v>58</v>
      </c>
      <c r="C5110" s="10"/>
      <c r="D5110" s="10"/>
      <c r="E5110" s="10">
        <f t="shared" si="4705"/>
        <v>0</v>
      </c>
      <c r="F5110" s="10"/>
      <c r="G5110" s="10"/>
      <c r="H5110" s="11"/>
      <c r="I5110" s="100">
        <f t="shared" si="4676"/>
        <v>0</v>
      </c>
    </row>
    <row r="5111" spans="1:9" s="3" customFormat="1" hidden="1" x14ac:dyDescent="0.2">
      <c r="A5111" s="29" t="s">
        <v>59</v>
      </c>
      <c r="B5111" s="36" t="s">
        <v>60</v>
      </c>
      <c r="C5111" s="15">
        <f t="shared" ref="C5111" si="4706">SUM(C5115,C5116,C5117)</f>
        <v>0</v>
      </c>
      <c r="D5111" s="15">
        <f t="shared" ref="D5111:H5111" si="4707">SUM(D5115,D5116,D5117)</f>
        <v>0</v>
      </c>
      <c r="E5111" s="15">
        <f t="shared" si="4707"/>
        <v>0</v>
      </c>
      <c r="F5111" s="15">
        <f t="shared" si="4707"/>
        <v>0</v>
      </c>
      <c r="G5111" s="15">
        <f t="shared" si="4707"/>
        <v>0</v>
      </c>
      <c r="H5111" s="16">
        <f t="shared" si="4707"/>
        <v>0</v>
      </c>
      <c r="I5111" s="100">
        <f t="shared" si="4676"/>
        <v>0</v>
      </c>
    </row>
    <row r="5112" spans="1:9" s="3" customFormat="1" hidden="1" x14ac:dyDescent="0.2">
      <c r="A5112" s="35" t="s">
        <v>45</v>
      </c>
      <c r="B5112" s="36"/>
      <c r="C5112" s="15"/>
      <c r="D5112" s="15"/>
      <c r="E5112" s="15"/>
      <c r="F5112" s="15"/>
      <c r="G5112" s="15"/>
      <c r="H5112" s="16"/>
      <c r="I5112" s="100">
        <f t="shared" si="4676"/>
        <v>0</v>
      </c>
    </row>
    <row r="5113" spans="1:9" s="3" customFormat="1" hidden="1" x14ac:dyDescent="0.2">
      <c r="A5113" s="33" t="s">
        <v>46</v>
      </c>
      <c r="B5113" s="34"/>
      <c r="C5113" s="15">
        <f t="shared" ref="C5113" si="4708">C5115+C5116+C5117-C5114</f>
        <v>0</v>
      </c>
      <c r="D5113" s="15">
        <f t="shared" ref="D5113:H5113" si="4709">D5115+D5116+D5117-D5114</f>
        <v>0</v>
      </c>
      <c r="E5113" s="15">
        <f t="shared" si="4709"/>
        <v>0</v>
      </c>
      <c r="F5113" s="15">
        <f t="shared" si="4709"/>
        <v>0</v>
      </c>
      <c r="G5113" s="15">
        <f t="shared" si="4709"/>
        <v>0</v>
      </c>
      <c r="H5113" s="16">
        <f t="shared" si="4709"/>
        <v>0</v>
      </c>
      <c r="I5113" s="100">
        <f t="shared" si="4676"/>
        <v>0</v>
      </c>
    </row>
    <row r="5114" spans="1:9" s="3" customFormat="1" hidden="1" x14ac:dyDescent="0.2">
      <c r="A5114" s="33" t="s">
        <v>47</v>
      </c>
      <c r="B5114" s="34"/>
      <c r="C5114" s="15"/>
      <c r="D5114" s="15"/>
      <c r="E5114" s="15"/>
      <c r="F5114" s="15"/>
      <c r="G5114" s="15"/>
      <c r="H5114" s="16"/>
      <c r="I5114" s="100">
        <f t="shared" si="4676"/>
        <v>0</v>
      </c>
    </row>
    <row r="5115" spans="1:9" s="3" customFormat="1" hidden="1" x14ac:dyDescent="0.2">
      <c r="A5115" s="8" t="s">
        <v>48</v>
      </c>
      <c r="B5115" s="145" t="s">
        <v>61</v>
      </c>
      <c r="C5115" s="10"/>
      <c r="D5115" s="10"/>
      <c r="E5115" s="10">
        <f t="shared" ref="E5115:E5117" si="4710">C5115+D5115</f>
        <v>0</v>
      </c>
      <c r="F5115" s="10"/>
      <c r="G5115" s="10"/>
      <c r="H5115" s="11"/>
      <c r="I5115" s="100">
        <f t="shared" si="4676"/>
        <v>0</v>
      </c>
    </row>
    <row r="5116" spans="1:9" s="3" customFormat="1" hidden="1" x14ac:dyDescent="0.2">
      <c r="A5116" s="8" t="s">
        <v>50</v>
      </c>
      <c r="B5116" s="145" t="s">
        <v>62</v>
      </c>
      <c r="C5116" s="10"/>
      <c r="D5116" s="10"/>
      <c r="E5116" s="10">
        <f t="shared" si="4710"/>
        <v>0</v>
      </c>
      <c r="F5116" s="10"/>
      <c r="G5116" s="10"/>
      <c r="H5116" s="11"/>
      <c r="I5116" s="100">
        <f t="shared" si="4676"/>
        <v>0</v>
      </c>
    </row>
    <row r="5117" spans="1:9" s="3" customFormat="1" hidden="1" x14ac:dyDescent="0.2">
      <c r="A5117" s="8" t="s">
        <v>52</v>
      </c>
      <c r="B5117" s="145" t="s">
        <v>63</v>
      </c>
      <c r="C5117" s="10"/>
      <c r="D5117" s="10"/>
      <c r="E5117" s="10">
        <f t="shared" si="4710"/>
        <v>0</v>
      </c>
      <c r="F5117" s="10"/>
      <c r="G5117" s="10"/>
      <c r="H5117" s="11"/>
      <c r="I5117" s="100">
        <f t="shared" si="4676"/>
        <v>0</v>
      </c>
    </row>
    <row r="5118" spans="1:9" s="3" customFormat="1" hidden="1" x14ac:dyDescent="0.2">
      <c r="A5118" s="37"/>
      <c r="B5118" s="24"/>
      <c r="C5118" s="10"/>
      <c r="D5118" s="10"/>
      <c r="E5118" s="10"/>
      <c r="F5118" s="10"/>
      <c r="G5118" s="10"/>
      <c r="H5118" s="11"/>
      <c r="I5118" s="100">
        <f t="shared" si="4676"/>
        <v>0</v>
      </c>
    </row>
    <row r="5119" spans="1:9" hidden="1" x14ac:dyDescent="0.2">
      <c r="A5119" s="29" t="s">
        <v>119</v>
      </c>
      <c r="B5119" s="30">
        <v>71</v>
      </c>
      <c r="C5119" s="15">
        <f t="shared" ref="C5119:H5119" si="4711">SUM(C5120)</f>
        <v>0</v>
      </c>
      <c r="D5119" s="15">
        <f t="shared" si="4711"/>
        <v>0</v>
      </c>
      <c r="E5119" s="15">
        <f t="shared" si="4711"/>
        <v>0</v>
      </c>
      <c r="F5119" s="15">
        <f t="shared" si="4711"/>
        <v>0</v>
      </c>
      <c r="G5119" s="15">
        <f t="shared" si="4711"/>
        <v>0</v>
      </c>
      <c r="H5119" s="16">
        <f t="shared" si="4711"/>
        <v>0</v>
      </c>
      <c r="I5119" s="100">
        <f t="shared" si="4676"/>
        <v>0</v>
      </c>
    </row>
    <row r="5120" spans="1:9" hidden="1" x14ac:dyDescent="0.2">
      <c r="A5120" s="19" t="s">
        <v>120</v>
      </c>
      <c r="B5120" s="143" t="s">
        <v>121</v>
      </c>
      <c r="C5120" s="55"/>
      <c r="D5120" s="55"/>
      <c r="E5120" s="55">
        <f>C5120+D5120</f>
        <v>0</v>
      </c>
      <c r="F5120" s="55"/>
      <c r="G5120" s="55"/>
      <c r="H5120" s="95"/>
      <c r="I5120" s="100">
        <f t="shared" si="4676"/>
        <v>0</v>
      </c>
    </row>
    <row r="5121" spans="1:9" s="3" customFormat="1" hidden="1" x14ac:dyDescent="0.2">
      <c r="A5121" s="37"/>
      <c r="B5121" s="24"/>
      <c r="C5121" s="10"/>
      <c r="D5121" s="10"/>
      <c r="E5121" s="10"/>
      <c r="F5121" s="10"/>
      <c r="G5121" s="10"/>
      <c r="H5121" s="11"/>
      <c r="I5121" s="100">
        <f t="shared" si="4676"/>
        <v>0</v>
      </c>
    </row>
    <row r="5122" spans="1:9" s="3" customFormat="1" hidden="1" x14ac:dyDescent="0.2">
      <c r="A5122" s="17" t="s">
        <v>64</v>
      </c>
      <c r="B5122" s="36" t="s">
        <v>65</v>
      </c>
      <c r="C5122" s="15"/>
      <c r="D5122" s="15"/>
      <c r="E5122" s="15">
        <f>C5122+D5122</f>
        <v>0</v>
      </c>
      <c r="F5122" s="15"/>
      <c r="G5122" s="15"/>
      <c r="H5122" s="16"/>
      <c r="I5122" s="100">
        <f t="shared" si="4676"/>
        <v>0</v>
      </c>
    </row>
    <row r="5123" spans="1:9" s="3" customFormat="1" hidden="1" x14ac:dyDescent="0.2">
      <c r="A5123" s="37"/>
      <c r="B5123" s="24"/>
      <c r="C5123" s="10"/>
      <c r="D5123" s="10"/>
      <c r="E5123" s="10"/>
      <c r="F5123" s="10"/>
      <c r="G5123" s="10"/>
      <c r="H5123" s="11"/>
      <c r="I5123" s="100">
        <f t="shared" si="4676"/>
        <v>0</v>
      </c>
    </row>
    <row r="5124" spans="1:9" s="3" customFormat="1" hidden="1" x14ac:dyDescent="0.2">
      <c r="A5124" s="17" t="s">
        <v>66</v>
      </c>
      <c r="B5124" s="36"/>
      <c r="C5124" s="15">
        <f t="shared" ref="C5124" si="4712">C5071-C5092</f>
        <v>0</v>
      </c>
      <c r="D5124" s="15">
        <f t="shared" ref="D5124:H5124" si="4713">D5071-D5092</f>
        <v>0</v>
      </c>
      <c r="E5124" s="15">
        <f t="shared" si="4713"/>
        <v>0</v>
      </c>
      <c r="F5124" s="15">
        <f t="shared" si="4713"/>
        <v>0</v>
      </c>
      <c r="G5124" s="15">
        <f t="shared" si="4713"/>
        <v>0</v>
      </c>
      <c r="H5124" s="16">
        <f t="shared" si="4713"/>
        <v>0</v>
      </c>
      <c r="I5124" s="100">
        <f t="shared" si="4676"/>
        <v>0</v>
      </c>
    </row>
    <row r="5125" spans="1:9" s="3" customFormat="1" hidden="1" x14ac:dyDescent="0.2">
      <c r="A5125" s="23"/>
      <c r="B5125" s="24"/>
      <c r="C5125" s="10"/>
      <c r="D5125" s="10"/>
      <c r="E5125" s="10"/>
      <c r="F5125" s="10"/>
      <c r="G5125" s="10"/>
      <c r="H5125" s="11"/>
      <c r="I5125" s="100">
        <f t="shared" si="4676"/>
        <v>0</v>
      </c>
    </row>
    <row r="5126" spans="1:9" s="1" customFormat="1" hidden="1" x14ac:dyDescent="0.2">
      <c r="A5126" s="47" t="s">
        <v>80</v>
      </c>
      <c r="B5126" s="48"/>
      <c r="C5126" s="49">
        <f t="shared" ref="C5126:H5126" si="4714">C5127</f>
        <v>0</v>
      </c>
      <c r="D5126" s="49">
        <f t="shared" si="4714"/>
        <v>0</v>
      </c>
      <c r="E5126" s="49">
        <f t="shared" si="4714"/>
        <v>0</v>
      </c>
      <c r="F5126" s="49">
        <f t="shared" si="4714"/>
        <v>0</v>
      </c>
      <c r="G5126" s="49">
        <f t="shared" si="4714"/>
        <v>0</v>
      </c>
      <c r="H5126" s="50">
        <f t="shared" si="4714"/>
        <v>0</v>
      </c>
      <c r="I5126" s="100">
        <f t="shared" si="4676"/>
        <v>0</v>
      </c>
    </row>
    <row r="5127" spans="1:9" s="2" customFormat="1" hidden="1" x14ac:dyDescent="0.2">
      <c r="A5127" s="56" t="s">
        <v>71</v>
      </c>
      <c r="B5127" s="57"/>
      <c r="C5127" s="58">
        <f t="shared" ref="C5127" si="4715">SUM(C5128,C5129,C5130,C5134)</f>
        <v>0</v>
      </c>
      <c r="D5127" s="58">
        <f t="shared" ref="D5127:H5127" si="4716">SUM(D5128,D5129,D5130,D5134)</f>
        <v>0</v>
      </c>
      <c r="E5127" s="58">
        <f t="shared" si="4716"/>
        <v>0</v>
      </c>
      <c r="F5127" s="58">
        <f t="shared" si="4716"/>
        <v>0</v>
      </c>
      <c r="G5127" s="58">
        <f t="shared" si="4716"/>
        <v>0</v>
      </c>
      <c r="H5127" s="59">
        <f t="shared" si="4716"/>
        <v>0</v>
      </c>
      <c r="I5127" s="100">
        <f t="shared" si="4676"/>
        <v>0</v>
      </c>
    </row>
    <row r="5128" spans="1:9" s="3" customFormat="1" hidden="1" x14ac:dyDescent="0.2">
      <c r="A5128" s="8" t="s">
        <v>72</v>
      </c>
      <c r="B5128" s="9"/>
      <c r="C5128" s="10"/>
      <c r="D5128" s="10"/>
      <c r="E5128" s="10">
        <f>SUM(C5128,D5128)</f>
        <v>0</v>
      </c>
      <c r="F5128" s="10"/>
      <c r="G5128" s="10"/>
      <c r="H5128" s="11"/>
      <c r="I5128" s="100">
        <f t="shared" si="4676"/>
        <v>0</v>
      </c>
    </row>
    <row r="5129" spans="1:9" s="3" customFormat="1" ht="25.5" hidden="1" x14ac:dyDescent="0.2">
      <c r="A5129" s="8" t="s">
        <v>136</v>
      </c>
      <c r="B5129" s="12"/>
      <c r="C5129" s="10"/>
      <c r="D5129" s="10"/>
      <c r="E5129" s="10">
        <f t="shared" ref="E5129:E5133" si="4717">SUM(C5129,D5129)</f>
        <v>0</v>
      </c>
      <c r="F5129" s="10"/>
      <c r="G5129" s="10"/>
      <c r="H5129" s="11"/>
      <c r="I5129" s="100">
        <f t="shared" si="4676"/>
        <v>0</v>
      </c>
    </row>
    <row r="5130" spans="1:9" s="3" customFormat="1" hidden="1" x14ac:dyDescent="0.2">
      <c r="A5130" s="13" t="s">
        <v>123</v>
      </c>
      <c r="B5130" s="14" t="s">
        <v>104</v>
      </c>
      <c r="C5130" s="15">
        <f>SUM(C5131:C5133)</f>
        <v>0</v>
      </c>
      <c r="D5130" s="15">
        <f>SUM(D5131:D5133)</f>
        <v>0</v>
      </c>
      <c r="E5130" s="15">
        <f t="shared" si="4717"/>
        <v>0</v>
      </c>
      <c r="F5130" s="15">
        <f t="shared" ref="F5130:H5130" si="4718">SUM(F5131:F5133)</f>
        <v>0</v>
      </c>
      <c r="G5130" s="15">
        <f t="shared" si="4718"/>
        <v>0</v>
      </c>
      <c r="H5130" s="16">
        <f t="shared" si="4718"/>
        <v>0</v>
      </c>
      <c r="I5130" s="100">
        <f t="shared" si="4676"/>
        <v>0</v>
      </c>
    </row>
    <row r="5131" spans="1:9" s="3" customFormat="1" hidden="1" x14ac:dyDescent="0.2">
      <c r="A5131" s="121" t="s">
        <v>105</v>
      </c>
      <c r="B5131" s="9" t="s">
        <v>106</v>
      </c>
      <c r="C5131" s="10"/>
      <c r="D5131" s="10"/>
      <c r="E5131" s="10">
        <f t="shared" si="4717"/>
        <v>0</v>
      </c>
      <c r="F5131" s="10"/>
      <c r="G5131" s="10"/>
      <c r="H5131" s="11"/>
      <c r="I5131" s="100">
        <f t="shared" si="4676"/>
        <v>0</v>
      </c>
    </row>
    <row r="5132" spans="1:9" s="3" customFormat="1" hidden="1" x14ac:dyDescent="0.2">
      <c r="A5132" s="121" t="s">
        <v>107</v>
      </c>
      <c r="B5132" s="9" t="s">
        <v>108</v>
      </c>
      <c r="C5132" s="10"/>
      <c r="D5132" s="10"/>
      <c r="E5132" s="10">
        <f t="shared" si="4717"/>
        <v>0</v>
      </c>
      <c r="F5132" s="10"/>
      <c r="G5132" s="10"/>
      <c r="H5132" s="11"/>
      <c r="I5132" s="100">
        <f t="shared" si="4676"/>
        <v>0</v>
      </c>
    </row>
    <row r="5133" spans="1:9" s="3" customFormat="1" hidden="1" x14ac:dyDescent="0.2">
      <c r="A5133" s="121" t="s">
        <v>109</v>
      </c>
      <c r="B5133" s="9" t="s">
        <v>110</v>
      </c>
      <c r="C5133" s="10"/>
      <c r="D5133" s="10"/>
      <c r="E5133" s="10">
        <f t="shared" si="4717"/>
        <v>0</v>
      </c>
      <c r="F5133" s="10"/>
      <c r="G5133" s="10"/>
      <c r="H5133" s="11"/>
      <c r="I5133" s="100">
        <f t="shared" si="4676"/>
        <v>0</v>
      </c>
    </row>
    <row r="5134" spans="1:9" s="3" customFormat="1" ht="25.5" hidden="1" x14ac:dyDescent="0.2">
      <c r="A5134" s="13" t="s">
        <v>13</v>
      </c>
      <c r="B5134" s="14" t="s">
        <v>14</v>
      </c>
      <c r="C5134" s="15">
        <f t="shared" ref="C5134" si="4719">SUM(C5135,C5139,C5143)</f>
        <v>0</v>
      </c>
      <c r="D5134" s="15">
        <f t="shared" ref="D5134:H5134" si="4720">SUM(D5135,D5139,D5143)</f>
        <v>0</v>
      </c>
      <c r="E5134" s="15">
        <f t="shared" si="4720"/>
        <v>0</v>
      </c>
      <c r="F5134" s="15">
        <f t="shared" si="4720"/>
        <v>0</v>
      </c>
      <c r="G5134" s="15">
        <f t="shared" si="4720"/>
        <v>0</v>
      </c>
      <c r="H5134" s="16">
        <f t="shared" si="4720"/>
        <v>0</v>
      </c>
      <c r="I5134" s="100">
        <f t="shared" si="4676"/>
        <v>0</v>
      </c>
    </row>
    <row r="5135" spans="1:9" s="3" customFormat="1" hidden="1" x14ac:dyDescent="0.2">
      <c r="A5135" s="17" t="s">
        <v>15</v>
      </c>
      <c r="B5135" s="18" t="s">
        <v>16</v>
      </c>
      <c r="C5135" s="15">
        <f t="shared" ref="C5135" si="4721">SUM(C5136:C5138)</f>
        <v>0</v>
      </c>
      <c r="D5135" s="15">
        <f t="shared" ref="D5135:H5135" si="4722">SUM(D5136:D5138)</f>
        <v>0</v>
      </c>
      <c r="E5135" s="15">
        <f t="shared" si="4722"/>
        <v>0</v>
      </c>
      <c r="F5135" s="15">
        <f t="shared" si="4722"/>
        <v>0</v>
      </c>
      <c r="G5135" s="15">
        <f t="shared" si="4722"/>
        <v>0</v>
      </c>
      <c r="H5135" s="16">
        <f t="shared" si="4722"/>
        <v>0</v>
      </c>
      <c r="I5135" s="100">
        <f t="shared" ref="I5135:I5198" si="4723">SUM(E5135:H5135)</f>
        <v>0</v>
      </c>
    </row>
    <row r="5136" spans="1:9" s="3" customFormat="1" hidden="1" x14ac:dyDescent="0.2">
      <c r="A5136" s="19" t="s">
        <v>17</v>
      </c>
      <c r="B5136" s="20" t="s">
        <v>18</v>
      </c>
      <c r="C5136" s="10"/>
      <c r="D5136" s="10"/>
      <c r="E5136" s="10">
        <f t="shared" ref="E5136:E5138" si="4724">SUM(C5136,D5136)</f>
        <v>0</v>
      </c>
      <c r="F5136" s="10"/>
      <c r="G5136" s="10"/>
      <c r="H5136" s="11"/>
      <c r="I5136" s="100">
        <f t="shared" si="4723"/>
        <v>0</v>
      </c>
    </row>
    <row r="5137" spans="1:9" s="3" customFormat="1" hidden="1" x14ac:dyDescent="0.2">
      <c r="A5137" s="19" t="s">
        <v>19</v>
      </c>
      <c r="B5137" s="21" t="s">
        <v>20</v>
      </c>
      <c r="C5137" s="10"/>
      <c r="D5137" s="10"/>
      <c r="E5137" s="10">
        <f t="shared" si="4724"/>
        <v>0</v>
      </c>
      <c r="F5137" s="10"/>
      <c r="G5137" s="10"/>
      <c r="H5137" s="11"/>
      <c r="I5137" s="100">
        <f t="shared" si="4723"/>
        <v>0</v>
      </c>
    </row>
    <row r="5138" spans="1:9" s="3" customFormat="1" hidden="1" x14ac:dyDescent="0.2">
      <c r="A5138" s="19" t="s">
        <v>21</v>
      </c>
      <c r="B5138" s="21" t="s">
        <v>22</v>
      </c>
      <c r="C5138" s="10"/>
      <c r="D5138" s="10"/>
      <c r="E5138" s="10">
        <f t="shared" si="4724"/>
        <v>0</v>
      </c>
      <c r="F5138" s="10"/>
      <c r="G5138" s="10"/>
      <c r="H5138" s="11"/>
      <c r="I5138" s="100">
        <f t="shared" si="4723"/>
        <v>0</v>
      </c>
    </row>
    <row r="5139" spans="1:9" s="3" customFormat="1" hidden="1" x14ac:dyDescent="0.2">
      <c r="A5139" s="17" t="s">
        <v>23</v>
      </c>
      <c r="B5139" s="22" t="s">
        <v>24</v>
      </c>
      <c r="C5139" s="15">
        <f t="shared" ref="C5139" si="4725">SUM(C5140:C5142)</f>
        <v>0</v>
      </c>
      <c r="D5139" s="15">
        <f t="shared" ref="D5139:H5139" si="4726">SUM(D5140:D5142)</f>
        <v>0</v>
      </c>
      <c r="E5139" s="15">
        <f t="shared" si="4726"/>
        <v>0</v>
      </c>
      <c r="F5139" s="15">
        <f t="shared" si="4726"/>
        <v>0</v>
      </c>
      <c r="G5139" s="15">
        <f t="shared" si="4726"/>
        <v>0</v>
      </c>
      <c r="H5139" s="16">
        <f t="shared" si="4726"/>
        <v>0</v>
      </c>
      <c r="I5139" s="100">
        <f t="shared" si="4723"/>
        <v>0</v>
      </c>
    </row>
    <row r="5140" spans="1:9" s="3" customFormat="1" hidden="1" x14ac:dyDescent="0.2">
      <c r="A5140" s="19" t="s">
        <v>17</v>
      </c>
      <c r="B5140" s="21" t="s">
        <v>25</v>
      </c>
      <c r="C5140" s="10"/>
      <c r="D5140" s="10"/>
      <c r="E5140" s="10">
        <f t="shared" ref="E5140:E5142" si="4727">SUM(C5140,D5140)</f>
        <v>0</v>
      </c>
      <c r="F5140" s="10"/>
      <c r="G5140" s="10"/>
      <c r="H5140" s="11"/>
      <c r="I5140" s="100">
        <f t="shared" si="4723"/>
        <v>0</v>
      </c>
    </row>
    <row r="5141" spans="1:9" s="3" customFormat="1" hidden="1" x14ac:dyDescent="0.2">
      <c r="A5141" s="19" t="s">
        <v>19</v>
      </c>
      <c r="B5141" s="21" t="s">
        <v>26</v>
      </c>
      <c r="C5141" s="10"/>
      <c r="D5141" s="10"/>
      <c r="E5141" s="10">
        <f t="shared" si="4727"/>
        <v>0</v>
      </c>
      <c r="F5141" s="10"/>
      <c r="G5141" s="10"/>
      <c r="H5141" s="11"/>
      <c r="I5141" s="100">
        <f t="shared" si="4723"/>
        <v>0</v>
      </c>
    </row>
    <row r="5142" spans="1:9" s="3" customFormat="1" hidden="1" x14ac:dyDescent="0.2">
      <c r="A5142" s="19" t="s">
        <v>21</v>
      </c>
      <c r="B5142" s="21" t="s">
        <v>27</v>
      </c>
      <c r="C5142" s="10"/>
      <c r="D5142" s="10"/>
      <c r="E5142" s="10">
        <f t="shared" si="4727"/>
        <v>0</v>
      </c>
      <c r="F5142" s="10"/>
      <c r="G5142" s="10"/>
      <c r="H5142" s="11"/>
      <c r="I5142" s="100">
        <f t="shared" si="4723"/>
        <v>0</v>
      </c>
    </row>
    <row r="5143" spans="1:9" s="3" customFormat="1" hidden="1" x14ac:dyDescent="0.2">
      <c r="A5143" s="17" t="s">
        <v>28</v>
      </c>
      <c r="B5143" s="22" t="s">
        <v>29</v>
      </c>
      <c r="C5143" s="15">
        <f t="shared" ref="C5143" si="4728">SUM(C5144:C5146)</f>
        <v>0</v>
      </c>
      <c r="D5143" s="15">
        <f t="shared" ref="D5143:H5143" si="4729">SUM(D5144:D5146)</f>
        <v>0</v>
      </c>
      <c r="E5143" s="15">
        <f t="shared" si="4729"/>
        <v>0</v>
      </c>
      <c r="F5143" s="15">
        <f t="shared" si="4729"/>
        <v>0</v>
      </c>
      <c r="G5143" s="15">
        <f t="shared" si="4729"/>
        <v>0</v>
      </c>
      <c r="H5143" s="16">
        <f t="shared" si="4729"/>
        <v>0</v>
      </c>
      <c r="I5143" s="100">
        <f t="shared" si="4723"/>
        <v>0</v>
      </c>
    </row>
    <row r="5144" spans="1:9" s="3" customFormat="1" hidden="1" x14ac:dyDescent="0.2">
      <c r="A5144" s="19" t="s">
        <v>17</v>
      </c>
      <c r="B5144" s="21" t="s">
        <v>30</v>
      </c>
      <c r="C5144" s="10"/>
      <c r="D5144" s="10"/>
      <c r="E5144" s="10">
        <f t="shared" ref="E5144:E5146" si="4730">SUM(C5144,D5144)</f>
        <v>0</v>
      </c>
      <c r="F5144" s="10"/>
      <c r="G5144" s="10"/>
      <c r="H5144" s="11"/>
      <c r="I5144" s="100">
        <f t="shared" si="4723"/>
        <v>0</v>
      </c>
    </row>
    <row r="5145" spans="1:9" s="3" customFormat="1" hidden="1" x14ac:dyDescent="0.2">
      <c r="A5145" s="19" t="s">
        <v>19</v>
      </c>
      <c r="B5145" s="21" t="s">
        <v>31</v>
      </c>
      <c r="C5145" s="10"/>
      <c r="D5145" s="10"/>
      <c r="E5145" s="10">
        <f t="shared" si="4730"/>
        <v>0</v>
      </c>
      <c r="F5145" s="10"/>
      <c r="G5145" s="10"/>
      <c r="H5145" s="11"/>
      <c r="I5145" s="100">
        <f t="shared" si="4723"/>
        <v>0</v>
      </c>
    </row>
    <row r="5146" spans="1:9" s="3" customFormat="1" hidden="1" x14ac:dyDescent="0.2">
      <c r="A5146" s="19" t="s">
        <v>21</v>
      </c>
      <c r="B5146" s="21" t="s">
        <v>32</v>
      </c>
      <c r="C5146" s="10"/>
      <c r="D5146" s="10"/>
      <c r="E5146" s="10">
        <f t="shared" si="4730"/>
        <v>0</v>
      </c>
      <c r="F5146" s="10"/>
      <c r="G5146" s="10"/>
      <c r="H5146" s="11"/>
      <c r="I5146" s="100">
        <f t="shared" si="4723"/>
        <v>0</v>
      </c>
    </row>
    <row r="5147" spans="1:9" s="2" customFormat="1" hidden="1" x14ac:dyDescent="0.2">
      <c r="A5147" s="56" t="s">
        <v>69</v>
      </c>
      <c r="B5147" s="57"/>
      <c r="C5147" s="58">
        <f>SUM(C5148,C5151,C5177,C5174)</f>
        <v>0</v>
      </c>
      <c r="D5147" s="58">
        <f>SUM(D5148,D5151,D5177,D5174)</f>
        <v>0</v>
      </c>
      <c r="E5147" s="58">
        <f t="shared" ref="E5147:H5147" si="4731">SUM(E5148,E5151,E5177,E5174)</f>
        <v>0</v>
      </c>
      <c r="F5147" s="58">
        <f t="shared" si="4731"/>
        <v>0</v>
      </c>
      <c r="G5147" s="58">
        <f t="shared" si="4731"/>
        <v>0</v>
      </c>
      <c r="H5147" s="59">
        <f t="shared" si="4731"/>
        <v>0</v>
      </c>
      <c r="I5147" s="100">
        <f t="shared" si="4723"/>
        <v>0</v>
      </c>
    </row>
    <row r="5148" spans="1:9" s="3" customFormat="1" hidden="1" x14ac:dyDescent="0.2">
      <c r="A5148" s="29" t="s">
        <v>34</v>
      </c>
      <c r="B5148" s="30">
        <v>20</v>
      </c>
      <c r="C5148" s="15">
        <f t="shared" ref="C5148:H5148" si="4732">SUM(C5149)</f>
        <v>0</v>
      </c>
      <c r="D5148" s="15">
        <f t="shared" si="4732"/>
        <v>0</v>
      </c>
      <c r="E5148" s="15">
        <f t="shared" si="4732"/>
        <v>0</v>
      </c>
      <c r="F5148" s="15">
        <f t="shared" si="4732"/>
        <v>0</v>
      </c>
      <c r="G5148" s="15">
        <f t="shared" si="4732"/>
        <v>0</v>
      </c>
      <c r="H5148" s="16">
        <f t="shared" si="4732"/>
        <v>0</v>
      </c>
      <c r="I5148" s="100">
        <f t="shared" si="4723"/>
        <v>0</v>
      </c>
    </row>
    <row r="5149" spans="1:9" s="3" customFormat="1" hidden="1" x14ac:dyDescent="0.2">
      <c r="A5149" s="19" t="s">
        <v>37</v>
      </c>
      <c r="B5149" s="143" t="s">
        <v>38</v>
      </c>
      <c r="C5149" s="10"/>
      <c r="D5149" s="10"/>
      <c r="E5149" s="10">
        <f>C5149+D5149</f>
        <v>0</v>
      </c>
      <c r="F5149" s="10"/>
      <c r="G5149" s="10"/>
      <c r="H5149" s="11"/>
      <c r="I5149" s="100">
        <f t="shared" si="4723"/>
        <v>0</v>
      </c>
    </row>
    <row r="5150" spans="1:9" s="3" customFormat="1" hidden="1" x14ac:dyDescent="0.2">
      <c r="A5150" s="19"/>
      <c r="B5150" s="20"/>
      <c r="C5150" s="10"/>
      <c r="D5150" s="10"/>
      <c r="E5150" s="10"/>
      <c r="F5150" s="10"/>
      <c r="G5150" s="10"/>
      <c r="H5150" s="11"/>
      <c r="I5150" s="100">
        <f t="shared" si="4723"/>
        <v>0</v>
      </c>
    </row>
    <row r="5151" spans="1:9" s="3" customFormat="1" ht="25.5" hidden="1" x14ac:dyDescent="0.2">
      <c r="A5151" s="146" t="s">
        <v>113</v>
      </c>
      <c r="B5151" s="31">
        <v>60</v>
      </c>
      <c r="C5151" s="15">
        <f t="shared" ref="C5151" si="4733">SUM(C5152,C5159,C5166)</f>
        <v>0</v>
      </c>
      <c r="D5151" s="15">
        <f t="shared" ref="D5151:H5151" si="4734">SUM(D5152,D5159,D5166)</f>
        <v>0</v>
      </c>
      <c r="E5151" s="15">
        <f t="shared" si="4734"/>
        <v>0</v>
      </c>
      <c r="F5151" s="15">
        <f t="shared" si="4734"/>
        <v>0</v>
      </c>
      <c r="G5151" s="15">
        <f t="shared" si="4734"/>
        <v>0</v>
      </c>
      <c r="H5151" s="16">
        <f t="shared" si="4734"/>
        <v>0</v>
      </c>
      <c r="I5151" s="100">
        <f t="shared" si="4723"/>
        <v>0</v>
      </c>
    </row>
    <row r="5152" spans="1:9" s="3" customFormat="1" ht="25.5" hidden="1" x14ac:dyDescent="0.2">
      <c r="A5152" s="29" t="s">
        <v>114</v>
      </c>
      <c r="B5152" s="32">
        <v>60</v>
      </c>
      <c r="C5152" s="15">
        <f t="shared" ref="C5152" si="4735">SUM(C5156,C5157,C5158)</f>
        <v>0</v>
      </c>
      <c r="D5152" s="15">
        <f t="shared" ref="D5152:H5152" si="4736">SUM(D5156,D5157,D5158)</f>
        <v>0</v>
      </c>
      <c r="E5152" s="15">
        <f t="shared" si="4736"/>
        <v>0</v>
      </c>
      <c r="F5152" s="15">
        <f t="shared" si="4736"/>
        <v>0</v>
      </c>
      <c r="G5152" s="15">
        <f t="shared" si="4736"/>
        <v>0</v>
      </c>
      <c r="H5152" s="16">
        <f t="shared" si="4736"/>
        <v>0</v>
      </c>
      <c r="I5152" s="100">
        <f t="shared" si="4723"/>
        <v>0</v>
      </c>
    </row>
    <row r="5153" spans="1:11" s="3" customFormat="1" hidden="1" x14ac:dyDescent="0.2">
      <c r="A5153" s="33" t="s">
        <v>45</v>
      </c>
      <c r="B5153" s="34"/>
      <c r="C5153" s="15"/>
      <c r="D5153" s="15"/>
      <c r="E5153" s="15"/>
      <c r="F5153" s="15"/>
      <c r="G5153" s="15"/>
      <c r="H5153" s="16"/>
      <c r="I5153" s="100">
        <f t="shared" si="4723"/>
        <v>0</v>
      </c>
    </row>
    <row r="5154" spans="1:11" s="3" customFormat="1" hidden="1" x14ac:dyDescent="0.2">
      <c r="A5154" s="33" t="s">
        <v>46</v>
      </c>
      <c r="B5154" s="34"/>
      <c r="C5154" s="15">
        <f t="shared" ref="C5154" si="4737">C5156+C5157+C5158-C5155</f>
        <v>0</v>
      </c>
      <c r="D5154" s="15">
        <f t="shared" ref="D5154:H5154" si="4738">D5156+D5157+D5158-D5155</f>
        <v>0</v>
      </c>
      <c r="E5154" s="15">
        <f t="shared" si="4738"/>
        <v>0</v>
      </c>
      <c r="F5154" s="15">
        <f t="shared" si="4738"/>
        <v>0</v>
      </c>
      <c r="G5154" s="15">
        <f t="shared" si="4738"/>
        <v>0</v>
      </c>
      <c r="H5154" s="16">
        <f t="shared" si="4738"/>
        <v>0</v>
      </c>
      <c r="I5154" s="100">
        <f t="shared" si="4723"/>
        <v>0</v>
      </c>
    </row>
    <row r="5155" spans="1:11" s="3" customFormat="1" hidden="1" x14ac:dyDescent="0.2">
      <c r="A5155" s="33" t="s">
        <v>47</v>
      </c>
      <c r="B5155" s="34"/>
      <c r="C5155" s="15"/>
      <c r="D5155" s="15"/>
      <c r="E5155" s="15">
        <f t="shared" ref="E5155:E5158" si="4739">C5155+D5155</f>
        <v>0</v>
      </c>
      <c r="F5155" s="15"/>
      <c r="G5155" s="15"/>
      <c r="H5155" s="16"/>
      <c r="I5155" s="100">
        <f t="shared" si="4723"/>
        <v>0</v>
      </c>
    </row>
    <row r="5156" spans="1:11" s="3" customFormat="1" hidden="1" x14ac:dyDescent="0.2">
      <c r="A5156" s="8" t="s">
        <v>115</v>
      </c>
      <c r="B5156" s="144" t="s">
        <v>116</v>
      </c>
      <c r="C5156" s="10"/>
      <c r="D5156" s="10"/>
      <c r="E5156" s="10">
        <f t="shared" si="4739"/>
        <v>0</v>
      </c>
      <c r="F5156" s="10"/>
      <c r="G5156" s="10"/>
      <c r="H5156" s="11"/>
      <c r="I5156" s="100">
        <f t="shared" si="4723"/>
        <v>0</v>
      </c>
      <c r="J5156" s="3">
        <v>0.02</v>
      </c>
      <c r="K5156" s="3">
        <v>0.13</v>
      </c>
    </row>
    <row r="5157" spans="1:11" s="3" customFormat="1" hidden="1" x14ac:dyDescent="0.2">
      <c r="A5157" s="8" t="s">
        <v>107</v>
      </c>
      <c r="B5157" s="144" t="s">
        <v>117</v>
      </c>
      <c r="C5157" s="10"/>
      <c r="D5157" s="10"/>
      <c r="E5157" s="10">
        <f t="shared" si="4739"/>
        <v>0</v>
      </c>
      <c r="F5157" s="10"/>
      <c r="G5157" s="10"/>
      <c r="H5157" s="11"/>
      <c r="I5157" s="100">
        <f t="shared" si="4723"/>
        <v>0</v>
      </c>
      <c r="J5157" s="3">
        <v>0.85</v>
      </c>
    </row>
    <row r="5158" spans="1:11" s="3" customFormat="1" hidden="1" x14ac:dyDescent="0.2">
      <c r="A5158" s="8" t="s">
        <v>109</v>
      </c>
      <c r="B5158" s="145" t="s">
        <v>118</v>
      </c>
      <c r="C5158" s="10"/>
      <c r="D5158" s="10"/>
      <c r="E5158" s="10">
        <f t="shared" si="4739"/>
        <v>0</v>
      </c>
      <c r="F5158" s="10"/>
      <c r="G5158" s="10"/>
      <c r="H5158" s="11"/>
      <c r="I5158" s="100">
        <f t="shared" si="4723"/>
        <v>0</v>
      </c>
    </row>
    <row r="5159" spans="1:11" s="3" customFormat="1" hidden="1" x14ac:dyDescent="0.2">
      <c r="A5159" s="29" t="s">
        <v>54</v>
      </c>
      <c r="B5159" s="30" t="s">
        <v>55</v>
      </c>
      <c r="C5159" s="15">
        <f t="shared" ref="C5159" si="4740">SUM(C5163,C5164,C5165)</f>
        <v>0</v>
      </c>
      <c r="D5159" s="15">
        <f t="shared" ref="D5159:H5159" si="4741">SUM(D5163,D5164,D5165)</f>
        <v>0</v>
      </c>
      <c r="E5159" s="15">
        <f t="shared" si="4741"/>
        <v>0</v>
      </c>
      <c r="F5159" s="15">
        <f t="shared" si="4741"/>
        <v>0</v>
      </c>
      <c r="G5159" s="15">
        <f t="shared" si="4741"/>
        <v>0</v>
      </c>
      <c r="H5159" s="16">
        <f t="shared" si="4741"/>
        <v>0</v>
      </c>
      <c r="I5159" s="100">
        <f t="shared" si="4723"/>
        <v>0</v>
      </c>
    </row>
    <row r="5160" spans="1:11" s="3" customFormat="1" hidden="1" x14ac:dyDescent="0.2">
      <c r="A5160" s="35" t="s">
        <v>45</v>
      </c>
      <c r="B5160" s="30"/>
      <c r="C5160" s="15"/>
      <c r="D5160" s="15"/>
      <c r="E5160" s="15"/>
      <c r="F5160" s="15"/>
      <c r="G5160" s="15"/>
      <c r="H5160" s="16"/>
      <c r="I5160" s="100">
        <f t="shared" si="4723"/>
        <v>0</v>
      </c>
    </row>
    <row r="5161" spans="1:11" s="3" customFormat="1" hidden="1" x14ac:dyDescent="0.2">
      <c r="A5161" s="33" t="s">
        <v>46</v>
      </c>
      <c r="B5161" s="34"/>
      <c r="C5161" s="15">
        <f t="shared" ref="C5161" si="4742">C5163+C5164+C5165-C5162</f>
        <v>0</v>
      </c>
      <c r="D5161" s="15">
        <f t="shared" ref="D5161:H5161" si="4743">D5163+D5164+D5165-D5162</f>
        <v>0</v>
      </c>
      <c r="E5161" s="15">
        <f t="shared" si="4743"/>
        <v>0</v>
      </c>
      <c r="F5161" s="15">
        <f t="shared" si="4743"/>
        <v>0</v>
      </c>
      <c r="G5161" s="15">
        <f t="shared" si="4743"/>
        <v>0</v>
      </c>
      <c r="H5161" s="16">
        <f t="shared" si="4743"/>
        <v>0</v>
      </c>
      <c r="I5161" s="100">
        <f t="shared" si="4723"/>
        <v>0</v>
      </c>
    </row>
    <row r="5162" spans="1:11" s="3" customFormat="1" hidden="1" x14ac:dyDescent="0.2">
      <c r="A5162" s="33" t="s">
        <v>47</v>
      </c>
      <c r="B5162" s="34"/>
      <c r="C5162" s="15"/>
      <c r="D5162" s="15"/>
      <c r="E5162" s="15">
        <f t="shared" ref="E5162:E5165" si="4744">C5162+D5162</f>
        <v>0</v>
      </c>
      <c r="F5162" s="15"/>
      <c r="G5162" s="15"/>
      <c r="H5162" s="16"/>
      <c r="I5162" s="100">
        <f t="shared" si="4723"/>
        <v>0</v>
      </c>
    </row>
    <row r="5163" spans="1:11" s="3" customFormat="1" hidden="1" x14ac:dyDescent="0.2">
      <c r="A5163" s="8" t="s">
        <v>48</v>
      </c>
      <c r="B5163" s="145" t="s">
        <v>56</v>
      </c>
      <c r="C5163" s="10"/>
      <c r="D5163" s="10"/>
      <c r="E5163" s="10">
        <f t="shared" si="4744"/>
        <v>0</v>
      </c>
      <c r="F5163" s="10"/>
      <c r="G5163" s="10"/>
      <c r="H5163" s="11"/>
      <c r="I5163" s="100">
        <f t="shared" si="4723"/>
        <v>0</v>
      </c>
    </row>
    <row r="5164" spans="1:11" s="3" customFormat="1" hidden="1" x14ac:dyDescent="0.2">
      <c r="A5164" s="8" t="s">
        <v>50</v>
      </c>
      <c r="B5164" s="145" t="s">
        <v>57</v>
      </c>
      <c r="C5164" s="10"/>
      <c r="D5164" s="10"/>
      <c r="E5164" s="10">
        <f t="shared" si="4744"/>
        <v>0</v>
      </c>
      <c r="F5164" s="10"/>
      <c r="G5164" s="10"/>
      <c r="H5164" s="11"/>
      <c r="I5164" s="100">
        <f t="shared" si="4723"/>
        <v>0</v>
      </c>
    </row>
    <row r="5165" spans="1:11" s="3" customFormat="1" hidden="1" x14ac:dyDescent="0.2">
      <c r="A5165" s="8" t="s">
        <v>52</v>
      </c>
      <c r="B5165" s="145" t="s">
        <v>58</v>
      </c>
      <c r="C5165" s="10"/>
      <c r="D5165" s="10"/>
      <c r="E5165" s="10">
        <f t="shared" si="4744"/>
        <v>0</v>
      </c>
      <c r="F5165" s="10"/>
      <c r="G5165" s="10"/>
      <c r="H5165" s="11"/>
      <c r="I5165" s="100">
        <f t="shared" si="4723"/>
        <v>0</v>
      </c>
    </row>
    <row r="5166" spans="1:11" s="3" customFormat="1" hidden="1" x14ac:dyDescent="0.2">
      <c r="A5166" s="29" t="s">
        <v>59</v>
      </c>
      <c r="B5166" s="36" t="s">
        <v>60</v>
      </c>
      <c r="C5166" s="15">
        <f t="shared" ref="C5166" si="4745">SUM(C5170,C5171,C5172)</f>
        <v>0</v>
      </c>
      <c r="D5166" s="15">
        <f t="shared" ref="D5166:H5166" si="4746">SUM(D5170,D5171,D5172)</f>
        <v>0</v>
      </c>
      <c r="E5166" s="15">
        <f t="shared" si="4746"/>
        <v>0</v>
      </c>
      <c r="F5166" s="15">
        <f t="shared" si="4746"/>
        <v>0</v>
      </c>
      <c r="G5166" s="15">
        <f t="shared" si="4746"/>
        <v>0</v>
      </c>
      <c r="H5166" s="16">
        <f t="shared" si="4746"/>
        <v>0</v>
      </c>
      <c r="I5166" s="100">
        <f t="shared" si="4723"/>
        <v>0</v>
      </c>
    </row>
    <row r="5167" spans="1:11" s="3" customFormat="1" hidden="1" x14ac:dyDescent="0.2">
      <c r="A5167" s="35" t="s">
        <v>45</v>
      </c>
      <c r="B5167" s="36"/>
      <c r="C5167" s="15"/>
      <c r="D5167" s="15"/>
      <c r="E5167" s="15"/>
      <c r="F5167" s="15"/>
      <c r="G5167" s="15"/>
      <c r="H5167" s="16"/>
      <c r="I5167" s="100">
        <f t="shared" si="4723"/>
        <v>0</v>
      </c>
    </row>
    <row r="5168" spans="1:11" s="3" customFormat="1" hidden="1" x14ac:dyDescent="0.2">
      <c r="A5168" s="33" t="s">
        <v>46</v>
      </c>
      <c r="B5168" s="34"/>
      <c r="C5168" s="15">
        <f t="shared" ref="C5168" si="4747">C5170+C5171+C5172-C5169</f>
        <v>0</v>
      </c>
      <c r="D5168" s="15">
        <f t="shared" ref="D5168:H5168" si="4748">D5170+D5171+D5172-D5169</f>
        <v>0</v>
      </c>
      <c r="E5168" s="15">
        <f t="shared" si="4748"/>
        <v>0</v>
      </c>
      <c r="F5168" s="15">
        <f t="shared" si="4748"/>
        <v>0</v>
      </c>
      <c r="G5168" s="15">
        <f t="shared" si="4748"/>
        <v>0</v>
      </c>
      <c r="H5168" s="16">
        <f t="shared" si="4748"/>
        <v>0</v>
      </c>
      <c r="I5168" s="100">
        <f t="shared" si="4723"/>
        <v>0</v>
      </c>
    </row>
    <row r="5169" spans="1:9" s="3" customFormat="1" hidden="1" x14ac:dyDescent="0.2">
      <c r="A5169" s="33" t="s">
        <v>47</v>
      </c>
      <c r="B5169" s="34"/>
      <c r="C5169" s="15"/>
      <c r="D5169" s="15"/>
      <c r="E5169" s="15">
        <f t="shared" ref="E5169:E5172" si="4749">C5169+D5169</f>
        <v>0</v>
      </c>
      <c r="F5169" s="15"/>
      <c r="G5169" s="15"/>
      <c r="H5169" s="16"/>
      <c r="I5169" s="100">
        <f t="shared" si="4723"/>
        <v>0</v>
      </c>
    </row>
    <row r="5170" spans="1:9" s="3" customFormat="1" hidden="1" x14ac:dyDescent="0.2">
      <c r="A5170" s="8" t="s">
        <v>48</v>
      </c>
      <c r="B5170" s="145" t="s">
        <v>61</v>
      </c>
      <c r="C5170" s="10"/>
      <c r="D5170" s="10"/>
      <c r="E5170" s="10">
        <f t="shared" si="4749"/>
        <v>0</v>
      </c>
      <c r="F5170" s="10"/>
      <c r="G5170" s="10"/>
      <c r="H5170" s="11"/>
      <c r="I5170" s="100">
        <f t="shared" si="4723"/>
        <v>0</v>
      </c>
    </row>
    <row r="5171" spans="1:9" s="3" customFormat="1" hidden="1" x14ac:dyDescent="0.2">
      <c r="A5171" s="8" t="s">
        <v>50</v>
      </c>
      <c r="B5171" s="145" t="s">
        <v>62</v>
      </c>
      <c r="C5171" s="10"/>
      <c r="D5171" s="10"/>
      <c r="E5171" s="10">
        <f t="shared" si="4749"/>
        <v>0</v>
      </c>
      <c r="F5171" s="10"/>
      <c r="G5171" s="10"/>
      <c r="H5171" s="11"/>
      <c r="I5171" s="100">
        <f t="shared" si="4723"/>
        <v>0</v>
      </c>
    </row>
    <row r="5172" spans="1:9" s="3" customFormat="1" hidden="1" x14ac:dyDescent="0.2">
      <c r="A5172" s="8" t="s">
        <v>52</v>
      </c>
      <c r="B5172" s="145" t="s">
        <v>63</v>
      </c>
      <c r="C5172" s="10"/>
      <c r="D5172" s="10"/>
      <c r="E5172" s="10">
        <f t="shared" si="4749"/>
        <v>0</v>
      </c>
      <c r="F5172" s="10"/>
      <c r="G5172" s="10"/>
      <c r="H5172" s="11"/>
      <c r="I5172" s="100">
        <f t="shared" si="4723"/>
        <v>0</v>
      </c>
    </row>
    <row r="5173" spans="1:9" s="3" customFormat="1" hidden="1" x14ac:dyDescent="0.2">
      <c r="A5173" s="37"/>
      <c r="B5173" s="24"/>
      <c r="C5173" s="10"/>
      <c r="D5173" s="10"/>
      <c r="E5173" s="10"/>
      <c r="F5173" s="10"/>
      <c r="G5173" s="10"/>
      <c r="H5173" s="11"/>
      <c r="I5173" s="100">
        <f t="shared" si="4723"/>
        <v>0</v>
      </c>
    </row>
    <row r="5174" spans="1:9" s="3" customFormat="1" hidden="1" x14ac:dyDescent="0.2">
      <c r="A5174" s="29" t="s">
        <v>119</v>
      </c>
      <c r="B5174" s="30">
        <v>71</v>
      </c>
      <c r="C5174" s="15">
        <f t="shared" ref="C5174:H5174" si="4750">SUM(C5175)</f>
        <v>0</v>
      </c>
      <c r="D5174" s="15">
        <f t="shared" si="4750"/>
        <v>0</v>
      </c>
      <c r="E5174" s="15">
        <f t="shared" si="4750"/>
        <v>0</v>
      </c>
      <c r="F5174" s="15">
        <f t="shared" si="4750"/>
        <v>0</v>
      </c>
      <c r="G5174" s="15">
        <f t="shared" si="4750"/>
        <v>0</v>
      </c>
      <c r="H5174" s="16">
        <f t="shared" si="4750"/>
        <v>0</v>
      </c>
      <c r="I5174" s="100">
        <f t="shared" si="4723"/>
        <v>0</v>
      </c>
    </row>
    <row r="5175" spans="1:9" s="3" customFormat="1" hidden="1" x14ac:dyDescent="0.2">
      <c r="A5175" s="19" t="s">
        <v>120</v>
      </c>
      <c r="B5175" s="143" t="s">
        <v>121</v>
      </c>
      <c r="C5175" s="10"/>
      <c r="D5175" s="10"/>
      <c r="E5175" s="10">
        <f>C5175+D5175</f>
        <v>0</v>
      </c>
      <c r="F5175" s="10"/>
      <c r="G5175" s="10"/>
      <c r="H5175" s="11"/>
      <c r="I5175" s="100">
        <f t="shared" si="4723"/>
        <v>0</v>
      </c>
    </row>
    <row r="5176" spans="1:9" s="3" customFormat="1" hidden="1" x14ac:dyDescent="0.2">
      <c r="A5176" s="37"/>
      <c r="B5176" s="24"/>
      <c r="C5176" s="10"/>
      <c r="D5176" s="10"/>
      <c r="E5176" s="10"/>
      <c r="F5176" s="10"/>
      <c r="G5176" s="10"/>
      <c r="H5176" s="11"/>
      <c r="I5176" s="100">
        <f t="shared" si="4723"/>
        <v>0</v>
      </c>
    </row>
    <row r="5177" spans="1:9" s="3" customFormat="1" hidden="1" x14ac:dyDescent="0.2">
      <c r="A5177" s="17" t="s">
        <v>64</v>
      </c>
      <c r="B5177" s="36" t="s">
        <v>65</v>
      </c>
      <c r="C5177" s="15"/>
      <c r="D5177" s="15"/>
      <c r="E5177" s="15">
        <f>C5177+D5177</f>
        <v>0</v>
      </c>
      <c r="F5177" s="15"/>
      <c r="G5177" s="15"/>
      <c r="H5177" s="16"/>
      <c r="I5177" s="100">
        <f t="shared" si="4723"/>
        <v>0</v>
      </c>
    </row>
    <row r="5178" spans="1:9" s="3" customFormat="1" hidden="1" x14ac:dyDescent="0.2">
      <c r="A5178" s="37"/>
      <c r="B5178" s="24"/>
      <c r="C5178" s="10"/>
      <c r="D5178" s="10"/>
      <c r="E5178" s="10"/>
      <c r="F5178" s="10"/>
      <c r="G5178" s="10"/>
      <c r="H5178" s="11"/>
      <c r="I5178" s="100">
        <f t="shared" si="4723"/>
        <v>0</v>
      </c>
    </row>
    <row r="5179" spans="1:9" s="3" customFormat="1" hidden="1" x14ac:dyDescent="0.2">
      <c r="A5179" s="17" t="s">
        <v>66</v>
      </c>
      <c r="B5179" s="36"/>
      <c r="C5179" s="15">
        <f t="shared" ref="C5179" si="4751">C5126-C5147</f>
        <v>0</v>
      </c>
      <c r="D5179" s="15">
        <f t="shared" ref="D5179:H5179" si="4752">D5126-D5147</f>
        <v>0</v>
      </c>
      <c r="E5179" s="15">
        <f t="shared" si="4752"/>
        <v>0</v>
      </c>
      <c r="F5179" s="15">
        <f t="shared" si="4752"/>
        <v>0</v>
      </c>
      <c r="G5179" s="15">
        <f t="shared" si="4752"/>
        <v>0</v>
      </c>
      <c r="H5179" s="16">
        <f t="shared" si="4752"/>
        <v>0</v>
      </c>
      <c r="I5179" s="100">
        <f t="shared" si="4723"/>
        <v>0</v>
      </c>
    </row>
    <row r="5180" spans="1:9" s="3" customFormat="1" hidden="1" x14ac:dyDescent="0.2">
      <c r="A5180" s="23"/>
      <c r="B5180" s="24"/>
      <c r="C5180" s="10"/>
      <c r="D5180" s="10"/>
      <c r="E5180" s="10"/>
      <c r="F5180" s="10"/>
      <c r="G5180" s="10"/>
      <c r="H5180" s="11"/>
      <c r="I5180" s="100">
        <f t="shared" si="4723"/>
        <v>0</v>
      </c>
    </row>
    <row r="5181" spans="1:9" s="3" customFormat="1" hidden="1" x14ac:dyDescent="0.2">
      <c r="A5181" s="23"/>
      <c r="B5181" s="24"/>
      <c r="C5181" s="10"/>
      <c r="D5181" s="10"/>
      <c r="E5181" s="10"/>
      <c r="F5181" s="10"/>
      <c r="G5181" s="10"/>
      <c r="H5181" s="11"/>
      <c r="I5181" s="100">
        <f t="shared" si="4723"/>
        <v>0</v>
      </c>
    </row>
    <row r="5182" spans="1:9" s="1" customFormat="1" hidden="1" x14ac:dyDescent="0.2">
      <c r="A5182" s="25" t="s">
        <v>81</v>
      </c>
      <c r="B5182" s="26" t="s">
        <v>127</v>
      </c>
      <c r="C5182" s="27">
        <f t="shared" ref="C5182" si="4753">SUM(C5215)</f>
        <v>0</v>
      </c>
      <c r="D5182" s="27">
        <f t="shared" ref="D5182:H5182" si="4754">SUM(D5215)</f>
        <v>0</v>
      </c>
      <c r="E5182" s="27">
        <f t="shared" si="4754"/>
        <v>0</v>
      </c>
      <c r="F5182" s="27">
        <f t="shared" si="4754"/>
        <v>0</v>
      </c>
      <c r="G5182" s="27">
        <f t="shared" si="4754"/>
        <v>0</v>
      </c>
      <c r="H5182" s="28">
        <f t="shared" si="4754"/>
        <v>0</v>
      </c>
      <c r="I5182" s="100">
        <f t="shared" si="4723"/>
        <v>0</v>
      </c>
    </row>
    <row r="5183" spans="1:9" s="3" customFormat="1" hidden="1" x14ac:dyDescent="0.2">
      <c r="A5183" s="39" t="s">
        <v>69</v>
      </c>
      <c r="B5183" s="40"/>
      <c r="C5183" s="58">
        <f>SUM(C5184,C5187,C5213,C5210)</f>
        <v>0</v>
      </c>
      <c r="D5183" s="58">
        <f>SUM(D5184,D5187,D5213,D5210)</f>
        <v>0</v>
      </c>
      <c r="E5183" s="58">
        <f t="shared" ref="E5183:H5183" si="4755">SUM(E5184,E5187,E5213,E5210)</f>
        <v>0</v>
      </c>
      <c r="F5183" s="58">
        <f t="shared" si="4755"/>
        <v>0</v>
      </c>
      <c r="G5183" s="58">
        <f t="shared" si="4755"/>
        <v>0</v>
      </c>
      <c r="H5183" s="59">
        <f t="shared" si="4755"/>
        <v>0</v>
      </c>
      <c r="I5183" s="100">
        <f t="shared" si="4723"/>
        <v>0</v>
      </c>
    </row>
    <row r="5184" spans="1:9" s="3" customFormat="1" hidden="1" x14ac:dyDescent="0.2">
      <c r="A5184" s="29" t="s">
        <v>34</v>
      </c>
      <c r="B5184" s="30">
        <v>20</v>
      </c>
      <c r="C5184" s="15">
        <f t="shared" ref="C5184:H5184" si="4756">SUM(C5185)</f>
        <v>0</v>
      </c>
      <c r="D5184" s="15">
        <f t="shared" si="4756"/>
        <v>0</v>
      </c>
      <c r="E5184" s="15">
        <f t="shared" si="4756"/>
        <v>0</v>
      </c>
      <c r="F5184" s="15">
        <f t="shared" si="4756"/>
        <v>0</v>
      </c>
      <c r="G5184" s="15">
        <f t="shared" si="4756"/>
        <v>0</v>
      </c>
      <c r="H5184" s="16">
        <f t="shared" si="4756"/>
        <v>0</v>
      </c>
      <c r="I5184" s="100">
        <f t="shared" si="4723"/>
        <v>0</v>
      </c>
    </row>
    <row r="5185" spans="1:9" s="3" customFormat="1" hidden="1" x14ac:dyDescent="0.2">
      <c r="A5185" s="19" t="s">
        <v>37</v>
      </c>
      <c r="B5185" s="143" t="s">
        <v>38</v>
      </c>
      <c r="C5185" s="10">
        <f>C5238</f>
        <v>0</v>
      </c>
      <c r="D5185" s="10">
        <f>D5238</f>
        <v>0</v>
      </c>
      <c r="E5185" s="10">
        <f>C5185+D5185</f>
        <v>0</v>
      </c>
      <c r="F5185" s="10">
        <f t="shared" ref="F5185:H5185" si="4757">F5238</f>
        <v>0</v>
      </c>
      <c r="G5185" s="10">
        <f t="shared" si="4757"/>
        <v>0</v>
      </c>
      <c r="H5185" s="11">
        <f t="shared" si="4757"/>
        <v>0</v>
      </c>
      <c r="I5185" s="100">
        <f t="shared" si="4723"/>
        <v>0</v>
      </c>
    </row>
    <row r="5186" spans="1:9" s="3" customFormat="1" hidden="1" x14ac:dyDescent="0.2">
      <c r="A5186" s="19"/>
      <c r="B5186" s="20"/>
      <c r="C5186" s="10"/>
      <c r="D5186" s="10"/>
      <c r="E5186" s="10"/>
      <c r="F5186" s="10"/>
      <c r="G5186" s="10"/>
      <c r="H5186" s="11"/>
      <c r="I5186" s="100">
        <f t="shared" si="4723"/>
        <v>0</v>
      </c>
    </row>
    <row r="5187" spans="1:9" s="3" customFormat="1" ht="25.5" hidden="1" x14ac:dyDescent="0.2">
      <c r="A5187" s="146" t="s">
        <v>113</v>
      </c>
      <c r="B5187" s="31">
        <v>60</v>
      </c>
      <c r="C5187" s="15">
        <f t="shared" ref="C5187" si="4758">SUM(C5188,C5195,C5202)</f>
        <v>0</v>
      </c>
      <c r="D5187" s="15">
        <f t="shared" ref="D5187:H5187" si="4759">SUM(D5188,D5195,D5202)</f>
        <v>0</v>
      </c>
      <c r="E5187" s="15">
        <f t="shared" si="4759"/>
        <v>0</v>
      </c>
      <c r="F5187" s="15">
        <f t="shared" si="4759"/>
        <v>0</v>
      </c>
      <c r="G5187" s="15">
        <f t="shared" si="4759"/>
        <v>0</v>
      </c>
      <c r="H5187" s="16">
        <f t="shared" si="4759"/>
        <v>0</v>
      </c>
      <c r="I5187" s="100">
        <f t="shared" si="4723"/>
        <v>0</v>
      </c>
    </row>
    <row r="5188" spans="1:9" s="3" customFormat="1" ht="25.5" hidden="1" x14ac:dyDescent="0.2">
      <c r="A5188" s="29" t="s">
        <v>114</v>
      </c>
      <c r="B5188" s="32">
        <v>60</v>
      </c>
      <c r="C5188" s="15">
        <f t="shared" ref="C5188" si="4760">SUM(C5192,C5193,C5194)</f>
        <v>0</v>
      </c>
      <c r="D5188" s="15">
        <f t="shared" ref="D5188:H5188" si="4761">SUM(D5192,D5193,D5194)</f>
        <v>0</v>
      </c>
      <c r="E5188" s="15">
        <f t="shared" si="4761"/>
        <v>0</v>
      </c>
      <c r="F5188" s="15">
        <f t="shared" si="4761"/>
        <v>0</v>
      </c>
      <c r="G5188" s="15">
        <f t="shared" si="4761"/>
        <v>0</v>
      </c>
      <c r="H5188" s="16">
        <f t="shared" si="4761"/>
        <v>0</v>
      </c>
      <c r="I5188" s="100">
        <f t="shared" si="4723"/>
        <v>0</v>
      </c>
    </row>
    <row r="5189" spans="1:9" s="3" customFormat="1" hidden="1" x14ac:dyDescent="0.2">
      <c r="A5189" s="33" t="s">
        <v>45</v>
      </c>
      <c r="B5189" s="34"/>
      <c r="C5189" s="15"/>
      <c r="D5189" s="15"/>
      <c r="E5189" s="15"/>
      <c r="F5189" s="15"/>
      <c r="G5189" s="15"/>
      <c r="H5189" s="16"/>
      <c r="I5189" s="100">
        <f t="shared" si="4723"/>
        <v>0</v>
      </c>
    </row>
    <row r="5190" spans="1:9" s="3" customFormat="1" hidden="1" x14ac:dyDescent="0.2">
      <c r="A5190" s="33" t="s">
        <v>46</v>
      </c>
      <c r="B5190" s="34"/>
      <c r="C5190" s="15">
        <f t="shared" ref="C5190" si="4762">C5192+C5193+C5194-C5191</f>
        <v>0</v>
      </c>
      <c r="D5190" s="15">
        <f t="shared" ref="D5190:H5190" si="4763">D5192+D5193+D5194-D5191</f>
        <v>0</v>
      </c>
      <c r="E5190" s="15">
        <f t="shared" si="4763"/>
        <v>0</v>
      </c>
      <c r="F5190" s="15">
        <f t="shared" si="4763"/>
        <v>0</v>
      </c>
      <c r="G5190" s="15">
        <f t="shared" si="4763"/>
        <v>0</v>
      </c>
      <c r="H5190" s="16">
        <f t="shared" si="4763"/>
        <v>0</v>
      </c>
      <c r="I5190" s="100">
        <f t="shared" si="4723"/>
        <v>0</v>
      </c>
    </row>
    <row r="5191" spans="1:9" s="3" customFormat="1" hidden="1" x14ac:dyDescent="0.2">
      <c r="A5191" s="33" t="s">
        <v>47</v>
      </c>
      <c r="B5191" s="34"/>
      <c r="C5191" s="15">
        <f t="shared" ref="C5191" si="4764">C5244</f>
        <v>0</v>
      </c>
      <c r="D5191" s="15">
        <f t="shared" ref="D5191:H5191" si="4765">D5244</f>
        <v>0</v>
      </c>
      <c r="E5191" s="15">
        <f t="shared" si="4765"/>
        <v>0</v>
      </c>
      <c r="F5191" s="15">
        <f t="shared" si="4765"/>
        <v>0</v>
      </c>
      <c r="G5191" s="15">
        <f t="shared" si="4765"/>
        <v>0</v>
      </c>
      <c r="H5191" s="16">
        <f t="shared" si="4765"/>
        <v>0</v>
      </c>
      <c r="I5191" s="100">
        <f t="shared" si="4723"/>
        <v>0</v>
      </c>
    </row>
    <row r="5192" spans="1:9" s="3" customFormat="1" hidden="1" x14ac:dyDescent="0.2">
      <c r="A5192" s="8" t="s">
        <v>115</v>
      </c>
      <c r="B5192" s="144" t="s">
        <v>116</v>
      </c>
      <c r="C5192" s="10">
        <f t="shared" ref="C5192" si="4766">C5245</f>
        <v>0</v>
      </c>
      <c r="D5192" s="10">
        <f t="shared" ref="D5192" si="4767">D5245</f>
        <v>0</v>
      </c>
      <c r="E5192" s="10">
        <f t="shared" ref="E5192:E5194" si="4768">C5192+D5192</f>
        <v>0</v>
      </c>
      <c r="F5192" s="10">
        <f>F5245</f>
        <v>0</v>
      </c>
      <c r="G5192" s="10">
        <f>G5245</f>
        <v>0</v>
      </c>
      <c r="H5192" s="11">
        <f>H5245</f>
        <v>0</v>
      </c>
      <c r="I5192" s="100">
        <f t="shared" si="4723"/>
        <v>0</v>
      </c>
    </row>
    <row r="5193" spans="1:9" s="3" customFormat="1" hidden="1" x14ac:dyDescent="0.2">
      <c r="A5193" s="8" t="s">
        <v>107</v>
      </c>
      <c r="B5193" s="144" t="s">
        <v>117</v>
      </c>
      <c r="C5193" s="10">
        <f t="shared" ref="C5193" si="4769">C5246</f>
        <v>0</v>
      </c>
      <c r="D5193" s="10">
        <f t="shared" ref="D5193" si="4770">D5246</f>
        <v>0</v>
      </c>
      <c r="E5193" s="10">
        <f t="shared" si="4768"/>
        <v>0</v>
      </c>
      <c r="F5193" s="10">
        <f t="shared" ref="F5193:H5193" si="4771">F5246</f>
        <v>0</v>
      </c>
      <c r="G5193" s="10">
        <f t="shared" si="4771"/>
        <v>0</v>
      </c>
      <c r="H5193" s="11">
        <f t="shared" si="4771"/>
        <v>0</v>
      </c>
      <c r="I5193" s="100">
        <f t="shared" si="4723"/>
        <v>0</v>
      </c>
    </row>
    <row r="5194" spans="1:9" s="3" customFormat="1" hidden="1" x14ac:dyDescent="0.2">
      <c r="A5194" s="8" t="s">
        <v>109</v>
      </c>
      <c r="B5194" s="145" t="s">
        <v>118</v>
      </c>
      <c r="C5194" s="10">
        <f t="shared" ref="C5194" si="4772">C5247</f>
        <v>0</v>
      </c>
      <c r="D5194" s="10">
        <f t="shared" ref="D5194" si="4773">D5247</f>
        <v>0</v>
      </c>
      <c r="E5194" s="10">
        <f t="shared" si="4768"/>
        <v>0</v>
      </c>
      <c r="F5194" s="10">
        <f t="shared" ref="F5194:H5194" si="4774">F5247</f>
        <v>0</v>
      </c>
      <c r="G5194" s="10">
        <f t="shared" si="4774"/>
        <v>0</v>
      </c>
      <c r="H5194" s="11">
        <f t="shared" si="4774"/>
        <v>0</v>
      </c>
      <c r="I5194" s="100">
        <f t="shared" si="4723"/>
        <v>0</v>
      </c>
    </row>
    <row r="5195" spans="1:9" s="3" customFormat="1" hidden="1" x14ac:dyDescent="0.2">
      <c r="A5195" s="29" t="s">
        <v>54</v>
      </c>
      <c r="B5195" s="30" t="s">
        <v>55</v>
      </c>
      <c r="C5195" s="15">
        <f t="shared" ref="C5195" si="4775">SUM(C5199,C5200,C5201)</f>
        <v>0</v>
      </c>
      <c r="D5195" s="15">
        <f t="shared" ref="D5195:H5195" si="4776">SUM(D5199,D5200,D5201)</f>
        <v>0</v>
      </c>
      <c r="E5195" s="15">
        <f t="shared" si="4776"/>
        <v>0</v>
      </c>
      <c r="F5195" s="15">
        <f t="shared" si="4776"/>
        <v>0</v>
      </c>
      <c r="G5195" s="15">
        <f t="shared" si="4776"/>
        <v>0</v>
      </c>
      <c r="H5195" s="16">
        <f t="shared" si="4776"/>
        <v>0</v>
      </c>
      <c r="I5195" s="100">
        <f t="shared" si="4723"/>
        <v>0</v>
      </c>
    </row>
    <row r="5196" spans="1:9" s="3" customFormat="1" hidden="1" x14ac:dyDescent="0.2">
      <c r="A5196" s="35" t="s">
        <v>45</v>
      </c>
      <c r="B5196" s="30"/>
      <c r="C5196" s="15"/>
      <c r="D5196" s="15"/>
      <c r="E5196" s="15"/>
      <c r="F5196" s="15"/>
      <c r="G5196" s="15"/>
      <c r="H5196" s="16"/>
      <c r="I5196" s="100">
        <f t="shared" si="4723"/>
        <v>0</v>
      </c>
    </row>
    <row r="5197" spans="1:9" s="3" customFormat="1" hidden="1" x14ac:dyDescent="0.2">
      <c r="A5197" s="33" t="s">
        <v>46</v>
      </c>
      <c r="B5197" s="34"/>
      <c r="C5197" s="15">
        <f t="shared" ref="C5197" si="4777">C5199+C5200+C5201-C5198</f>
        <v>0</v>
      </c>
      <c r="D5197" s="15">
        <f t="shared" ref="D5197:H5197" si="4778">D5199+D5200+D5201-D5198</f>
        <v>0</v>
      </c>
      <c r="E5197" s="15">
        <f t="shared" si="4778"/>
        <v>0</v>
      </c>
      <c r="F5197" s="15">
        <f t="shared" si="4778"/>
        <v>0</v>
      </c>
      <c r="G5197" s="15">
        <f t="shared" si="4778"/>
        <v>0</v>
      </c>
      <c r="H5197" s="16">
        <f t="shared" si="4778"/>
        <v>0</v>
      </c>
      <c r="I5197" s="100">
        <f t="shared" si="4723"/>
        <v>0</v>
      </c>
    </row>
    <row r="5198" spans="1:9" s="3" customFormat="1" hidden="1" x14ac:dyDescent="0.2">
      <c r="A5198" s="33" t="s">
        <v>47</v>
      </c>
      <c r="B5198" s="34"/>
      <c r="C5198" s="15">
        <f t="shared" ref="C5198" si="4779">C5251</f>
        <v>0</v>
      </c>
      <c r="D5198" s="15">
        <f t="shared" ref="D5198:H5198" si="4780">D5251</f>
        <v>0</v>
      </c>
      <c r="E5198" s="15">
        <f t="shared" si="4780"/>
        <v>0</v>
      </c>
      <c r="F5198" s="15">
        <f t="shared" si="4780"/>
        <v>0</v>
      </c>
      <c r="G5198" s="15">
        <f t="shared" si="4780"/>
        <v>0</v>
      </c>
      <c r="H5198" s="16">
        <f t="shared" si="4780"/>
        <v>0</v>
      </c>
      <c r="I5198" s="100">
        <f t="shared" si="4723"/>
        <v>0</v>
      </c>
    </row>
    <row r="5199" spans="1:9" s="3" customFormat="1" hidden="1" x14ac:dyDescent="0.2">
      <c r="A5199" s="8" t="s">
        <v>48</v>
      </c>
      <c r="B5199" s="145" t="s">
        <v>56</v>
      </c>
      <c r="C5199" s="10">
        <f t="shared" ref="C5199" si="4781">C5252</f>
        <v>0</v>
      </c>
      <c r="D5199" s="10">
        <f t="shared" ref="D5199" si="4782">D5252</f>
        <v>0</v>
      </c>
      <c r="E5199" s="10">
        <f t="shared" ref="E5199:E5201" si="4783">C5199+D5199</f>
        <v>0</v>
      </c>
      <c r="F5199" s="10">
        <f t="shared" ref="F5199:H5199" si="4784">F5252</f>
        <v>0</v>
      </c>
      <c r="G5199" s="10">
        <f t="shared" si="4784"/>
        <v>0</v>
      </c>
      <c r="H5199" s="11">
        <f t="shared" si="4784"/>
        <v>0</v>
      </c>
      <c r="I5199" s="100">
        <f t="shared" ref="I5199:I5262" si="4785">SUM(E5199:H5199)</f>
        <v>0</v>
      </c>
    </row>
    <row r="5200" spans="1:9" s="3" customFormat="1" hidden="1" x14ac:dyDescent="0.2">
      <c r="A5200" s="8" t="s">
        <v>50</v>
      </c>
      <c r="B5200" s="145" t="s">
        <v>57</v>
      </c>
      <c r="C5200" s="10">
        <f t="shared" ref="C5200" si="4786">C5253</f>
        <v>0</v>
      </c>
      <c r="D5200" s="10">
        <f t="shared" ref="D5200" si="4787">D5253</f>
        <v>0</v>
      </c>
      <c r="E5200" s="10">
        <f t="shared" si="4783"/>
        <v>0</v>
      </c>
      <c r="F5200" s="10">
        <f t="shared" ref="F5200:H5200" si="4788">F5253</f>
        <v>0</v>
      </c>
      <c r="G5200" s="10">
        <f t="shared" si="4788"/>
        <v>0</v>
      </c>
      <c r="H5200" s="11">
        <f t="shared" si="4788"/>
        <v>0</v>
      </c>
      <c r="I5200" s="100">
        <f t="shared" si="4785"/>
        <v>0</v>
      </c>
    </row>
    <row r="5201" spans="1:9" s="3" customFormat="1" hidden="1" x14ac:dyDescent="0.2">
      <c r="A5201" s="8" t="s">
        <v>52</v>
      </c>
      <c r="B5201" s="145" t="s">
        <v>58</v>
      </c>
      <c r="C5201" s="10">
        <f t="shared" ref="C5201" si="4789">C5254</f>
        <v>0</v>
      </c>
      <c r="D5201" s="10">
        <f t="shared" ref="D5201" si="4790">D5254</f>
        <v>0</v>
      </c>
      <c r="E5201" s="10">
        <f t="shared" si="4783"/>
        <v>0</v>
      </c>
      <c r="F5201" s="10">
        <f t="shared" ref="F5201:H5201" si="4791">F5254</f>
        <v>0</v>
      </c>
      <c r="G5201" s="10">
        <f t="shared" si="4791"/>
        <v>0</v>
      </c>
      <c r="H5201" s="11">
        <f t="shared" si="4791"/>
        <v>0</v>
      </c>
      <c r="I5201" s="100">
        <f t="shared" si="4785"/>
        <v>0</v>
      </c>
    </row>
    <row r="5202" spans="1:9" s="3" customFormat="1" hidden="1" x14ac:dyDescent="0.2">
      <c r="A5202" s="29" t="s">
        <v>59</v>
      </c>
      <c r="B5202" s="36" t="s">
        <v>60</v>
      </c>
      <c r="C5202" s="15">
        <f t="shared" ref="C5202" si="4792">SUM(C5206,C5207,C5208)</f>
        <v>0</v>
      </c>
      <c r="D5202" s="15">
        <f t="shared" ref="D5202:H5202" si="4793">SUM(D5206,D5207,D5208)</f>
        <v>0</v>
      </c>
      <c r="E5202" s="15">
        <f t="shared" si="4793"/>
        <v>0</v>
      </c>
      <c r="F5202" s="15">
        <f t="shared" si="4793"/>
        <v>0</v>
      </c>
      <c r="G5202" s="15">
        <f t="shared" si="4793"/>
        <v>0</v>
      </c>
      <c r="H5202" s="16">
        <f t="shared" si="4793"/>
        <v>0</v>
      </c>
      <c r="I5202" s="100">
        <f t="shared" si="4785"/>
        <v>0</v>
      </c>
    </row>
    <row r="5203" spans="1:9" s="3" customFormat="1" hidden="1" x14ac:dyDescent="0.2">
      <c r="A5203" s="35" t="s">
        <v>45</v>
      </c>
      <c r="B5203" s="36"/>
      <c r="C5203" s="15"/>
      <c r="D5203" s="15"/>
      <c r="E5203" s="15"/>
      <c r="F5203" s="15"/>
      <c r="G5203" s="15"/>
      <c r="H5203" s="16"/>
      <c r="I5203" s="100">
        <f t="shared" si="4785"/>
        <v>0</v>
      </c>
    </row>
    <row r="5204" spans="1:9" s="3" customFormat="1" hidden="1" x14ac:dyDescent="0.2">
      <c r="A5204" s="33" t="s">
        <v>46</v>
      </c>
      <c r="B5204" s="34"/>
      <c r="C5204" s="15">
        <f t="shared" ref="C5204" si="4794">C5206+C5207+C5208-C5205</f>
        <v>0</v>
      </c>
      <c r="D5204" s="15">
        <f t="shared" ref="D5204:H5204" si="4795">D5206+D5207+D5208-D5205</f>
        <v>0</v>
      </c>
      <c r="E5204" s="15">
        <f t="shared" si="4795"/>
        <v>0</v>
      </c>
      <c r="F5204" s="15">
        <f t="shared" si="4795"/>
        <v>0</v>
      </c>
      <c r="G5204" s="15">
        <f t="shared" si="4795"/>
        <v>0</v>
      </c>
      <c r="H5204" s="16">
        <f t="shared" si="4795"/>
        <v>0</v>
      </c>
      <c r="I5204" s="100">
        <f t="shared" si="4785"/>
        <v>0</v>
      </c>
    </row>
    <row r="5205" spans="1:9" s="3" customFormat="1" hidden="1" x14ac:dyDescent="0.2">
      <c r="A5205" s="33" t="s">
        <v>47</v>
      </c>
      <c r="B5205" s="34"/>
      <c r="C5205" s="15">
        <f t="shared" ref="C5205" si="4796">C5258</f>
        <v>0</v>
      </c>
      <c r="D5205" s="15">
        <f t="shared" ref="D5205:H5205" si="4797">D5258</f>
        <v>0</v>
      </c>
      <c r="E5205" s="15">
        <f t="shared" si="4797"/>
        <v>0</v>
      </c>
      <c r="F5205" s="15">
        <f t="shared" si="4797"/>
        <v>0</v>
      </c>
      <c r="G5205" s="15">
        <f t="shared" si="4797"/>
        <v>0</v>
      </c>
      <c r="H5205" s="16">
        <f t="shared" si="4797"/>
        <v>0</v>
      </c>
      <c r="I5205" s="100">
        <f t="shared" si="4785"/>
        <v>0</v>
      </c>
    </row>
    <row r="5206" spans="1:9" s="3" customFormat="1" hidden="1" x14ac:dyDescent="0.2">
      <c r="A5206" s="8" t="s">
        <v>48</v>
      </c>
      <c r="B5206" s="145" t="s">
        <v>61</v>
      </c>
      <c r="C5206" s="10">
        <f t="shared" ref="C5206" si="4798">C5259</f>
        <v>0</v>
      </c>
      <c r="D5206" s="10">
        <f t="shared" ref="D5206" si="4799">D5259</f>
        <v>0</v>
      </c>
      <c r="E5206" s="10">
        <f t="shared" ref="E5206:E5208" si="4800">C5206+D5206</f>
        <v>0</v>
      </c>
      <c r="F5206" s="10">
        <f t="shared" ref="F5206:H5206" si="4801">F5259</f>
        <v>0</v>
      </c>
      <c r="G5206" s="10">
        <f t="shared" si="4801"/>
        <v>0</v>
      </c>
      <c r="H5206" s="11">
        <f t="shared" si="4801"/>
        <v>0</v>
      </c>
      <c r="I5206" s="100">
        <f t="shared" si="4785"/>
        <v>0</v>
      </c>
    </row>
    <row r="5207" spans="1:9" s="3" customFormat="1" hidden="1" x14ac:dyDescent="0.2">
      <c r="A5207" s="8" t="s">
        <v>50</v>
      </c>
      <c r="B5207" s="145" t="s">
        <v>62</v>
      </c>
      <c r="C5207" s="10">
        <f t="shared" ref="C5207" si="4802">C5260</f>
        <v>0</v>
      </c>
      <c r="D5207" s="10">
        <f t="shared" ref="D5207" si="4803">D5260</f>
        <v>0</v>
      </c>
      <c r="E5207" s="10">
        <f t="shared" si="4800"/>
        <v>0</v>
      </c>
      <c r="F5207" s="10">
        <f t="shared" ref="F5207:H5207" si="4804">F5260</f>
        <v>0</v>
      </c>
      <c r="G5207" s="10">
        <f t="shared" si="4804"/>
        <v>0</v>
      </c>
      <c r="H5207" s="11">
        <f t="shared" si="4804"/>
        <v>0</v>
      </c>
      <c r="I5207" s="100">
        <f t="shared" si="4785"/>
        <v>0</v>
      </c>
    </row>
    <row r="5208" spans="1:9" s="3" customFormat="1" hidden="1" x14ac:dyDescent="0.2">
      <c r="A5208" s="8" t="s">
        <v>52</v>
      </c>
      <c r="B5208" s="145" t="s">
        <v>63</v>
      </c>
      <c r="C5208" s="10">
        <f t="shared" ref="C5208" si="4805">C5261</f>
        <v>0</v>
      </c>
      <c r="D5208" s="10">
        <f t="shared" ref="D5208" si="4806">D5261</f>
        <v>0</v>
      </c>
      <c r="E5208" s="10">
        <f t="shared" si="4800"/>
        <v>0</v>
      </c>
      <c r="F5208" s="10">
        <f t="shared" ref="F5208:H5208" si="4807">F5261</f>
        <v>0</v>
      </c>
      <c r="G5208" s="10">
        <f t="shared" si="4807"/>
        <v>0</v>
      </c>
      <c r="H5208" s="11">
        <f t="shared" si="4807"/>
        <v>0</v>
      </c>
      <c r="I5208" s="100">
        <f t="shared" si="4785"/>
        <v>0</v>
      </c>
    </row>
    <row r="5209" spans="1:9" s="3" customFormat="1" hidden="1" x14ac:dyDescent="0.2">
      <c r="A5209" s="37"/>
      <c r="B5209" s="24"/>
      <c r="C5209" s="10"/>
      <c r="D5209" s="10"/>
      <c r="E5209" s="10"/>
      <c r="F5209" s="10"/>
      <c r="G5209" s="10"/>
      <c r="H5209" s="11"/>
      <c r="I5209" s="100">
        <f t="shared" si="4785"/>
        <v>0</v>
      </c>
    </row>
    <row r="5210" spans="1:9" s="3" customFormat="1" hidden="1" x14ac:dyDescent="0.2">
      <c r="A5210" s="136" t="s">
        <v>119</v>
      </c>
      <c r="B5210" s="30">
        <v>20</v>
      </c>
      <c r="C5210" s="15">
        <f t="shared" ref="C5210:H5210" si="4808">SUM(C5211)</f>
        <v>0</v>
      </c>
      <c r="D5210" s="15">
        <f t="shared" si="4808"/>
        <v>0</v>
      </c>
      <c r="E5210" s="15">
        <f t="shared" si="4808"/>
        <v>0</v>
      </c>
      <c r="F5210" s="15">
        <f t="shared" si="4808"/>
        <v>0</v>
      </c>
      <c r="G5210" s="15">
        <f t="shared" si="4808"/>
        <v>0</v>
      </c>
      <c r="H5210" s="16">
        <f t="shared" si="4808"/>
        <v>0</v>
      </c>
      <c r="I5210" s="100">
        <f t="shared" si="4785"/>
        <v>0</v>
      </c>
    </row>
    <row r="5211" spans="1:9" s="3" customFormat="1" hidden="1" x14ac:dyDescent="0.2">
      <c r="A5211" s="137" t="s">
        <v>120</v>
      </c>
      <c r="B5211" s="143" t="s">
        <v>121</v>
      </c>
      <c r="C5211" s="10">
        <f>C5264</f>
        <v>0</v>
      </c>
      <c r="D5211" s="10">
        <f>D5264</f>
        <v>0</v>
      </c>
      <c r="E5211" s="10">
        <f>C5211+D5211</f>
        <v>0</v>
      </c>
      <c r="F5211" s="10">
        <f t="shared" ref="F5211:H5211" si="4809">F5264</f>
        <v>0</v>
      </c>
      <c r="G5211" s="10">
        <f t="shared" si="4809"/>
        <v>0</v>
      </c>
      <c r="H5211" s="11">
        <f t="shared" si="4809"/>
        <v>0</v>
      </c>
      <c r="I5211" s="100">
        <f t="shared" si="4785"/>
        <v>0</v>
      </c>
    </row>
    <row r="5212" spans="1:9" s="3" customFormat="1" hidden="1" x14ac:dyDescent="0.2">
      <c r="A5212" s="37"/>
      <c r="B5212" s="24"/>
      <c r="C5212" s="10"/>
      <c r="D5212" s="10"/>
      <c r="E5212" s="10"/>
      <c r="F5212" s="10"/>
      <c r="G5212" s="10"/>
      <c r="H5212" s="11"/>
      <c r="I5212" s="100">
        <f t="shared" si="4785"/>
        <v>0</v>
      </c>
    </row>
    <row r="5213" spans="1:9" s="3" customFormat="1" hidden="1" x14ac:dyDescent="0.2">
      <c r="A5213" s="17" t="s">
        <v>64</v>
      </c>
      <c r="B5213" s="36" t="s">
        <v>65</v>
      </c>
      <c r="C5213" s="15">
        <f t="shared" ref="C5213:D5213" si="4810">C5266</f>
        <v>0</v>
      </c>
      <c r="D5213" s="15">
        <f t="shared" si="4810"/>
        <v>0</v>
      </c>
      <c r="E5213" s="15">
        <f>C5213+D5213</f>
        <v>0</v>
      </c>
      <c r="F5213" s="15">
        <f t="shared" ref="F5213:H5213" si="4811">F5266</f>
        <v>0</v>
      </c>
      <c r="G5213" s="15">
        <f t="shared" si="4811"/>
        <v>0</v>
      </c>
      <c r="H5213" s="16">
        <f t="shared" si="4811"/>
        <v>0</v>
      </c>
      <c r="I5213" s="100">
        <f t="shared" si="4785"/>
        <v>0</v>
      </c>
    </row>
    <row r="5214" spans="1:9" s="3" customFormat="1" hidden="1" x14ac:dyDescent="0.2">
      <c r="A5214" s="23"/>
      <c r="B5214" s="24"/>
      <c r="C5214" s="10"/>
      <c r="D5214" s="10"/>
      <c r="E5214" s="10"/>
      <c r="F5214" s="10"/>
      <c r="G5214" s="10"/>
      <c r="H5214" s="11"/>
      <c r="I5214" s="100">
        <f t="shared" si="4785"/>
        <v>0</v>
      </c>
    </row>
    <row r="5215" spans="1:9" s="1" customFormat="1" ht="25.5" hidden="1" x14ac:dyDescent="0.2">
      <c r="A5215" s="47" t="s">
        <v>83</v>
      </c>
      <c r="B5215" s="48"/>
      <c r="C5215" s="49">
        <f t="shared" ref="C5215:H5215" si="4812">C5216</f>
        <v>0</v>
      </c>
      <c r="D5215" s="49">
        <f t="shared" si="4812"/>
        <v>0</v>
      </c>
      <c r="E5215" s="49">
        <f t="shared" si="4812"/>
        <v>0</v>
      </c>
      <c r="F5215" s="49">
        <f t="shared" si="4812"/>
        <v>0</v>
      </c>
      <c r="G5215" s="49">
        <f t="shared" si="4812"/>
        <v>0</v>
      </c>
      <c r="H5215" s="50">
        <f t="shared" si="4812"/>
        <v>0</v>
      </c>
      <c r="I5215" s="100">
        <f t="shared" si="4785"/>
        <v>0</v>
      </c>
    </row>
    <row r="5216" spans="1:9" s="2" customFormat="1" hidden="1" x14ac:dyDescent="0.2">
      <c r="A5216" s="56" t="s">
        <v>71</v>
      </c>
      <c r="B5216" s="57"/>
      <c r="C5216" s="58">
        <f>SUM(C5217,C5220,C5246,C5243)</f>
        <v>0</v>
      </c>
      <c r="D5216" s="58">
        <f>SUM(D5217,D5220,D5246,D5243)</f>
        <v>0</v>
      </c>
      <c r="E5216" s="58">
        <f t="shared" ref="E5216:H5216" si="4813">SUM(E5217,E5220,E5246,E5243)</f>
        <v>0</v>
      </c>
      <c r="F5216" s="58">
        <f t="shared" si="4813"/>
        <v>0</v>
      </c>
      <c r="G5216" s="58">
        <f t="shared" si="4813"/>
        <v>0</v>
      </c>
      <c r="H5216" s="59">
        <f t="shared" si="4813"/>
        <v>0</v>
      </c>
      <c r="I5216" s="100">
        <f t="shared" si="4785"/>
        <v>0</v>
      </c>
    </row>
    <row r="5217" spans="1:11" s="3" customFormat="1" hidden="1" x14ac:dyDescent="0.2">
      <c r="A5217" s="8" t="s">
        <v>72</v>
      </c>
      <c r="B5217" s="9"/>
      <c r="C5217" s="10"/>
      <c r="D5217" s="10"/>
      <c r="E5217" s="10">
        <f>SUM(C5217,D5217)</f>
        <v>0</v>
      </c>
      <c r="F5217" s="10"/>
      <c r="G5217" s="10"/>
      <c r="H5217" s="11"/>
      <c r="I5217" s="100">
        <f t="shared" si="4785"/>
        <v>0</v>
      </c>
      <c r="K5217" s="3">
        <v>2.5899999999999999E-2</v>
      </c>
    </row>
    <row r="5218" spans="1:11" s="3" customFormat="1" ht="25.5" hidden="1" x14ac:dyDescent="0.2">
      <c r="A5218" s="8" t="s">
        <v>136</v>
      </c>
      <c r="B5218" s="12"/>
      <c r="C5218" s="10"/>
      <c r="D5218" s="10"/>
      <c r="E5218" s="10">
        <f t="shared" ref="E5218:E5222" si="4814">SUM(C5218,D5218)</f>
        <v>0</v>
      </c>
      <c r="F5218" s="10"/>
      <c r="G5218" s="10"/>
      <c r="H5218" s="11"/>
      <c r="I5218" s="100">
        <f t="shared" si="4785"/>
        <v>0</v>
      </c>
    </row>
    <row r="5219" spans="1:11" s="3" customFormat="1" hidden="1" x14ac:dyDescent="0.2">
      <c r="A5219" s="13" t="s">
        <v>123</v>
      </c>
      <c r="B5219" s="14" t="s">
        <v>104</v>
      </c>
      <c r="C5219" s="15">
        <f>SUM(C5220:C5222)</f>
        <v>0</v>
      </c>
      <c r="D5219" s="15">
        <f>SUM(D5220:D5222)</f>
        <v>0</v>
      </c>
      <c r="E5219" s="15">
        <f t="shared" si="4814"/>
        <v>0</v>
      </c>
      <c r="F5219" s="15">
        <f t="shared" ref="F5219:H5219" si="4815">SUM(F5220:F5222)</f>
        <v>0</v>
      </c>
      <c r="G5219" s="15">
        <f t="shared" si="4815"/>
        <v>0</v>
      </c>
      <c r="H5219" s="16">
        <f t="shared" si="4815"/>
        <v>0</v>
      </c>
      <c r="I5219" s="100">
        <f t="shared" si="4785"/>
        <v>0</v>
      </c>
    </row>
    <row r="5220" spans="1:11" s="3" customFormat="1" hidden="1" x14ac:dyDescent="0.2">
      <c r="A5220" s="121" t="s">
        <v>105</v>
      </c>
      <c r="B5220" s="9" t="s">
        <v>106</v>
      </c>
      <c r="C5220" s="10"/>
      <c r="D5220" s="10"/>
      <c r="E5220" s="10">
        <f t="shared" si="4814"/>
        <v>0</v>
      </c>
      <c r="F5220" s="10"/>
      <c r="G5220" s="10"/>
      <c r="H5220" s="11"/>
      <c r="I5220" s="100">
        <f t="shared" si="4785"/>
        <v>0</v>
      </c>
    </row>
    <row r="5221" spans="1:11" s="3" customFormat="1" hidden="1" x14ac:dyDescent="0.2">
      <c r="A5221" s="121" t="s">
        <v>107</v>
      </c>
      <c r="B5221" s="9" t="s">
        <v>108</v>
      </c>
      <c r="C5221" s="10"/>
      <c r="D5221" s="10"/>
      <c r="E5221" s="10">
        <f t="shared" si="4814"/>
        <v>0</v>
      </c>
      <c r="F5221" s="10"/>
      <c r="G5221" s="10"/>
      <c r="H5221" s="11"/>
      <c r="I5221" s="100">
        <f t="shared" si="4785"/>
        <v>0</v>
      </c>
    </row>
    <row r="5222" spans="1:11" s="3" customFormat="1" hidden="1" x14ac:dyDescent="0.2">
      <c r="A5222" s="121" t="s">
        <v>109</v>
      </c>
      <c r="B5222" s="9" t="s">
        <v>110</v>
      </c>
      <c r="C5222" s="10"/>
      <c r="D5222" s="10"/>
      <c r="E5222" s="10">
        <f t="shared" si="4814"/>
        <v>0</v>
      </c>
      <c r="F5222" s="10"/>
      <c r="G5222" s="10"/>
      <c r="H5222" s="11"/>
      <c r="I5222" s="100">
        <f t="shared" si="4785"/>
        <v>0</v>
      </c>
    </row>
    <row r="5223" spans="1:11" s="3" customFormat="1" ht="25.5" hidden="1" x14ac:dyDescent="0.2">
      <c r="A5223" s="13" t="s">
        <v>13</v>
      </c>
      <c r="B5223" s="14" t="s">
        <v>14</v>
      </c>
      <c r="C5223" s="15">
        <f t="shared" ref="C5223" si="4816">SUM(C5224,C5228,C5232)</f>
        <v>0</v>
      </c>
      <c r="D5223" s="15">
        <f t="shared" ref="D5223:H5223" si="4817">SUM(D5224,D5228,D5232)</f>
        <v>0</v>
      </c>
      <c r="E5223" s="15">
        <f t="shared" si="4817"/>
        <v>0</v>
      </c>
      <c r="F5223" s="15">
        <f t="shared" si="4817"/>
        <v>0</v>
      </c>
      <c r="G5223" s="15">
        <f t="shared" si="4817"/>
        <v>0</v>
      </c>
      <c r="H5223" s="16">
        <f t="shared" si="4817"/>
        <v>0</v>
      </c>
      <c r="I5223" s="100">
        <f t="shared" si="4785"/>
        <v>0</v>
      </c>
    </row>
    <row r="5224" spans="1:11" s="3" customFormat="1" hidden="1" x14ac:dyDescent="0.2">
      <c r="A5224" s="17" t="s">
        <v>15</v>
      </c>
      <c r="B5224" s="18" t="s">
        <v>16</v>
      </c>
      <c r="C5224" s="15">
        <f t="shared" ref="C5224" si="4818">SUM(C5225:C5227)</f>
        <v>0</v>
      </c>
      <c r="D5224" s="15">
        <f t="shared" ref="D5224:H5224" si="4819">SUM(D5225:D5227)</f>
        <v>0</v>
      </c>
      <c r="E5224" s="15">
        <f t="shared" si="4819"/>
        <v>0</v>
      </c>
      <c r="F5224" s="15">
        <f t="shared" si="4819"/>
        <v>0</v>
      </c>
      <c r="G5224" s="15">
        <f t="shared" si="4819"/>
        <v>0</v>
      </c>
      <c r="H5224" s="16">
        <f t="shared" si="4819"/>
        <v>0</v>
      </c>
      <c r="I5224" s="100">
        <f t="shared" si="4785"/>
        <v>0</v>
      </c>
      <c r="K5224" s="3">
        <v>0.84489999999999998</v>
      </c>
    </row>
    <row r="5225" spans="1:11" s="3" customFormat="1" hidden="1" x14ac:dyDescent="0.2">
      <c r="A5225" s="19" t="s">
        <v>17</v>
      </c>
      <c r="B5225" s="20" t="s">
        <v>18</v>
      </c>
      <c r="C5225" s="10"/>
      <c r="D5225" s="10"/>
      <c r="E5225" s="10">
        <f t="shared" ref="E5225:E5227" si="4820">SUM(C5225,D5225)</f>
        <v>0</v>
      </c>
      <c r="F5225" s="10"/>
      <c r="G5225" s="10"/>
      <c r="H5225" s="11"/>
      <c r="I5225" s="100">
        <f t="shared" si="4785"/>
        <v>0</v>
      </c>
    </row>
    <row r="5226" spans="1:11" s="3" customFormat="1" hidden="1" x14ac:dyDescent="0.2">
      <c r="A5226" s="19" t="s">
        <v>19</v>
      </c>
      <c r="B5226" s="21" t="s">
        <v>20</v>
      </c>
      <c r="C5226" s="10"/>
      <c r="D5226" s="10"/>
      <c r="E5226" s="10">
        <f t="shared" si="4820"/>
        <v>0</v>
      </c>
      <c r="F5226" s="10"/>
      <c r="G5226" s="10"/>
      <c r="H5226" s="11"/>
      <c r="I5226" s="100">
        <f t="shared" si="4785"/>
        <v>0</v>
      </c>
    </row>
    <row r="5227" spans="1:11" s="3" customFormat="1" hidden="1" x14ac:dyDescent="0.2">
      <c r="A5227" s="19" t="s">
        <v>21</v>
      </c>
      <c r="B5227" s="21" t="s">
        <v>22</v>
      </c>
      <c r="C5227" s="10"/>
      <c r="D5227" s="10"/>
      <c r="E5227" s="10">
        <f t="shared" si="4820"/>
        <v>0</v>
      </c>
      <c r="F5227" s="10"/>
      <c r="G5227" s="10"/>
      <c r="H5227" s="11"/>
      <c r="I5227" s="100">
        <f t="shared" si="4785"/>
        <v>0</v>
      </c>
    </row>
    <row r="5228" spans="1:11" s="3" customFormat="1" hidden="1" x14ac:dyDescent="0.2">
      <c r="A5228" s="17" t="s">
        <v>23</v>
      </c>
      <c r="B5228" s="22" t="s">
        <v>24</v>
      </c>
      <c r="C5228" s="15">
        <f t="shared" ref="C5228" si="4821">SUM(C5229:C5231)</f>
        <v>0</v>
      </c>
      <c r="D5228" s="15">
        <f t="shared" ref="D5228:H5228" si="4822">SUM(D5229:D5231)</f>
        <v>0</v>
      </c>
      <c r="E5228" s="15">
        <f t="shared" si="4822"/>
        <v>0</v>
      </c>
      <c r="F5228" s="15">
        <f t="shared" si="4822"/>
        <v>0</v>
      </c>
      <c r="G5228" s="15">
        <f t="shared" si="4822"/>
        <v>0</v>
      </c>
      <c r="H5228" s="16">
        <f t="shared" si="4822"/>
        <v>0</v>
      </c>
      <c r="I5228" s="100">
        <f t="shared" si="4785"/>
        <v>0</v>
      </c>
    </row>
    <row r="5229" spans="1:11" s="3" customFormat="1" hidden="1" x14ac:dyDescent="0.2">
      <c r="A5229" s="19" t="s">
        <v>17</v>
      </c>
      <c r="B5229" s="21" t="s">
        <v>25</v>
      </c>
      <c r="C5229" s="10"/>
      <c r="D5229" s="10"/>
      <c r="E5229" s="10">
        <f t="shared" ref="E5229:E5231" si="4823">SUM(C5229,D5229)</f>
        <v>0</v>
      </c>
      <c r="F5229" s="10"/>
      <c r="G5229" s="10"/>
      <c r="H5229" s="11"/>
      <c r="I5229" s="100">
        <f t="shared" si="4785"/>
        <v>0</v>
      </c>
    </row>
    <row r="5230" spans="1:11" s="3" customFormat="1" hidden="1" x14ac:dyDescent="0.2">
      <c r="A5230" s="19" t="s">
        <v>19</v>
      </c>
      <c r="B5230" s="21" t="s">
        <v>26</v>
      </c>
      <c r="C5230" s="10"/>
      <c r="D5230" s="10"/>
      <c r="E5230" s="10">
        <f t="shared" si="4823"/>
        <v>0</v>
      </c>
      <c r="F5230" s="10"/>
      <c r="G5230" s="10"/>
      <c r="H5230" s="11"/>
      <c r="I5230" s="100">
        <f t="shared" si="4785"/>
        <v>0</v>
      </c>
    </row>
    <row r="5231" spans="1:11" s="3" customFormat="1" hidden="1" x14ac:dyDescent="0.2">
      <c r="A5231" s="19" t="s">
        <v>21</v>
      </c>
      <c r="B5231" s="21" t="s">
        <v>27</v>
      </c>
      <c r="C5231" s="10"/>
      <c r="D5231" s="10"/>
      <c r="E5231" s="10">
        <f t="shared" si="4823"/>
        <v>0</v>
      </c>
      <c r="F5231" s="10"/>
      <c r="G5231" s="10"/>
      <c r="H5231" s="11"/>
      <c r="I5231" s="100">
        <f t="shared" si="4785"/>
        <v>0</v>
      </c>
    </row>
    <row r="5232" spans="1:11" s="3" customFormat="1" hidden="1" x14ac:dyDescent="0.2">
      <c r="A5232" s="17" t="s">
        <v>28</v>
      </c>
      <c r="B5232" s="22" t="s">
        <v>29</v>
      </c>
      <c r="C5232" s="15">
        <f t="shared" ref="C5232" si="4824">SUM(C5233:C5235)</f>
        <v>0</v>
      </c>
      <c r="D5232" s="15">
        <f t="shared" ref="D5232:H5232" si="4825">SUM(D5233:D5235)</f>
        <v>0</v>
      </c>
      <c r="E5232" s="15">
        <f t="shared" si="4825"/>
        <v>0</v>
      </c>
      <c r="F5232" s="15">
        <f t="shared" si="4825"/>
        <v>0</v>
      </c>
      <c r="G5232" s="15">
        <f t="shared" si="4825"/>
        <v>0</v>
      </c>
      <c r="H5232" s="16">
        <f t="shared" si="4825"/>
        <v>0</v>
      </c>
      <c r="I5232" s="100">
        <f t="shared" si="4785"/>
        <v>0</v>
      </c>
    </row>
    <row r="5233" spans="1:11" s="3" customFormat="1" hidden="1" x14ac:dyDescent="0.2">
      <c r="A5233" s="19" t="s">
        <v>17</v>
      </c>
      <c r="B5233" s="21" t="s">
        <v>30</v>
      </c>
      <c r="C5233" s="10"/>
      <c r="D5233" s="10"/>
      <c r="E5233" s="10">
        <f t="shared" ref="E5233:E5235" si="4826">SUM(C5233,D5233)</f>
        <v>0</v>
      </c>
      <c r="F5233" s="10"/>
      <c r="G5233" s="10"/>
      <c r="H5233" s="11"/>
      <c r="I5233" s="100">
        <f t="shared" si="4785"/>
        <v>0</v>
      </c>
    </row>
    <row r="5234" spans="1:11" s="3" customFormat="1" hidden="1" x14ac:dyDescent="0.2">
      <c r="A5234" s="19" t="s">
        <v>19</v>
      </c>
      <c r="B5234" s="21" t="s">
        <v>31</v>
      </c>
      <c r="C5234" s="10"/>
      <c r="D5234" s="10"/>
      <c r="E5234" s="10">
        <f t="shared" si="4826"/>
        <v>0</v>
      </c>
      <c r="F5234" s="10"/>
      <c r="G5234" s="10"/>
      <c r="H5234" s="11"/>
      <c r="I5234" s="100">
        <f t="shared" si="4785"/>
        <v>0</v>
      </c>
    </row>
    <row r="5235" spans="1:11" s="3" customFormat="1" hidden="1" x14ac:dyDescent="0.2">
      <c r="A5235" s="19" t="s">
        <v>21</v>
      </c>
      <c r="B5235" s="21" t="s">
        <v>32</v>
      </c>
      <c r="C5235" s="10"/>
      <c r="D5235" s="10"/>
      <c r="E5235" s="10">
        <f t="shared" si="4826"/>
        <v>0</v>
      </c>
      <c r="F5235" s="10"/>
      <c r="G5235" s="10"/>
      <c r="H5235" s="11"/>
      <c r="I5235" s="100">
        <f t="shared" si="4785"/>
        <v>0</v>
      </c>
    </row>
    <row r="5236" spans="1:11" s="2" customFormat="1" hidden="1" x14ac:dyDescent="0.2">
      <c r="A5236" s="56" t="s">
        <v>69</v>
      </c>
      <c r="B5236" s="57"/>
      <c r="C5236" s="58">
        <f>SUM(C5237,C5240,C5266,C5263)</f>
        <v>0</v>
      </c>
      <c r="D5236" s="58">
        <f>SUM(D5237,D5240,D5266,D5263)</f>
        <v>0</v>
      </c>
      <c r="E5236" s="58">
        <f t="shared" ref="E5236:H5236" si="4827">SUM(E5237,E5240,E5266,E5263)</f>
        <v>0</v>
      </c>
      <c r="F5236" s="58">
        <f t="shared" si="4827"/>
        <v>0</v>
      </c>
      <c r="G5236" s="58">
        <f t="shared" si="4827"/>
        <v>0</v>
      </c>
      <c r="H5236" s="59">
        <f t="shared" si="4827"/>
        <v>0</v>
      </c>
      <c r="I5236" s="100">
        <f t="shared" si="4785"/>
        <v>0</v>
      </c>
    </row>
    <row r="5237" spans="1:11" s="3" customFormat="1" hidden="1" x14ac:dyDescent="0.2">
      <c r="A5237" s="29" t="s">
        <v>34</v>
      </c>
      <c r="B5237" s="30">
        <v>20</v>
      </c>
      <c r="C5237" s="15">
        <f t="shared" ref="C5237:H5237" si="4828">SUM(C5238)</f>
        <v>0</v>
      </c>
      <c r="D5237" s="15">
        <f t="shared" si="4828"/>
        <v>0</v>
      </c>
      <c r="E5237" s="15">
        <f t="shared" si="4828"/>
        <v>0</v>
      </c>
      <c r="F5237" s="15">
        <f t="shared" si="4828"/>
        <v>0</v>
      </c>
      <c r="G5237" s="15">
        <f t="shared" si="4828"/>
        <v>0</v>
      </c>
      <c r="H5237" s="16">
        <f t="shared" si="4828"/>
        <v>0</v>
      </c>
      <c r="I5237" s="100">
        <f t="shared" si="4785"/>
        <v>0</v>
      </c>
    </row>
    <row r="5238" spans="1:11" s="3" customFormat="1" hidden="1" x14ac:dyDescent="0.2">
      <c r="A5238" s="19" t="s">
        <v>37</v>
      </c>
      <c r="B5238" s="143" t="s">
        <v>38</v>
      </c>
      <c r="C5238" s="10"/>
      <c r="D5238" s="10"/>
      <c r="E5238" s="10">
        <f>C5238+D5238</f>
        <v>0</v>
      </c>
      <c r="F5238" s="10"/>
      <c r="G5238" s="10"/>
      <c r="H5238" s="11"/>
      <c r="I5238" s="100">
        <f t="shared" si="4785"/>
        <v>0</v>
      </c>
    </row>
    <row r="5239" spans="1:11" s="3" customFormat="1" hidden="1" x14ac:dyDescent="0.2">
      <c r="A5239" s="19"/>
      <c r="B5239" s="20"/>
      <c r="C5239" s="10"/>
      <c r="D5239" s="10"/>
      <c r="E5239" s="10"/>
      <c r="F5239" s="10"/>
      <c r="G5239" s="10"/>
      <c r="H5239" s="11"/>
      <c r="I5239" s="100">
        <f t="shared" si="4785"/>
        <v>0</v>
      </c>
    </row>
    <row r="5240" spans="1:11" s="3" customFormat="1" ht="25.5" hidden="1" x14ac:dyDescent="0.2">
      <c r="A5240" s="146" t="s">
        <v>113</v>
      </c>
      <c r="B5240" s="31">
        <v>60</v>
      </c>
      <c r="C5240" s="15">
        <f t="shared" ref="C5240" si="4829">SUM(C5241,C5248,C5255)</f>
        <v>0</v>
      </c>
      <c r="D5240" s="15">
        <f t="shared" ref="D5240:H5240" si="4830">SUM(D5241,D5248,D5255)</f>
        <v>0</v>
      </c>
      <c r="E5240" s="15">
        <f t="shared" si="4830"/>
        <v>0</v>
      </c>
      <c r="F5240" s="15">
        <f t="shared" si="4830"/>
        <v>0</v>
      </c>
      <c r="G5240" s="15">
        <f t="shared" si="4830"/>
        <v>0</v>
      </c>
      <c r="H5240" s="16">
        <f t="shared" si="4830"/>
        <v>0</v>
      </c>
      <c r="I5240" s="100">
        <f t="shared" si="4785"/>
        <v>0</v>
      </c>
    </row>
    <row r="5241" spans="1:11" s="3" customFormat="1" ht="25.5" hidden="1" x14ac:dyDescent="0.2">
      <c r="A5241" s="29" t="s">
        <v>114</v>
      </c>
      <c r="B5241" s="32">
        <v>60</v>
      </c>
      <c r="C5241" s="15">
        <f t="shared" ref="C5241" si="4831">SUM(C5245,C5246,C5247)</f>
        <v>0</v>
      </c>
      <c r="D5241" s="15">
        <f t="shared" ref="D5241:H5241" si="4832">SUM(D5245,D5246,D5247)</f>
        <v>0</v>
      </c>
      <c r="E5241" s="15">
        <f t="shared" si="4832"/>
        <v>0</v>
      </c>
      <c r="F5241" s="15">
        <f t="shared" si="4832"/>
        <v>0</v>
      </c>
      <c r="G5241" s="15">
        <f t="shared" si="4832"/>
        <v>0</v>
      </c>
      <c r="H5241" s="16">
        <f t="shared" si="4832"/>
        <v>0</v>
      </c>
      <c r="I5241" s="100">
        <f t="shared" si="4785"/>
        <v>0</v>
      </c>
    </row>
    <row r="5242" spans="1:11" s="3" customFormat="1" hidden="1" x14ac:dyDescent="0.2">
      <c r="A5242" s="33" t="s">
        <v>45</v>
      </c>
      <c r="B5242" s="34"/>
      <c r="C5242" s="15"/>
      <c r="D5242" s="15"/>
      <c r="E5242" s="15"/>
      <c r="F5242" s="15"/>
      <c r="G5242" s="15"/>
      <c r="H5242" s="16"/>
      <c r="I5242" s="100">
        <f t="shared" si="4785"/>
        <v>0</v>
      </c>
    </row>
    <row r="5243" spans="1:11" s="3" customFormat="1" hidden="1" x14ac:dyDescent="0.2">
      <c r="A5243" s="33" t="s">
        <v>46</v>
      </c>
      <c r="B5243" s="34"/>
      <c r="C5243" s="15">
        <f t="shared" ref="C5243" si="4833">C5245+C5246+C5247-C5244</f>
        <v>0</v>
      </c>
      <c r="D5243" s="15">
        <f t="shared" ref="D5243:H5243" si="4834">D5245+D5246+D5247-D5244</f>
        <v>0</v>
      </c>
      <c r="E5243" s="15">
        <f t="shared" si="4834"/>
        <v>0</v>
      </c>
      <c r="F5243" s="15">
        <f t="shared" si="4834"/>
        <v>0</v>
      </c>
      <c r="G5243" s="15">
        <f t="shared" si="4834"/>
        <v>0</v>
      </c>
      <c r="H5243" s="16">
        <f t="shared" si="4834"/>
        <v>0</v>
      </c>
      <c r="I5243" s="100">
        <f t="shared" si="4785"/>
        <v>0</v>
      </c>
    </row>
    <row r="5244" spans="1:11" s="3" customFormat="1" hidden="1" x14ac:dyDescent="0.2">
      <c r="A5244" s="33" t="s">
        <v>47</v>
      </c>
      <c r="B5244" s="34"/>
      <c r="C5244" s="15"/>
      <c r="D5244" s="15"/>
      <c r="E5244" s="15">
        <f t="shared" ref="E5244:E5247" si="4835">C5244+D5244</f>
        <v>0</v>
      </c>
      <c r="F5244" s="15"/>
      <c r="G5244" s="15"/>
      <c r="H5244" s="16"/>
      <c r="I5244" s="100">
        <f t="shared" si="4785"/>
        <v>0</v>
      </c>
    </row>
    <row r="5245" spans="1:11" s="3" customFormat="1" hidden="1" x14ac:dyDescent="0.2">
      <c r="A5245" s="8" t="s">
        <v>115</v>
      </c>
      <c r="B5245" s="144" t="s">
        <v>116</v>
      </c>
      <c r="C5245" s="10"/>
      <c r="D5245" s="10"/>
      <c r="E5245" s="10">
        <f t="shared" si="4835"/>
        <v>0</v>
      </c>
      <c r="F5245" s="10"/>
      <c r="G5245" s="10"/>
      <c r="H5245" s="11"/>
      <c r="I5245" s="100">
        <f t="shared" si="4785"/>
        <v>0</v>
      </c>
      <c r="J5245" s="3">
        <v>2.5899999999999999E-2</v>
      </c>
      <c r="K5245" s="3">
        <v>0.12920000000000001</v>
      </c>
    </row>
    <row r="5246" spans="1:11" s="3" customFormat="1" hidden="1" x14ac:dyDescent="0.2">
      <c r="A5246" s="8" t="s">
        <v>107</v>
      </c>
      <c r="B5246" s="144" t="s">
        <v>117</v>
      </c>
      <c r="C5246" s="10"/>
      <c r="D5246" s="10"/>
      <c r="E5246" s="10">
        <f t="shared" si="4835"/>
        <v>0</v>
      </c>
      <c r="F5246" s="10"/>
      <c r="G5246" s="10"/>
      <c r="H5246" s="11"/>
      <c r="I5246" s="100">
        <f t="shared" si="4785"/>
        <v>0</v>
      </c>
      <c r="J5246" s="3">
        <v>0.84489999999999998</v>
      </c>
    </row>
    <row r="5247" spans="1:11" s="3" customFormat="1" hidden="1" x14ac:dyDescent="0.2">
      <c r="A5247" s="8" t="s">
        <v>109</v>
      </c>
      <c r="B5247" s="145" t="s">
        <v>118</v>
      </c>
      <c r="C5247" s="10"/>
      <c r="D5247" s="10"/>
      <c r="E5247" s="10">
        <f t="shared" si="4835"/>
        <v>0</v>
      </c>
      <c r="F5247" s="10"/>
      <c r="G5247" s="10"/>
      <c r="H5247" s="11"/>
      <c r="I5247" s="100">
        <f t="shared" si="4785"/>
        <v>0</v>
      </c>
    </row>
    <row r="5248" spans="1:11" s="3" customFormat="1" hidden="1" x14ac:dyDescent="0.2">
      <c r="A5248" s="29" t="s">
        <v>54</v>
      </c>
      <c r="B5248" s="30" t="s">
        <v>55</v>
      </c>
      <c r="C5248" s="15">
        <f t="shared" ref="C5248" si="4836">SUM(C5252,C5253,C5254)</f>
        <v>0</v>
      </c>
      <c r="D5248" s="15">
        <f t="shared" ref="D5248:H5248" si="4837">SUM(D5252,D5253,D5254)</f>
        <v>0</v>
      </c>
      <c r="E5248" s="15">
        <f t="shared" si="4837"/>
        <v>0</v>
      </c>
      <c r="F5248" s="15">
        <f t="shared" si="4837"/>
        <v>0</v>
      </c>
      <c r="G5248" s="15">
        <f t="shared" si="4837"/>
        <v>0</v>
      </c>
      <c r="H5248" s="16">
        <f t="shared" si="4837"/>
        <v>0</v>
      </c>
      <c r="I5248" s="100">
        <f t="shared" si="4785"/>
        <v>0</v>
      </c>
    </row>
    <row r="5249" spans="1:9" s="3" customFormat="1" hidden="1" x14ac:dyDescent="0.2">
      <c r="A5249" s="35" t="s">
        <v>45</v>
      </c>
      <c r="B5249" s="30"/>
      <c r="C5249" s="15"/>
      <c r="D5249" s="15"/>
      <c r="E5249" s="15"/>
      <c r="F5249" s="15"/>
      <c r="G5249" s="15"/>
      <c r="H5249" s="16"/>
      <c r="I5249" s="100">
        <f t="shared" si="4785"/>
        <v>0</v>
      </c>
    </row>
    <row r="5250" spans="1:9" s="3" customFormat="1" hidden="1" x14ac:dyDescent="0.2">
      <c r="A5250" s="33" t="s">
        <v>46</v>
      </c>
      <c r="B5250" s="34"/>
      <c r="C5250" s="15">
        <f t="shared" ref="C5250" si="4838">C5252+C5253+C5254-C5251</f>
        <v>0</v>
      </c>
      <c r="D5250" s="15">
        <f t="shared" ref="D5250:H5250" si="4839">D5252+D5253+D5254-D5251</f>
        <v>0</v>
      </c>
      <c r="E5250" s="15">
        <f t="shared" si="4839"/>
        <v>0</v>
      </c>
      <c r="F5250" s="15">
        <f t="shared" si="4839"/>
        <v>0</v>
      </c>
      <c r="G5250" s="15">
        <f t="shared" si="4839"/>
        <v>0</v>
      </c>
      <c r="H5250" s="16">
        <f t="shared" si="4839"/>
        <v>0</v>
      </c>
      <c r="I5250" s="100">
        <f t="shared" si="4785"/>
        <v>0</v>
      </c>
    </row>
    <row r="5251" spans="1:9" s="3" customFormat="1" hidden="1" x14ac:dyDescent="0.2">
      <c r="A5251" s="33" t="s">
        <v>47</v>
      </c>
      <c r="B5251" s="34"/>
      <c r="C5251" s="15"/>
      <c r="D5251" s="15"/>
      <c r="E5251" s="15">
        <f t="shared" ref="E5251:E5254" si="4840">C5251+D5251</f>
        <v>0</v>
      </c>
      <c r="F5251" s="15"/>
      <c r="G5251" s="15"/>
      <c r="H5251" s="16"/>
      <c r="I5251" s="100">
        <f t="shared" si="4785"/>
        <v>0</v>
      </c>
    </row>
    <row r="5252" spans="1:9" s="3" customFormat="1" hidden="1" x14ac:dyDescent="0.2">
      <c r="A5252" s="8" t="s">
        <v>48</v>
      </c>
      <c r="B5252" s="145" t="s">
        <v>56</v>
      </c>
      <c r="C5252" s="10"/>
      <c r="D5252" s="10"/>
      <c r="E5252" s="10">
        <f t="shared" si="4840"/>
        <v>0</v>
      </c>
      <c r="F5252" s="10"/>
      <c r="G5252" s="10"/>
      <c r="H5252" s="11"/>
      <c r="I5252" s="100">
        <f t="shared" si="4785"/>
        <v>0</v>
      </c>
    </row>
    <row r="5253" spans="1:9" s="3" customFormat="1" hidden="1" x14ac:dyDescent="0.2">
      <c r="A5253" s="8" t="s">
        <v>50</v>
      </c>
      <c r="B5253" s="145" t="s">
        <v>57</v>
      </c>
      <c r="C5253" s="10"/>
      <c r="D5253" s="10"/>
      <c r="E5253" s="10">
        <f t="shared" si="4840"/>
        <v>0</v>
      </c>
      <c r="F5253" s="10"/>
      <c r="G5253" s="10"/>
      <c r="H5253" s="11"/>
      <c r="I5253" s="100">
        <f t="shared" si="4785"/>
        <v>0</v>
      </c>
    </row>
    <row r="5254" spans="1:9" s="3" customFormat="1" hidden="1" x14ac:dyDescent="0.2">
      <c r="A5254" s="8" t="s">
        <v>52</v>
      </c>
      <c r="B5254" s="145" t="s">
        <v>58</v>
      </c>
      <c r="C5254" s="10"/>
      <c r="D5254" s="10"/>
      <c r="E5254" s="10">
        <f t="shared" si="4840"/>
        <v>0</v>
      </c>
      <c r="F5254" s="10"/>
      <c r="G5254" s="10"/>
      <c r="H5254" s="11"/>
      <c r="I5254" s="100">
        <f t="shared" si="4785"/>
        <v>0</v>
      </c>
    </row>
    <row r="5255" spans="1:9" s="3" customFormat="1" hidden="1" x14ac:dyDescent="0.2">
      <c r="A5255" s="29" t="s">
        <v>59</v>
      </c>
      <c r="B5255" s="36" t="s">
        <v>60</v>
      </c>
      <c r="C5255" s="15">
        <f t="shared" ref="C5255" si="4841">SUM(C5259,C5260,C5261)</f>
        <v>0</v>
      </c>
      <c r="D5255" s="15">
        <f t="shared" ref="D5255:H5255" si="4842">SUM(D5259,D5260,D5261)</f>
        <v>0</v>
      </c>
      <c r="E5255" s="15">
        <f t="shared" si="4842"/>
        <v>0</v>
      </c>
      <c r="F5255" s="15">
        <f t="shared" si="4842"/>
        <v>0</v>
      </c>
      <c r="G5255" s="15">
        <f t="shared" si="4842"/>
        <v>0</v>
      </c>
      <c r="H5255" s="16">
        <f t="shared" si="4842"/>
        <v>0</v>
      </c>
      <c r="I5255" s="100">
        <f t="shared" si="4785"/>
        <v>0</v>
      </c>
    </row>
    <row r="5256" spans="1:9" s="3" customFormat="1" hidden="1" x14ac:dyDescent="0.2">
      <c r="A5256" s="35" t="s">
        <v>45</v>
      </c>
      <c r="B5256" s="36"/>
      <c r="C5256" s="15"/>
      <c r="D5256" s="15"/>
      <c r="E5256" s="15"/>
      <c r="F5256" s="15"/>
      <c r="G5256" s="15"/>
      <c r="H5256" s="16"/>
      <c r="I5256" s="100">
        <f t="shared" si="4785"/>
        <v>0</v>
      </c>
    </row>
    <row r="5257" spans="1:9" s="3" customFormat="1" hidden="1" x14ac:dyDescent="0.2">
      <c r="A5257" s="33" t="s">
        <v>46</v>
      </c>
      <c r="B5257" s="34"/>
      <c r="C5257" s="15">
        <f t="shared" ref="C5257" si="4843">C5259+C5260+C5261-C5258</f>
        <v>0</v>
      </c>
      <c r="D5257" s="15">
        <f t="shared" ref="D5257:H5257" si="4844">D5259+D5260+D5261-D5258</f>
        <v>0</v>
      </c>
      <c r="E5257" s="15">
        <f t="shared" si="4844"/>
        <v>0</v>
      </c>
      <c r="F5257" s="15">
        <f t="shared" si="4844"/>
        <v>0</v>
      </c>
      <c r="G5257" s="15">
        <f t="shared" si="4844"/>
        <v>0</v>
      </c>
      <c r="H5257" s="16">
        <f t="shared" si="4844"/>
        <v>0</v>
      </c>
      <c r="I5257" s="100">
        <f t="shared" si="4785"/>
        <v>0</v>
      </c>
    </row>
    <row r="5258" spans="1:9" s="3" customFormat="1" hidden="1" x14ac:dyDescent="0.2">
      <c r="A5258" s="33" t="s">
        <v>47</v>
      </c>
      <c r="B5258" s="34"/>
      <c r="C5258" s="15"/>
      <c r="D5258" s="15"/>
      <c r="E5258" s="15">
        <f t="shared" ref="E5258:E5261" si="4845">C5258+D5258</f>
        <v>0</v>
      </c>
      <c r="F5258" s="15"/>
      <c r="G5258" s="15"/>
      <c r="H5258" s="16"/>
      <c r="I5258" s="100">
        <f t="shared" si="4785"/>
        <v>0</v>
      </c>
    </row>
    <row r="5259" spans="1:9" s="3" customFormat="1" hidden="1" x14ac:dyDescent="0.2">
      <c r="A5259" s="8" t="s">
        <v>48</v>
      </c>
      <c r="B5259" s="145" t="s">
        <v>61</v>
      </c>
      <c r="C5259" s="10"/>
      <c r="D5259" s="10"/>
      <c r="E5259" s="10">
        <f t="shared" si="4845"/>
        <v>0</v>
      </c>
      <c r="F5259" s="10"/>
      <c r="G5259" s="10"/>
      <c r="H5259" s="11"/>
      <c r="I5259" s="100">
        <f t="shared" si="4785"/>
        <v>0</v>
      </c>
    </row>
    <row r="5260" spans="1:9" s="3" customFormat="1" hidden="1" x14ac:dyDescent="0.2">
      <c r="A5260" s="8" t="s">
        <v>50</v>
      </c>
      <c r="B5260" s="145" t="s">
        <v>62</v>
      </c>
      <c r="C5260" s="10"/>
      <c r="D5260" s="10"/>
      <c r="E5260" s="10">
        <f t="shared" si="4845"/>
        <v>0</v>
      </c>
      <c r="F5260" s="10"/>
      <c r="G5260" s="10"/>
      <c r="H5260" s="11"/>
      <c r="I5260" s="100">
        <f t="shared" si="4785"/>
        <v>0</v>
      </c>
    </row>
    <row r="5261" spans="1:9" s="3" customFormat="1" hidden="1" x14ac:dyDescent="0.2">
      <c r="A5261" s="8" t="s">
        <v>52</v>
      </c>
      <c r="B5261" s="145" t="s">
        <v>63</v>
      </c>
      <c r="C5261" s="10"/>
      <c r="D5261" s="10"/>
      <c r="E5261" s="10">
        <f t="shared" si="4845"/>
        <v>0</v>
      </c>
      <c r="F5261" s="10"/>
      <c r="G5261" s="10"/>
      <c r="H5261" s="11"/>
      <c r="I5261" s="100">
        <f t="shared" si="4785"/>
        <v>0</v>
      </c>
    </row>
    <row r="5262" spans="1:9" s="3" customFormat="1" hidden="1" x14ac:dyDescent="0.2">
      <c r="A5262" s="37"/>
      <c r="B5262" s="24"/>
      <c r="C5262" s="10"/>
      <c r="D5262" s="10"/>
      <c r="E5262" s="10"/>
      <c r="F5262" s="10"/>
      <c r="G5262" s="10"/>
      <c r="H5262" s="11"/>
      <c r="I5262" s="100">
        <f t="shared" si="4785"/>
        <v>0</v>
      </c>
    </row>
    <row r="5263" spans="1:9" s="3" customFormat="1" hidden="1" x14ac:dyDescent="0.2">
      <c r="A5263" s="29" t="s">
        <v>119</v>
      </c>
      <c r="B5263" s="30">
        <v>71</v>
      </c>
      <c r="C5263" s="15">
        <f t="shared" ref="C5263:H5263" si="4846">SUM(C5264)</f>
        <v>0</v>
      </c>
      <c r="D5263" s="15">
        <f t="shared" si="4846"/>
        <v>0</v>
      </c>
      <c r="E5263" s="15">
        <f t="shared" si="4846"/>
        <v>0</v>
      </c>
      <c r="F5263" s="15">
        <f t="shared" si="4846"/>
        <v>0</v>
      </c>
      <c r="G5263" s="15">
        <f t="shared" si="4846"/>
        <v>0</v>
      </c>
      <c r="H5263" s="16">
        <f t="shared" si="4846"/>
        <v>0</v>
      </c>
      <c r="I5263" s="100">
        <f t="shared" ref="I5263:I5326" si="4847">SUM(E5263:H5263)</f>
        <v>0</v>
      </c>
    </row>
    <row r="5264" spans="1:9" s="3" customFormat="1" hidden="1" x14ac:dyDescent="0.2">
      <c r="A5264" s="19" t="s">
        <v>120</v>
      </c>
      <c r="B5264" s="143" t="s">
        <v>121</v>
      </c>
      <c r="C5264" s="10"/>
      <c r="D5264" s="10"/>
      <c r="E5264" s="10">
        <f>C5264+D5264</f>
        <v>0</v>
      </c>
      <c r="F5264" s="10"/>
      <c r="G5264" s="10"/>
      <c r="H5264" s="11"/>
      <c r="I5264" s="100">
        <f t="shared" si="4847"/>
        <v>0</v>
      </c>
    </row>
    <row r="5265" spans="1:9" s="3" customFormat="1" hidden="1" x14ac:dyDescent="0.2">
      <c r="A5265" s="37"/>
      <c r="B5265" s="24"/>
      <c r="C5265" s="10"/>
      <c r="D5265" s="10"/>
      <c r="E5265" s="10"/>
      <c r="F5265" s="10"/>
      <c r="G5265" s="10"/>
      <c r="H5265" s="11"/>
      <c r="I5265" s="100">
        <f t="shared" si="4847"/>
        <v>0</v>
      </c>
    </row>
    <row r="5266" spans="1:9" s="3" customFormat="1" hidden="1" x14ac:dyDescent="0.2">
      <c r="A5266" s="17" t="s">
        <v>64</v>
      </c>
      <c r="B5266" s="36" t="s">
        <v>65</v>
      </c>
      <c r="C5266" s="15"/>
      <c r="D5266" s="15"/>
      <c r="E5266" s="15">
        <f>C5266+D5266</f>
        <v>0</v>
      </c>
      <c r="F5266" s="15"/>
      <c r="G5266" s="15"/>
      <c r="H5266" s="16"/>
      <c r="I5266" s="100">
        <f t="shared" si="4847"/>
        <v>0</v>
      </c>
    </row>
    <row r="5267" spans="1:9" s="3" customFormat="1" hidden="1" x14ac:dyDescent="0.2">
      <c r="A5267" s="37"/>
      <c r="B5267" s="24"/>
      <c r="C5267" s="10"/>
      <c r="D5267" s="10"/>
      <c r="E5267" s="10"/>
      <c r="F5267" s="10"/>
      <c r="G5267" s="10"/>
      <c r="H5267" s="11"/>
      <c r="I5267" s="100">
        <f t="shared" si="4847"/>
        <v>0</v>
      </c>
    </row>
    <row r="5268" spans="1:9" s="3" customFormat="1" hidden="1" x14ac:dyDescent="0.2">
      <c r="A5268" s="17" t="s">
        <v>66</v>
      </c>
      <c r="B5268" s="36"/>
      <c r="C5268" s="15">
        <f t="shared" ref="C5268" si="4848">C5215-C5236</f>
        <v>0</v>
      </c>
      <c r="D5268" s="15">
        <f t="shared" ref="D5268:H5268" si="4849">D5215-D5236</f>
        <v>0</v>
      </c>
      <c r="E5268" s="15">
        <f t="shared" si="4849"/>
        <v>0</v>
      </c>
      <c r="F5268" s="15">
        <f t="shared" si="4849"/>
        <v>0</v>
      </c>
      <c r="G5268" s="15">
        <f t="shared" si="4849"/>
        <v>0</v>
      </c>
      <c r="H5268" s="16">
        <f t="shared" si="4849"/>
        <v>0</v>
      </c>
      <c r="I5268" s="100">
        <f t="shared" si="4847"/>
        <v>0</v>
      </c>
    </row>
    <row r="5269" spans="1:9" s="3" customFormat="1" hidden="1" x14ac:dyDescent="0.2">
      <c r="A5269" s="23"/>
      <c r="B5269" s="24"/>
      <c r="C5269" s="10"/>
      <c r="D5269" s="10"/>
      <c r="E5269" s="10"/>
      <c r="F5269" s="10"/>
      <c r="G5269" s="10"/>
      <c r="H5269" s="11"/>
      <c r="I5269" s="100">
        <f t="shared" si="4847"/>
        <v>0</v>
      </c>
    </row>
    <row r="5270" spans="1:9" hidden="1" x14ac:dyDescent="0.2">
      <c r="A5270" s="113" t="s">
        <v>84</v>
      </c>
      <c r="B5270" s="114" t="s">
        <v>85</v>
      </c>
      <c r="C5270" s="115">
        <f t="shared" ref="C5270" si="4850">SUM(C5303,C5358,C5412,C5467)</f>
        <v>0</v>
      </c>
      <c r="D5270" s="115">
        <f t="shared" ref="D5270:H5270" si="4851">SUM(D5303,D5358,D5412,D5467)</f>
        <v>0</v>
      </c>
      <c r="E5270" s="115">
        <f t="shared" si="4851"/>
        <v>0</v>
      </c>
      <c r="F5270" s="115">
        <f t="shared" si="4851"/>
        <v>0</v>
      </c>
      <c r="G5270" s="115">
        <f t="shared" si="4851"/>
        <v>0</v>
      </c>
      <c r="H5270" s="116">
        <f t="shared" si="4851"/>
        <v>0</v>
      </c>
      <c r="I5270" s="100">
        <f t="shared" si="4847"/>
        <v>0</v>
      </c>
    </row>
    <row r="5271" spans="1:9" hidden="1" x14ac:dyDescent="0.2">
      <c r="A5271" s="101" t="s">
        <v>86</v>
      </c>
      <c r="B5271" s="102"/>
      <c r="C5271" s="111">
        <f>SUM(C5272,C5275,C5301,C5298)</f>
        <v>0</v>
      </c>
      <c r="D5271" s="111">
        <f>SUM(D5272,D5275,D5301,D5298)</f>
        <v>0</v>
      </c>
      <c r="E5271" s="111">
        <f t="shared" ref="E5271:H5271" si="4852">SUM(E5272,E5275,E5301,E5298)</f>
        <v>0</v>
      </c>
      <c r="F5271" s="111">
        <f t="shared" si="4852"/>
        <v>0</v>
      </c>
      <c r="G5271" s="111">
        <f t="shared" si="4852"/>
        <v>0</v>
      </c>
      <c r="H5271" s="112">
        <f t="shared" si="4852"/>
        <v>0</v>
      </c>
      <c r="I5271" s="100">
        <f t="shared" si="4847"/>
        <v>0</v>
      </c>
    </row>
    <row r="5272" spans="1:9" s="3" customFormat="1" hidden="1" x14ac:dyDescent="0.2">
      <c r="A5272" s="29" t="s">
        <v>34</v>
      </c>
      <c r="B5272" s="30">
        <v>20</v>
      </c>
      <c r="C5272" s="15">
        <f t="shared" ref="C5272:H5272" si="4853">SUM(C5273)</f>
        <v>0</v>
      </c>
      <c r="D5272" s="15">
        <f t="shared" si="4853"/>
        <v>0</v>
      </c>
      <c r="E5272" s="15">
        <f t="shared" si="4853"/>
        <v>0</v>
      </c>
      <c r="F5272" s="15">
        <f t="shared" si="4853"/>
        <v>0</v>
      </c>
      <c r="G5272" s="15">
        <f t="shared" si="4853"/>
        <v>0</v>
      </c>
      <c r="H5272" s="16">
        <f t="shared" si="4853"/>
        <v>0</v>
      </c>
      <c r="I5272" s="100">
        <f t="shared" si="4847"/>
        <v>0</v>
      </c>
    </row>
    <row r="5273" spans="1:9" s="3" customFormat="1" hidden="1" x14ac:dyDescent="0.2">
      <c r="A5273" s="19" t="s">
        <v>37</v>
      </c>
      <c r="B5273" s="143" t="s">
        <v>38</v>
      </c>
      <c r="C5273" s="10">
        <f>SUM(C5326,C5381,C5435,C5490)</f>
        <v>0</v>
      </c>
      <c r="D5273" s="10">
        <f>SUM(D5326,D5381,D5435,D5490)</f>
        <v>0</v>
      </c>
      <c r="E5273" s="10">
        <f>C5273+D5273</f>
        <v>0</v>
      </c>
      <c r="F5273" s="10">
        <f>SUM(F5326,F5381,F5435,F5490)</f>
        <v>0</v>
      </c>
      <c r="G5273" s="10">
        <f>SUM(G5326,G5381,G5435,G5490)</f>
        <v>0</v>
      </c>
      <c r="H5273" s="11">
        <f>SUM(H5326,H5381,H5435,H5490)</f>
        <v>0</v>
      </c>
      <c r="I5273" s="100">
        <f t="shared" si="4847"/>
        <v>0</v>
      </c>
    </row>
    <row r="5274" spans="1:9" s="3" customFormat="1" hidden="1" x14ac:dyDescent="0.2">
      <c r="A5274" s="19"/>
      <c r="B5274" s="20"/>
      <c r="C5274" s="10"/>
      <c r="D5274" s="10"/>
      <c r="E5274" s="10"/>
      <c r="F5274" s="10"/>
      <c r="G5274" s="10"/>
      <c r="H5274" s="11"/>
      <c r="I5274" s="100">
        <f t="shared" si="4847"/>
        <v>0</v>
      </c>
    </row>
    <row r="5275" spans="1:9" ht="25.5" hidden="1" x14ac:dyDescent="0.2">
      <c r="A5275" s="146" t="s">
        <v>113</v>
      </c>
      <c r="B5275" s="31">
        <v>60</v>
      </c>
      <c r="C5275" s="15">
        <f t="shared" ref="C5275" si="4854">SUM(C5276,C5283,C5290)</f>
        <v>0</v>
      </c>
      <c r="D5275" s="15">
        <f t="shared" ref="D5275:H5275" si="4855">SUM(D5276,D5283,D5290)</f>
        <v>0</v>
      </c>
      <c r="E5275" s="15">
        <f t="shared" si="4855"/>
        <v>0</v>
      </c>
      <c r="F5275" s="15">
        <f t="shared" si="4855"/>
        <v>0</v>
      </c>
      <c r="G5275" s="15">
        <f t="shared" si="4855"/>
        <v>0</v>
      </c>
      <c r="H5275" s="16">
        <f t="shared" si="4855"/>
        <v>0</v>
      </c>
      <c r="I5275" s="100">
        <f t="shared" si="4847"/>
        <v>0</v>
      </c>
    </row>
    <row r="5276" spans="1:9" ht="25.5" hidden="1" x14ac:dyDescent="0.2">
      <c r="A5276" s="29" t="s">
        <v>114</v>
      </c>
      <c r="B5276" s="32">
        <v>60</v>
      </c>
      <c r="C5276" s="15">
        <f t="shared" ref="C5276" si="4856">SUM(C5280,C5281,C5282)</f>
        <v>0</v>
      </c>
      <c r="D5276" s="15">
        <f t="shared" ref="D5276:H5276" si="4857">SUM(D5280,D5281,D5282)</f>
        <v>0</v>
      </c>
      <c r="E5276" s="15">
        <f t="shared" si="4857"/>
        <v>0</v>
      </c>
      <c r="F5276" s="15">
        <f t="shared" si="4857"/>
        <v>0</v>
      </c>
      <c r="G5276" s="15">
        <f t="shared" si="4857"/>
        <v>0</v>
      </c>
      <c r="H5276" s="16">
        <f t="shared" si="4857"/>
        <v>0</v>
      </c>
      <c r="I5276" s="100">
        <f t="shared" si="4847"/>
        <v>0</v>
      </c>
    </row>
    <row r="5277" spans="1:9" s="3" customFormat="1" hidden="1" x14ac:dyDescent="0.2">
      <c r="A5277" s="33" t="s">
        <v>45</v>
      </c>
      <c r="B5277" s="34"/>
      <c r="C5277" s="15"/>
      <c r="D5277" s="15"/>
      <c r="E5277" s="15"/>
      <c r="F5277" s="15"/>
      <c r="G5277" s="15"/>
      <c r="H5277" s="16"/>
      <c r="I5277" s="100">
        <f t="shared" si="4847"/>
        <v>0</v>
      </c>
    </row>
    <row r="5278" spans="1:9" s="3" customFormat="1" hidden="1" x14ac:dyDescent="0.2">
      <c r="A5278" s="33" t="s">
        <v>46</v>
      </c>
      <c r="B5278" s="34"/>
      <c r="C5278" s="15">
        <f t="shared" ref="C5278" si="4858">C5280+C5281+C5282-C5279</f>
        <v>0</v>
      </c>
      <c r="D5278" s="15">
        <f t="shared" ref="D5278:H5278" si="4859">D5280+D5281+D5282-D5279</f>
        <v>0</v>
      </c>
      <c r="E5278" s="15">
        <f t="shared" si="4859"/>
        <v>0</v>
      </c>
      <c r="F5278" s="15">
        <f t="shared" si="4859"/>
        <v>0</v>
      </c>
      <c r="G5278" s="15">
        <f t="shared" si="4859"/>
        <v>0</v>
      </c>
      <c r="H5278" s="16">
        <f t="shared" si="4859"/>
        <v>0</v>
      </c>
      <c r="I5278" s="100">
        <f t="shared" si="4847"/>
        <v>0</v>
      </c>
    </row>
    <row r="5279" spans="1:9" hidden="1" x14ac:dyDescent="0.2">
      <c r="A5279" s="33" t="s">
        <v>47</v>
      </c>
      <c r="B5279" s="34"/>
      <c r="C5279" s="15">
        <f t="shared" ref="C5279:H5279" si="4860">SUM(C5332,C5387,C5441,C5496)</f>
        <v>0</v>
      </c>
      <c r="D5279" s="15">
        <f t="shared" si="4860"/>
        <v>0</v>
      </c>
      <c r="E5279" s="15">
        <f t="shared" si="4860"/>
        <v>0</v>
      </c>
      <c r="F5279" s="15">
        <f t="shared" si="4860"/>
        <v>0</v>
      </c>
      <c r="G5279" s="15">
        <f t="shared" si="4860"/>
        <v>0</v>
      </c>
      <c r="H5279" s="16">
        <f t="shared" si="4860"/>
        <v>0</v>
      </c>
      <c r="I5279" s="100">
        <f t="shared" si="4847"/>
        <v>0</v>
      </c>
    </row>
    <row r="5280" spans="1:9" hidden="1" x14ac:dyDescent="0.2">
      <c r="A5280" s="8" t="s">
        <v>115</v>
      </c>
      <c r="B5280" s="144" t="s">
        <v>116</v>
      </c>
      <c r="C5280" s="55">
        <f t="shared" ref="C5280:D5282" si="4861">SUM(C5333,C5388,C5442,C5497)</f>
        <v>0</v>
      </c>
      <c r="D5280" s="55">
        <f t="shared" si="4861"/>
        <v>0</v>
      </c>
      <c r="E5280" s="55">
        <f t="shared" ref="E5280:E5282" si="4862">C5280+D5280</f>
        <v>0</v>
      </c>
      <c r="F5280" s="55">
        <f t="shared" ref="F5280:H5280" si="4863">SUM(F5333,F5388,F5442,F5497)</f>
        <v>0</v>
      </c>
      <c r="G5280" s="55">
        <f t="shared" si="4863"/>
        <v>0</v>
      </c>
      <c r="H5280" s="95">
        <f t="shared" si="4863"/>
        <v>0</v>
      </c>
      <c r="I5280" s="100">
        <f t="shared" si="4847"/>
        <v>0</v>
      </c>
    </row>
    <row r="5281" spans="1:9" s="3" customFormat="1" hidden="1" x14ac:dyDescent="0.2">
      <c r="A5281" s="8" t="s">
        <v>107</v>
      </c>
      <c r="B5281" s="144" t="s">
        <v>117</v>
      </c>
      <c r="C5281" s="10">
        <f t="shared" si="4861"/>
        <v>0</v>
      </c>
      <c r="D5281" s="10">
        <f t="shared" si="4861"/>
        <v>0</v>
      </c>
      <c r="E5281" s="10">
        <f t="shared" si="4862"/>
        <v>0</v>
      </c>
      <c r="F5281" s="10">
        <f t="shared" ref="F5281:H5281" si="4864">SUM(F5334,F5389,F5443,F5498)</f>
        <v>0</v>
      </c>
      <c r="G5281" s="10">
        <f t="shared" si="4864"/>
        <v>0</v>
      </c>
      <c r="H5281" s="11">
        <f t="shared" si="4864"/>
        <v>0</v>
      </c>
      <c r="I5281" s="100">
        <f t="shared" si="4847"/>
        <v>0</v>
      </c>
    </row>
    <row r="5282" spans="1:9" hidden="1" x14ac:dyDescent="0.2">
      <c r="A5282" s="8" t="s">
        <v>109</v>
      </c>
      <c r="B5282" s="145" t="s">
        <v>118</v>
      </c>
      <c r="C5282" s="55">
        <f t="shared" si="4861"/>
        <v>0</v>
      </c>
      <c r="D5282" s="55">
        <f t="shared" si="4861"/>
        <v>0</v>
      </c>
      <c r="E5282" s="55">
        <f t="shared" si="4862"/>
        <v>0</v>
      </c>
      <c r="F5282" s="55">
        <f t="shared" ref="F5282:H5282" si="4865">SUM(F5335,F5390,F5444,F5499)</f>
        <v>0</v>
      </c>
      <c r="G5282" s="55">
        <f t="shared" si="4865"/>
        <v>0</v>
      </c>
      <c r="H5282" s="95">
        <f t="shared" si="4865"/>
        <v>0</v>
      </c>
      <c r="I5282" s="100">
        <f t="shared" si="4847"/>
        <v>0</v>
      </c>
    </row>
    <row r="5283" spans="1:9" s="3" customFormat="1" hidden="1" x14ac:dyDescent="0.2">
      <c r="A5283" s="29" t="s">
        <v>54</v>
      </c>
      <c r="B5283" s="30" t="s">
        <v>55</v>
      </c>
      <c r="C5283" s="15">
        <f t="shared" ref="C5283" si="4866">SUM(C5287,C5288,C5289)</f>
        <v>0</v>
      </c>
      <c r="D5283" s="15">
        <f t="shared" ref="D5283:H5283" si="4867">SUM(D5287,D5288,D5289)</f>
        <v>0</v>
      </c>
      <c r="E5283" s="15">
        <f t="shared" si="4867"/>
        <v>0</v>
      </c>
      <c r="F5283" s="15">
        <f t="shared" si="4867"/>
        <v>0</v>
      </c>
      <c r="G5283" s="15">
        <f t="shared" si="4867"/>
        <v>0</v>
      </c>
      <c r="H5283" s="16">
        <f t="shared" si="4867"/>
        <v>0</v>
      </c>
      <c r="I5283" s="100">
        <f t="shared" si="4847"/>
        <v>0</v>
      </c>
    </row>
    <row r="5284" spans="1:9" s="3" customFormat="1" hidden="1" x14ac:dyDescent="0.2">
      <c r="A5284" s="35" t="s">
        <v>45</v>
      </c>
      <c r="B5284" s="30"/>
      <c r="C5284" s="15"/>
      <c r="D5284" s="15"/>
      <c r="E5284" s="15"/>
      <c r="F5284" s="15"/>
      <c r="G5284" s="15"/>
      <c r="H5284" s="16"/>
      <c r="I5284" s="100">
        <f t="shared" si="4847"/>
        <v>0</v>
      </c>
    </row>
    <row r="5285" spans="1:9" s="3" customFormat="1" hidden="1" x14ac:dyDescent="0.2">
      <c r="A5285" s="33" t="s">
        <v>46</v>
      </c>
      <c r="B5285" s="34"/>
      <c r="C5285" s="15">
        <f t="shared" ref="C5285" si="4868">C5287+C5288+C5289-C5286</f>
        <v>0</v>
      </c>
      <c r="D5285" s="15">
        <f t="shared" ref="D5285:H5285" si="4869">D5287+D5288+D5289-D5286</f>
        <v>0</v>
      </c>
      <c r="E5285" s="15">
        <f t="shared" si="4869"/>
        <v>0</v>
      </c>
      <c r="F5285" s="15">
        <f t="shared" si="4869"/>
        <v>0</v>
      </c>
      <c r="G5285" s="15">
        <f t="shared" si="4869"/>
        <v>0</v>
      </c>
      <c r="H5285" s="16">
        <f t="shared" si="4869"/>
        <v>0</v>
      </c>
      <c r="I5285" s="100">
        <f t="shared" si="4847"/>
        <v>0</v>
      </c>
    </row>
    <row r="5286" spans="1:9" s="3" customFormat="1" hidden="1" x14ac:dyDescent="0.2">
      <c r="A5286" s="33" t="s">
        <v>47</v>
      </c>
      <c r="B5286" s="34"/>
      <c r="C5286" s="15">
        <f t="shared" ref="C5286:H5286" si="4870">SUM(C5339,C5394,C5448,C5503)</f>
        <v>0</v>
      </c>
      <c r="D5286" s="15">
        <f t="shared" si="4870"/>
        <v>0</v>
      </c>
      <c r="E5286" s="15">
        <f t="shared" si="4870"/>
        <v>0</v>
      </c>
      <c r="F5286" s="15">
        <f t="shared" si="4870"/>
        <v>0</v>
      </c>
      <c r="G5286" s="15">
        <f t="shared" si="4870"/>
        <v>0</v>
      </c>
      <c r="H5286" s="16">
        <f t="shared" si="4870"/>
        <v>0</v>
      </c>
      <c r="I5286" s="100">
        <f t="shared" si="4847"/>
        <v>0</v>
      </c>
    </row>
    <row r="5287" spans="1:9" s="3" customFormat="1" hidden="1" x14ac:dyDescent="0.2">
      <c r="A5287" s="8" t="s">
        <v>48</v>
      </c>
      <c r="B5287" s="145" t="s">
        <v>56</v>
      </c>
      <c r="C5287" s="10">
        <f t="shared" ref="C5287:D5289" si="4871">SUM(C5340,C5395,C5449,C5504)</f>
        <v>0</v>
      </c>
      <c r="D5287" s="10">
        <f t="shared" si="4871"/>
        <v>0</v>
      </c>
      <c r="E5287" s="10">
        <f t="shared" ref="E5287:E5289" si="4872">C5287+D5287</f>
        <v>0</v>
      </c>
      <c r="F5287" s="10">
        <f t="shared" ref="F5287:H5287" si="4873">SUM(F5340,F5395,F5449,F5504)</f>
        <v>0</v>
      </c>
      <c r="G5287" s="10">
        <f t="shared" si="4873"/>
        <v>0</v>
      </c>
      <c r="H5287" s="11">
        <f t="shared" si="4873"/>
        <v>0</v>
      </c>
      <c r="I5287" s="100">
        <f t="shared" si="4847"/>
        <v>0</v>
      </c>
    </row>
    <row r="5288" spans="1:9" s="3" customFormat="1" hidden="1" x14ac:dyDescent="0.2">
      <c r="A5288" s="8" t="s">
        <v>50</v>
      </c>
      <c r="B5288" s="145" t="s">
        <v>57</v>
      </c>
      <c r="C5288" s="10">
        <f t="shared" si="4871"/>
        <v>0</v>
      </c>
      <c r="D5288" s="10">
        <f t="shared" si="4871"/>
        <v>0</v>
      </c>
      <c r="E5288" s="10">
        <f t="shared" si="4872"/>
        <v>0</v>
      </c>
      <c r="F5288" s="10">
        <f t="shared" ref="F5288:H5288" si="4874">SUM(F5341,F5396,F5450,F5505)</f>
        <v>0</v>
      </c>
      <c r="G5288" s="10">
        <f t="shared" si="4874"/>
        <v>0</v>
      </c>
      <c r="H5288" s="11">
        <f t="shared" si="4874"/>
        <v>0</v>
      </c>
      <c r="I5288" s="100">
        <f t="shared" si="4847"/>
        <v>0</v>
      </c>
    </row>
    <row r="5289" spans="1:9" s="3" customFormat="1" hidden="1" x14ac:dyDescent="0.2">
      <c r="A5289" s="8" t="s">
        <v>52</v>
      </c>
      <c r="B5289" s="145" t="s">
        <v>58</v>
      </c>
      <c r="C5289" s="10">
        <f t="shared" si="4871"/>
        <v>0</v>
      </c>
      <c r="D5289" s="10">
        <f t="shared" si="4871"/>
        <v>0</v>
      </c>
      <c r="E5289" s="10">
        <f t="shared" si="4872"/>
        <v>0</v>
      </c>
      <c r="F5289" s="10">
        <f t="shared" ref="F5289:H5289" si="4875">SUM(F5342,F5397,F5451,F5506)</f>
        <v>0</v>
      </c>
      <c r="G5289" s="10">
        <f t="shared" si="4875"/>
        <v>0</v>
      </c>
      <c r="H5289" s="11">
        <f t="shared" si="4875"/>
        <v>0</v>
      </c>
      <c r="I5289" s="100">
        <f t="shared" si="4847"/>
        <v>0</v>
      </c>
    </row>
    <row r="5290" spans="1:9" s="3" customFormat="1" hidden="1" x14ac:dyDescent="0.2">
      <c r="A5290" s="29" t="s">
        <v>59</v>
      </c>
      <c r="B5290" s="36" t="s">
        <v>60</v>
      </c>
      <c r="C5290" s="15">
        <f t="shared" ref="C5290" si="4876">SUM(C5294,C5295,C5296)</f>
        <v>0</v>
      </c>
      <c r="D5290" s="15">
        <f t="shared" ref="D5290:H5290" si="4877">SUM(D5294,D5295,D5296)</f>
        <v>0</v>
      </c>
      <c r="E5290" s="15">
        <f t="shared" si="4877"/>
        <v>0</v>
      </c>
      <c r="F5290" s="15">
        <f t="shared" si="4877"/>
        <v>0</v>
      </c>
      <c r="G5290" s="15">
        <f t="shared" si="4877"/>
        <v>0</v>
      </c>
      <c r="H5290" s="16">
        <f t="shared" si="4877"/>
        <v>0</v>
      </c>
      <c r="I5290" s="100">
        <f t="shared" si="4847"/>
        <v>0</v>
      </c>
    </row>
    <row r="5291" spans="1:9" s="3" customFormat="1" hidden="1" x14ac:dyDescent="0.2">
      <c r="A5291" s="35" t="s">
        <v>45</v>
      </c>
      <c r="B5291" s="36"/>
      <c r="C5291" s="15"/>
      <c r="D5291" s="15"/>
      <c r="E5291" s="15"/>
      <c r="F5291" s="15"/>
      <c r="G5291" s="15"/>
      <c r="H5291" s="16"/>
      <c r="I5291" s="100">
        <f t="shared" si="4847"/>
        <v>0</v>
      </c>
    </row>
    <row r="5292" spans="1:9" s="3" customFormat="1" hidden="1" x14ac:dyDescent="0.2">
      <c r="A5292" s="33" t="s">
        <v>46</v>
      </c>
      <c r="B5292" s="34"/>
      <c r="C5292" s="15">
        <f t="shared" ref="C5292" si="4878">C5294+C5295+C5296-C5293</f>
        <v>0</v>
      </c>
      <c r="D5292" s="15">
        <f t="shared" ref="D5292:H5292" si="4879">D5294+D5295+D5296-D5293</f>
        <v>0</v>
      </c>
      <c r="E5292" s="15">
        <f t="shared" si="4879"/>
        <v>0</v>
      </c>
      <c r="F5292" s="15">
        <f t="shared" si="4879"/>
        <v>0</v>
      </c>
      <c r="G5292" s="15">
        <f t="shared" si="4879"/>
        <v>0</v>
      </c>
      <c r="H5292" s="16">
        <f t="shared" si="4879"/>
        <v>0</v>
      </c>
      <c r="I5292" s="100">
        <f t="shared" si="4847"/>
        <v>0</v>
      </c>
    </row>
    <row r="5293" spans="1:9" s="3" customFormat="1" hidden="1" x14ac:dyDescent="0.2">
      <c r="A5293" s="33" t="s">
        <v>47</v>
      </c>
      <c r="B5293" s="34"/>
      <c r="C5293" s="15">
        <f t="shared" ref="C5293:H5293" si="4880">SUM(C5346,C5401,C5455,C5510)</f>
        <v>0</v>
      </c>
      <c r="D5293" s="15">
        <f t="shared" si="4880"/>
        <v>0</v>
      </c>
      <c r="E5293" s="15">
        <f t="shared" si="4880"/>
        <v>0</v>
      </c>
      <c r="F5293" s="15">
        <f t="shared" si="4880"/>
        <v>0</v>
      </c>
      <c r="G5293" s="15">
        <f t="shared" si="4880"/>
        <v>0</v>
      </c>
      <c r="H5293" s="16">
        <f t="shared" si="4880"/>
        <v>0</v>
      </c>
      <c r="I5293" s="100">
        <f t="shared" si="4847"/>
        <v>0</v>
      </c>
    </row>
    <row r="5294" spans="1:9" s="3" customFormat="1" hidden="1" x14ac:dyDescent="0.2">
      <c r="A5294" s="8" t="s">
        <v>48</v>
      </c>
      <c r="B5294" s="145" t="s">
        <v>61</v>
      </c>
      <c r="C5294" s="10">
        <f t="shared" ref="C5294:D5296" si="4881">SUM(C5347,C5402,C5456,C5511)</f>
        <v>0</v>
      </c>
      <c r="D5294" s="10">
        <f t="shared" si="4881"/>
        <v>0</v>
      </c>
      <c r="E5294" s="10">
        <f t="shared" ref="E5294:E5296" si="4882">C5294+D5294</f>
        <v>0</v>
      </c>
      <c r="F5294" s="10">
        <f t="shared" ref="F5294:H5294" si="4883">SUM(F5347,F5402,F5456,F5511)</f>
        <v>0</v>
      </c>
      <c r="G5294" s="10">
        <f t="shared" si="4883"/>
        <v>0</v>
      </c>
      <c r="H5294" s="11">
        <f t="shared" si="4883"/>
        <v>0</v>
      </c>
      <c r="I5294" s="100">
        <f t="shared" si="4847"/>
        <v>0</v>
      </c>
    </row>
    <row r="5295" spans="1:9" s="3" customFormat="1" hidden="1" x14ac:dyDescent="0.2">
      <c r="A5295" s="8" t="s">
        <v>50</v>
      </c>
      <c r="B5295" s="145" t="s">
        <v>62</v>
      </c>
      <c r="C5295" s="10">
        <f t="shared" si="4881"/>
        <v>0</v>
      </c>
      <c r="D5295" s="10">
        <f t="shared" si="4881"/>
        <v>0</v>
      </c>
      <c r="E5295" s="10">
        <f t="shared" si="4882"/>
        <v>0</v>
      </c>
      <c r="F5295" s="10">
        <f t="shared" ref="F5295:H5295" si="4884">SUM(F5348,F5403,F5457,F5512)</f>
        <v>0</v>
      </c>
      <c r="G5295" s="10">
        <f t="shared" si="4884"/>
        <v>0</v>
      </c>
      <c r="H5295" s="11">
        <f t="shared" si="4884"/>
        <v>0</v>
      </c>
      <c r="I5295" s="100">
        <f t="shared" si="4847"/>
        <v>0</v>
      </c>
    </row>
    <row r="5296" spans="1:9" s="3" customFormat="1" hidden="1" x14ac:dyDescent="0.2">
      <c r="A5296" s="8" t="s">
        <v>52</v>
      </c>
      <c r="B5296" s="145" t="s">
        <v>63</v>
      </c>
      <c r="C5296" s="10">
        <f t="shared" si="4881"/>
        <v>0</v>
      </c>
      <c r="D5296" s="10">
        <f t="shared" si="4881"/>
        <v>0</v>
      </c>
      <c r="E5296" s="10">
        <f t="shared" si="4882"/>
        <v>0</v>
      </c>
      <c r="F5296" s="10">
        <f t="shared" ref="F5296:H5296" si="4885">SUM(F5349,F5404,F5458,F5513)</f>
        <v>0</v>
      </c>
      <c r="G5296" s="10">
        <f t="shared" si="4885"/>
        <v>0</v>
      </c>
      <c r="H5296" s="11">
        <f t="shared" si="4885"/>
        <v>0</v>
      </c>
      <c r="I5296" s="100">
        <f t="shared" si="4847"/>
        <v>0</v>
      </c>
    </row>
    <row r="5297" spans="1:9" s="3" customFormat="1" hidden="1" x14ac:dyDescent="0.2">
      <c r="A5297" s="37"/>
      <c r="B5297" s="24"/>
      <c r="C5297" s="10"/>
      <c r="D5297" s="10"/>
      <c r="E5297" s="10"/>
      <c r="F5297" s="10"/>
      <c r="G5297" s="10"/>
      <c r="H5297" s="11"/>
      <c r="I5297" s="100">
        <f t="shared" si="4847"/>
        <v>0</v>
      </c>
    </row>
    <row r="5298" spans="1:9" s="3" customFormat="1" hidden="1" x14ac:dyDescent="0.2">
      <c r="A5298" s="136" t="s">
        <v>119</v>
      </c>
      <c r="B5298" s="30">
        <v>20</v>
      </c>
      <c r="C5298" s="15">
        <f t="shared" ref="C5298:H5298" si="4886">SUM(C5299)</f>
        <v>0</v>
      </c>
      <c r="D5298" s="15">
        <f t="shared" si="4886"/>
        <v>0</v>
      </c>
      <c r="E5298" s="15">
        <f t="shared" si="4886"/>
        <v>0</v>
      </c>
      <c r="F5298" s="15">
        <f t="shared" si="4886"/>
        <v>0</v>
      </c>
      <c r="G5298" s="15">
        <f t="shared" si="4886"/>
        <v>0</v>
      </c>
      <c r="H5298" s="16">
        <f t="shared" si="4886"/>
        <v>0</v>
      </c>
      <c r="I5298" s="100">
        <f t="shared" si="4847"/>
        <v>0</v>
      </c>
    </row>
    <row r="5299" spans="1:9" s="3" customFormat="1" hidden="1" x14ac:dyDescent="0.2">
      <c r="A5299" s="137" t="s">
        <v>120</v>
      </c>
      <c r="B5299" s="143" t="s">
        <v>121</v>
      </c>
      <c r="C5299" s="10">
        <f>SUM(C5352,C5407,C5461,C5516)</f>
        <v>0</v>
      </c>
      <c r="D5299" s="10">
        <f>SUM(D5352,D5407,D5461,D5516)</f>
        <v>0</v>
      </c>
      <c r="E5299" s="10">
        <f>C5299+D5299</f>
        <v>0</v>
      </c>
      <c r="F5299" s="10">
        <f>SUM(F5352,F5407,F5461,F5516)</f>
        <v>0</v>
      </c>
      <c r="G5299" s="10">
        <f>SUM(G5352,G5407,G5461,G5516)</f>
        <v>0</v>
      </c>
      <c r="H5299" s="11">
        <f>SUM(H5352,H5407,H5461,H5516)</f>
        <v>0</v>
      </c>
      <c r="I5299" s="100">
        <f t="shared" si="4847"/>
        <v>0</v>
      </c>
    </row>
    <row r="5300" spans="1:9" s="3" customFormat="1" hidden="1" x14ac:dyDescent="0.2">
      <c r="A5300" s="37"/>
      <c r="B5300" s="24"/>
      <c r="C5300" s="10"/>
      <c r="D5300" s="10"/>
      <c r="E5300" s="10"/>
      <c r="F5300" s="10"/>
      <c r="G5300" s="10"/>
      <c r="H5300" s="11"/>
      <c r="I5300" s="100">
        <f t="shared" si="4847"/>
        <v>0</v>
      </c>
    </row>
    <row r="5301" spans="1:9" s="3" customFormat="1" hidden="1" x14ac:dyDescent="0.2">
      <c r="A5301" s="17" t="s">
        <v>64</v>
      </c>
      <c r="B5301" s="36" t="s">
        <v>65</v>
      </c>
      <c r="C5301" s="15">
        <f>SUM(C5354,C5409,C5463,C5518)</f>
        <v>0</v>
      </c>
      <c r="D5301" s="15">
        <f>SUM(D5354,D5409,D5463,D5518)</f>
        <v>0</v>
      </c>
      <c r="E5301" s="15">
        <f>C5301+D5301</f>
        <v>0</v>
      </c>
      <c r="F5301" s="15">
        <f>SUM(F5354,F5409,F5463,F5518)</f>
        <v>0</v>
      </c>
      <c r="G5301" s="15">
        <f>SUM(G5354,G5409,G5463,G5518)</f>
        <v>0</v>
      </c>
      <c r="H5301" s="16">
        <f>SUM(H5354,H5409,H5463,H5518)</f>
        <v>0</v>
      </c>
      <c r="I5301" s="100">
        <f t="shared" si="4847"/>
        <v>0</v>
      </c>
    </row>
    <row r="5302" spans="1:9" s="3" customFormat="1" hidden="1" x14ac:dyDescent="0.2">
      <c r="A5302" s="23"/>
      <c r="B5302" s="24"/>
      <c r="C5302" s="10"/>
      <c r="D5302" s="10"/>
      <c r="E5302" s="10"/>
      <c r="F5302" s="10"/>
      <c r="G5302" s="10"/>
      <c r="H5302" s="11"/>
      <c r="I5302" s="100">
        <f t="shared" si="4847"/>
        <v>0</v>
      </c>
    </row>
    <row r="5303" spans="1:9" s="67" customFormat="1" ht="38.25" hidden="1" x14ac:dyDescent="0.2">
      <c r="A5303" s="105" t="s">
        <v>128</v>
      </c>
      <c r="B5303" s="106"/>
      <c r="C5303" s="107">
        <f t="shared" ref="C5303:H5303" si="4887">C5304</f>
        <v>0</v>
      </c>
      <c r="D5303" s="107">
        <f t="shared" si="4887"/>
        <v>0</v>
      </c>
      <c r="E5303" s="107">
        <f t="shared" si="4887"/>
        <v>0</v>
      </c>
      <c r="F5303" s="107">
        <f t="shared" si="4887"/>
        <v>0</v>
      </c>
      <c r="G5303" s="107">
        <f t="shared" si="4887"/>
        <v>0</v>
      </c>
      <c r="H5303" s="108">
        <f t="shared" si="4887"/>
        <v>0</v>
      </c>
      <c r="I5303" s="100">
        <f t="shared" si="4847"/>
        <v>0</v>
      </c>
    </row>
    <row r="5304" spans="1:9" hidden="1" x14ac:dyDescent="0.2">
      <c r="A5304" s="101" t="s">
        <v>71</v>
      </c>
      <c r="B5304" s="102"/>
      <c r="C5304" s="103">
        <f t="shared" ref="C5304" si="4888">SUM(C5305,C5306,C5307,C5311)</f>
        <v>0</v>
      </c>
      <c r="D5304" s="103">
        <f t="shared" ref="D5304:H5304" si="4889">SUM(D5305,D5306,D5307,D5311)</f>
        <v>0</v>
      </c>
      <c r="E5304" s="103">
        <f t="shared" si="4889"/>
        <v>0</v>
      </c>
      <c r="F5304" s="103">
        <f t="shared" si="4889"/>
        <v>0</v>
      </c>
      <c r="G5304" s="103">
        <f t="shared" si="4889"/>
        <v>0</v>
      </c>
      <c r="H5304" s="104">
        <f t="shared" si="4889"/>
        <v>0</v>
      </c>
      <c r="I5304" s="100">
        <f t="shared" si="4847"/>
        <v>0</v>
      </c>
    </row>
    <row r="5305" spans="1:9" s="3" customFormat="1" hidden="1" x14ac:dyDescent="0.2">
      <c r="A5305" s="8" t="s">
        <v>72</v>
      </c>
      <c r="B5305" s="9"/>
      <c r="C5305" s="10"/>
      <c r="D5305" s="10"/>
      <c r="E5305" s="10">
        <f t="shared" ref="E5305" si="4890">C5305+D5305</f>
        <v>0</v>
      </c>
      <c r="F5305" s="10"/>
      <c r="G5305" s="10"/>
      <c r="H5305" s="11"/>
      <c r="I5305" s="100">
        <f t="shared" si="4847"/>
        <v>0</v>
      </c>
    </row>
    <row r="5306" spans="1:9" s="3" customFormat="1" ht="25.5" hidden="1" x14ac:dyDescent="0.2">
      <c r="A5306" s="8" t="s">
        <v>136</v>
      </c>
      <c r="B5306" s="12"/>
      <c r="C5306" s="10"/>
      <c r="D5306" s="10"/>
      <c r="E5306" s="10">
        <v>0</v>
      </c>
      <c r="F5306" s="10"/>
      <c r="G5306" s="10"/>
      <c r="H5306" s="11"/>
      <c r="I5306" s="100">
        <f t="shared" si="4847"/>
        <v>0</v>
      </c>
    </row>
    <row r="5307" spans="1:9" hidden="1" x14ac:dyDescent="0.2">
      <c r="A5307" s="13" t="s">
        <v>123</v>
      </c>
      <c r="B5307" s="14" t="s">
        <v>104</v>
      </c>
      <c r="C5307" s="15">
        <f>SUM(C5308:C5310)</f>
        <v>0</v>
      </c>
      <c r="D5307" s="15">
        <f>SUM(D5308:D5310)</f>
        <v>0</v>
      </c>
      <c r="E5307" s="15">
        <f>SUM(C5307,D5307)</f>
        <v>0</v>
      </c>
      <c r="F5307" s="15">
        <f t="shared" ref="F5307" si="4891">SUM(F5308:F5310)</f>
        <v>0</v>
      </c>
      <c r="G5307" s="15">
        <f t="shared" ref="G5307:H5307" si="4892">SUM(G5308:G5310)</f>
        <v>0</v>
      </c>
      <c r="H5307" s="16">
        <f t="shared" si="4892"/>
        <v>0</v>
      </c>
      <c r="I5307" s="100">
        <f t="shared" si="4847"/>
        <v>0</v>
      </c>
    </row>
    <row r="5308" spans="1:9" hidden="1" x14ac:dyDescent="0.2">
      <c r="A5308" s="121" t="s">
        <v>105</v>
      </c>
      <c r="B5308" s="9" t="s">
        <v>106</v>
      </c>
      <c r="C5308" s="55"/>
      <c r="D5308" s="55"/>
      <c r="E5308" s="55">
        <f t="shared" ref="E5308:E5310" si="4893">SUM(C5308,D5308)</f>
        <v>0</v>
      </c>
      <c r="F5308" s="55"/>
      <c r="G5308" s="55"/>
      <c r="H5308" s="95"/>
      <c r="I5308" s="100">
        <f t="shared" si="4847"/>
        <v>0</v>
      </c>
    </row>
    <row r="5309" spans="1:9" s="3" customFormat="1" hidden="1" x14ac:dyDescent="0.2">
      <c r="A5309" s="121" t="s">
        <v>107</v>
      </c>
      <c r="B5309" s="9" t="s">
        <v>108</v>
      </c>
      <c r="C5309" s="10"/>
      <c r="D5309" s="133"/>
      <c r="E5309" s="10">
        <f t="shared" si="4893"/>
        <v>0</v>
      </c>
      <c r="F5309" s="10"/>
      <c r="G5309" s="10"/>
      <c r="H5309" s="11"/>
      <c r="I5309" s="100">
        <f t="shared" si="4847"/>
        <v>0</v>
      </c>
    </row>
    <row r="5310" spans="1:9" hidden="1" x14ac:dyDescent="0.2">
      <c r="A5310" s="121" t="s">
        <v>109</v>
      </c>
      <c r="B5310" s="9" t="s">
        <v>110</v>
      </c>
      <c r="C5310" s="55"/>
      <c r="D5310" s="55"/>
      <c r="E5310" s="55">
        <f t="shared" si="4893"/>
        <v>0</v>
      </c>
      <c r="F5310" s="55"/>
      <c r="G5310" s="55"/>
      <c r="H5310" s="95"/>
      <c r="I5310" s="100">
        <f t="shared" si="4847"/>
        <v>0</v>
      </c>
    </row>
    <row r="5311" spans="1:9" s="3" customFormat="1" ht="25.5" hidden="1" x14ac:dyDescent="0.2">
      <c r="A5311" s="13" t="s">
        <v>13</v>
      </c>
      <c r="B5311" s="14" t="s">
        <v>14</v>
      </c>
      <c r="C5311" s="15">
        <v>0</v>
      </c>
      <c r="D5311" s="15">
        <v>0</v>
      </c>
      <c r="E5311" s="15">
        <v>0</v>
      </c>
      <c r="F5311" s="15">
        <v>0</v>
      </c>
      <c r="G5311" s="15">
        <v>0</v>
      </c>
      <c r="H5311" s="16">
        <v>0</v>
      </c>
      <c r="I5311" s="100">
        <f t="shared" si="4847"/>
        <v>0</v>
      </c>
    </row>
    <row r="5312" spans="1:9" s="3" customFormat="1" hidden="1" x14ac:dyDescent="0.2">
      <c r="A5312" s="17" t="s">
        <v>15</v>
      </c>
      <c r="B5312" s="18" t="s">
        <v>16</v>
      </c>
      <c r="C5312" s="15">
        <v>0</v>
      </c>
      <c r="D5312" s="15">
        <v>0</v>
      </c>
      <c r="E5312" s="15">
        <v>0</v>
      </c>
      <c r="F5312" s="15">
        <v>0</v>
      </c>
      <c r="G5312" s="15">
        <v>0</v>
      </c>
      <c r="H5312" s="16">
        <v>0</v>
      </c>
      <c r="I5312" s="100">
        <f t="shared" si="4847"/>
        <v>0</v>
      </c>
    </row>
    <row r="5313" spans="1:9" s="3" customFormat="1" hidden="1" x14ac:dyDescent="0.2">
      <c r="A5313" s="19" t="s">
        <v>17</v>
      </c>
      <c r="B5313" s="20" t="s">
        <v>18</v>
      </c>
      <c r="C5313" s="10"/>
      <c r="D5313" s="10"/>
      <c r="E5313" s="10">
        <v>0</v>
      </c>
      <c r="F5313" s="10"/>
      <c r="G5313" s="10"/>
      <c r="H5313" s="11"/>
      <c r="I5313" s="100">
        <f t="shared" si="4847"/>
        <v>0</v>
      </c>
    </row>
    <row r="5314" spans="1:9" s="3" customFormat="1" hidden="1" x14ac:dyDescent="0.2">
      <c r="A5314" s="19" t="s">
        <v>19</v>
      </c>
      <c r="B5314" s="21" t="s">
        <v>20</v>
      </c>
      <c r="C5314" s="10"/>
      <c r="D5314" s="10"/>
      <c r="E5314" s="10">
        <v>0</v>
      </c>
      <c r="F5314" s="10"/>
      <c r="G5314" s="10"/>
      <c r="H5314" s="11"/>
      <c r="I5314" s="100">
        <f t="shared" si="4847"/>
        <v>0</v>
      </c>
    </row>
    <row r="5315" spans="1:9" s="3" customFormat="1" hidden="1" x14ac:dyDescent="0.2">
      <c r="A5315" s="19" t="s">
        <v>21</v>
      </c>
      <c r="B5315" s="21" t="s">
        <v>22</v>
      </c>
      <c r="C5315" s="10"/>
      <c r="D5315" s="10"/>
      <c r="E5315" s="10">
        <v>0</v>
      </c>
      <c r="F5315" s="10"/>
      <c r="G5315" s="10"/>
      <c r="H5315" s="11"/>
      <c r="I5315" s="100">
        <f t="shared" si="4847"/>
        <v>0</v>
      </c>
    </row>
    <row r="5316" spans="1:9" s="3" customFormat="1" hidden="1" x14ac:dyDescent="0.2">
      <c r="A5316" s="17" t="s">
        <v>23</v>
      </c>
      <c r="B5316" s="22" t="s">
        <v>24</v>
      </c>
      <c r="C5316" s="15">
        <v>0</v>
      </c>
      <c r="D5316" s="15">
        <v>0</v>
      </c>
      <c r="E5316" s="15">
        <v>0</v>
      </c>
      <c r="F5316" s="15">
        <v>0</v>
      </c>
      <c r="G5316" s="15">
        <v>0</v>
      </c>
      <c r="H5316" s="16">
        <v>0</v>
      </c>
      <c r="I5316" s="100">
        <f t="shared" si="4847"/>
        <v>0</v>
      </c>
    </row>
    <row r="5317" spans="1:9" s="3" customFormat="1" hidden="1" x14ac:dyDescent="0.2">
      <c r="A5317" s="19" t="s">
        <v>17</v>
      </c>
      <c r="B5317" s="21" t="s">
        <v>25</v>
      </c>
      <c r="C5317" s="10"/>
      <c r="D5317" s="10"/>
      <c r="E5317" s="10">
        <v>0</v>
      </c>
      <c r="F5317" s="10"/>
      <c r="G5317" s="10"/>
      <c r="H5317" s="11"/>
      <c r="I5317" s="100">
        <f t="shared" si="4847"/>
        <v>0</v>
      </c>
    </row>
    <row r="5318" spans="1:9" s="3" customFormat="1" hidden="1" x14ac:dyDescent="0.2">
      <c r="A5318" s="19" t="s">
        <v>19</v>
      </c>
      <c r="B5318" s="21" t="s">
        <v>26</v>
      </c>
      <c r="C5318" s="10"/>
      <c r="D5318" s="10"/>
      <c r="E5318" s="10">
        <v>0</v>
      </c>
      <c r="F5318" s="10"/>
      <c r="G5318" s="10"/>
      <c r="H5318" s="11"/>
      <c r="I5318" s="100">
        <f t="shared" si="4847"/>
        <v>0</v>
      </c>
    </row>
    <row r="5319" spans="1:9" s="3" customFormat="1" hidden="1" x14ac:dyDescent="0.2">
      <c r="A5319" s="19" t="s">
        <v>21</v>
      </c>
      <c r="B5319" s="21" t="s">
        <v>27</v>
      </c>
      <c r="C5319" s="10"/>
      <c r="D5319" s="10"/>
      <c r="E5319" s="10">
        <v>0</v>
      </c>
      <c r="F5319" s="10"/>
      <c r="G5319" s="10"/>
      <c r="H5319" s="11"/>
      <c r="I5319" s="100">
        <f t="shared" si="4847"/>
        <v>0</v>
      </c>
    </row>
    <row r="5320" spans="1:9" s="3" customFormat="1" hidden="1" x14ac:dyDescent="0.2">
      <c r="A5320" s="17" t="s">
        <v>28</v>
      </c>
      <c r="B5320" s="22" t="s">
        <v>29</v>
      </c>
      <c r="C5320" s="15">
        <v>0</v>
      </c>
      <c r="D5320" s="15">
        <v>0</v>
      </c>
      <c r="E5320" s="15">
        <v>0</v>
      </c>
      <c r="F5320" s="15">
        <v>0</v>
      </c>
      <c r="G5320" s="15">
        <v>0</v>
      </c>
      <c r="H5320" s="16">
        <v>0</v>
      </c>
      <c r="I5320" s="100">
        <f t="shared" si="4847"/>
        <v>0</v>
      </c>
    </row>
    <row r="5321" spans="1:9" s="3" customFormat="1" hidden="1" x14ac:dyDescent="0.2">
      <c r="A5321" s="19" t="s">
        <v>17</v>
      </c>
      <c r="B5321" s="21" t="s">
        <v>30</v>
      </c>
      <c r="C5321" s="10"/>
      <c r="D5321" s="10"/>
      <c r="E5321" s="10">
        <v>0</v>
      </c>
      <c r="F5321" s="10"/>
      <c r="G5321" s="10"/>
      <c r="H5321" s="11"/>
      <c r="I5321" s="100">
        <f t="shared" si="4847"/>
        <v>0</v>
      </c>
    </row>
    <row r="5322" spans="1:9" s="3" customFormat="1" hidden="1" x14ac:dyDescent="0.2">
      <c r="A5322" s="19" t="s">
        <v>19</v>
      </c>
      <c r="B5322" s="21" t="s">
        <v>31</v>
      </c>
      <c r="C5322" s="10"/>
      <c r="D5322" s="10"/>
      <c r="E5322" s="10">
        <v>0</v>
      </c>
      <c r="F5322" s="10"/>
      <c r="G5322" s="10"/>
      <c r="H5322" s="11"/>
      <c r="I5322" s="100">
        <f t="shared" si="4847"/>
        <v>0</v>
      </c>
    </row>
    <row r="5323" spans="1:9" s="3" customFormat="1" hidden="1" x14ac:dyDescent="0.2">
      <c r="A5323" s="19" t="s">
        <v>21</v>
      </c>
      <c r="B5323" s="21" t="s">
        <v>32</v>
      </c>
      <c r="C5323" s="10"/>
      <c r="D5323" s="10"/>
      <c r="E5323" s="10">
        <v>0</v>
      </c>
      <c r="F5323" s="10"/>
      <c r="G5323" s="10"/>
      <c r="H5323" s="11"/>
      <c r="I5323" s="100">
        <f t="shared" si="4847"/>
        <v>0</v>
      </c>
    </row>
    <row r="5324" spans="1:9" hidden="1" x14ac:dyDescent="0.2">
      <c r="A5324" s="101" t="s">
        <v>69</v>
      </c>
      <c r="B5324" s="102"/>
      <c r="C5324" s="111">
        <f>SUM(C5325,C5328,C5354,C5351)</f>
        <v>0</v>
      </c>
      <c r="D5324" s="111">
        <f>SUM(D5325,D5328,D5354,D5351)</f>
        <v>0</v>
      </c>
      <c r="E5324" s="111">
        <f t="shared" ref="E5324:H5324" si="4894">SUM(E5325,E5328,E5354,E5351)</f>
        <v>0</v>
      </c>
      <c r="F5324" s="111">
        <f t="shared" si="4894"/>
        <v>0</v>
      </c>
      <c r="G5324" s="111">
        <f t="shared" si="4894"/>
        <v>0</v>
      </c>
      <c r="H5324" s="112">
        <f t="shared" si="4894"/>
        <v>0</v>
      </c>
      <c r="I5324" s="100">
        <f t="shared" si="4847"/>
        <v>0</v>
      </c>
    </row>
    <row r="5325" spans="1:9" s="3" customFormat="1" hidden="1" x14ac:dyDescent="0.2">
      <c r="A5325" s="29" t="s">
        <v>34</v>
      </c>
      <c r="B5325" s="30">
        <v>20</v>
      </c>
      <c r="C5325" s="15">
        <f t="shared" ref="C5325:H5325" si="4895">SUM(C5326)</f>
        <v>0</v>
      </c>
      <c r="D5325" s="15">
        <f t="shared" si="4895"/>
        <v>0</v>
      </c>
      <c r="E5325" s="15">
        <f t="shared" si="4895"/>
        <v>0</v>
      </c>
      <c r="F5325" s="15">
        <f t="shared" si="4895"/>
        <v>0</v>
      </c>
      <c r="G5325" s="15">
        <f t="shared" si="4895"/>
        <v>0</v>
      </c>
      <c r="H5325" s="16">
        <f t="shared" si="4895"/>
        <v>0</v>
      </c>
      <c r="I5325" s="100">
        <f t="shared" si="4847"/>
        <v>0</v>
      </c>
    </row>
    <row r="5326" spans="1:9" s="3" customFormat="1" hidden="1" x14ac:dyDescent="0.2">
      <c r="A5326" s="19" t="s">
        <v>37</v>
      </c>
      <c r="B5326" s="143" t="s">
        <v>38</v>
      </c>
      <c r="C5326" s="10"/>
      <c r="D5326" s="10"/>
      <c r="E5326" s="10">
        <f>C5326+D5326</f>
        <v>0</v>
      </c>
      <c r="F5326" s="10"/>
      <c r="G5326" s="10"/>
      <c r="H5326" s="11"/>
      <c r="I5326" s="100">
        <f t="shared" si="4847"/>
        <v>0</v>
      </c>
    </row>
    <row r="5327" spans="1:9" s="3" customFormat="1" hidden="1" x14ac:dyDescent="0.2">
      <c r="A5327" s="19"/>
      <c r="B5327" s="20"/>
      <c r="C5327" s="10"/>
      <c r="D5327" s="10"/>
      <c r="E5327" s="10"/>
      <c r="F5327" s="10"/>
      <c r="G5327" s="10"/>
      <c r="H5327" s="11"/>
      <c r="I5327" s="100">
        <f t="shared" ref="I5327:I5390" si="4896">SUM(E5327:H5327)</f>
        <v>0</v>
      </c>
    </row>
    <row r="5328" spans="1:9" ht="25.5" hidden="1" x14ac:dyDescent="0.2">
      <c r="A5328" s="146" t="s">
        <v>113</v>
      </c>
      <c r="B5328" s="31">
        <v>60</v>
      </c>
      <c r="C5328" s="15">
        <f t="shared" ref="C5328" si="4897">SUM(C5329,C5336,C5343)</f>
        <v>0</v>
      </c>
      <c r="D5328" s="15">
        <f t="shared" ref="D5328:H5328" si="4898">SUM(D5329,D5336,D5343)</f>
        <v>0</v>
      </c>
      <c r="E5328" s="15">
        <f t="shared" si="4898"/>
        <v>0</v>
      </c>
      <c r="F5328" s="15">
        <f t="shared" si="4898"/>
        <v>0</v>
      </c>
      <c r="G5328" s="15">
        <f t="shared" si="4898"/>
        <v>0</v>
      </c>
      <c r="H5328" s="16">
        <f t="shared" si="4898"/>
        <v>0</v>
      </c>
      <c r="I5328" s="100">
        <f t="shared" si="4896"/>
        <v>0</v>
      </c>
    </row>
    <row r="5329" spans="1:9" ht="25.5" hidden="1" x14ac:dyDescent="0.2">
      <c r="A5329" s="29" t="s">
        <v>114</v>
      </c>
      <c r="B5329" s="32">
        <v>60</v>
      </c>
      <c r="C5329" s="15">
        <f t="shared" ref="C5329" si="4899">SUM(C5333,C5334,C5335)</f>
        <v>0</v>
      </c>
      <c r="D5329" s="15">
        <f t="shared" ref="D5329:H5329" si="4900">SUM(D5333,D5334,D5335)</f>
        <v>0</v>
      </c>
      <c r="E5329" s="15">
        <f t="shared" si="4900"/>
        <v>0</v>
      </c>
      <c r="F5329" s="15">
        <f t="shared" si="4900"/>
        <v>0</v>
      </c>
      <c r="G5329" s="15">
        <f t="shared" si="4900"/>
        <v>0</v>
      </c>
      <c r="H5329" s="16">
        <f t="shared" si="4900"/>
        <v>0</v>
      </c>
      <c r="I5329" s="100">
        <f t="shared" si="4896"/>
        <v>0</v>
      </c>
    </row>
    <row r="5330" spans="1:9" s="3" customFormat="1" hidden="1" x14ac:dyDescent="0.2">
      <c r="A5330" s="33" t="s">
        <v>45</v>
      </c>
      <c r="B5330" s="34"/>
      <c r="C5330" s="15"/>
      <c r="D5330" s="15"/>
      <c r="E5330" s="15"/>
      <c r="F5330" s="15"/>
      <c r="G5330" s="15"/>
      <c r="H5330" s="16"/>
      <c r="I5330" s="100">
        <f t="shared" si="4896"/>
        <v>0</v>
      </c>
    </row>
    <row r="5331" spans="1:9" s="3" customFormat="1" hidden="1" x14ac:dyDescent="0.2">
      <c r="A5331" s="33" t="s">
        <v>46</v>
      </c>
      <c r="B5331" s="34"/>
      <c r="C5331" s="15">
        <f>C5333+C5334+C5335-C5332</f>
        <v>0</v>
      </c>
      <c r="D5331" s="15">
        <f>D5333+D5334+D5335-D5332</f>
        <v>0</v>
      </c>
      <c r="E5331" s="15">
        <f t="shared" ref="E5331:H5331" si="4901">E5333+E5334+E5335-E5332</f>
        <v>0</v>
      </c>
      <c r="F5331" s="15">
        <f t="shared" si="4901"/>
        <v>0</v>
      </c>
      <c r="G5331" s="15">
        <f t="shared" si="4901"/>
        <v>0</v>
      </c>
      <c r="H5331" s="16">
        <f t="shared" si="4901"/>
        <v>0</v>
      </c>
      <c r="I5331" s="100">
        <f t="shared" si="4896"/>
        <v>0</v>
      </c>
    </row>
    <row r="5332" spans="1:9" hidden="1" x14ac:dyDescent="0.2">
      <c r="A5332" s="33" t="s">
        <v>47</v>
      </c>
      <c r="B5332" s="34"/>
      <c r="C5332" s="15"/>
      <c r="D5332" s="15"/>
      <c r="E5332" s="15">
        <f t="shared" ref="E5332:E5335" si="4902">C5332+D5332</f>
        <v>0</v>
      </c>
      <c r="F5332" s="15"/>
      <c r="G5332" s="15"/>
      <c r="H5332" s="16"/>
      <c r="I5332" s="100">
        <f t="shared" si="4896"/>
        <v>0</v>
      </c>
    </row>
    <row r="5333" spans="1:9" hidden="1" x14ac:dyDescent="0.2">
      <c r="A5333" s="8" t="s">
        <v>115</v>
      </c>
      <c r="B5333" s="144" t="s">
        <v>116</v>
      </c>
      <c r="C5333" s="55"/>
      <c r="D5333" s="55"/>
      <c r="E5333" s="55">
        <f t="shared" si="4902"/>
        <v>0</v>
      </c>
      <c r="F5333" s="55"/>
      <c r="G5333" s="55"/>
      <c r="H5333" s="95"/>
      <c r="I5333" s="100">
        <f t="shared" si="4896"/>
        <v>0</v>
      </c>
    </row>
    <row r="5334" spans="1:9" s="3" customFormat="1" hidden="1" x14ac:dyDescent="0.2">
      <c r="A5334" s="8" t="s">
        <v>107</v>
      </c>
      <c r="B5334" s="144" t="s">
        <v>117</v>
      </c>
      <c r="C5334" s="10"/>
      <c r="D5334" s="133"/>
      <c r="E5334" s="10">
        <f t="shared" si="4902"/>
        <v>0</v>
      </c>
      <c r="F5334" s="10"/>
      <c r="G5334" s="10"/>
      <c r="H5334" s="11"/>
      <c r="I5334" s="100">
        <f t="shared" si="4896"/>
        <v>0</v>
      </c>
    </row>
    <row r="5335" spans="1:9" hidden="1" x14ac:dyDescent="0.2">
      <c r="A5335" s="8" t="s">
        <v>109</v>
      </c>
      <c r="B5335" s="145" t="s">
        <v>118</v>
      </c>
      <c r="C5335" s="55"/>
      <c r="D5335" s="55"/>
      <c r="E5335" s="55">
        <f t="shared" si="4902"/>
        <v>0</v>
      </c>
      <c r="F5335" s="55"/>
      <c r="G5335" s="55"/>
      <c r="H5335" s="95"/>
      <c r="I5335" s="100">
        <f t="shared" si="4896"/>
        <v>0</v>
      </c>
    </row>
    <row r="5336" spans="1:9" s="3" customFormat="1" hidden="1" x14ac:dyDescent="0.2">
      <c r="A5336" s="29" t="s">
        <v>54</v>
      </c>
      <c r="B5336" s="30" t="s">
        <v>55</v>
      </c>
      <c r="C5336" s="15">
        <f t="shared" ref="C5336" si="4903">SUM(C5340,C5341,C5342)</f>
        <v>0</v>
      </c>
      <c r="D5336" s="15">
        <f t="shared" ref="D5336:H5336" si="4904">SUM(D5340,D5341,D5342)</f>
        <v>0</v>
      </c>
      <c r="E5336" s="15">
        <f t="shared" si="4904"/>
        <v>0</v>
      </c>
      <c r="F5336" s="15">
        <f t="shared" si="4904"/>
        <v>0</v>
      </c>
      <c r="G5336" s="15">
        <f t="shared" si="4904"/>
        <v>0</v>
      </c>
      <c r="H5336" s="16">
        <f t="shared" si="4904"/>
        <v>0</v>
      </c>
      <c r="I5336" s="100">
        <f t="shared" si="4896"/>
        <v>0</v>
      </c>
    </row>
    <row r="5337" spans="1:9" s="3" customFormat="1" hidden="1" x14ac:dyDescent="0.2">
      <c r="A5337" s="35" t="s">
        <v>45</v>
      </c>
      <c r="B5337" s="30"/>
      <c r="C5337" s="15"/>
      <c r="D5337" s="15"/>
      <c r="E5337" s="15"/>
      <c r="F5337" s="15"/>
      <c r="G5337" s="15"/>
      <c r="H5337" s="16"/>
      <c r="I5337" s="100">
        <f t="shared" si="4896"/>
        <v>0</v>
      </c>
    </row>
    <row r="5338" spans="1:9" s="3" customFormat="1" hidden="1" x14ac:dyDescent="0.2">
      <c r="A5338" s="33" t="s">
        <v>46</v>
      </c>
      <c r="B5338" s="34"/>
      <c r="C5338" s="15">
        <f t="shared" ref="C5338" si="4905">C5340+C5341+C5342-C5339</f>
        <v>0</v>
      </c>
      <c r="D5338" s="15">
        <f t="shared" ref="D5338:H5338" si="4906">D5340+D5341+D5342-D5339</f>
        <v>0</v>
      </c>
      <c r="E5338" s="15">
        <f t="shared" si="4906"/>
        <v>0</v>
      </c>
      <c r="F5338" s="15">
        <f t="shared" si="4906"/>
        <v>0</v>
      </c>
      <c r="G5338" s="15">
        <f t="shared" si="4906"/>
        <v>0</v>
      </c>
      <c r="H5338" s="16">
        <f t="shared" si="4906"/>
        <v>0</v>
      </c>
      <c r="I5338" s="100">
        <f t="shared" si="4896"/>
        <v>0</v>
      </c>
    </row>
    <row r="5339" spans="1:9" s="3" customFormat="1" hidden="1" x14ac:dyDescent="0.2">
      <c r="A5339" s="33" t="s">
        <v>47</v>
      </c>
      <c r="B5339" s="34"/>
      <c r="C5339" s="15"/>
      <c r="D5339" s="15"/>
      <c r="E5339" s="15">
        <f t="shared" ref="E5339:E5342" si="4907">C5339+D5339</f>
        <v>0</v>
      </c>
      <c r="F5339" s="15"/>
      <c r="G5339" s="15"/>
      <c r="H5339" s="16"/>
      <c r="I5339" s="100">
        <f t="shared" si="4896"/>
        <v>0</v>
      </c>
    </row>
    <row r="5340" spans="1:9" s="3" customFormat="1" hidden="1" x14ac:dyDescent="0.2">
      <c r="A5340" s="8" t="s">
        <v>48</v>
      </c>
      <c r="B5340" s="145" t="s">
        <v>56</v>
      </c>
      <c r="C5340" s="10"/>
      <c r="D5340" s="10"/>
      <c r="E5340" s="10">
        <f t="shared" si="4907"/>
        <v>0</v>
      </c>
      <c r="F5340" s="10"/>
      <c r="G5340" s="10"/>
      <c r="H5340" s="11"/>
      <c r="I5340" s="100">
        <f t="shared" si="4896"/>
        <v>0</v>
      </c>
    </row>
    <row r="5341" spans="1:9" s="3" customFormat="1" hidden="1" x14ac:dyDescent="0.2">
      <c r="A5341" s="8" t="s">
        <v>50</v>
      </c>
      <c r="B5341" s="145" t="s">
        <v>57</v>
      </c>
      <c r="C5341" s="10"/>
      <c r="D5341" s="10"/>
      <c r="E5341" s="10">
        <f t="shared" si="4907"/>
        <v>0</v>
      </c>
      <c r="F5341" s="10"/>
      <c r="G5341" s="10"/>
      <c r="H5341" s="11"/>
      <c r="I5341" s="100">
        <f t="shared" si="4896"/>
        <v>0</v>
      </c>
    </row>
    <row r="5342" spans="1:9" s="3" customFormat="1" hidden="1" x14ac:dyDescent="0.2">
      <c r="A5342" s="8" t="s">
        <v>52</v>
      </c>
      <c r="B5342" s="145" t="s">
        <v>58</v>
      </c>
      <c r="C5342" s="10"/>
      <c r="D5342" s="10"/>
      <c r="E5342" s="10">
        <f t="shared" si="4907"/>
        <v>0</v>
      </c>
      <c r="F5342" s="10"/>
      <c r="G5342" s="10"/>
      <c r="H5342" s="11"/>
      <c r="I5342" s="100">
        <f t="shared" si="4896"/>
        <v>0</v>
      </c>
    </row>
    <row r="5343" spans="1:9" s="3" customFormat="1" hidden="1" x14ac:dyDescent="0.2">
      <c r="A5343" s="29" t="s">
        <v>59</v>
      </c>
      <c r="B5343" s="36" t="s">
        <v>60</v>
      </c>
      <c r="C5343" s="15">
        <f t="shared" ref="C5343" si="4908">SUM(C5347,C5348,C5349)</f>
        <v>0</v>
      </c>
      <c r="D5343" s="15">
        <f t="shared" ref="D5343:H5343" si="4909">SUM(D5347,D5348,D5349)</f>
        <v>0</v>
      </c>
      <c r="E5343" s="15">
        <f t="shared" si="4909"/>
        <v>0</v>
      </c>
      <c r="F5343" s="15">
        <f t="shared" si="4909"/>
        <v>0</v>
      </c>
      <c r="G5343" s="15">
        <f t="shared" si="4909"/>
        <v>0</v>
      </c>
      <c r="H5343" s="16">
        <f t="shared" si="4909"/>
        <v>0</v>
      </c>
      <c r="I5343" s="100">
        <f t="shared" si="4896"/>
        <v>0</v>
      </c>
    </row>
    <row r="5344" spans="1:9" s="3" customFormat="1" hidden="1" x14ac:dyDescent="0.2">
      <c r="A5344" s="35" t="s">
        <v>45</v>
      </c>
      <c r="B5344" s="36"/>
      <c r="C5344" s="15"/>
      <c r="D5344" s="15"/>
      <c r="E5344" s="15"/>
      <c r="F5344" s="15"/>
      <c r="G5344" s="15"/>
      <c r="H5344" s="16"/>
      <c r="I5344" s="100">
        <f t="shared" si="4896"/>
        <v>0</v>
      </c>
    </row>
    <row r="5345" spans="1:9" s="3" customFormat="1" hidden="1" x14ac:dyDescent="0.2">
      <c r="A5345" s="33" t="s">
        <v>46</v>
      </c>
      <c r="B5345" s="34"/>
      <c r="C5345" s="15">
        <f t="shared" ref="C5345" si="4910">C5347+C5348+C5349-C5346</f>
        <v>0</v>
      </c>
      <c r="D5345" s="15">
        <f t="shared" ref="D5345:H5345" si="4911">D5347+D5348+D5349-D5346</f>
        <v>0</v>
      </c>
      <c r="E5345" s="15">
        <f t="shared" si="4911"/>
        <v>0</v>
      </c>
      <c r="F5345" s="15">
        <f t="shared" si="4911"/>
        <v>0</v>
      </c>
      <c r="G5345" s="15">
        <f t="shared" si="4911"/>
        <v>0</v>
      </c>
      <c r="H5345" s="16">
        <f t="shared" si="4911"/>
        <v>0</v>
      </c>
      <c r="I5345" s="100">
        <f t="shared" si="4896"/>
        <v>0</v>
      </c>
    </row>
    <row r="5346" spans="1:9" s="3" customFormat="1" hidden="1" x14ac:dyDescent="0.2">
      <c r="A5346" s="33" t="s">
        <v>47</v>
      </c>
      <c r="B5346" s="34"/>
      <c r="C5346" s="15"/>
      <c r="D5346" s="15"/>
      <c r="E5346" s="15">
        <f t="shared" ref="E5346:E5349" si="4912">C5346+D5346</f>
        <v>0</v>
      </c>
      <c r="F5346" s="15"/>
      <c r="G5346" s="15"/>
      <c r="H5346" s="16"/>
      <c r="I5346" s="100">
        <f t="shared" si="4896"/>
        <v>0</v>
      </c>
    </row>
    <row r="5347" spans="1:9" s="3" customFormat="1" hidden="1" x14ac:dyDescent="0.2">
      <c r="A5347" s="8" t="s">
        <v>48</v>
      </c>
      <c r="B5347" s="145" t="s">
        <v>61</v>
      </c>
      <c r="C5347" s="10"/>
      <c r="D5347" s="10"/>
      <c r="E5347" s="10">
        <f t="shared" si="4912"/>
        <v>0</v>
      </c>
      <c r="F5347" s="10"/>
      <c r="G5347" s="10"/>
      <c r="H5347" s="11"/>
      <c r="I5347" s="100">
        <f t="shared" si="4896"/>
        <v>0</v>
      </c>
    </row>
    <row r="5348" spans="1:9" s="3" customFormat="1" hidden="1" x14ac:dyDescent="0.2">
      <c r="A5348" s="8" t="s">
        <v>50</v>
      </c>
      <c r="B5348" s="145" t="s">
        <v>62</v>
      </c>
      <c r="C5348" s="10"/>
      <c r="D5348" s="10"/>
      <c r="E5348" s="10">
        <f t="shared" si="4912"/>
        <v>0</v>
      </c>
      <c r="F5348" s="10"/>
      <c r="G5348" s="10"/>
      <c r="H5348" s="11"/>
      <c r="I5348" s="100">
        <f t="shared" si="4896"/>
        <v>0</v>
      </c>
    </row>
    <row r="5349" spans="1:9" s="3" customFormat="1" hidden="1" x14ac:dyDescent="0.2">
      <c r="A5349" s="8" t="s">
        <v>52</v>
      </c>
      <c r="B5349" s="145" t="s">
        <v>63</v>
      </c>
      <c r="C5349" s="10"/>
      <c r="D5349" s="10"/>
      <c r="E5349" s="10">
        <f t="shared" si="4912"/>
        <v>0</v>
      </c>
      <c r="F5349" s="10"/>
      <c r="G5349" s="10"/>
      <c r="H5349" s="11"/>
      <c r="I5349" s="100">
        <f t="shared" si="4896"/>
        <v>0</v>
      </c>
    </row>
    <row r="5350" spans="1:9" s="3" customFormat="1" hidden="1" x14ac:dyDescent="0.2">
      <c r="A5350" s="37"/>
      <c r="B5350" s="24"/>
      <c r="C5350" s="10"/>
      <c r="D5350" s="10"/>
      <c r="E5350" s="10"/>
      <c r="F5350" s="10"/>
      <c r="G5350" s="10"/>
      <c r="H5350" s="11"/>
      <c r="I5350" s="100">
        <f t="shared" si="4896"/>
        <v>0</v>
      </c>
    </row>
    <row r="5351" spans="1:9" s="3" customFormat="1" hidden="1" x14ac:dyDescent="0.2">
      <c r="A5351" s="29" t="s">
        <v>119</v>
      </c>
      <c r="B5351" s="30">
        <v>71</v>
      </c>
      <c r="C5351" s="15">
        <f t="shared" ref="C5351:H5351" si="4913">SUM(C5352)</f>
        <v>0</v>
      </c>
      <c r="D5351" s="15">
        <f t="shared" si="4913"/>
        <v>0</v>
      </c>
      <c r="E5351" s="15">
        <f t="shared" si="4913"/>
        <v>0</v>
      </c>
      <c r="F5351" s="15">
        <f t="shared" si="4913"/>
        <v>0</v>
      </c>
      <c r="G5351" s="15">
        <f t="shared" si="4913"/>
        <v>0</v>
      </c>
      <c r="H5351" s="16">
        <f t="shared" si="4913"/>
        <v>0</v>
      </c>
      <c r="I5351" s="100">
        <f t="shared" si="4896"/>
        <v>0</v>
      </c>
    </row>
    <row r="5352" spans="1:9" s="3" customFormat="1" hidden="1" x14ac:dyDescent="0.2">
      <c r="A5352" s="19" t="s">
        <v>120</v>
      </c>
      <c r="B5352" s="143" t="s">
        <v>121</v>
      </c>
      <c r="C5352" s="10"/>
      <c r="D5352" s="10"/>
      <c r="E5352" s="10">
        <f>C5352+D5352</f>
        <v>0</v>
      </c>
      <c r="F5352" s="10"/>
      <c r="G5352" s="10"/>
      <c r="H5352" s="11"/>
      <c r="I5352" s="100">
        <f t="shared" si="4896"/>
        <v>0</v>
      </c>
    </row>
    <row r="5353" spans="1:9" s="3" customFormat="1" hidden="1" x14ac:dyDescent="0.2">
      <c r="A5353" s="37"/>
      <c r="B5353" s="24"/>
      <c r="C5353" s="10"/>
      <c r="D5353" s="10"/>
      <c r="E5353" s="10"/>
      <c r="F5353" s="10"/>
      <c r="G5353" s="10"/>
      <c r="H5353" s="11"/>
      <c r="I5353" s="100">
        <f t="shared" si="4896"/>
        <v>0</v>
      </c>
    </row>
    <row r="5354" spans="1:9" s="3" customFormat="1" hidden="1" x14ac:dyDescent="0.2">
      <c r="A5354" s="17" t="s">
        <v>64</v>
      </c>
      <c r="B5354" s="36" t="s">
        <v>65</v>
      </c>
      <c r="C5354" s="15"/>
      <c r="D5354" s="15"/>
      <c r="E5354" s="15">
        <f>C5354+D5354</f>
        <v>0</v>
      </c>
      <c r="F5354" s="15"/>
      <c r="G5354" s="15"/>
      <c r="H5354" s="16"/>
      <c r="I5354" s="100">
        <f t="shared" si="4896"/>
        <v>0</v>
      </c>
    </row>
    <row r="5355" spans="1:9" s="3" customFormat="1" hidden="1" x14ac:dyDescent="0.2">
      <c r="A5355" s="37"/>
      <c r="B5355" s="24"/>
      <c r="C5355" s="10"/>
      <c r="D5355" s="10"/>
      <c r="E5355" s="10"/>
      <c r="F5355" s="10"/>
      <c r="G5355" s="10"/>
      <c r="H5355" s="11"/>
      <c r="I5355" s="100">
        <f t="shared" si="4896"/>
        <v>0</v>
      </c>
    </row>
    <row r="5356" spans="1:9" s="3" customFormat="1" hidden="1" x14ac:dyDescent="0.2">
      <c r="A5356" s="17" t="s">
        <v>66</v>
      </c>
      <c r="B5356" s="36"/>
      <c r="C5356" s="15">
        <f t="shared" ref="C5356" si="4914">C5303-C5324</f>
        <v>0</v>
      </c>
      <c r="D5356" s="15">
        <f t="shared" ref="D5356:H5356" si="4915">D5303-D5324</f>
        <v>0</v>
      </c>
      <c r="E5356" s="15">
        <f t="shared" si="4915"/>
        <v>0</v>
      </c>
      <c r="F5356" s="15">
        <f t="shared" si="4915"/>
        <v>0</v>
      </c>
      <c r="G5356" s="15">
        <f t="shared" si="4915"/>
        <v>0</v>
      </c>
      <c r="H5356" s="16">
        <f t="shared" si="4915"/>
        <v>0</v>
      </c>
      <c r="I5356" s="100">
        <f t="shared" si="4896"/>
        <v>0</v>
      </c>
    </row>
    <row r="5357" spans="1:9" s="3" customFormat="1" hidden="1" x14ac:dyDescent="0.2">
      <c r="A5357" s="23"/>
      <c r="B5357" s="24"/>
      <c r="C5357" s="10"/>
      <c r="D5357" s="10"/>
      <c r="E5357" s="10"/>
      <c r="F5357" s="10"/>
      <c r="G5357" s="10"/>
      <c r="H5357" s="11"/>
      <c r="I5357" s="100">
        <f t="shared" si="4896"/>
        <v>0</v>
      </c>
    </row>
    <row r="5358" spans="1:9" s="1" customFormat="1" ht="25.5" hidden="1" x14ac:dyDescent="0.2">
      <c r="A5358" s="47" t="s">
        <v>88</v>
      </c>
      <c r="B5358" s="48"/>
      <c r="C5358" s="49">
        <f t="shared" ref="C5358:H5358" si="4916">C5359</f>
        <v>0</v>
      </c>
      <c r="D5358" s="49">
        <f t="shared" si="4916"/>
        <v>0</v>
      </c>
      <c r="E5358" s="49">
        <f t="shared" si="4916"/>
        <v>0</v>
      </c>
      <c r="F5358" s="49">
        <f t="shared" si="4916"/>
        <v>0</v>
      </c>
      <c r="G5358" s="49">
        <f t="shared" si="4916"/>
        <v>0</v>
      </c>
      <c r="H5358" s="50">
        <f t="shared" si="4916"/>
        <v>0</v>
      </c>
      <c r="I5358" s="100">
        <f t="shared" si="4896"/>
        <v>0</v>
      </c>
    </row>
    <row r="5359" spans="1:9" s="3" customFormat="1" hidden="1" x14ac:dyDescent="0.2">
      <c r="A5359" s="39" t="s">
        <v>71</v>
      </c>
      <c r="B5359" s="40"/>
      <c r="C5359" s="41">
        <f t="shared" ref="C5359" si="4917">SUM(C5360,C5361,C5362,C5366)</f>
        <v>0</v>
      </c>
      <c r="D5359" s="41">
        <f t="shared" ref="D5359:H5359" si="4918">SUM(D5360,D5361,D5362,D5366)</f>
        <v>0</v>
      </c>
      <c r="E5359" s="41">
        <f t="shared" si="4918"/>
        <v>0</v>
      </c>
      <c r="F5359" s="41">
        <f t="shared" si="4918"/>
        <v>0</v>
      </c>
      <c r="G5359" s="41">
        <f t="shared" si="4918"/>
        <v>0</v>
      </c>
      <c r="H5359" s="42">
        <f t="shared" si="4918"/>
        <v>0</v>
      </c>
      <c r="I5359" s="100">
        <f t="shared" si="4896"/>
        <v>0</v>
      </c>
    </row>
    <row r="5360" spans="1:9" s="3" customFormat="1" hidden="1" x14ac:dyDescent="0.2">
      <c r="A5360" s="8" t="s">
        <v>72</v>
      </c>
      <c r="B5360" s="9"/>
      <c r="C5360" s="10"/>
      <c r="D5360" s="10"/>
      <c r="E5360" s="10">
        <f>SUM(C5360,D5360)</f>
        <v>0</v>
      </c>
      <c r="F5360" s="10"/>
      <c r="G5360" s="10"/>
      <c r="H5360" s="11"/>
      <c r="I5360" s="100">
        <f t="shared" si="4896"/>
        <v>0</v>
      </c>
    </row>
    <row r="5361" spans="1:9" s="3" customFormat="1" ht="25.5" hidden="1" x14ac:dyDescent="0.2">
      <c r="A5361" s="8" t="s">
        <v>136</v>
      </c>
      <c r="B5361" s="12"/>
      <c r="C5361" s="10"/>
      <c r="D5361" s="10"/>
      <c r="E5361" s="10">
        <f t="shared" ref="E5361:E5365" si="4919">SUM(C5361,D5361)</f>
        <v>0</v>
      </c>
      <c r="F5361" s="10"/>
      <c r="G5361" s="10"/>
      <c r="H5361" s="11"/>
      <c r="I5361" s="100">
        <f t="shared" si="4896"/>
        <v>0</v>
      </c>
    </row>
    <row r="5362" spans="1:9" s="3" customFormat="1" hidden="1" x14ac:dyDescent="0.2">
      <c r="A5362" s="13" t="s">
        <v>123</v>
      </c>
      <c r="B5362" s="14" t="s">
        <v>104</v>
      </c>
      <c r="C5362" s="15">
        <f>SUM(C5363:C5365)</f>
        <v>0</v>
      </c>
      <c r="D5362" s="15">
        <f>SUM(D5363:D5365)</f>
        <v>0</v>
      </c>
      <c r="E5362" s="15">
        <f t="shared" si="4919"/>
        <v>0</v>
      </c>
      <c r="F5362" s="15">
        <f t="shared" ref="F5362:H5362" si="4920">SUM(F5363:F5365)</f>
        <v>0</v>
      </c>
      <c r="G5362" s="15">
        <f t="shared" si="4920"/>
        <v>0</v>
      </c>
      <c r="H5362" s="16">
        <f t="shared" si="4920"/>
        <v>0</v>
      </c>
      <c r="I5362" s="100">
        <f t="shared" si="4896"/>
        <v>0</v>
      </c>
    </row>
    <row r="5363" spans="1:9" s="3" customFormat="1" hidden="1" x14ac:dyDescent="0.2">
      <c r="A5363" s="121" t="s">
        <v>105</v>
      </c>
      <c r="B5363" s="9" t="s">
        <v>106</v>
      </c>
      <c r="C5363" s="10"/>
      <c r="D5363" s="10"/>
      <c r="E5363" s="10">
        <f t="shared" si="4919"/>
        <v>0</v>
      </c>
      <c r="F5363" s="10"/>
      <c r="G5363" s="10"/>
      <c r="H5363" s="11"/>
      <c r="I5363" s="100">
        <f t="shared" si="4896"/>
        <v>0</v>
      </c>
    </row>
    <row r="5364" spans="1:9" s="3" customFormat="1" hidden="1" x14ac:dyDescent="0.2">
      <c r="A5364" s="121" t="s">
        <v>107</v>
      </c>
      <c r="B5364" s="9" t="s">
        <v>108</v>
      </c>
      <c r="C5364" s="10"/>
      <c r="D5364" s="10"/>
      <c r="E5364" s="10">
        <f t="shared" si="4919"/>
        <v>0</v>
      </c>
      <c r="F5364" s="10"/>
      <c r="G5364" s="10"/>
      <c r="H5364" s="11"/>
      <c r="I5364" s="100">
        <f t="shared" si="4896"/>
        <v>0</v>
      </c>
    </row>
    <row r="5365" spans="1:9" s="3" customFormat="1" hidden="1" x14ac:dyDescent="0.2">
      <c r="A5365" s="121" t="s">
        <v>109</v>
      </c>
      <c r="B5365" s="9" t="s">
        <v>110</v>
      </c>
      <c r="C5365" s="10"/>
      <c r="D5365" s="10"/>
      <c r="E5365" s="10">
        <f t="shared" si="4919"/>
        <v>0</v>
      </c>
      <c r="F5365" s="10"/>
      <c r="G5365" s="10"/>
      <c r="H5365" s="11"/>
      <c r="I5365" s="100">
        <f t="shared" si="4896"/>
        <v>0</v>
      </c>
    </row>
    <row r="5366" spans="1:9" s="3" customFormat="1" ht="25.5" hidden="1" x14ac:dyDescent="0.2">
      <c r="A5366" s="13" t="s">
        <v>13</v>
      </c>
      <c r="B5366" s="14" t="s">
        <v>14</v>
      </c>
      <c r="C5366" s="15">
        <f t="shared" ref="C5366" si="4921">SUM(C5367,C5371,C5375)</f>
        <v>0</v>
      </c>
      <c r="D5366" s="15">
        <f t="shared" ref="D5366:H5366" si="4922">SUM(D5367,D5371,D5375)</f>
        <v>0</v>
      </c>
      <c r="E5366" s="15">
        <f t="shared" si="4922"/>
        <v>0</v>
      </c>
      <c r="F5366" s="15">
        <f t="shared" si="4922"/>
        <v>0</v>
      </c>
      <c r="G5366" s="15">
        <f t="shared" si="4922"/>
        <v>0</v>
      </c>
      <c r="H5366" s="16">
        <f t="shared" si="4922"/>
        <v>0</v>
      </c>
      <c r="I5366" s="100">
        <f t="shared" si="4896"/>
        <v>0</v>
      </c>
    </row>
    <row r="5367" spans="1:9" s="3" customFormat="1" hidden="1" x14ac:dyDescent="0.2">
      <c r="A5367" s="17" t="s">
        <v>15</v>
      </c>
      <c r="B5367" s="18" t="s">
        <v>16</v>
      </c>
      <c r="C5367" s="15">
        <f t="shared" ref="C5367" si="4923">SUM(C5368:C5370)</f>
        <v>0</v>
      </c>
      <c r="D5367" s="15">
        <f t="shared" ref="D5367:H5367" si="4924">SUM(D5368:D5370)</f>
        <v>0</v>
      </c>
      <c r="E5367" s="15">
        <f t="shared" si="4924"/>
        <v>0</v>
      </c>
      <c r="F5367" s="15">
        <f t="shared" si="4924"/>
        <v>0</v>
      </c>
      <c r="G5367" s="15">
        <f t="shared" si="4924"/>
        <v>0</v>
      </c>
      <c r="H5367" s="16">
        <f t="shared" si="4924"/>
        <v>0</v>
      </c>
      <c r="I5367" s="100">
        <f t="shared" si="4896"/>
        <v>0</v>
      </c>
    </row>
    <row r="5368" spans="1:9" s="3" customFormat="1" hidden="1" x14ac:dyDescent="0.2">
      <c r="A5368" s="19" t="s">
        <v>17</v>
      </c>
      <c r="B5368" s="20" t="s">
        <v>18</v>
      </c>
      <c r="C5368" s="10"/>
      <c r="D5368" s="10"/>
      <c r="E5368" s="10">
        <f t="shared" ref="E5368:E5370" si="4925">SUM(C5368,D5368)</f>
        <v>0</v>
      </c>
      <c r="F5368" s="10"/>
      <c r="G5368" s="10"/>
      <c r="H5368" s="11"/>
      <c r="I5368" s="100">
        <f t="shared" si="4896"/>
        <v>0</v>
      </c>
    </row>
    <row r="5369" spans="1:9" s="3" customFormat="1" hidden="1" x14ac:dyDescent="0.2">
      <c r="A5369" s="19" t="s">
        <v>19</v>
      </c>
      <c r="B5369" s="21" t="s">
        <v>20</v>
      </c>
      <c r="C5369" s="10"/>
      <c r="D5369" s="10"/>
      <c r="E5369" s="10">
        <f t="shared" si="4925"/>
        <v>0</v>
      </c>
      <c r="F5369" s="10"/>
      <c r="G5369" s="10"/>
      <c r="H5369" s="11"/>
      <c r="I5369" s="100">
        <f t="shared" si="4896"/>
        <v>0</v>
      </c>
    </row>
    <row r="5370" spans="1:9" s="3" customFormat="1" hidden="1" x14ac:dyDescent="0.2">
      <c r="A5370" s="19" t="s">
        <v>21</v>
      </c>
      <c r="B5370" s="21" t="s">
        <v>22</v>
      </c>
      <c r="C5370" s="10"/>
      <c r="D5370" s="10"/>
      <c r="E5370" s="10">
        <f t="shared" si="4925"/>
        <v>0</v>
      </c>
      <c r="F5370" s="10"/>
      <c r="G5370" s="10"/>
      <c r="H5370" s="11"/>
      <c r="I5370" s="100">
        <f t="shared" si="4896"/>
        <v>0</v>
      </c>
    </row>
    <row r="5371" spans="1:9" s="3" customFormat="1" hidden="1" x14ac:dyDescent="0.2">
      <c r="A5371" s="17" t="s">
        <v>23</v>
      </c>
      <c r="B5371" s="22" t="s">
        <v>24</v>
      </c>
      <c r="C5371" s="15">
        <f t="shared" ref="C5371" si="4926">SUM(C5372:C5374)</f>
        <v>0</v>
      </c>
      <c r="D5371" s="15">
        <f t="shared" ref="D5371:H5371" si="4927">SUM(D5372:D5374)</f>
        <v>0</v>
      </c>
      <c r="E5371" s="15">
        <f t="shared" si="4927"/>
        <v>0</v>
      </c>
      <c r="F5371" s="15">
        <f t="shared" si="4927"/>
        <v>0</v>
      </c>
      <c r="G5371" s="15">
        <f t="shared" si="4927"/>
        <v>0</v>
      </c>
      <c r="H5371" s="16">
        <f t="shared" si="4927"/>
        <v>0</v>
      </c>
      <c r="I5371" s="100">
        <f t="shared" si="4896"/>
        <v>0</v>
      </c>
    </row>
    <row r="5372" spans="1:9" s="3" customFormat="1" hidden="1" x14ac:dyDescent="0.2">
      <c r="A5372" s="19" t="s">
        <v>17</v>
      </c>
      <c r="B5372" s="21" t="s">
        <v>25</v>
      </c>
      <c r="C5372" s="10"/>
      <c r="D5372" s="10"/>
      <c r="E5372" s="10">
        <f t="shared" ref="E5372:E5374" si="4928">SUM(C5372,D5372)</f>
        <v>0</v>
      </c>
      <c r="F5372" s="10"/>
      <c r="G5372" s="10"/>
      <c r="H5372" s="11"/>
      <c r="I5372" s="100">
        <f t="shared" si="4896"/>
        <v>0</v>
      </c>
    </row>
    <row r="5373" spans="1:9" s="3" customFormat="1" hidden="1" x14ac:dyDescent="0.2">
      <c r="A5373" s="19" t="s">
        <v>19</v>
      </c>
      <c r="B5373" s="21" t="s">
        <v>26</v>
      </c>
      <c r="C5373" s="10"/>
      <c r="D5373" s="10"/>
      <c r="E5373" s="10">
        <f t="shared" si="4928"/>
        <v>0</v>
      </c>
      <c r="F5373" s="10"/>
      <c r="G5373" s="10"/>
      <c r="H5373" s="11"/>
      <c r="I5373" s="100">
        <f t="shared" si="4896"/>
        <v>0</v>
      </c>
    </row>
    <row r="5374" spans="1:9" s="3" customFormat="1" hidden="1" x14ac:dyDescent="0.2">
      <c r="A5374" s="19" t="s">
        <v>21</v>
      </c>
      <c r="B5374" s="21" t="s">
        <v>27</v>
      </c>
      <c r="C5374" s="10"/>
      <c r="D5374" s="10"/>
      <c r="E5374" s="10">
        <f t="shared" si="4928"/>
        <v>0</v>
      </c>
      <c r="F5374" s="10"/>
      <c r="G5374" s="10"/>
      <c r="H5374" s="11"/>
      <c r="I5374" s="100">
        <f t="shared" si="4896"/>
        <v>0</v>
      </c>
    </row>
    <row r="5375" spans="1:9" s="3" customFormat="1" hidden="1" x14ac:dyDescent="0.2">
      <c r="A5375" s="17" t="s">
        <v>28</v>
      </c>
      <c r="B5375" s="22" t="s">
        <v>29</v>
      </c>
      <c r="C5375" s="15">
        <f t="shared" ref="C5375" si="4929">SUM(C5376:C5378)</f>
        <v>0</v>
      </c>
      <c r="D5375" s="15">
        <f t="shared" ref="D5375:H5375" si="4930">SUM(D5376:D5378)</f>
        <v>0</v>
      </c>
      <c r="E5375" s="15">
        <f t="shared" si="4930"/>
        <v>0</v>
      </c>
      <c r="F5375" s="15">
        <f t="shared" si="4930"/>
        <v>0</v>
      </c>
      <c r="G5375" s="15">
        <f t="shared" si="4930"/>
        <v>0</v>
      </c>
      <c r="H5375" s="16">
        <f t="shared" si="4930"/>
        <v>0</v>
      </c>
      <c r="I5375" s="100">
        <f t="shared" si="4896"/>
        <v>0</v>
      </c>
    </row>
    <row r="5376" spans="1:9" s="3" customFormat="1" hidden="1" x14ac:dyDescent="0.2">
      <c r="A5376" s="19" t="s">
        <v>17</v>
      </c>
      <c r="B5376" s="21" t="s">
        <v>30</v>
      </c>
      <c r="C5376" s="10"/>
      <c r="D5376" s="10"/>
      <c r="E5376" s="10">
        <f t="shared" ref="E5376:E5378" si="4931">SUM(C5376,D5376)</f>
        <v>0</v>
      </c>
      <c r="F5376" s="10"/>
      <c r="G5376" s="10"/>
      <c r="H5376" s="11"/>
      <c r="I5376" s="100">
        <f t="shared" si="4896"/>
        <v>0</v>
      </c>
    </row>
    <row r="5377" spans="1:9" s="3" customFormat="1" hidden="1" x14ac:dyDescent="0.2">
      <c r="A5377" s="19" t="s">
        <v>19</v>
      </c>
      <c r="B5377" s="21" t="s">
        <v>31</v>
      </c>
      <c r="C5377" s="10"/>
      <c r="D5377" s="10"/>
      <c r="E5377" s="10">
        <f t="shared" si="4931"/>
        <v>0</v>
      </c>
      <c r="F5377" s="10"/>
      <c r="G5377" s="10"/>
      <c r="H5377" s="11"/>
      <c r="I5377" s="100">
        <f t="shared" si="4896"/>
        <v>0</v>
      </c>
    </row>
    <row r="5378" spans="1:9" s="3" customFormat="1" hidden="1" x14ac:dyDescent="0.2">
      <c r="A5378" s="19" t="s">
        <v>21</v>
      </c>
      <c r="B5378" s="21" t="s">
        <v>32</v>
      </c>
      <c r="C5378" s="10"/>
      <c r="D5378" s="10"/>
      <c r="E5378" s="10">
        <f t="shared" si="4931"/>
        <v>0</v>
      </c>
      <c r="F5378" s="10"/>
      <c r="G5378" s="10"/>
      <c r="H5378" s="11"/>
      <c r="I5378" s="100">
        <f t="shared" si="4896"/>
        <v>0</v>
      </c>
    </row>
    <row r="5379" spans="1:9" s="3" customFormat="1" hidden="1" x14ac:dyDescent="0.2">
      <c r="A5379" s="39" t="s">
        <v>69</v>
      </c>
      <c r="B5379" s="40"/>
      <c r="C5379" s="58">
        <f>SUM(C5380,C5383,C5409,C5406)</f>
        <v>0</v>
      </c>
      <c r="D5379" s="58">
        <f>SUM(D5380,D5383,D5409,D5406)</f>
        <v>0</v>
      </c>
      <c r="E5379" s="58">
        <f t="shared" ref="E5379:H5379" si="4932">SUM(E5380,E5383,E5409,E5406)</f>
        <v>0</v>
      </c>
      <c r="F5379" s="58">
        <f t="shared" si="4932"/>
        <v>0</v>
      </c>
      <c r="G5379" s="58">
        <f t="shared" si="4932"/>
        <v>0</v>
      </c>
      <c r="H5379" s="59">
        <f t="shared" si="4932"/>
        <v>0</v>
      </c>
      <c r="I5379" s="100">
        <f t="shared" si="4896"/>
        <v>0</v>
      </c>
    </row>
    <row r="5380" spans="1:9" s="3" customFormat="1" hidden="1" x14ac:dyDescent="0.2">
      <c r="A5380" s="29" t="s">
        <v>34</v>
      </c>
      <c r="B5380" s="30">
        <v>20</v>
      </c>
      <c r="C5380" s="15">
        <f t="shared" ref="C5380:H5380" si="4933">SUM(C5381)</f>
        <v>0</v>
      </c>
      <c r="D5380" s="15">
        <f t="shared" si="4933"/>
        <v>0</v>
      </c>
      <c r="E5380" s="15">
        <f t="shared" si="4933"/>
        <v>0</v>
      </c>
      <c r="F5380" s="15">
        <f t="shared" si="4933"/>
        <v>0</v>
      </c>
      <c r="G5380" s="15">
        <f t="shared" si="4933"/>
        <v>0</v>
      </c>
      <c r="H5380" s="16">
        <f t="shared" si="4933"/>
        <v>0</v>
      </c>
      <c r="I5380" s="100">
        <f t="shared" si="4896"/>
        <v>0</v>
      </c>
    </row>
    <row r="5381" spans="1:9" s="3" customFormat="1" hidden="1" x14ac:dyDescent="0.2">
      <c r="A5381" s="19" t="s">
        <v>37</v>
      </c>
      <c r="B5381" s="143" t="s">
        <v>38</v>
      </c>
      <c r="C5381" s="10"/>
      <c r="D5381" s="10"/>
      <c r="E5381" s="10">
        <f>C5381+D5381</f>
        <v>0</v>
      </c>
      <c r="F5381" s="10"/>
      <c r="G5381" s="10"/>
      <c r="H5381" s="11"/>
      <c r="I5381" s="100">
        <f t="shared" si="4896"/>
        <v>0</v>
      </c>
    </row>
    <row r="5382" spans="1:9" s="3" customFormat="1" hidden="1" x14ac:dyDescent="0.2">
      <c r="A5382" s="19"/>
      <c r="B5382" s="20"/>
      <c r="C5382" s="10"/>
      <c r="D5382" s="10"/>
      <c r="E5382" s="10"/>
      <c r="F5382" s="10"/>
      <c r="G5382" s="10"/>
      <c r="H5382" s="11"/>
      <c r="I5382" s="100">
        <f t="shared" si="4896"/>
        <v>0</v>
      </c>
    </row>
    <row r="5383" spans="1:9" s="3" customFormat="1" ht="25.5" hidden="1" x14ac:dyDescent="0.2">
      <c r="A5383" s="146" t="s">
        <v>113</v>
      </c>
      <c r="B5383" s="31">
        <v>60</v>
      </c>
      <c r="C5383" s="15">
        <f t="shared" ref="C5383" si="4934">SUM(C5384,C5391,C5398)</f>
        <v>0</v>
      </c>
      <c r="D5383" s="15">
        <f t="shared" ref="D5383:H5383" si="4935">SUM(D5384,D5391,D5398)</f>
        <v>0</v>
      </c>
      <c r="E5383" s="15">
        <f t="shared" si="4935"/>
        <v>0</v>
      </c>
      <c r="F5383" s="15">
        <f t="shared" si="4935"/>
        <v>0</v>
      </c>
      <c r="G5383" s="15">
        <f t="shared" si="4935"/>
        <v>0</v>
      </c>
      <c r="H5383" s="16">
        <f t="shared" si="4935"/>
        <v>0</v>
      </c>
      <c r="I5383" s="100">
        <f t="shared" si="4896"/>
        <v>0</v>
      </c>
    </row>
    <row r="5384" spans="1:9" s="3" customFormat="1" ht="25.5" hidden="1" x14ac:dyDescent="0.2">
      <c r="A5384" s="29" t="s">
        <v>114</v>
      </c>
      <c r="B5384" s="32">
        <v>60</v>
      </c>
      <c r="C5384" s="15">
        <f t="shared" ref="C5384" si="4936">SUM(C5388,C5389,C5390)</f>
        <v>0</v>
      </c>
      <c r="D5384" s="15">
        <f t="shared" ref="D5384:H5384" si="4937">SUM(D5388,D5389,D5390)</f>
        <v>0</v>
      </c>
      <c r="E5384" s="15">
        <f t="shared" si="4937"/>
        <v>0</v>
      </c>
      <c r="F5384" s="15">
        <f t="shared" si="4937"/>
        <v>0</v>
      </c>
      <c r="G5384" s="15">
        <f t="shared" si="4937"/>
        <v>0</v>
      </c>
      <c r="H5384" s="16">
        <f t="shared" si="4937"/>
        <v>0</v>
      </c>
      <c r="I5384" s="100">
        <f t="shared" si="4896"/>
        <v>0</v>
      </c>
    </row>
    <row r="5385" spans="1:9" s="3" customFormat="1" hidden="1" x14ac:dyDescent="0.2">
      <c r="A5385" s="33" t="s">
        <v>45</v>
      </c>
      <c r="B5385" s="34"/>
      <c r="C5385" s="15"/>
      <c r="D5385" s="15"/>
      <c r="E5385" s="15"/>
      <c r="F5385" s="15"/>
      <c r="G5385" s="15"/>
      <c r="H5385" s="16"/>
      <c r="I5385" s="100">
        <f t="shared" si="4896"/>
        <v>0</v>
      </c>
    </row>
    <row r="5386" spans="1:9" s="3" customFormat="1" hidden="1" x14ac:dyDescent="0.2">
      <c r="A5386" s="33" t="s">
        <v>46</v>
      </c>
      <c r="B5386" s="34"/>
      <c r="C5386" s="15">
        <f t="shared" ref="C5386" si="4938">C5388+C5389+C5390-C5387</f>
        <v>0</v>
      </c>
      <c r="D5386" s="15">
        <f t="shared" ref="D5386:H5386" si="4939">D5388+D5389+D5390-D5387</f>
        <v>0</v>
      </c>
      <c r="E5386" s="15">
        <f t="shared" si="4939"/>
        <v>0</v>
      </c>
      <c r="F5386" s="15">
        <f t="shared" si="4939"/>
        <v>0</v>
      </c>
      <c r="G5386" s="15">
        <f t="shared" si="4939"/>
        <v>0</v>
      </c>
      <c r="H5386" s="16">
        <f t="shared" si="4939"/>
        <v>0</v>
      </c>
      <c r="I5386" s="100">
        <f t="shared" si="4896"/>
        <v>0</v>
      </c>
    </row>
    <row r="5387" spans="1:9" s="3" customFormat="1" hidden="1" x14ac:dyDescent="0.2">
      <c r="A5387" s="33" t="s">
        <v>47</v>
      </c>
      <c r="B5387" s="34"/>
      <c r="C5387" s="15"/>
      <c r="D5387" s="15"/>
      <c r="E5387" s="15">
        <f t="shared" ref="E5387:E5390" si="4940">C5387+D5387</f>
        <v>0</v>
      </c>
      <c r="F5387" s="15"/>
      <c r="G5387" s="15"/>
      <c r="H5387" s="16"/>
      <c r="I5387" s="100">
        <f t="shared" si="4896"/>
        <v>0</v>
      </c>
    </row>
    <row r="5388" spans="1:9" s="3" customFormat="1" hidden="1" x14ac:dyDescent="0.2">
      <c r="A5388" s="8" t="s">
        <v>115</v>
      </c>
      <c r="B5388" s="144" t="s">
        <v>116</v>
      </c>
      <c r="C5388" s="10"/>
      <c r="D5388" s="10"/>
      <c r="E5388" s="10">
        <f t="shared" si="4940"/>
        <v>0</v>
      </c>
      <c r="F5388" s="10"/>
      <c r="G5388" s="10"/>
      <c r="H5388" s="11"/>
      <c r="I5388" s="100">
        <f t="shared" si="4896"/>
        <v>0</v>
      </c>
    </row>
    <row r="5389" spans="1:9" s="3" customFormat="1" hidden="1" x14ac:dyDescent="0.2">
      <c r="A5389" s="8" t="s">
        <v>107</v>
      </c>
      <c r="B5389" s="144" t="s">
        <v>117</v>
      </c>
      <c r="C5389" s="10"/>
      <c r="D5389" s="10"/>
      <c r="E5389" s="10">
        <f t="shared" si="4940"/>
        <v>0</v>
      </c>
      <c r="F5389" s="10"/>
      <c r="G5389" s="10"/>
      <c r="H5389" s="11"/>
      <c r="I5389" s="100">
        <f t="shared" si="4896"/>
        <v>0</v>
      </c>
    </row>
    <row r="5390" spans="1:9" s="3" customFormat="1" hidden="1" x14ac:dyDescent="0.2">
      <c r="A5390" s="8" t="s">
        <v>109</v>
      </c>
      <c r="B5390" s="145" t="s">
        <v>118</v>
      </c>
      <c r="C5390" s="10"/>
      <c r="D5390" s="10"/>
      <c r="E5390" s="10">
        <f t="shared" si="4940"/>
        <v>0</v>
      </c>
      <c r="F5390" s="10"/>
      <c r="G5390" s="10"/>
      <c r="H5390" s="11"/>
      <c r="I5390" s="100">
        <f t="shared" si="4896"/>
        <v>0</v>
      </c>
    </row>
    <row r="5391" spans="1:9" s="3" customFormat="1" hidden="1" x14ac:dyDescent="0.2">
      <c r="A5391" s="29" t="s">
        <v>54</v>
      </c>
      <c r="B5391" s="30" t="s">
        <v>55</v>
      </c>
      <c r="C5391" s="15">
        <f t="shared" ref="C5391" si="4941">SUM(C5395,C5396,C5397)</f>
        <v>0</v>
      </c>
      <c r="D5391" s="15">
        <f t="shared" ref="D5391:H5391" si="4942">SUM(D5395,D5396,D5397)</f>
        <v>0</v>
      </c>
      <c r="E5391" s="15">
        <f t="shared" si="4942"/>
        <v>0</v>
      </c>
      <c r="F5391" s="15">
        <f t="shared" si="4942"/>
        <v>0</v>
      </c>
      <c r="G5391" s="15">
        <f t="shared" si="4942"/>
        <v>0</v>
      </c>
      <c r="H5391" s="16">
        <f t="shared" si="4942"/>
        <v>0</v>
      </c>
      <c r="I5391" s="100">
        <f t="shared" ref="I5391:I5454" si="4943">SUM(E5391:H5391)</f>
        <v>0</v>
      </c>
    </row>
    <row r="5392" spans="1:9" s="3" customFormat="1" hidden="1" x14ac:dyDescent="0.2">
      <c r="A5392" s="35" t="s">
        <v>45</v>
      </c>
      <c r="B5392" s="30"/>
      <c r="C5392" s="15"/>
      <c r="D5392" s="15"/>
      <c r="E5392" s="15"/>
      <c r="F5392" s="15"/>
      <c r="G5392" s="15"/>
      <c r="H5392" s="16"/>
      <c r="I5392" s="100">
        <f t="shared" si="4943"/>
        <v>0</v>
      </c>
    </row>
    <row r="5393" spans="1:9" s="3" customFormat="1" hidden="1" x14ac:dyDescent="0.2">
      <c r="A5393" s="33" t="s">
        <v>46</v>
      </c>
      <c r="B5393" s="34"/>
      <c r="C5393" s="15">
        <f t="shared" ref="C5393" si="4944">C5395+C5396+C5397-C5394</f>
        <v>0</v>
      </c>
      <c r="D5393" s="15">
        <f t="shared" ref="D5393:H5393" si="4945">D5395+D5396+D5397-D5394</f>
        <v>0</v>
      </c>
      <c r="E5393" s="15">
        <f t="shared" si="4945"/>
        <v>0</v>
      </c>
      <c r="F5393" s="15">
        <f t="shared" si="4945"/>
        <v>0</v>
      </c>
      <c r="G5393" s="15">
        <f t="shared" si="4945"/>
        <v>0</v>
      </c>
      <c r="H5393" s="16">
        <f t="shared" si="4945"/>
        <v>0</v>
      </c>
      <c r="I5393" s="100">
        <f t="shared" si="4943"/>
        <v>0</v>
      </c>
    </row>
    <row r="5394" spans="1:9" s="3" customFormat="1" hidden="1" x14ac:dyDescent="0.2">
      <c r="A5394" s="33" t="s">
        <v>47</v>
      </c>
      <c r="B5394" s="34"/>
      <c r="C5394" s="15"/>
      <c r="D5394" s="15"/>
      <c r="E5394" s="15">
        <f t="shared" ref="E5394:E5397" si="4946">C5394+D5394</f>
        <v>0</v>
      </c>
      <c r="F5394" s="15"/>
      <c r="G5394" s="15"/>
      <c r="H5394" s="16"/>
      <c r="I5394" s="100">
        <f t="shared" si="4943"/>
        <v>0</v>
      </c>
    </row>
    <row r="5395" spans="1:9" s="3" customFormat="1" hidden="1" x14ac:dyDescent="0.2">
      <c r="A5395" s="8" t="s">
        <v>48</v>
      </c>
      <c r="B5395" s="145" t="s">
        <v>56</v>
      </c>
      <c r="C5395" s="10"/>
      <c r="D5395" s="10"/>
      <c r="E5395" s="10">
        <f t="shared" si="4946"/>
        <v>0</v>
      </c>
      <c r="F5395" s="10"/>
      <c r="G5395" s="10"/>
      <c r="H5395" s="11"/>
      <c r="I5395" s="100">
        <f t="shared" si="4943"/>
        <v>0</v>
      </c>
    </row>
    <row r="5396" spans="1:9" s="3" customFormat="1" hidden="1" x14ac:dyDescent="0.2">
      <c r="A5396" s="8" t="s">
        <v>50</v>
      </c>
      <c r="B5396" s="145" t="s">
        <v>57</v>
      </c>
      <c r="C5396" s="10"/>
      <c r="D5396" s="10"/>
      <c r="E5396" s="10">
        <f t="shared" si="4946"/>
        <v>0</v>
      </c>
      <c r="F5396" s="10"/>
      <c r="G5396" s="10"/>
      <c r="H5396" s="11"/>
      <c r="I5396" s="100">
        <f t="shared" si="4943"/>
        <v>0</v>
      </c>
    </row>
    <row r="5397" spans="1:9" s="3" customFormat="1" hidden="1" x14ac:dyDescent="0.2">
      <c r="A5397" s="8" t="s">
        <v>52</v>
      </c>
      <c r="B5397" s="145" t="s">
        <v>58</v>
      </c>
      <c r="C5397" s="10"/>
      <c r="D5397" s="10"/>
      <c r="E5397" s="10">
        <f t="shared" si="4946"/>
        <v>0</v>
      </c>
      <c r="F5397" s="10"/>
      <c r="G5397" s="10"/>
      <c r="H5397" s="11"/>
      <c r="I5397" s="100">
        <f t="shared" si="4943"/>
        <v>0</v>
      </c>
    </row>
    <row r="5398" spans="1:9" s="3" customFormat="1" hidden="1" x14ac:dyDescent="0.2">
      <c r="A5398" s="29" t="s">
        <v>59</v>
      </c>
      <c r="B5398" s="36" t="s">
        <v>60</v>
      </c>
      <c r="C5398" s="15">
        <f t="shared" ref="C5398" si="4947">SUM(C5402,C5403,C5404)</f>
        <v>0</v>
      </c>
      <c r="D5398" s="15">
        <f t="shared" ref="D5398:H5398" si="4948">SUM(D5402,D5403,D5404)</f>
        <v>0</v>
      </c>
      <c r="E5398" s="15">
        <f t="shared" si="4948"/>
        <v>0</v>
      </c>
      <c r="F5398" s="15">
        <f t="shared" si="4948"/>
        <v>0</v>
      </c>
      <c r="G5398" s="15">
        <f t="shared" si="4948"/>
        <v>0</v>
      </c>
      <c r="H5398" s="16">
        <f t="shared" si="4948"/>
        <v>0</v>
      </c>
      <c r="I5398" s="100">
        <f t="shared" si="4943"/>
        <v>0</v>
      </c>
    </row>
    <row r="5399" spans="1:9" s="3" customFormat="1" hidden="1" x14ac:dyDescent="0.2">
      <c r="A5399" s="35" t="s">
        <v>45</v>
      </c>
      <c r="B5399" s="36"/>
      <c r="C5399" s="15"/>
      <c r="D5399" s="15"/>
      <c r="E5399" s="15"/>
      <c r="F5399" s="15"/>
      <c r="G5399" s="15"/>
      <c r="H5399" s="16"/>
      <c r="I5399" s="100">
        <f t="shared" si="4943"/>
        <v>0</v>
      </c>
    </row>
    <row r="5400" spans="1:9" s="3" customFormat="1" hidden="1" x14ac:dyDescent="0.2">
      <c r="A5400" s="33" t="s">
        <v>46</v>
      </c>
      <c r="B5400" s="34"/>
      <c r="C5400" s="15">
        <f t="shared" ref="C5400" si="4949">C5402+C5403+C5404-C5401</f>
        <v>0</v>
      </c>
      <c r="D5400" s="15">
        <f t="shared" ref="D5400:H5400" si="4950">D5402+D5403+D5404-D5401</f>
        <v>0</v>
      </c>
      <c r="E5400" s="15">
        <f t="shared" si="4950"/>
        <v>0</v>
      </c>
      <c r="F5400" s="15">
        <f t="shared" si="4950"/>
        <v>0</v>
      </c>
      <c r="G5400" s="15">
        <f t="shared" si="4950"/>
        <v>0</v>
      </c>
      <c r="H5400" s="16">
        <f t="shared" si="4950"/>
        <v>0</v>
      </c>
      <c r="I5400" s="100">
        <f t="shared" si="4943"/>
        <v>0</v>
      </c>
    </row>
    <row r="5401" spans="1:9" s="3" customFormat="1" hidden="1" x14ac:dyDescent="0.2">
      <c r="A5401" s="33" t="s">
        <v>47</v>
      </c>
      <c r="B5401" s="34"/>
      <c r="C5401" s="15"/>
      <c r="D5401" s="15"/>
      <c r="E5401" s="15">
        <f t="shared" ref="E5401:E5404" si="4951">C5401+D5401</f>
        <v>0</v>
      </c>
      <c r="F5401" s="15"/>
      <c r="G5401" s="15"/>
      <c r="H5401" s="16"/>
      <c r="I5401" s="100">
        <f t="shared" si="4943"/>
        <v>0</v>
      </c>
    </row>
    <row r="5402" spans="1:9" s="3" customFormat="1" hidden="1" x14ac:dyDescent="0.2">
      <c r="A5402" s="8" t="s">
        <v>48</v>
      </c>
      <c r="B5402" s="145" t="s">
        <v>61</v>
      </c>
      <c r="C5402" s="10"/>
      <c r="D5402" s="10"/>
      <c r="E5402" s="10">
        <f t="shared" si="4951"/>
        <v>0</v>
      </c>
      <c r="F5402" s="10"/>
      <c r="G5402" s="10"/>
      <c r="H5402" s="11"/>
      <c r="I5402" s="100">
        <f t="shared" si="4943"/>
        <v>0</v>
      </c>
    </row>
    <row r="5403" spans="1:9" s="3" customFormat="1" hidden="1" x14ac:dyDescent="0.2">
      <c r="A5403" s="8" t="s">
        <v>50</v>
      </c>
      <c r="B5403" s="145" t="s">
        <v>62</v>
      </c>
      <c r="C5403" s="10"/>
      <c r="D5403" s="10"/>
      <c r="E5403" s="10">
        <f t="shared" si="4951"/>
        <v>0</v>
      </c>
      <c r="F5403" s="10"/>
      <c r="G5403" s="10"/>
      <c r="H5403" s="11"/>
      <c r="I5403" s="100">
        <f t="shared" si="4943"/>
        <v>0</v>
      </c>
    </row>
    <row r="5404" spans="1:9" s="3" customFormat="1" hidden="1" x14ac:dyDescent="0.2">
      <c r="A5404" s="8" t="s">
        <v>52</v>
      </c>
      <c r="B5404" s="145" t="s">
        <v>63</v>
      </c>
      <c r="C5404" s="10"/>
      <c r="D5404" s="10"/>
      <c r="E5404" s="10">
        <f t="shared" si="4951"/>
        <v>0</v>
      </c>
      <c r="F5404" s="10"/>
      <c r="G5404" s="10"/>
      <c r="H5404" s="11"/>
      <c r="I5404" s="100">
        <f t="shared" si="4943"/>
        <v>0</v>
      </c>
    </row>
    <row r="5405" spans="1:9" s="3" customFormat="1" hidden="1" x14ac:dyDescent="0.2">
      <c r="A5405" s="37"/>
      <c r="B5405" s="24"/>
      <c r="C5405" s="10"/>
      <c r="D5405" s="10"/>
      <c r="E5405" s="10"/>
      <c r="F5405" s="10"/>
      <c r="G5405" s="10"/>
      <c r="H5405" s="11"/>
      <c r="I5405" s="100">
        <f t="shared" si="4943"/>
        <v>0</v>
      </c>
    </row>
    <row r="5406" spans="1:9" s="3" customFormat="1" hidden="1" x14ac:dyDescent="0.2">
      <c r="A5406" s="29" t="s">
        <v>119</v>
      </c>
      <c r="B5406" s="30">
        <v>71</v>
      </c>
      <c r="C5406" s="15">
        <f t="shared" ref="C5406:H5406" si="4952">SUM(C5407)</f>
        <v>0</v>
      </c>
      <c r="D5406" s="15">
        <f t="shared" si="4952"/>
        <v>0</v>
      </c>
      <c r="E5406" s="15">
        <f t="shared" si="4952"/>
        <v>0</v>
      </c>
      <c r="F5406" s="15">
        <f t="shared" si="4952"/>
        <v>0</v>
      </c>
      <c r="G5406" s="15">
        <f t="shared" si="4952"/>
        <v>0</v>
      </c>
      <c r="H5406" s="16">
        <f t="shared" si="4952"/>
        <v>0</v>
      </c>
      <c r="I5406" s="100">
        <f t="shared" si="4943"/>
        <v>0</v>
      </c>
    </row>
    <row r="5407" spans="1:9" s="3" customFormat="1" hidden="1" x14ac:dyDescent="0.2">
      <c r="A5407" s="19" t="s">
        <v>120</v>
      </c>
      <c r="B5407" s="143" t="s">
        <v>121</v>
      </c>
      <c r="C5407" s="10"/>
      <c r="D5407" s="10"/>
      <c r="E5407" s="10">
        <f>C5407+D5407</f>
        <v>0</v>
      </c>
      <c r="F5407" s="10"/>
      <c r="G5407" s="10"/>
      <c r="H5407" s="11"/>
      <c r="I5407" s="100">
        <f t="shared" si="4943"/>
        <v>0</v>
      </c>
    </row>
    <row r="5408" spans="1:9" s="3" customFormat="1" hidden="1" x14ac:dyDescent="0.2">
      <c r="A5408" s="37"/>
      <c r="B5408" s="24"/>
      <c r="C5408" s="10"/>
      <c r="D5408" s="10"/>
      <c r="E5408" s="10"/>
      <c r="F5408" s="10"/>
      <c r="G5408" s="10"/>
      <c r="H5408" s="11"/>
      <c r="I5408" s="100">
        <f t="shared" si="4943"/>
        <v>0</v>
      </c>
    </row>
    <row r="5409" spans="1:9" s="3" customFormat="1" hidden="1" x14ac:dyDescent="0.2">
      <c r="A5409" s="17" t="s">
        <v>64</v>
      </c>
      <c r="B5409" s="36" t="s">
        <v>65</v>
      </c>
      <c r="C5409" s="15"/>
      <c r="D5409" s="15"/>
      <c r="E5409" s="15">
        <f>C5409+D5409</f>
        <v>0</v>
      </c>
      <c r="F5409" s="15"/>
      <c r="G5409" s="15"/>
      <c r="H5409" s="16"/>
      <c r="I5409" s="100">
        <f t="shared" si="4943"/>
        <v>0</v>
      </c>
    </row>
    <row r="5410" spans="1:9" s="3" customFormat="1" hidden="1" x14ac:dyDescent="0.2">
      <c r="A5410" s="37"/>
      <c r="B5410" s="24"/>
      <c r="C5410" s="10"/>
      <c r="D5410" s="10"/>
      <c r="E5410" s="10"/>
      <c r="F5410" s="10"/>
      <c r="G5410" s="10"/>
      <c r="H5410" s="11"/>
      <c r="I5410" s="100">
        <f t="shared" si="4943"/>
        <v>0</v>
      </c>
    </row>
    <row r="5411" spans="1:9" s="3" customFormat="1" hidden="1" x14ac:dyDescent="0.2">
      <c r="A5411" s="17" t="s">
        <v>66</v>
      </c>
      <c r="B5411" s="36"/>
      <c r="C5411" s="15">
        <f t="shared" ref="C5411" si="4953">C5358-C5379</f>
        <v>0</v>
      </c>
      <c r="D5411" s="15">
        <f t="shared" ref="D5411:H5411" si="4954">D5358-D5379</f>
        <v>0</v>
      </c>
      <c r="E5411" s="15">
        <f t="shared" si="4954"/>
        <v>0</v>
      </c>
      <c r="F5411" s="15">
        <f t="shared" si="4954"/>
        <v>0</v>
      </c>
      <c r="G5411" s="15">
        <f t="shared" si="4954"/>
        <v>0</v>
      </c>
      <c r="H5411" s="16">
        <f t="shared" si="4954"/>
        <v>0</v>
      </c>
      <c r="I5411" s="100">
        <f t="shared" si="4943"/>
        <v>0</v>
      </c>
    </row>
    <row r="5412" spans="1:9" s="1" customFormat="1" ht="25.5" hidden="1" x14ac:dyDescent="0.2">
      <c r="A5412" s="47" t="s">
        <v>89</v>
      </c>
      <c r="B5412" s="48"/>
      <c r="C5412" s="49">
        <f t="shared" ref="C5412:H5412" si="4955">C5413</f>
        <v>0</v>
      </c>
      <c r="D5412" s="49">
        <f t="shared" si="4955"/>
        <v>0</v>
      </c>
      <c r="E5412" s="49">
        <f t="shared" si="4955"/>
        <v>0</v>
      </c>
      <c r="F5412" s="49">
        <f t="shared" si="4955"/>
        <v>0</v>
      </c>
      <c r="G5412" s="49">
        <f t="shared" si="4955"/>
        <v>0</v>
      </c>
      <c r="H5412" s="50">
        <f t="shared" si="4955"/>
        <v>0</v>
      </c>
      <c r="I5412" s="100">
        <f t="shared" si="4943"/>
        <v>0</v>
      </c>
    </row>
    <row r="5413" spans="1:9" s="3" customFormat="1" hidden="1" x14ac:dyDescent="0.2">
      <c r="A5413" s="39" t="s">
        <v>71</v>
      </c>
      <c r="B5413" s="40"/>
      <c r="C5413" s="41">
        <f t="shared" ref="C5413" si="4956">SUM(C5414,C5415,C5416,C5420)</f>
        <v>0</v>
      </c>
      <c r="D5413" s="41">
        <f t="shared" ref="D5413:H5413" si="4957">SUM(D5414,D5415,D5416,D5420)</f>
        <v>0</v>
      </c>
      <c r="E5413" s="41">
        <f t="shared" si="4957"/>
        <v>0</v>
      </c>
      <c r="F5413" s="41">
        <f t="shared" si="4957"/>
        <v>0</v>
      </c>
      <c r="G5413" s="41">
        <f t="shared" si="4957"/>
        <v>0</v>
      </c>
      <c r="H5413" s="42">
        <f t="shared" si="4957"/>
        <v>0</v>
      </c>
      <c r="I5413" s="100">
        <f t="shared" si="4943"/>
        <v>0</v>
      </c>
    </row>
    <row r="5414" spans="1:9" s="3" customFormat="1" hidden="1" x14ac:dyDescent="0.2">
      <c r="A5414" s="8" t="s">
        <v>72</v>
      </c>
      <c r="B5414" s="9"/>
      <c r="C5414" s="10"/>
      <c r="D5414" s="10"/>
      <c r="E5414" s="10">
        <f>SUM(C5414,D5414)</f>
        <v>0</v>
      </c>
      <c r="F5414" s="10"/>
      <c r="G5414" s="10"/>
      <c r="H5414" s="11"/>
      <c r="I5414" s="100">
        <f t="shared" si="4943"/>
        <v>0</v>
      </c>
    </row>
    <row r="5415" spans="1:9" s="3" customFormat="1" ht="25.5" hidden="1" x14ac:dyDescent="0.2">
      <c r="A5415" s="8" t="s">
        <v>136</v>
      </c>
      <c r="B5415" s="12"/>
      <c r="C5415" s="10"/>
      <c r="D5415" s="10"/>
      <c r="E5415" s="10">
        <f t="shared" ref="E5415:E5419" si="4958">SUM(C5415,D5415)</f>
        <v>0</v>
      </c>
      <c r="F5415" s="10"/>
      <c r="G5415" s="10"/>
      <c r="H5415" s="11"/>
      <c r="I5415" s="100">
        <f t="shared" si="4943"/>
        <v>0</v>
      </c>
    </row>
    <row r="5416" spans="1:9" s="3" customFormat="1" hidden="1" x14ac:dyDescent="0.2">
      <c r="A5416" s="13" t="s">
        <v>123</v>
      </c>
      <c r="B5416" s="14" t="s">
        <v>104</v>
      </c>
      <c r="C5416" s="15">
        <f>SUM(C5417:C5419)</f>
        <v>0</v>
      </c>
      <c r="D5416" s="15">
        <f>SUM(D5417:D5419)</f>
        <v>0</v>
      </c>
      <c r="E5416" s="15">
        <f t="shared" si="4958"/>
        <v>0</v>
      </c>
      <c r="F5416" s="15">
        <f t="shared" ref="F5416:H5416" si="4959">SUM(F5417:F5419)</f>
        <v>0</v>
      </c>
      <c r="G5416" s="15">
        <f t="shared" si="4959"/>
        <v>0</v>
      </c>
      <c r="H5416" s="16">
        <f t="shared" si="4959"/>
        <v>0</v>
      </c>
      <c r="I5416" s="100">
        <f t="shared" si="4943"/>
        <v>0</v>
      </c>
    </row>
    <row r="5417" spans="1:9" s="3" customFormat="1" hidden="1" x14ac:dyDescent="0.2">
      <c r="A5417" s="121" t="s">
        <v>105</v>
      </c>
      <c r="B5417" s="9" t="s">
        <v>106</v>
      </c>
      <c r="C5417" s="10"/>
      <c r="D5417" s="10"/>
      <c r="E5417" s="10">
        <f t="shared" si="4958"/>
        <v>0</v>
      </c>
      <c r="F5417" s="10"/>
      <c r="G5417" s="10"/>
      <c r="H5417" s="11"/>
      <c r="I5417" s="100">
        <f t="shared" si="4943"/>
        <v>0</v>
      </c>
    </row>
    <row r="5418" spans="1:9" s="3" customFormat="1" hidden="1" x14ac:dyDescent="0.2">
      <c r="A5418" s="121" t="s">
        <v>107</v>
      </c>
      <c r="B5418" s="9" t="s">
        <v>108</v>
      </c>
      <c r="C5418" s="10"/>
      <c r="D5418" s="10"/>
      <c r="E5418" s="10">
        <f t="shared" si="4958"/>
        <v>0</v>
      </c>
      <c r="F5418" s="10"/>
      <c r="G5418" s="10"/>
      <c r="H5418" s="11"/>
      <c r="I5418" s="100">
        <f t="shared" si="4943"/>
        <v>0</v>
      </c>
    </row>
    <row r="5419" spans="1:9" s="3" customFormat="1" hidden="1" x14ac:dyDescent="0.2">
      <c r="A5419" s="121" t="s">
        <v>109</v>
      </c>
      <c r="B5419" s="9" t="s">
        <v>110</v>
      </c>
      <c r="C5419" s="10"/>
      <c r="D5419" s="10"/>
      <c r="E5419" s="10">
        <f t="shared" si="4958"/>
        <v>0</v>
      </c>
      <c r="F5419" s="10"/>
      <c r="G5419" s="10"/>
      <c r="H5419" s="11"/>
      <c r="I5419" s="100">
        <f t="shared" si="4943"/>
        <v>0</v>
      </c>
    </row>
    <row r="5420" spans="1:9" s="3" customFormat="1" ht="25.5" hidden="1" x14ac:dyDescent="0.2">
      <c r="A5420" s="13" t="s">
        <v>13</v>
      </c>
      <c r="B5420" s="14" t="s">
        <v>14</v>
      </c>
      <c r="C5420" s="15">
        <f t="shared" ref="C5420" si="4960">SUM(C5421,C5425,C5429)</f>
        <v>0</v>
      </c>
      <c r="D5420" s="15">
        <f t="shared" ref="D5420:H5420" si="4961">SUM(D5421,D5425,D5429)</f>
        <v>0</v>
      </c>
      <c r="E5420" s="15">
        <f t="shared" si="4961"/>
        <v>0</v>
      </c>
      <c r="F5420" s="15">
        <f t="shared" si="4961"/>
        <v>0</v>
      </c>
      <c r="G5420" s="15">
        <f t="shared" si="4961"/>
        <v>0</v>
      </c>
      <c r="H5420" s="16">
        <f t="shared" si="4961"/>
        <v>0</v>
      </c>
      <c r="I5420" s="100">
        <f t="shared" si="4943"/>
        <v>0</v>
      </c>
    </row>
    <row r="5421" spans="1:9" s="3" customFormat="1" hidden="1" x14ac:dyDescent="0.2">
      <c r="A5421" s="17" t="s">
        <v>15</v>
      </c>
      <c r="B5421" s="18" t="s">
        <v>16</v>
      </c>
      <c r="C5421" s="15">
        <f t="shared" ref="C5421" si="4962">SUM(C5422:C5424)</f>
        <v>0</v>
      </c>
      <c r="D5421" s="15">
        <f t="shared" ref="D5421:H5421" si="4963">SUM(D5422:D5424)</f>
        <v>0</v>
      </c>
      <c r="E5421" s="15">
        <f t="shared" si="4963"/>
        <v>0</v>
      </c>
      <c r="F5421" s="15">
        <f t="shared" si="4963"/>
        <v>0</v>
      </c>
      <c r="G5421" s="15">
        <f t="shared" si="4963"/>
        <v>0</v>
      </c>
      <c r="H5421" s="16">
        <f t="shared" si="4963"/>
        <v>0</v>
      </c>
      <c r="I5421" s="100">
        <f t="shared" si="4943"/>
        <v>0</v>
      </c>
    </row>
    <row r="5422" spans="1:9" s="3" customFormat="1" hidden="1" x14ac:dyDescent="0.2">
      <c r="A5422" s="19" t="s">
        <v>17</v>
      </c>
      <c r="B5422" s="20" t="s">
        <v>18</v>
      </c>
      <c r="C5422" s="10"/>
      <c r="D5422" s="10"/>
      <c r="E5422" s="10">
        <f t="shared" ref="E5422:E5424" si="4964">SUM(C5422,D5422)</f>
        <v>0</v>
      </c>
      <c r="F5422" s="10"/>
      <c r="G5422" s="10"/>
      <c r="H5422" s="11"/>
      <c r="I5422" s="100">
        <f t="shared" si="4943"/>
        <v>0</v>
      </c>
    </row>
    <row r="5423" spans="1:9" s="3" customFormat="1" hidden="1" x14ac:dyDescent="0.2">
      <c r="A5423" s="19" t="s">
        <v>19</v>
      </c>
      <c r="B5423" s="21" t="s">
        <v>20</v>
      </c>
      <c r="C5423" s="10"/>
      <c r="D5423" s="10"/>
      <c r="E5423" s="10">
        <f t="shared" si="4964"/>
        <v>0</v>
      </c>
      <c r="F5423" s="10"/>
      <c r="G5423" s="10"/>
      <c r="H5423" s="11"/>
      <c r="I5423" s="100">
        <f t="shared" si="4943"/>
        <v>0</v>
      </c>
    </row>
    <row r="5424" spans="1:9" s="3" customFormat="1" hidden="1" x14ac:dyDescent="0.2">
      <c r="A5424" s="19" t="s">
        <v>21</v>
      </c>
      <c r="B5424" s="21" t="s">
        <v>22</v>
      </c>
      <c r="C5424" s="10"/>
      <c r="D5424" s="10"/>
      <c r="E5424" s="10">
        <f t="shared" si="4964"/>
        <v>0</v>
      </c>
      <c r="F5424" s="10"/>
      <c r="G5424" s="10"/>
      <c r="H5424" s="11"/>
      <c r="I5424" s="100">
        <f t="shared" si="4943"/>
        <v>0</v>
      </c>
    </row>
    <row r="5425" spans="1:9" s="3" customFormat="1" hidden="1" x14ac:dyDescent="0.2">
      <c r="A5425" s="17" t="s">
        <v>23</v>
      </c>
      <c r="B5425" s="22" t="s">
        <v>24</v>
      </c>
      <c r="C5425" s="15">
        <f t="shared" ref="C5425" si="4965">SUM(C5426:C5428)</f>
        <v>0</v>
      </c>
      <c r="D5425" s="15">
        <f t="shared" ref="D5425:H5425" si="4966">SUM(D5426:D5428)</f>
        <v>0</v>
      </c>
      <c r="E5425" s="15">
        <f t="shared" si="4966"/>
        <v>0</v>
      </c>
      <c r="F5425" s="15">
        <f t="shared" si="4966"/>
        <v>0</v>
      </c>
      <c r="G5425" s="15">
        <f t="shared" si="4966"/>
        <v>0</v>
      </c>
      <c r="H5425" s="16">
        <f t="shared" si="4966"/>
        <v>0</v>
      </c>
      <c r="I5425" s="100">
        <f t="shared" si="4943"/>
        <v>0</v>
      </c>
    </row>
    <row r="5426" spans="1:9" s="3" customFormat="1" hidden="1" x14ac:dyDescent="0.2">
      <c r="A5426" s="19" t="s">
        <v>17</v>
      </c>
      <c r="B5426" s="21" t="s">
        <v>25</v>
      </c>
      <c r="C5426" s="10"/>
      <c r="D5426" s="10"/>
      <c r="E5426" s="10">
        <f t="shared" ref="E5426:E5428" si="4967">SUM(C5426,D5426)</f>
        <v>0</v>
      </c>
      <c r="F5426" s="10"/>
      <c r="G5426" s="10"/>
      <c r="H5426" s="11"/>
      <c r="I5426" s="100">
        <f t="shared" si="4943"/>
        <v>0</v>
      </c>
    </row>
    <row r="5427" spans="1:9" s="3" customFormat="1" hidden="1" x14ac:dyDescent="0.2">
      <c r="A5427" s="19" t="s">
        <v>19</v>
      </c>
      <c r="B5427" s="21" t="s">
        <v>26</v>
      </c>
      <c r="C5427" s="10"/>
      <c r="D5427" s="10"/>
      <c r="E5427" s="10">
        <f t="shared" si="4967"/>
        <v>0</v>
      </c>
      <c r="F5427" s="10"/>
      <c r="G5427" s="10"/>
      <c r="H5427" s="11"/>
      <c r="I5427" s="100">
        <f t="shared" si="4943"/>
        <v>0</v>
      </c>
    </row>
    <row r="5428" spans="1:9" s="3" customFormat="1" hidden="1" x14ac:dyDescent="0.2">
      <c r="A5428" s="19" t="s">
        <v>21</v>
      </c>
      <c r="B5428" s="21" t="s">
        <v>27</v>
      </c>
      <c r="C5428" s="10"/>
      <c r="D5428" s="10"/>
      <c r="E5428" s="10">
        <f t="shared" si="4967"/>
        <v>0</v>
      </c>
      <c r="F5428" s="10"/>
      <c r="G5428" s="10"/>
      <c r="H5428" s="11"/>
      <c r="I5428" s="100">
        <f t="shared" si="4943"/>
        <v>0</v>
      </c>
    </row>
    <row r="5429" spans="1:9" s="3" customFormat="1" hidden="1" x14ac:dyDescent="0.2">
      <c r="A5429" s="17" t="s">
        <v>28</v>
      </c>
      <c r="B5429" s="22" t="s">
        <v>29</v>
      </c>
      <c r="C5429" s="15">
        <f t="shared" ref="C5429" si="4968">SUM(C5430:C5432)</f>
        <v>0</v>
      </c>
      <c r="D5429" s="15">
        <f t="shared" ref="D5429:H5429" si="4969">SUM(D5430:D5432)</f>
        <v>0</v>
      </c>
      <c r="E5429" s="15">
        <f t="shared" si="4969"/>
        <v>0</v>
      </c>
      <c r="F5429" s="15">
        <f t="shared" si="4969"/>
        <v>0</v>
      </c>
      <c r="G5429" s="15">
        <f t="shared" si="4969"/>
        <v>0</v>
      </c>
      <c r="H5429" s="16">
        <f t="shared" si="4969"/>
        <v>0</v>
      </c>
      <c r="I5429" s="100">
        <f t="shared" si="4943"/>
        <v>0</v>
      </c>
    </row>
    <row r="5430" spans="1:9" s="3" customFormat="1" hidden="1" x14ac:dyDescent="0.2">
      <c r="A5430" s="19" t="s">
        <v>17</v>
      </c>
      <c r="B5430" s="21" t="s">
        <v>30</v>
      </c>
      <c r="C5430" s="10"/>
      <c r="D5430" s="10"/>
      <c r="E5430" s="10">
        <f t="shared" ref="E5430:E5432" si="4970">SUM(C5430,D5430)</f>
        <v>0</v>
      </c>
      <c r="F5430" s="10"/>
      <c r="G5430" s="10"/>
      <c r="H5430" s="11"/>
      <c r="I5430" s="100">
        <f t="shared" si="4943"/>
        <v>0</v>
      </c>
    </row>
    <row r="5431" spans="1:9" s="3" customFormat="1" hidden="1" x14ac:dyDescent="0.2">
      <c r="A5431" s="19" t="s">
        <v>19</v>
      </c>
      <c r="B5431" s="21" t="s">
        <v>31</v>
      </c>
      <c r="C5431" s="10"/>
      <c r="D5431" s="10"/>
      <c r="E5431" s="10">
        <f t="shared" si="4970"/>
        <v>0</v>
      </c>
      <c r="F5431" s="10"/>
      <c r="G5431" s="10"/>
      <c r="H5431" s="11"/>
      <c r="I5431" s="100">
        <f t="shared" si="4943"/>
        <v>0</v>
      </c>
    </row>
    <row r="5432" spans="1:9" s="3" customFormat="1" hidden="1" x14ac:dyDescent="0.2">
      <c r="A5432" s="19" t="s">
        <v>21</v>
      </c>
      <c r="B5432" s="21" t="s">
        <v>32</v>
      </c>
      <c r="C5432" s="10"/>
      <c r="D5432" s="10"/>
      <c r="E5432" s="10">
        <f t="shared" si="4970"/>
        <v>0</v>
      </c>
      <c r="F5432" s="10"/>
      <c r="G5432" s="10"/>
      <c r="H5432" s="11"/>
      <c r="I5432" s="100">
        <f t="shared" si="4943"/>
        <v>0</v>
      </c>
    </row>
    <row r="5433" spans="1:9" s="3" customFormat="1" hidden="1" x14ac:dyDescent="0.2">
      <c r="A5433" s="39" t="s">
        <v>69</v>
      </c>
      <c r="B5433" s="40"/>
      <c r="C5433" s="58">
        <f>SUM(C5434,C5437,C5463,C5460)</f>
        <v>0</v>
      </c>
      <c r="D5433" s="58">
        <f>SUM(D5434,D5437,D5463,D5460)</f>
        <v>0</v>
      </c>
      <c r="E5433" s="58">
        <f t="shared" ref="E5433:H5433" si="4971">SUM(E5434,E5437,E5463,E5460)</f>
        <v>0</v>
      </c>
      <c r="F5433" s="58">
        <f t="shared" si="4971"/>
        <v>0</v>
      </c>
      <c r="G5433" s="58">
        <f t="shared" si="4971"/>
        <v>0</v>
      </c>
      <c r="H5433" s="59">
        <f t="shared" si="4971"/>
        <v>0</v>
      </c>
      <c r="I5433" s="100">
        <f t="shared" si="4943"/>
        <v>0</v>
      </c>
    </row>
    <row r="5434" spans="1:9" s="3" customFormat="1" hidden="1" x14ac:dyDescent="0.2">
      <c r="A5434" s="29" t="s">
        <v>34</v>
      </c>
      <c r="B5434" s="30">
        <v>20</v>
      </c>
      <c r="C5434" s="15">
        <f t="shared" ref="C5434:H5434" si="4972">SUM(C5435)</f>
        <v>0</v>
      </c>
      <c r="D5434" s="15">
        <f t="shared" si="4972"/>
        <v>0</v>
      </c>
      <c r="E5434" s="15">
        <f t="shared" si="4972"/>
        <v>0</v>
      </c>
      <c r="F5434" s="15">
        <f t="shared" si="4972"/>
        <v>0</v>
      </c>
      <c r="G5434" s="15">
        <f t="shared" si="4972"/>
        <v>0</v>
      </c>
      <c r="H5434" s="16">
        <f t="shared" si="4972"/>
        <v>0</v>
      </c>
      <c r="I5434" s="100">
        <f t="shared" si="4943"/>
        <v>0</v>
      </c>
    </row>
    <row r="5435" spans="1:9" s="3" customFormat="1" hidden="1" x14ac:dyDescent="0.2">
      <c r="A5435" s="19" t="s">
        <v>37</v>
      </c>
      <c r="B5435" s="143" t="s">
        <v>38</v>
      </c>
      <c r="C5435" s="10"/>
      <c r="D5435" s="10"/>
      <c r="E5435" s="10">
        <f>C5435+D5435</f>
        <v>0</v>
      </c>
      <c r="F5435" s="10"/>
      <c r="G5435" s="10"/>
      <c r="H5435" s="11"/>
      <c r="I5435" s="100">
        <f t="shared" si="4943"/>
        <v>0</v>
      </c>
    </row>
    <row r="5436" spans="1:9" s="3" customFormat="1" hidden="1" x14ac:dyDescent="0.2">
      <c r="A5436" s="19"/>
      <c r="B5436" s="20"/>
      <c r="C5436" s="10"/>
      <c r="D5436" s="10"/>
      <c r="E5436" s="10"/>
      <c r="F5436" s="10"/>
      <c r="G5436" s="10"/>
      <c r="H5436" s="11"/>
      <c r="I5436" s="100">
        <f t="shared" si="4943"/>
        <v>0</v>
      </c>
    </row>
    <row r="5437" spans="1:9" s="3" customFormat="1" ht="25.5" hidden="1" x14ac:dyDescent="0.2">
      <c r="A5437" s="146" t="s">
        <v>113</v>
      </c>
      <c r="B5437" s="31">
        <v>60</v>
      </c>
      <c r="C5437" s="15">
        <f t="shared" ref="C5437" si="4973">SUM(C5438,C5445,C5452)</f>
        <v>0</v>
      </c>
      <c r="D5437" s="15">
        <f t="shared" ref="D5437:H5437" si="4974">SUM(D5438,D5445,D5452)</f>
        <v>0</v>
      </c>
      <c r="E5437" s="15">
        <f t="shared" si="4974"/>
        <v>0</v>
      </c>
      <c r="F5437" s="15">
        <f t="shared" si="4974"/>
        <v>0</v>
      </c>
      <c r="G5437" s="15">
        <f t="shared" si="4974"/>
        <v>0</v>
      </c>
      <c r="H5437" s="16">
        <f t="shared" si="4974"/>
        <v>0</v>
      </c>
      <c r="I5437" s="100">
        <f t="shared" si="4943"/>
        <v>0</v>
      </c>
    </row>
    <row r="5438" spans="1:9" s="3" customFormat="1" ht="25.5" hidden="1" x14ac:dyDescent="0.2">
      <c r="A5438" s="29" t="s">
        <v>114</v>
      </c>
      <c r="B5438" s="32">
        <v>60</v>
      </c>
      <c r="C5438" s="15">
        <f t="shared" ref="C5438" si="4975">SUM(C5442,C5443,C5444)</f>
        <v>0</v>
      </c>
      <c r="D5438" s="15">
        <f t="shared" ref="D5438:H5438" si="4976">SUM(D5442,D5443,D5444)</f>
        <v>0</v>
      </c>
      <c r="E5438" s="15">
        <f t="shared" si="4976"/>
        <v>0</v>
      </c>
      <c r="F5438" s="15">
        <f t="shared" si="4976"/>
        <v>0</v>
      </c>
      <c r="G5438" s="15">
        <f t="shared" si="4976"/>
        <v>0</v>
      </c>
      <c r="H5438" s="16">
        <f t="shared" si="4976"/>
        <v>0</v>
      </c>
      <c r="I5438" s="100">
        <f t="shared" si="4943"/>
        <v>0</v>
      </c>
    </row>
    <row r="5439" spans="1:9" s="3" customFormat="1" hidden="1" x14ac:dyDescent="0.2">
      <c r="A5439" s="33" t="s">
        <v>45</v>
      </c>
      <c r="B5439" s="34"/>
      <c r="C5439" s="15"/>
      <c r="D5439" s="15"/>
      <c r="E5439" s="15"/>
      <c r="F5439" s="15"/>
      <c r="G5439" s="15"/>
      <c r="H5439" s="16"/>
      <c r="I5439" s="100">
        <f t="shared" si="4943"/>
        <v>0</v>
      </c>
    </row>
    <row r="5440" spans="1:9" s="3" customFormat="1" hidden="1" x14ac:dyDescent="0.2">
      <c r="A5440" s="33" t="s">
        <v>46</v>
      </c>
      <c r="B5440" s="34"/>
      <c r="C5440" s="15">
        <f t="shared" ref="C5440" si="4977">C5442+C5443+C5444-C5441</f>
        <v>0</v>
      </c>
      <c r="D5440" s="15">
        <f t="shared" ref="D5440:H5440" si="4978">D5442+D5443+D5444-D5441</f>
        <v>0</v>
      </c>
      <c r="E5440" s="15">
        <f t="shared" si="4978"/>
        <v>0</v>
      </c>
      <c r="F5440" s="15">
        <f t="shared" si="4978"/>
        <v>0</v>
      </c>
      <c r="G5440" s="15">
        <f t="shared" si="4978"/>
        <v>0</v>
      </c>
      <c r="H5440" s="16">
        <f t="shared" si="4978"/>
        <v>0</v>
      </c>
      <c r="I5440" s="100">
        <f t="shared" si="4943"/>
        <v>0</v>
      </c>
    </row>
    <row r="5441" spans="1:9" s="3" customFormat="1" hidden="1" x14ac:dyDescent="0.2">
      <c r="A5441" s="33" t="s">
        <v>47</v>
      </c>
      <c r="B5441" s="34"/>
      <c r="C5441" s="15"/>
      <c r="D5441" s="15"/>
      <c r="E5441" s="15">
        <f t="shared" ref="E5441:E5444" si="4979">C5441+D5441</f>
        <v>0</v>
      </c>
      <c r="F5441" s="15"/>
      <c r="G5441" s="15"/>
      <c r="H5441" s="16"/>
      <c r="I5441" s="100">
        <f t="shared" si="4943"/>
        <v>0</v>
      </c>
    </row>
    <row r="5442" spans="1:9" s="3" customFormat="1" hidden="1" x14ac:dyDescent="0.2">
      <c r="A5442" s="8" t="s">
        <v>115</v>
      </c>
      <c r="B5442" s="144" t="s">
        <v>116</v>
      </c>
      <c r="C5442" s="10"/>
      <c r="D5442" s="10"/>
      <c r="E5442" s="10">
        <f t="shared" si="4979"/>
        <v>0</v>
      </c>
      <c r="F5442" s="10"/>
      <c r="G5442" s="10"/>
      <c r="H5442" s="11"/>
      <c r="I5442" s="100">
        <f t="shared" si="4943"/>
        <v>0</v>
      </c>
    </row>
    <row r="5443" spans="1:9" s="3" customFormat="1" hidden="1" x14ac:dyDescent="0.2">
      <c r="A5443" s="8" t="s">
        <v>107</v>
      </c>
      <c r="B5443" s="144" t="s">
        <v>117</v>
      </c>
      <c r="C5443" s="10"/>
      <c r="D5443" s="10"/>
      <c r="E5443" s="10">
        <f t="shared" si="4979"/>
        <v>0</v>
      </c>
      <c r="F5443" s="10"/>
      <c r="G5443" s="10"/>
      <c r="H5443" s="11"/>
      <c r="I5443" s="100">
        <f t="shared" si="4943"/>
        <v>0</v>
      </c>
    </row>
    <row r="5444" spans="1:9" s="3" customFormat="1" hidden="1" x14ac:dyDescent="0.2">
      <c r="A5444" s="8" t="s">
        <v>109</v>
      </c>
      <c r="B5444" s="145" t="s">
        <v>118</v>
      </c>
      <c r="C5444" s="10"/>
      <c r="D5444" s="10"/>
      <c r="E5444" s="10">
        <f t="shared" si="4979"/>
        <v>0</v>
      </c>
      <c r="F5444" s="10"/>
      <c r="G5444" s="10"/>
      <c r="H5444" s="11"/>
      <c r="I5444" s="100">
        <f t="shared" si="4943"/>
        <v>0</v>
      </c>
    </row>
    <row r="5445" spans="1:9" s="3" customFormat="1" hidden="1" x14ac:dyDescent="0.2">
      <c r="A5445" s="29" t="s">
        <v>54</v>
      </c>
      <c r="B5445" s="30" t="s">
        <v>55</v>
      </c>
      <c r="C5445" s="15">
        <f t="shared" ref="C5445" si="4980">SUM(C5449,C5450,C5451)</f>
        <v>0</v>
      </c>
      <c r="D5445" s="15">
        <f t="shared" ref="D5445:H5445" si="4981">SUM(D5449,D5450,D5451)</f>
        <v>0</v>
      </c>
      <c r="E5445" s="15">
        <f t="shared" si="4981"/>
        <v>0</v>
      </c>
      <c r="F5445" s="15">
        <f t="shared" si="4981"/>
        <v>0</v>
      </c>
      <c r="G5445" s="15">
        <f t="shared" si="4981"/>
        <v>0</v>
      </c>
      <c r="H5445" s="16">
        <f t="shared" si="4981"/>
        <v>0</v>
      </c>
      <c r="I5445" s="100">
        <f t="shared" si="4943"/>
        <v>0</v>
      </c>
    </row>
    <row r="5446" spans="1:9" s="3" customFormat="1" hidden="1" x14ac:dyDescent="0.2">
      <c r="A5446" s="35" t="s">
        <v>45</v>
      </c>
      <c r="B5446" s="30"/>
      <c r="C5446" s="15"/>
      <c r="D5446" s="15"/>
      <c r="E5446" s="15"/>
      <c r="F5446" s="15"/>
      <c r="G5446" s="15"/>
      <c r="H5446" s="16"/>
      <c r="I5446" s="100">
        <f t="shared" si="4943"/>
        <v>0</v>
      </c>
    </row>
    <row r="5447" spans="1:9" s="3" customFormat="1" hidden="1" x14ac:dyDescent="0.2">
      <c r="A5447" s="33" t="s">
        <v>46</v>
      </c>
      <c r="B5447" s="34"/>
      <c r="C5447" s="15">
        <f t="shared" ref="C5447" si="4982">C5449+C5450+C5451-C5448</f>
        <v>0</v>
      </c>
      <c r="D5447" s="15">
        <f t="shared" ref="D5447:H5447" si="4983">D5449+D5450+D5451-D5448</f>
        <v>0</v>
      </c>
      <c r="E5447" s="15">
        <f t="shared" si="4983"/>
        <v>0</v>
      </c>
      <c r="F5447" s="15">
        <f t="shared" si="4983"/>
        <v>0</v>
      </c>
      <c r="G5447" s="15">
        <f t="shared" si="4983"/>
        <v>0</v>
      </c>
      <c r="H5447" s="16">
        <f t="shared" si="4983"/>
        <v>0</v>
      </c>
      <c r="I5447" s="100">
        <f t="shared" si="4943"/>
        <v>0</v>
      </c>
    </row>
    <row r="5448" spans="1:9" s="3" customFormat="1" hidden="1" x14ac:dyDescent="0.2">
      <c r="A5448" s="33" t="s">
        <v>47</v>
      </c>
      <c r="B5448" s="34"/>
      <c r="C5448" s="15"/>
      <c r="D5448" s="15"/>
      <c r="E5448" s="15">
        <f t="shared" ref="E5448:E5451" si="4984">C5448+D5448</f>
        <v>0</v>
      </c>
      <c r="F5448" s="15"/>
      <c r="G5448" s="15"/>
      <c r="H5448" s="16"/>
      <c r="I5448" s="100">
        <f t="shared" si="4943"/>
        <v>0</v>
      </c>
    </row>
    <row r="5449" spans="1:9" s="3" customFormat="1" hidden="1" x14ac:dyDescent="0.2">
      <c r="A5449" s="8" t="s">
        <v>48</v>
      </c>
      <c r="B5449" s="145" t="s">
        <v>56</v>
      </c>
      <c r="C5449" s="10"/>
      <c r="D5449" s="10"/>
      <c r="E5449" s="10">
        <f t="shared" si="4984"/>
        <v>0</v>
      </c>
      <c r="F5449" s="10"/>
      <c r="G5449" s="10"/>
      <c r="H5449" s="11"/>
      <c r="I5449" s="100">
        <f t="shared" si="4943"/>
        <v>0</v>
      </c>
    </row>
    <row r="5450" spans="1:9" s="3" customFormat="1" hidden="1" x14ac:dyDescent="0.2">
      <c r="A5450" s="8" t="s">
        <v>50</v>
      </c>
      <c r="B5450" s="145" t="s">
        <v>57</v>
      </c>
      <c r="C5450" s="10"/>
      <c r="D5450" s="10"/>
      <c r="E5450" s="10">
        <f t="shared" si="4984"/>
        <v>0</v>
      </c>
      <c r="F5450" s="10"/>
      <c r="G5450" s="10"/>
      <c r="H5450" s="11"/>
      <c r="I5450" s="100">
        <f t="shared" si="4943"/>
        <v>0</v>
      </c>
    </row>
    <row r="5451" spans="1:9" s="3" customFormat="1" hidden="1" x14ac:dyDescent="0.2">
      <c r="A5451" s="8" t="s">
        <v>52</v>
      </c>
      <c r="B5451" s="145" t="s">
        <v>58</v>
      </c>
      <c r="C5451" s="10"/>
      <c r="D5451" s="10"/>
      <c r="E5451" s="10">
        <f t="shared" si="4984"/>
        <v>0</v>
      </c>
      <c r="F5451" s="10"/>
      <c r="G5451" s="10"/>
      <c r="H5451" s="11"/>
      <c r="I5451" s="100">
        <f t="shared" si="4943"/>
        <v>0</v>
      </c>
    </row>
    <row r="5452" spans="1:9" s="3" customFormat="1" hidden="1" x14ac:dyDescent="0.2">
      <c r="A5452" s="29" t="s">
        <v>59</v>
      </c>
      <c r="B5452" s="36" t="s">
        <v>60</v>
      </c>
      <c r="C5452" s="15">
        <f t="shared" ref="C5452" si="4985">SUM(C5456,C5457,C5458)</f>
        <v>0</v>
      </c>
      <c r="D5452" s="15">
        <f t="shared" ref="D5452:H5452" si="4986">SUM(D5456,D5457,D5458)</f>
        <v>0</v>
      </c>
      <c r="E5452" s="15">
        <f t="shared" si="4986"/>
        <v>0</v>
      </c>
      <c r="F5452" s="15">
        <f t="shared" si="4986"/>
        <v>0</v>
      </c>
      <c r="G5452" s="15">
        <f t="shared" si="4986"/>
        <v>0</v>
      </c>
      <c r="H5452" s="16">
        <f t="shared" si="4986"/>
        <v>0</v>
      </c>
      <c r="I5452" s="100">
        <f t="shared" si="4943"/>
        <v>0</v>
      </c>
    </row>
    <row r="5453" spans="1:9" s="3" customFormat="1" hidden="1" x14ac:dyDescent="0.2">
      <c r="A5453" s="35" t="s">
        <v>45</v>
      </c>
      <c r="B5453" s="36"/>
      <c r="C5453" s="15"/>
      <c r="D5453" s="15"/>
      <c r="E5453" s="15"/>
      <c r="F5453" s="15"/>
      <c r="G5453" s="15"/>
      <c r="H5453" s="16"/>
      <c r="I5453" s="100">
        <f t="shared" si="4943"/>
        <v>0</v>
      </c>
    </row>
    <row r="5454" spans="1:9" s="3" customFormat="1" hidden="1" x14ac:dyDescent="0.2">
      <c r="A5454" s="33" t="s">
        <v>46</v>
      </c>
      <c r="B5454" s="34"/>
      <c r="C5454" s="15">
        <f t="shared" ref="C5454" si="4987">C5456+C5457+C5458-C5455</f>
        <v>0</v>
      </c>
      <c r="D5454" s="15">
        <f t="shared" ref="D5454:H5454" si="4988">D5456+D5457+D5458-D5455</f>
        <v>0</v>
      </c>
      <c r="E5454" s="15">
        <f t="shared" si="4988"/>
        <v>0</v>
      </c>
      <c r="F5454" s="15">
        <f t="shared" si="4988"/>
        <v>0</v>
      </c>
      <c r="G5454" s="15">
        <f t="shared" si="4988"/>
        <v>0</v>
      </c>
      <c r="H5454" s="16">
        <f t="shared" si="4988"/>
        <v>0</v>
      </c>
      <c r="I5454" s="100">
        <f t="shared" si="4943"/>
        <v>0</v>
      </c>
    </row>
    <row r="5455" spans="1:9" s="3" customFormat="1" hidden="1" x14ac:dyDescent="0.2">
      <c r="A5455" s="33" t="s">
        <v>47</v>
      </c>
      <c r="B5455" s="34"/>
      <c r="C5455" s="15"/>
      <c r="D5455" s="15"/>
      <c r="E5455" s="15">
        <f t="shared" ref="E5455:E5458" si="4989">C5455+D5455</f>
        <v>0</v>
      </c>
      <c r="F5455" s="15"/>
      <c r="G5455" s="15"/>
      <c r="H5455" s="16"/>
      <c r="I5455" s="100">
        <f t="shared" ref="I5455:I5518" si="4990">SUM(E5455:H5455)</f>
        <v>0</v>
      </c>
    </row>
    <row r="5456" spans="1:9" s="3" customFormat="1" hidden="1" x14ac:dyDescent="0.2">
      <c r="A5456" s="8" t="s">
        <v>48</v>
      </c>
      <c r="B5456" s="145" t="s">
        <v>61</v>
      </c>
      <c r="C5456" s="10"/>
      <c r="D5456" s="10"/>
      <c r="E5456" s="10">
        <f t="shared" si="4989"/>
        <v>0</v>
      </c>
      <c r="F5456" s="10"/>
      <c r="G5456" s="10"/>
      <c r="H5456" s="11"/>
      <c r="I5456" s="100">
        <f t="shared" si="4990"/>
        <v>0</v>
      </c>
    </row>
    <row r="5457" spans="1:9" s="3" customFormat="1" hidden="1" x14ac:dyDescent="0.2">
      <c r="A5457" s="8" t="s">
        <v>50</v>
      </c>
      <c r="B5457" s="145" t="s">
        <v>62</v>
      </c>
      <c r="C5457" s="10"/>
      <c r="D5457" s="10"/>
      <c r="E5457" s="10">
        <f t="shared" si="4989"/>
        <v>0</v>
      </c>
      <c r="F5457" s="10"/>
      <c r="G5457" s="10"/>
      <c r="H5457" s="11"/>
      <c r="I5457" s="100">
        <f t="shared" si="4990"/>
        <v>0</v>
      </c>
    </row>
    <row r="5458" spans="1:9" s="3" customFormat="1" hidden="1" x14ac:dyDescent="0.2">
      <c r="A5458" s="8" t="s">
        <v>52</v>
      </c>
      <c r="B5458" s="145" t="s">
        <v>63</v>
      </c>
      <c r="C5458" s="10"/>
      <c r="D5458" s="10"/>
      <c r="E5458" s="10">
        <f t="shared" si="4989"/>
        <v>0</v>
      </c>
      <c r="F5458" s="10"/>
      <c r="G5458" s="10"/>
      <c r="H5458" s="11"/>
      <c r="I5458" s="100">
        <f t="shared" si="4990"/>
        <v>0</v>
      </c>
    </row>
    <row r="5459" spans="1:9" s="3" customFormat="1" hidden="1" x14ac:dyDescent="0.2">
      <c r="A5459" s="37"/>
      <c r="B5459" s="24"/>
      <c r="C5459" s="10"/>
      <c r="D5459" s="10"/>
      <c r="E5459" s="10"/>
      <c r="F5459" s="10"/>
      <c r="G5459" s="10"/>
      <c r="H5459" s="11"/>
      <c r="I5459" s="100">
        <f t="shared" si="4990"/>
        <v>0</v>
      </c>
    </row>
    <row r="5460" spans="1:9" s="3" customFormat="1" hidden="1" x14ac:dyDescent="0.2">
      <c r="A5460" s="29" t="s">
        <v>119</v>
      </c>
      <c r="B5460" s="30">
        <v>71</v>
      </c>
      <c r="C5460" s="15">
        <f t="shared" ref="C5460:H5460" si="4991">SUM(C5461)</f>
        <v>0</v>
      </c>
      <c r="D5460" s="15">
        <f t="shared" si="4991"/>
        <v>0</v>
      </c>
      <c r="E5460" s="15">
        <f t="shared" si="4991"/>
        <v>0</v>
      </c>
      <c r="F5460" s="15">
        <f t="shared" si="4991"/>
        <v>0</v>
      </c>
      <c r="G5460" s="15">
        <f t="shared" si="4991"/>
        <v>0</v>
      </c>
      <c r="H5460" s="16">
        <f t="shared" si="4991"/>
        <v>0</v>
      </c>
      <c r="I5460" s="100">
        <f t="shared" si="4990"/>
        <v>0</v>
      </c>
    </row>
    <row r="5461" spans="1:9" s="3" customFormat="1" hidden="1" x14ac:dyDescent="0.2">
      <c r="A5461" s="19" t="s">
        <v>120</v>
      </c>
      <c r="B5461" s="143" t="s">
        <v>121</v>
      </c>
      <c r="C5461" s="10"/>
      <c r="D5461" s="10"/>
      <c r="E5461" s="10">
        <f>C5461+D5461</f>
        <v>0</v>
      </c>
      <c r="F5461" s="10"/>
      <c r="G5461" s="10"/>
      <c r="H5461" s="11"/>
      <c r="I5461" s="100">
        <f t="shared" si="4990"/>
        <v>0</v>
      </c>
    </row>
    <row r="5462" spans="1:9" s="3" customFormat="1" hidden="1" x14ac:dyDescent="0.2">
      <c r="A5462" s="37"/>
      <c r="B5462" s="24"/>
      <c r="C5462" s="10"/>
      <c r="D5462" s="10"/>
      <c r="E5462" s="10"/>
      <c r="F5462" s="10"/>
      <c r="G5462" s="10"/>
      <c r="H5462" s="11"/>
      <c r="I5462" s="100">
        <f t="shared" si="4990"/>
        <v>0</v>
      </c>
    </row>
    <row r="5463" spans="1:9" s="3" customFormat="1" hidden="1" x14ac:dyDescent="0.2">
      <c r="A5463" s="17" t="s">
        <v>64</v>
      </c>
      <c r="B5463" s="36" t="s">
        <v>65</v>
      </c>
      <c r="C5463" s="15"/>
      <c r="D5463" s="15"/>
      <c r="E5463" s="15">
        <f>C5463+D5463</f>
        <v>0</v>
      </c>
      <c r="F5463" s="15"/>
      <c r="G5463" s="15"/>
      <c r="H5463" s="16"/>
      <c r="I5463" s="100">
        <f t="shared" si="4990"/>
        <v>0</v>
      </c>
    </row>
    <row r="5464" spans="1:9" s="3" customFormat="1" hidden="1" x14ac:dyDescent="0.2">
      <c r="A5464" s="37"/>
      <c r="B5464" s="24"/>
      <c r="C5464" s="10"/>
      <c r="D5464" s="10"/>
      <c r="E5464" s="10"/>
      <c r="F5464" s="10"/>
      <c r="G5464" s="10"/>
      <c r="H5464" s="11"/>
      <c r="I5464" s="100">
        <f t="shared" si="4990"/>
        <v>0</v>
      </c>
    </row>
    <row r="5465" spans="1:9" s="3" customFormat="1" hidden="1" x14ac:dyDescent="0.2">
      <c r="A5465" s="17" t="s">
        <v>66</v>
      </c>
      <c r="B5465" s="36"/>
      <c r="C5465" s="15">
        <f t="shared" ref="C5465" si="4992">C5412-C5433</f>
        <v>0</v>
      </c>
      <c r="D5465" s="15">
        <f t="shared" ref="D5465:H5465" si="4993">D5412-D5433</f>
        <v>0</v>
      </c>
      <c r="E5465" s="15">
        <f t="shared" si="4993"/>
        <v>0</v>
      </c>
      <c r="F5465" s="15">
        <f t="shared" si="4993"/>
        <v>0</v>
      </c>
      <c r="G5465" s="15">
        <f t="shared" si="4993"/>
        <v>0</v>
      </c>
      <c r="H5465" s="16">
        <f t="shared" si="4993"/>
        <v>0</v>
      </c>
      <c r="I5465" s="100">
        <f t="shared" si="4990"/>
        <v>0</v>
      </c>
    </row>
    <row r="5466" spans="1:9" s="3" customFormat="1" hidden="1" x14ac:dyDescent="0.2">
      <c r="A5466" s="23"/>
      <c r="B5466" s="24"/>
      <c r="C5466" s="10"/>
      <c r="D5466" s="10"/>
      <c r="E5466" s="10"/>
      <c r="F5466" s="10"/>
      <c r="G5466" s="10"/>
      <c r="H5466" s="11"/>
      <c r="I5466" s="100">
        <f t="shared" si="4990"/>
        <v>0</v>
      </c>
    </row>
    <row r="5467" spans="1:9" s="1" customFormat="1" hidden="1" x14ac:dyDescent="0.2">
      <c r="A5467" s="47" t="s">
        <v>90</v>
      </c>
      <c r="B5467" s="48"/>
      <c r="C5467" s="49">
        <f t="shared" ref="C5467:H5467" si="4994">C5468</f>
        <v>0</v>
      </c>
      <c r="D5467" s="49">
        <f t="shared" si="4994"/>
        <v>0</v>
      </c>
      <c r="E5467" s="49">
        <f t="shared" si="4994"/>
        <v>0</v>
      </c>
      <c r="F5467" s="49">
        <f t="shared" si="4994"/>
        <v>0</v>
      </c>
      <c r="G5467" s="49">
        <f t="shared" si="4994"/>
        <v>0</v>
      </c>
      <c r="H5467" s="50">
        <f t="shared" si="4994"/>
        <v>0</v>
      </c>
      <c r="I5467" s="100">
        <f t="shared" si="4990"/>
        <v>0</v>
      </c>
    </row>
    <row r="5468" spans="1:9" s="3" customFormat="1" hidden="1" x14ac:dyDescent="0.2">
      <c r="A5468" s="39" t="s">
        <v>71</v>
      </c>
      <c r="B5468" s="40"/>
      <c r="C5468" s="41">
        <f t="shared" ref="C5468" si="4995">SUM(C5469,C5470,C5471,C5475)</f>
        <v>0</v>
      </c>
      <c r="D5468" s="41">
        <f t="shared" ref="D5468:H5468" si="4996">SUM(D5469,D5470,D5471,D5475)</f>
        <v>0</v>
      </c>
      <c r="E5468" s="41">
        <f t="shared" si="4996"/>
        <v>0</v>
      </c>
      <c r="F5468" s="41">
        <f t="shared" si="4996"/>
        <v>0</v>
      </c>
      <c r="G5468" s="41">
        <f t="shared" si="4996"/>
        <v>0</v>
      </c>
      <c r="H5468" s="42">
        <f t="shared" si="4996"/>
        <v>0</v>
      </c>
      <c r="I5468" s="100">
        <f t="shared" si="4990"/>
        <v>0</v>
      </c>
    </row>
    <row r="5469" spans="1:9" s="3" customFormat="1" hidden="1" x14ac:dyDescent="0.2">
      <c r="A5469" s="8" t="s">
        <v>72</v>
      </c>
      <c r="B5469" s="9"/>
      <c r="C5469" s="10"/>
      <c r="D5469" s="10"/>
      <c r="E5469" s="10">
        <f>SUM(C5469,D5469)</f>
        <v>0</v>
      </c>
      <c r="F5469" s="10"/>
      <c r="G5469" s="10"/>
      <c r="H5469" s="11"/>
      <c r="I5469" s="100">
        <f t="shared" si="4990"/>
        <v>0</v>
      </c>
    </row>
    <row r="5470" spans="1:9" s="3" customFormat="1" ht="25.5" hidden="1" x14ac:dyDescent="0.2">
      <c r="A5470" s="8" t="s">
        <v>136</v>
      </c>
      <c r="B5470" s="12"/>
      <c r="C5470" s="10"/>
      <c r="D5470" s="10"/>
      <c r="E5470" s="10">
        <f t="shared" ref="E5470:E5474" si="4997">SUM(C5470,D5470)</f>
        <v>0</v>
      </c>
      <c r="F5470" s="10"/>
      <c r="G5470" s="10"/>
      <c r="H5470" s="11"/>
      <c r="I5470" s="100">
        <f t="shared" si="4990"/>
        <v>0</v>
      </c>
    </row>
    <row r="5471" spans="1:9" s="3" customFormat="1" hidden="1" x14ac:dyDescent="0.2">
      <c r="A5471" s="13" t="s">
        <v>123</v>
      </c>
      <c r="B5471" s="14" t="s">
        <v>104</v>
      </c>
      <c r="C5471" s="15">
        <f>SUM(C5472:C5474)</f>
        <v>0</v>
      </c>
      <c r="D5471" s="15">
        <f>SUM(D5472:D5474)</f>
        <v>0</v>
      </c>
      <c r="E5471" s="15">
        <f t="shared" si="4997"/>
        <v>0</v>
      </c>
      <c r="F5471" s="15">
        <f t="shared" ref="F5471:H5471" si="4998">SUM(F5472:F5474)</f>
        <v>0</v>
      </c>
      <c r="G5471" s="15">
        <f t="shared" si="4998"/>
        <v>0</v>
      </c>
      <c r="H5471" s="16">
        <f t="shared" si="4998"/>
        <v>0</v>
      </c>
      <c r="I5471" s="100">
        <f t="shared" si="4990"/>
        <v>0</v>
      </c>
    </row>
    <row r="5472" spans="1:9" s="3" customFormat="1" hidden="1" x14ac:dyDescent="0.2">
      <c r="A5472" s="121" t="s">
        <v>105</v>
      </c>
      <c r="B5472" s="9" t="s">
        <v>106</v>
      </c>
      <c r="C5472" s="10"/>
      <c r="D5472" s="10"/>
      <c r="E5472" s="10">
        <f t="shared" si="4997"/>
        <v>0</v>
      </c>
      <c r="F5472" s="10"/>
      <c r="G5472" s="10"/>
      <c r="H5472" s="11"/>
      <c r="I5472" s="100">
        <f t="shared" si="4990"/>
        <v>0</v>
      </c>
    </row>
    <row r="5473" spans="1:9" s="3" customFormat="1" hidden="1" x14ac:dyDescent="0.2">
      <c r="A5473" s="121" t="s">
        <v>107</v>
      </c>
      <c r="B5473" s="9" t="s">
        <v>108</v>
      </c>
      <c r="C5473" s="10"/>
      <c r="D5473" s="10"/>
      <c r="E5473" s="10">
        <f t="shared" si="4997"/>
        <v>0</v>
      </c>
      <c r="F5473" s="10"/>
      <c r="G5473" s="10"/>
      <c r="H5473" s="11"/>
      <c r="I5473" s="100">
        <f t="shared" si="4990"/>
        <v>0</v>
      </c>
    </row>
    <row r="5474" spans="1:9" s="3" customFormat="1" hidden="1" x14ac:dyDescent="0.2">
      <c r="A5474" s="121" t="s">
        <v>109</v>
      </c>
      <c r="B5474" s="9" t="s">
        <v>110</v>
      </c>
      <c r="C5474" s="10"/>
      <c r="D5474" s="10"/>
      <c r="E5474" s="10">
        <f t="shared" si="4997"/>
        <v>0</v>
      </c>
      <c r="F5474" s="10"/>
      <c r="G5474" s="10"/>
      <c r="H5474" s="11"/>
      <c r="I5474" s="100">
        <f t="shared" si="4990"/>
        <v>0</v>
      </c>
    </row>
    <row r="5475" spans="1:9" s="3" customFormat="1" ht="25.5" hidden="1" x14ac:dyDescent="0.2">
      <c r="A5475" s="13" t="s">
        <v>13</v>
      </c>
      <c r="B5475" s="14" t="s">
        <v>14</v>
      </c>
      <c r="C5475" s="15">
        <f t="shared" ref="C5475" si="4999">SUM(C5476,C5480,C5484)</f>
        <v>0</v>
      </c>
      <c r="D5475" s="15">
        <f t="shared" ref="D5475:H5475" si="5000">SUM(D5476,D5480,D5484)</f>
        <v>0</v>
      </c>
      <c r="E5475" s="15">
        <f t="shared" si="5000"/>
        <v>0</v>
      </c>
      <c r="F5475" s="15">
        <f t="shared" si="5000"/>
        <v>0</v>
      </c>
      <c r="G5475" s="15">
        <f t="shared" si="5000"/>
        <v>0</v>
      </c>
      <c r="H5475" s="16">
        <f t="shared" si="5000"/>
        <v>0</v>
      </c>
      <c r="I5475" s="100">
        <f t="shared" si="4990"/>
        <v>0</v>
      </c>
    </row>
    <row r="5476" spans="1:9" s="3" customFormat="1" hidden="1" x14ac:dyDescent="0.2">
      <c r="A5476" s="17" t="s">
        <v>15</v>
      </c>
      <c r="B5476" s="18" t="s">
        <v>16</v>
      </c>
      <c r="C5476" s="15">
        <f t="shared" ref="C5476" si="5001">SUM(C5477:C5479)</f>
        <v>0</v>
      </c>
      <c r="D5476" s="15">
        <f t="shared" ref="D5476:H5476" si="5002">SUM(D5477:D5479)</f>
        <v>0</v>
      </c>
      <c r="E5476" s="15">
        <f t="shared" si="5002"/>
        <v>0</v>
      </c>
      <c r="F5476" s="15">
        <f t="shared" si="5002"/>
        <v>0</v>
      </c>
      <c r="G5476" s="15">
        <f t="shared" si="5002"/>
        <v>0</v>
      </c>
      <c r="H5476" s="16">
        <f t="shared" si="5002"/>
        <v>0</v>
      </c>
      <c r="I5476" s="100">
        <f t="shared" si="4990"/>
        <v>0</v>
      </c>
    </row>
    <row r="5477" spans="1:9" s="3" customFormat="1" hidden="1" x14ac:dyDescent="0.2">
      <c r="A5477" s="19" t="s">
        <v>17</v>
      </c>
      <c r="B5477" s="20" t="s">
        <v>18</v>
      </c>
      <c r="C5477" s="10"/>
      <c r="D5477" s="10"/>
      <c r="E5477" s="10">
        <f t="shared" ref="E5477:E5479" si="5003">SUM(C5477,D5477)</f>
        <v>0</v>
      </c>
      <c r="F5477" s="10"/>
      <c r="G5477" s="10"/>
      <c r="H5477" s="11"/>
      <c r="I5477" s="100">
        <f t="shared" si="4990"/>
        <v>0</v>
      </c>
    </row>
    <row r="5478" spans="1:9" s="3" customFormat="1" hidden="1" x14ac:dyDescent="0.2">
      <c r="A5478" s="19" t="s">
        <v>19</v>
      </c>
      <c r="B5478" s="21" t="s">
        <v>20</v>
      </c>
      <c r="C5478" s="10"/>
      <c r="D5478" s="10"/>
      <c r="E5478" s="10">
        <f t="shared" si="5003"/>
        <v>0</v>
      </c>
      <c r="F5478" s="10"/>
      <c r="G5478" s="10"/>
      <c r="H5478" s="11"/>
      <c r="I5478" s="100">
        <f t="shared" si="4990"/>
        <v>0</v>
      </c>
    </row>
    <row r="5479" spans="1:9" s="3" customFormat="1" hidden="1" x14ac:dyDescent="0.2">
      <c r="A5479" s="19" t="s">
        <v>21</v>
      </c>
      <c r="B5479" s="21" t="s">
        <v>22</v>
      </c>
      <c r="C5479" s="10"/>
      <c r="D5479" s="10"/>
      <c r="E5479" s="10">
        <f t="shared" si="5003"/>
        <v>0</v>
      </c>
      <c r="F5479" s="10"/>
      <c r="G5479" s="10"/>
      <c r="H5479" s="11"/>
      <c r="I5479" s="100">
        <f t="shared" si="4990"/>
        <v>0</v>
      </c>
    </row>
    <row r="5480" spans="1:9" s="3" customFormat="1" hidden="1" x14ac:dyDescent="0.2">
      <c r="A5480" s="17" t="s">
        <v>23</v>
      </c>
      <c r="B5480" s="22" t="s">
        <v>24</v>
      </c>
      <c r="C5480" s="15">
        <f t="shared" ref="C5480" si="5004">SUM(C5481:C5483)</f>
        <v>0</v>
      </c>
      <c r="D5480" s="15">
        <f t="shared" ref="D5480:H5480" si="5005">SUM(D5481:D5483)</f>
        <v>0</v>
      </c>
      <c r="E5480" s="15">
        <f t="shared" si="5005"/>
        <v>0</v>
      </c>
      <c r="F5480" s="15">
        <f t="shared" si="5005"/>
        <v>0</v>
      </c>
      <c r="G5480" s="15">
        <f t="shared" si="5005"/>
        <v>0</v>
      </c>
      <c r="H5480" s="16">
        <f t="shared" si="5005"/>
        <v>0</v>
      </c>
      <c r="I5480" s="100">
        <f t="shared" si="4990"/>
        <v>0</v>
      </c>
    </row>
    <row r="5481" spans="1:9" s="3" customFormat="1" hidden="1" x14ac:dyDescent="0.2">
      <c r="A5481" s="19" t="s">
        <v>17</v>
      </c>
      <c r="B5481" s="21" t="s">
        <v>25</v>
      </c>
      <c r="C5481" s="10"/>
      <c r="D5481" s="10"/>
      <c r="E5481" s="10">
        <f t="shared" ref="E5481:E5483" si="5006">SUM(C5481,D5481)</f>
        <v>0</v>
      </c>
      <c r="F5481" s="10"/>
      <c r="G5481" s="10"/>
      <c r="H5481" s="11"/>
      <c r="I5481" s="100">
        <f t="shared" si="4990"/>
        <v>0</v>
      </c>
    </row>
    <row r="5482" spans="1:9" s="3" customFormat="1" hidden="1" x14ac:dyDescent="0.2">
      <c r="A5482" s="19" t="s">
        <v>19</v>
      </c>
      <c r="B5482" s="21" t="s">
        <v>26</v>
      </c>
      <c r="C5482" s="10"/>
      <c r="D5482" s="10"/>
      <c r="E5482" s="10">
        <f t="shared" si="5006"/>
        <v>0</v>
      </c>
      <c r="F5482" s="10"/>
      <c r="G5482" s="10"/>
      <c r="H5482" s="11"/>
      <c r="I5482" s="100">
        <f t="shared" si="4990"/>
        <v>0</v>
      </c>
    </row>
    <row r="5483" spans="1:9" s="3" customFormat="1" hidden="1" x14ac:dyDescent="0.2">
      <c r="A5483" s="19" t="s">
        <v>21</v>
      </c>
      <c r="B5483" s="21" t="s">
        <v>27</v>
      </c>
      <c r="C5483" s="10"/>
      <c r="D5483" s="10"/>
      <c r="E5483" s="10">
        <f t="shared" si="5006"/>
        <v>0</v>
      </c>
      <c r="F5483" s="10"/>
      <c r="G5483" s="10"/>
      <c r="H5483" s="11"/>
      <c r="I5483" s="100">
        <f t="shared" si="4990"/>
        <v>0</v>
      </c>
    </row>
    <row r="5484" spans="1:9" s="3" customFormat="1" hidden="1" x14ac:dyDescent="0.2">
      <c r="A5484" s="17" t="s">
        <v>28</v>
      </c>
      <c r="B5484" s="22" t="s">
        <v>29</v>
      </c>
      <c r="C5484" s="15">
        <f t="shared" ref="C5484" si="5007">SUM(C5485:C5487)</f>
        <v>0</v>
      </c>
      <c r="D5484" s="15">
        <f t="shared" ref="D5484:H5484" si="5008">SUM(D5485:D5487)</f>
        <v>0</v>
      </c>
      <c r="E5484" s="15">
        <f t="shared" si="5008"/>
        <v>0</v>
      </c>
      <c r="F5484" s="15">
        <f t="shared" si="5008"/>
        <v>0</v>
      </c>
      <c r="G5484" s="15">
        <f t="shared" si="5008"/>
        <v>0</v>
      </c>
      <c r="H5484" s="16">
        <f t="shared" si="5008"/>
        <v>0</v>
      </c>
      <c r="I5484" s="100">
        <f t="shared" si="4990"/>
        <v>0</v>
      </c>
    </row>
    <row r="5485" spans="1:9" s="3" customFormat="1" hidden="1" x14ac:dyDescent="0.2">
      <c r="A5485" s="19" t="s">
        <v>17</v>
      </c>
      <c r="B5485" s="21" t="s">
        <v>30</v>
      </c>
      <c r="C5485" s="10"/>
      <c r="D5485" s="10"/>
      <c r="E5485" s="10">
        <f t="shared" ref="E5485:E5487" si="5009">SUM(C5485,D5485)</f>
        <v>0</v>
      </c>
      <c r="F5485" s="10"/>
      <c r="G5485" s="10"/>
      <c r="H5485" s="11"/>
      <c r="I5485" s="100">
        <f t="shared" si="4990"/>
        <v>0</v>
      </c>
    </row>
    <row r="5486" spans="1:9" s="3" customFormat="1" hidden="1" x14ac:dyDescent="0.2">
      <c r="A5486" s="19" t="s">
        <v>19</v>
      </c>
      <c r="B5486" s="21" t="s">
        <v>31</v>
      </c>
      <c r="C5486" s="10"/>
      <c r="D5486" s="10"/>
      <c r="E5486" s="10">
        <f t="shared" si="5009"/>
        <v>0</v>
      </c>
      <c r="F5486" s="10"/>
      <c r="G5486" s="10"/>
      <c r="H5486" s="11"/>
      <c r="I5486" s="100">
        <f t="shared" si="4990"/>
        <v>0</v>
      </c>
    </row>
    <row r="5487" spans="1:9" s="3" customFormat="1" hidden="1" x14ac:dyDescent="0.2">
      <c r="A5487" s="19" t="s">
        <v>21</v>
      </c>
      <c r="B5487" s="21" t="s">
        <v>32</v>
      </c>
      <c r="C5487" s="10"/>
      <c r="D5487" s="10"/>
      <c r="E5487" s="10">
        <f t="shared" si="5009"/>
        <v>0</v>
      </c>
      <c r="F5487" s="10"/>
      <c r="G5487" s="10"/>
      <c r="H5487" s="11"/>
      <c r="I5487" s="100">
        <f t="shared" si="4990"/>
        <v>0</v>
      </c>
    </row>
    <row r="5488" spans="1:9" s="3" customFormat="1" hidden="1" x14ac:dyDescent="0.2">
      <c r="A5488" s="39" t="s">
        <v>69</v>
      </c>
      <c r="B5488" s="40"/>
      <c r="C5488" s="58">
        <f>SUM(C5489,C5492,C5518,C5515)</f>
        <v>0</v>
      </c>
      <c r="D5488" s="58">
        <f>SUM(D5489,D5492,D5518,D5515)</f>
        <v>0</v>
      </c>
      <c r="E5488" s="58">
        <f t="shared" ref="E5488:H5488" si="5010">SUM(E5489,E5492,E5518,E5515)</f>
        <v>0</v>
      </c>
      <c r="F5488" s="58">
        <f t="shared" si="5010"/>
        <v>0</v>
      </c>
      <c r="G5488" s="58">
        <f t="shared" si="5010"/>
        <v>0</v>
      </c>
      <c r="H5488" s="59">
        <f t="shared" si="5010"/>
        <v>0</v>
      </c>
      <c r="I5488" s="100">
        <f t="shared" si="4990"/>
        <v>0</v>
      </c>
    </row>
    <row r="5489" spans="1:9" s="3" customFormat="1" hidden="1" x14ac:dyDescent="0.2">
      <c r="A5489" s="29" t="s">
        <v>34</v>
      </c>
      <c r="B5489" s="30">
        <v>20</v>
      </c>
      <c r="C5489" s="15">
        <f t="shared" ref="C5489:H5489" si="5011">SUM(C5490)</f>
        <v>0</v>
      </c>
      <c r="D5489" s="15">
        <f t="shared" si="5011"/>
        <v>0</v>
      </c>
      <c r="E5489" s="15">
        <f t="shared" si="5011"/>
        <v>0</v>
      </c>
      <c r="F5489" s="15">
        <f t="shared" si="5011"/>
        <v>0</v>
      </c>
      <c r="G5489" s="15">
        <f t="shared" si="5011"/>
        <v>0</v>
      </c>
      <c r="H5489" s="16">
        <f t="shared" si="5011"/>
        <v>0</v>
      </c>
      <c r="I5489" s="100">
        <f t="shared" si="4990"/>
        <v>0</v>
      </c>
    </row>
    <row r="5490" spans="1:9" s="3" customFormat="1" hidden="1" x14ac:dyDescent="0.2">
      <c r="A5490" s="19" t="s">
        <v>37</v>
      </c>
      <c r="B5490" s="143" t="s">
        <v>38</v>
      </c>
      <c r="C5490" s="10"/>
      <c r="D5490" s="10"/>
      <c r="E5490" s="10">
        <f>C5490+D5490</f>
        <v>0</v>
      </c>
      <c r="F5490" s="10"/>
      <c r="G5490" s="10"/>
      <c r="H5490" s="11"/>
      <c r="I5490" s="100">
        <f t="shared" si="4990"/>
        <v>0</v>
      </c>
    </row>
    <row r="5491" spans="1:9" s="3" customFormat="1" hidden="1" x14ac:dyDescent="0.2">
      <c r="A5491" s="19"/>
      <c r="B5491" s="20"/>
      <c r="C5491" s="10"/>
      <c r="D5491" s="10"/>
      <c r="E5491" s="10"/>
      <c r="F5491" s="10"/>
      <c r="G5491" s="10"/>
      <c r="H5491" s="11"/>
      <c r="I5491" s="100">
        <f t="shared" si="4990"/>
        <v>0</v>
      </c>
    </row>
    <row r="5492" spans="1:9" s="3" customFormat="1" ht="25.5" hidden="1" x14ac:dyDescent="0.2">
      <c r="A5492" s="146" t="s">
        <v>113</v>
      </c>
      <c r="B5492" s="31">
        <v>60</v>
      </c>
      <c r="C5492" s="15">
        <f t="shared" ref="C5492" si="5012">SUM(C5493,C5500,C5507)</f>
        <v>0</v>
      </c>
      <c r="D5492" s="15">
        <f t="shared" ref="D5492:H5492" si="5013">SUM(D5493,D5500,D5507)</f>
        <v>0</v>
      </c>
      <c r="E5492" s="15">
        <f t="shared" si="5013"/>
        <v>0</v>
      </c>
      <c r="F5492" s="15">
        <f t="shared" si="5013"/>
        <v>0</v>
      </c>
      <c r="G5492" s="15">
        <f t="shared" si="5013"/>
        <v>0</v>
      </c>
      <c r="H5492" s="16">
        <f t="shared" si="5013"/>
        <v>0</v>
      </c>
      <c r="I5492" s="100">
        <f t="shared" si="4990"/>
        <v>0</v>
      </c>
    </row>
    <row r="5493" spans="1:9" s="3" customFormat="1" ht="25.5" hidden="1" x14ac:dyDescent="0.2">
      <c r="A5493" s="29" t="s">
        <v>114</v>
      </c>
      <c r="B5493" s="32">
        <v>60</v>
      </c>
      <c r="C5493" s="15">
        <f t="shared" ref="C5493" si="5014">SUM(C5497,C5498,C5499)</f>
        <v>0</v>
      </c>
      <c r="D5493" s="15">
        <f t="shared" ref="D5493:H5493" si="5015">SUM(D5497,D5498,D5499)</f>
        <v>0</v>
      </c>
      <c r="E5493" s="15">
        <f t="shared" si="5015"/>
        <v>0</v>
      </c>
      <c r="F5493" s="15">
        <f t="shared" si="5015"/>
        <v>0</v>
      </c>
      <c r="G5493" s="15">
        <f t="shared" si="5015"/>
        <v>0</v>
      </c>
      <c r="H5493" s="16">
        <f t="shared" si="5015"/>
        <v>0</v>
      </c>
      <c r="I5493" s="100">
        <f t="shared" si="4990"/>
        <v>0</v>
      </c>
    </row>
    <row r="5494" spans="1:9" s="3" customFormat="1" hidden="1" x14ac:dyDescent="0.2">
      <c r="A5494" s="33" t="s">
        <v>45</v>
      </c>
      <c r="B5494" s="34"/>
      <c r="C5494" s="15"/>
      <c r="D5494" s="15"/>
      <c r="E5494" s="15"/>
      <c r="F5494" s="15"/>
      <c r="G5494" s="15"/>
      <c r="H5494" s="16"/>
      <c r="I5494" s="100">
        <f t="shared" si="4990"/>
        <v>0</v>
      </c>
    </row>
    <row r="5495" spans="1:9" s="3" customFormat="1" hidden="1" x14ac:dyDescent="0.2">
      <c r="A5495" s="33" t="s">
        <v>46</v>
      </c>
      <c r="B5495" s="34"/>
      <c r="C5495" s="15">
        <f t="shared" ref="C5495" si="5016">C5497+C5498+C5499-C5496</f>
        <v>0</v>
      </c>
      <c r="D5495" s="15">
        <f t="shared" ref="D5495:H5495" si="5017">D5497+D5498+D5499-D5496</f>
        <v>0</v>
      </c>
      <c r="E5495" s="15">
        <f t="shared" si="5017"/>
        <v>0</v>
      </c>
      <c r="F5495" s="15">
        <f t="shared" si="5017"/>
        <v>0</v>
      </c>
      <c r="G5495" s="15">
        <f t="shared" si="5017"/>
        <v>0</v>
      </c>
      <c r="H5495" s="16">
        <f t="shared" si="5017"/>
        <v>0</v>
      </c>
      <c r="I5495" s="100">
        <f t="shared" si="4990"/>
        <v>0</v>
      </c>
    </row>
    <row r="5496" spans="1:9" s="3" customFormat="1" hidden="1" x14ac:dyDescent="0.2">
      <c r="A5496" s="33" t="s">
        <v>47</v>
      </c>
      <c r="B5496" s="34"/>
      <c r="C5496" s="15"/>
      <c r="D5496" s="15"/>
      <c r="E5496" s="15">
        <f t="shared" ref="E5496:E5499" si="5018">C5496+D5496</f>
        <v>0</v>
      </c>
      <c r="F5496" s="15"/>
      <c r="G5496" s="15"/>
      <c r="H5496" s="16"/>
      <c r="I5496" s="100">
        <f t="shared" si="4990"/>
        <v>0</v>
      </c>
    </row>
    <row r="5497" spans="1:9" s="3" customFormat="1" hidden="1" x14ac:dyDescent="0.2">
      <c r="A5497" s="8" t="s">
        <v>115</v>
      </c>
      <c r="B5497" s="144" t="s">
        <v>116</v>
      </c>
      <c r="C5497" s="10"/>
      <c r="D5497" s="10"/>
      <c r="E5497" s="10">
        <f t="shared" si="5018"/>
        <v>0</v>
      </c>
      <c r="F5497" s="10"/>
      <c r="G5497" s="10"/>
      <c r="H5497" s="11"/>
      <c r="I5497" s="100">
        <f t="shared" si="4990"/>
        <v>0</v>
      </c>
    </row>
    <row r="5498" spans="1:9" s="3" customFormat="1" hidden="1" x14ac:dyDescent="0.2">
      <c r="A5498" s="8" t="s">
        <v>107</v>
      </c>
      <c r="B5498" s="144" t="s">
        <v>117</v>
      </c>
      <c r="C5498" s="10"/>
      <c r="D5498" s="10"/>
      <c r="E5498" s="10">
        <f t="shared" si="5018"/>
        <v>0</v>
      </c>
      <c r="F5498" s="10"/>
      <c r="G5498" s="10"/>
      <c r="H5498" s="11"/>
      <c r="I5498" s="100">
        <f t="shared" si="4990"/>
        <v>0</v>
      </c>
    </row>
    <row r="5499" spans="1:9" s="3" customFormat="1" hidden="1" x14ac:dyDescent="0.2">
      <c r="A5499" s="8" t="s">
        <v>109</v>
      </c>
      <c r="B5499" s="145" t="s">
        <v>118</v>
      </c>
      <c r="C5499" s="10"/>
      <c r="D5499" s="10"/>
      <c r="E5499" s="10">
        <f t="shared" si="5018"/>
        <v>0</v>
      </c>
      <c r="F5499" s="10"/>
      <c r="G5499" s="10"/>
      <c r="H5499" s="11"/>
      <c r="I5499" s="100">
        <f t="shared" si="4990"/>
        <v>0</v>
      </c>
    </row>
    <row r="5500" spans="1:9" s="3" customFormat="1" hidden="1" x14ac:dyDescent="0.2">
      <c r="A5500" s="29" t="s">
        <v>54</v>
      </c>
      <c r="B5500" s="30" t="s">
        <v>55</v>
      </c>
      <c r="C5500" s="15">
        <f t="shared" ref="C5500" si="5019">SUM(C5504,C5505,C5506)</f>
        <v>0</v>
      </c>
      <c r="D5500" s="15">
        <f t="shared" ref="D5500:H5500" si="5020">SUM(D5504,D5505,D5506)</f>
        <v>0</v>
      </c>
      <c r="E5500" s="15">
        <f t="shared" si="5020"/>
        <v>0</v>
      </c>
      <c r="F5500" s="15">
        <f t="shared" si="5020"/>
        <v>0</v>
      </c>
      <c r="G5500" s="15">
        <f t="shared" si="5020"/>
        <v>0</v>
      </c>
      <c r="H5500" s="16">
        <f t="shared" si="5020"/>
        <v>0</v>
      </c>
      <c r="I5500" s="100">
        <f t="shared" si="4990"/>
        <v>0</v>
      </c>
    </row>
    <row r="5501" spans="1:9" s="3" customFormat="1" hidden="1" x14ac:dyDescent="0.2">
      <c r="A5501" s="35" t="s">
        <v>45</v>
      </c>
      <c r="B5501" s="30"/>
      <c r="C5501" s="15"/>
      <c r="D5501" s="15"/>
      <c r="E5501" s="15"/>
      <c r="F5501" s="15"/>
      <c r="G5501" s="15"/>
      <c r="H5501" s="16"/>
      <c r="I5501" s="100">
        <f t="shared" si="4990"/>
        <v>0</v>
      </c>
    </row>
    <row r="5502" spans="1:9" s="3" customFormat="1" hidden="1" x14ac:dyDescent="0.2">
      <c r="A5502" s="33" t="s">
        <v>46</v>
      </c>
      <c r="B5502" s="34"/>
      <c r="C5502" s="15">
        <f t="shared" ref="C5502" si="5021">C5504+C5505+C5506-C5503</f>
        <v>0</v>
      </c>
      <c r="D5502" s="15">
        <f t="shared" ref="D5502:H5502" si="5022">D5504+D5505+D5506-D5503</f>
        <v>0</v>
      </c>
      <c r="E5502" s="15">
        <f t="shared" si="5022"/>
        <v>0</v>
      </c>
      <c r="F5502" s="15">
        <f t="shared" si="5022"/>
        <v>0</v>
      </c>
      <c r="G5502" s="15">
        <f t="shared" si="5022"/>
        <v>0</v>
      </c>
      <c r="H5502" s="16">
        <f t="shared" si="5022"/>
        <v>0</v>
      </c>
      <c r="I5502" s="100">
        <f t="shared" si="4990"/>
        <v>0</v>
      </c>
    </row>
    <row r="5503" spans="1:9" s="3" customFormat="1" hidden="1" x14ac:dyDescent="0.2">
      <c r="A5503" s="33" t="s">
        <v>47</v>
      </c>
      <c r="B5503" s="34"/>
      <c r="C5503" s="15"/>
      <c r="D5503" s="15"/>
      <c r="E5503" s="15">
        <f t="shared" ref="E5503:E5506" si="5023">C5503+D5503</f>
        <v>0</v>
      </c>
      <c r="F5503" s="15"/>
      <c r="G5503" s="15"/>
      <c r="H5503" s="16"/>
      <c r="I5503" s="100">
        <f t="shared" si="4990"/>
        <v>0</v>
      </c>
    </row>
    <row r="5504" spans="1:9" s="3" customFormat="1" hidden="1" x14ac:dyDescent="0.2">
      <c r="A5504" s="8" t="s">
        <v>48</v>
      </c>
      <c r="B5504" s="145" t="s">
        <v>56</v>
      </c>
      <c r="C5504" s="10"/>
      <c r="D5504" s="10"/>
      <c r="E5504" s="10">
        <f t="shared" si="5023"/>
        <v>0</v>
      </c>
      <c r="F5504" s="10"/>
      <c r="G5504" s="10"/>
      <c r="H5504" s="11"/>
      <c r="I5504" s="100">
        <f t="shared" si="4990"/>
        <v>0</v>
      </c>
    </row>
    <row r="5505" spans="1:9" s="3" customFormat="1" hidden="1" x14ac:dyDescent="0.2">
      <c r="A5505" s="8" t="s">
        <v>50</v>
      </c>
      <c r="B5505" s="145" t="s">
        <v>57</v>
      </c>
      <c r="C5505" s="10"/>
      <c r="D5505" s="10"/>
      <c r="E5505" s="10">
        <f t="shared" si="5023"/>
        <v>0</v>
      </c>
      <c r="F5505" s="10"/>
      <c r="G5505" s="10"/>
      <c r="H5505" s="11"/>
      <c r="I5505" s="100">
        <f t="shared" si="4990"/>
        <v>0</v>
      </c>
    </row>
    <row r="5506" spans="1:9" s="3" customFormat="1" hidden="1" x14ac:dyDescent="0.2">
      <c r="A5506" s="8" t="s">
        <v>52</v>
      </c>
      <c r="B5506" s="145" t="s">
        <v>58</v>
      </c>
      <c r="C5506" s="10"/>
      <c r="D5506" s="10"/>
      <c r="E5506" s="10">
        <f t="shared" si="5023"/>
        <v>0</v>
      </c>
      <c r="F5506" s="10"/>
      <c r="G5506" s="10"/>
      <c r="H5506" s="11"/>
      <c r="I5506" s="100">
        <f t="shared" si="4990"/>
        <v>0</v>
      </c>
    </row>
    <row r="5507" spans="1:9" s="3" customFormat="1" hidden="1" x14ac:dyDescent="0.2">
      <c r="A5507" s="29" t="s">
        <v>59</v>
      </c>
      <c r="B5507" s="36" t="s">
        <v>60</v>
      </c>
      <c r="C5507" s="15">
        <f t="shared" ref="C5507" si="5024">SUM(C5511,C5512,C5513)</f>
        <v>0</v>
      </c>
      <c r="D5507" s="15">
        <f t="shared" ref="D5507:H5507" si="5025">SUM(D5511,D5512,D5513)</f>
        <v>0</v>
      </c>
      <c r="E5507" s="15">
        <f t="shared" si="5025"/>
        <v>0</v>
      </c>
      <c r="F5507" s="15">
        <f t="shared" si="5025"/>
        <v>0</v>
      </c>
      <c r="G5507" s="15">
        <f t="shared" si="5025"/>
        <v>0</v>
      </c>
      <c r="H5507" s="16">
        <f t="shared" si="5025"/>
        <v>0</v>
      </c>
      <c r="I5507" s="100">
        <f t="shared" si="4990"/>
        <v>0</v>
      </c>
    </row>
    <row r="5508" spans="1:9" s="3" customFormat="1" hidden="1" x14ac:dyDescent="0.2">
      <c r="A5508" s="35" t="s">
        <v>45</v>
      </c>
      <c r="B5508" s="36"/>
      <c r="C5508" s="15"/>
      <c r="D5508" s="15"/>
      <c r="E5508" s="15"/>
      <c r="F5508" s="15"/>
      <c r="G5508" s="15"/>
      <c r="H5508" s="16"/>
      <c r="I5508" s="100">
        <f t="shared" si="4990"/>
        <v>0</v>
      </c>
    </row>
    <row r="5509" spans="1:9" s="3" customFormat="1" hidden="1" x14ac:dyDescent="0.2">
      <c r="A5509" s="33" t="s">
        <v>46</v>
      </c>
      <c r="B5509" s="34"/>
      <c r="C5509" s="15">
        <f t="shared" ref="C5509" si="5026">C5511+C5512+C5513-C5510</f>
        <v>0</v>
      </c>
      <c r="D5509" s="15">
        <f t="shared" ref="D5509:H5509" si="5027">D5511+D5512+D5513-D5510</f>
        <v>0</v>
      </c>
      <c r="E5509" s="15">
        <f t="shared" si="5027"/>
        <v>0</v>
      </c>
      <c r="F5509" s="15">
        <f t="shared" si="5027"/>
        <v>0</v>
      </c>
      <c r="G5509" s="15">
        <f t="shared" si="5027"/>
        <v>0</v>
      </c>
      <c r="H5509" s="16">
        <f t="shared" si="5027"/>
        <v>0</v>
      </c>
      <c r="I5509" s="100">
        <f t="shared" si="4990"/>
        <v>0</v>
      </c>
    </row>
    <row r="5510" spans="1:9" s="3" customFormat="1" hidden="1" x14ac:dyDescent="0.2">
      <c r="A5510" s="33" t="s">
        <v>47</v>
      </c>
      <c r="B5510" s="34"/>
      <c r="C5510" s="15"/>
      <c r="D5510" s="15"/>
      <c r="E5510" s="15">
        <f t="shared" ref="E5510:E5513" si="5028">C5510+D5510</f>
        <v>0</v>
      </c>
      <c r="F5510" s="15"/>
      <c r="G5510" s="15"/>
      <c r="H5510" s="16"/>
      <c r="I5510" s="100">
        <f t="shared" si="4990"/>
        <v>0</v>
      </c>
    </row>
    <row r="5511" spans="1:9" s="3" customFormat="1" hidden="1" x14ac:dyDescent="0.2">
      <c r="A5511" s="8" t="s">
        <v>48</v>
      </c>
      <c r="B5511" s="145" t="s">
        <v>61</v>
      </c>
      <c r="C5511" s="10"/>
      <c r="D5511" s="10"/>
      <c r="E5511" s="10">
        <f t="shared" si="5028"/>
        <v>0</v>
      </c>
      <c r="F5511" s="10"/>
      <c r="G5511" s="10"/>
      <c r="H5511" s="11"/>
      <c r="I5511" s="100">
        <f t="shared" si="4990"/>
        <v>0</v>
      </c>
    </row>
    <row r="5512" spans="1:9" s="3" customFormat="1" hidden="1" x14ac:dyDescent="0.2">
      <c r="A5512" s="8" t="s">
        <v>50</v>
      </c>
      <c r="B5512" s="145" t="s">
        <v>62</v>
      </c>
      <c r="C5512" s="10"/>
      <c r="D5512" s="10"/>
      <c r="E5512" s="10">
        <f t="shared" si="5028"/>
        <v>0</v>
      </c>
      <c r="F5512" s="10"/>
      <c r="G5512" s="10"/>
      <c r="H5512" s="11"/>
      <c r="I5512" s="100">
        <f t="shared" si="4990"/>
        <v>0</v>
      </c>
    </row>
    <row r="5513" spans="1:9" s="3" customFormat="1" hidden="1" x14ac:dyDescent="0.2">
      <c r="A5513" s="8" t="s">
        <v>52</v>
      </c>
      <c r="B5513" s="145" t="s">
        <v>63</v>
      </c>
      <c r="C5513" s="10"/>
      <c r="D5513" s="10"/>
      <c r="E5513" s="10">
        <f t="shared" si="5028"/>
        <v>0</v>
      </c>
      <c r="F5513" s="10"/>
      <c r="G5513" s="10"/>
      <c r="H5513" s="11"/>
      <c r="I5513" s="100">
        <f t="shared" si="4990"/>
        <v>0</v>
      </c>
    </row>
    <row r="5514" spans="1:9" s="3" customFormat="1" hidden="1" x14ac:dyDescent="0.2">
      <c r="A5514" s="37"/>
      <c r="B5514" s="24"/>
      <c r="C5514" s="10"/>
      <c r="D5514" s="10"/>
      <c r="E5514" s="10"/>
      <c r="F5514" s="10"/>
      <c r="G5514" s="10"/>
      <c r="H5514" s="11"/>
      <c r="I5514" s="100">
        <f t="shared" si="4990"/>
        <v>0</v>
      </c>
    </row>
    <row r="5515" spans="1:9" s="3" customFormat="1" hidden="1" x14ac:dyDescent="0.2">
      <c r="A5515" s="29" t="s">
        <v>119</v>
      </c>
      <c r="B5515" s="30">
        <v>71</v>
      </c>
      <c r="C5515" s="15">
        <f t="shared" ref="C5515:H5515" si="5029">SUM(C5516)</f>
        <v>0</v>
      </c>
      <c r="D5515" s="15">
        <f t="shared" si="5029"/>
        <v>0</v>
      </c>
      <c r="E5515" s="15">
        <f t="shared" si="5029"/>
        <v>0</v>
      </c>
      <c r="F5515" s="15">
        <f t="shared" si="5029"/>
        <v>0</v>
      </c>
      <c r="G5515" s="15">
        <f t="shared" si="5029"/>
        <v>0</v>
      </c>
      <c r="H5515" s="16">
        <f t="shared" si="5029"/>
        <v>0</v>
      </c>
      <c r="I5515" s="100">
        <f t="shared" si="4990"/>
        <v>0</v>
      </c>
    </row>
    <row r="5516" spans="1:9" s="3" customFormat="1" hidden="1" x14ac:dyDescent="0.2">
      <c r="A5516" s="19" t="s">
        <v>120</v>
      </c>
      <c r="B5516" s="143" t="s">
        <v>121</v>
      </c>
      <c r="C5516" s="10"/>
      <c r="D5516" s="10"/>
      <c r="E5516" s="10">
        <f>C5516+D5516</f>
        <v>0</v>
      </c>
      <c r="F5516" s="10"/>
      <c r="G5516" s="10"/>
      <c r="H5516" s="11"/>
      <c r="I5516" s="100">
        <f t="shared" si="4990"/>
        <v>0</v>
      </c>
    </row>
    <row r="5517" spans="1:9" s="3" customFormat="1" hidden="1" x14ac:dyDescent="0.2">
      <c r="A5517" s="37"/>
      <c r="B5517" s="24"/>
      <c r="C5517" s="10"/>
      <c r="D5517" s="10"/>
      <c r="E5517" s="10"/>
      <c r="F5517" s="10"/>
      <c r="G5517" s="10"/>
      <c r="H5517" s="11"/>
      <c r="I5517" s="100">
        <f t="shared" si="4990"/>
        <v>0</v>
      </c>
    </row>
    <row r="5518" spans="1:9" s="3" customFormat="1" hidden="1" x14ac:dyDescent="0.2">
      <c r="A5518" s="17" t="s">
        <v>64</v>
      </c>
      <c r="B5518" s="36" t="s">
        <v>65</v>
      </c>
      <c r="C5518" s="15"/>
      <c r="D5518" s="15"/>
      <c r="E5518" s="15">
        <f>C5518+D5518</f>
        <v>0</v>
      </c>
      <c r="F5518" s="15"/>
      <c r="G5518" s="15"/>
      <c r="H5518" s="16"/>
      <c r="I5518" s="100">
        <f t="shared" si="4990"/>
        <v>0</v>
      </c>
    </row>
    <row r="5519" spans="1:9" s="3" customFormat="1" hidden="1" x14ac:dyDescent="0.2">
      <c r="A5519" s="37"/>
      <c r="B5519" s="24"/>
      <c r="C5519" s="10"/>
      <c r="D5519" s="10"/>
      <c r="E5519" s="10"/>
      <c r="F5519" s="10"/>
      <c r="G5519" s="10"/>
      <c r="H5519" s="11"/>
      <c r="I5519" s="100">
        <f t="shared" ref="I5519:I5582" si="5030">SUM(E5519:H5519)</f>
        <v>0</v>
      </c>
    </row>
    <row r="5520" spans="1:9" s="3" customFormat="1" hidden="1" x14ac:dyDescent="0.2">
      <c r="A5520" s="17" t="s">
        <v>66</v>
      </c>
      <c r="B5520" s="36"/>
      <c r="C5520" s="15">
        <f t="shared" ref="C5520" si="5031">C5467-C5488</f>
        <v>0</v>
      </c>
      <c r="D5520" s="15">
        <f t="shared" ref="D5520:H5520" si="5032">D5467-D5488</f>
        <v>0</v>
      </c>
      <c r="E5520" s="15">
        <f t="shared" si="5032"/>
        <v>0</v>
      </c>
      <c r="F5520" s="15">
        <f t="shared" si="5032"/>
        <v>0</v>
      </c>
      <c r="G5520" s="15">
        <f t="shared" si="5032"/>
        <v>0</v>
      </c>
      <c r="H5520" s="16">
        <f t="shared" si="5032"/>
        <v>0</v>
      </c>
      <c r="I5520" s="100">
        <f t="shared" si="5030"/>
        <v>0</v>
      </c>
    </row>
    <row r="5521" spans="1:9" s="3" customFormat="1" hidden="1" x14ac:dyDescent="0.2">
      <c r="A5521" s="23"/>
      <c r="B5521" s="24"/>
      <c r="C5521" s="10"/>
      <c r="D5521" s="10"/>
      <c r="E5521" s="10"/>
      <c r="F5521" s="10"/>
      <c r="G5521" s="10"/>
      <c r="H5521" s="11"/>
      <c r="I5521" s="100">
        <f t="shared" si="5030"/>
        <v>0</v>
      </c>
    </row>
    <row r="5522" spans="1:9" s="1" customFormat="1" hidden="1" x14ac:dyDescent="0.2">
      <c r="A5522" s="25" t="s">
        <v>129</v>
      </c>
      <c r="B5522" s="26" t="s">
        <v>130</v>
      </c>
      <c r="C5522" s="27">
        <f t="shared" ref="C5522" si="5033">C5555</f>
        <v>0</v>
      </c>
      <c r="D5522" s="27">
        <f t="shared" ref="D5522:H5522" si="5034">D5555</f>
        <v>0</v>
      </c>
      <c r="E5522" s="27">
        <f t="shared" si="5034"/>
        <v>0</v>
      </c>
      <c r="F5522" s="27">
        <f t="shared" si="5034"/>
        <v>0</v>
      </c>
      <c r="G5522" s="27">
        <f t="shared" si="5034"/>
        <v>0</v>
      </c>
      <c r="H5522" s="28">
        <f t="shared" si="5034"/>
        <v>0</v>
      </c>
      <c r="I5522" s="100">
        <f t="shared" si="5030"/>
        <v>0</v>
      </c>
    </row>
    <row r="5523" spans="1:9" s="3" customFormat="1" hidden="1" x14ac:dyDescent="0.2">
      <c r="A5523" s="39" t="s">
        <v>69</v>
      </c>
      <c r="B5523" s="40"/>
      <c r="C5523" s="58">
        <f>SUM(C5524,C5527,C5553,C5550)</f>
        <v>0</v>
      </c>
      <c r="D5523" s="58">
        <f>SUM(D5524,D5527,D5553,D5550)</f>
        <v>0</v>
      </c>
      <c r="E5523" s="58">
        <f t="shared" ref="E5523:H5523" si="5035">SUM(E5524,E5527,E5553,E5550)</f>
        <v>0</v>
      </c>
      <c r="F5523" s="58">
        <f t="shared" si="5035"/>
        <v>0</v>
      </c>
      <c r="G5523" s="58">
        <f t="shared" si="5035"/>
        <v>0</v>
      </c>
      <c r="H5523" s="59">
        <f t="shared" si="5035"/>
        <v>0</v>
      </c>
      <c r="I5523" s="100">
        <f t="shared" si="5030"/>
        <v>0</v>
      </c>
    </row>
    <row r="5524" spans="1:9" s="3" customFormat="1" hidden="1" x14ac:dyDescent="0.2">
      <c r="A5524" s="29" t="s">
        <v>34</v>
      </c>
      <c r="B5524" s="30">
        <v>20</v>
      </c>
      <c r="C5524" s="15">
        <f t="shared" ref="C5524:H5524" si="5036">SUM(C5525)</f>
        <v>0</v>
      </c>
      <c r="D5524" s="15">
        <f t="shared" si="5036"/>
        <v>0</v>
      </c>
      <c r="E5524" s="15">
        <f t="shared" si="5036"/>
        <v>0</v>
      </c>
      <c r="F5524" s="15">
        <f t="shared" si="5036"/>
        <v>0</v>
      </c>
      <c r="G5524" s="15">
        <f t="shared" si="5036"/>
        <v>0</v>
      </c>
      <c r="H5524" s="16">
        <f t="shared" si="5036"/>
        <v>0</v>
      </c>
      <c r="I5524" s="100">
        <f t="shared" si="5030"/>
        <v>0</v>
      </c>
    </row>
    <row r="5525" spans="1:9" s="3" customFormat="1" hidden="1" x14ac:dyDescent="0.2">
      <c r="A5525" s="19" t="s">
        <v>37</v>
      </c>
      <c r="B5525" s="143" t="s">
        <v>38</v>
      </c>
      <c r="C5525" s="10">
        <f>C5578</f>
        <v>0</v>
      </c>
      <c r="D5525" s="10">
        <f>D5578</f>
        <v>0</v>
      </c>
      <c r="E5525" s="10">
        <f>C5525+D5525</f>
        <v>0</v>
      </c>
      <c r="F5525" s="10">
        <f t="shared" ref="F5525:H5525" si="5037">F5578</f>
        <v>0</v>
      </c>
      <c r="G5525" s="10">
        <f t="shared" si="5037"/>
        <v>0</v>
      </c>
      <c r="H5525" s="11">
        <f t="shared" si="5037"/>
        <v>0</v>
      </c>
      <c r="I5525" s="100">
        <f t="shared" si="5030"/>
        <v>0</v>
      </c>
    </row>
    <row r="5526" spans="1:9" s="3" customFormat="1" hidden="1" x14ac:dyDescent="0.2">
      <c r="A5526" s="19"/>
      <c r="B5526" s="20"/>
      <c r="C5526" s="10"/>
      <c r="D5526" s="10"/>
      <c r="E5526" s="10"/>
      <c r="F5526" s="10"/>
      <c r="G5526" s="10"/>
      <c r="H5526" s="11"/>
      <c r="I5526" s="100">
        <f t="shared" si="5030"/>
        <v>0</v>
      </c>
    </row>
    <row r="5527" spans="1:9" s="3" customFormat="1" ht="25.5" hidden="1" x14ac:dyDescent="0.2">
      <c r="A5527" s="146" t="s">
        <v>113</v>
      </c>
      <c r="B5527" s="31">
        <v>60</v>
      </c>
      <c r="C5527" s="15">
        <f t="shared" ref="C5527" si="5038">SUM(C5528,C5535,C5542)</f>
        <v>0</v>
      </c>
      <c r="D5527" s="15">
        <f t="shared" ref="D5527:H5527" si="5039">SUM(D5528,D5535,D5542)</f>
        <v>0</v>
      </c>
      <c r="E5527" s="15">
        <f t="shared" si="5039"/>
        <v>0</v>
      </c>
      <c r="F5527" s="15">
        <f t="shared" si="5039"/>
        <v>0</v>
      </c>
      <c r="G5527" s="15">
        <f t="shared" si="5039"/>
        <v>0</v>
      </c>
      <c r="H5527" s="16">
        <f t="shared" si="5039"/>
        <v>0</v>
      </c>
      <c r="I5527" s="100">
        <f t="shared" si="5030"/>
        <v>0</v>
      </c>
    </row>
    <row r="5528" spans="1:9" s="3" customFormat="1" ht="25.5" hidden="1" x14ac:dyDescent="0.2">
      <c r="A5528" s="29" t="s">
        <v>114</v>
      </c>
      <c r="B5528" s="32">
        <v>60</v>
      </c>
      <c r="C5528" s="15">
        <f t="shared" ref="C5528" si="5040">SUM(C5532,C5533,C5534)</f>
        <v>0</v>
      </c>
      <c r="D5528" s="15">
        <f t="shared" ref="D5528:H5528" si="5041">SUM(D5532,D5533,D5534)</f>
        <v>0</v>
      </c>
      <c r="E5528" s="15">
        <f t="shared" si="5041"/>
        <v>0</v>
      </c>
      <c r="F5528" s="15">
        <f t="shared" si="5041"/>
        <v>0</v>
      </c>
      <c r="G5528" s="15">
        <f t="shared" si="5041"/>
        <v>0</v>
      </c>
      <c r="H5528" s="16">
        <f t="shared" si="5041"/>
        <v>0</v>
      </c>
      <c r="I5528" s="100">
        <f t="shared" si="5030"/>
        <v>0</v>
      </c>
    </row>
    <row r="5529" spans="1:9" s="3" customFormat="1" hidden="1" x14ac:dyDescent="0.2">
      <c r="A5529" s="33" t="s">
        <v>45</v>
      </c>
      <c r="B5529" s="34"/>
      <c r="C5529" s="15"/>
      <c r="D5529" s="15"/>
      <c r="E5529" s="15"/>
      <c r="F5529" s="15"/>
      <c r="G5529" s="15"/>
      <c r="H5529" s="16"/>
      <c r="I5529" s="100">
        <f t="shared" si="5030"/>
        <v>0</v>
      </c>
    </row>
    <row r="5530" spans="1:9" s="3" customFormat="1" hidden="1" x14ac:dyDescent="0.2">
      <c r="A5530" s="33" t="s">
        <v>46</v>
      </c>
      <c r="B5530" s="34"/>
      <c r="C5530" s="15">
        <f t="shared" ref="C5530" si="5042">C5532+C5533+C5534-C5531</f>
        <v>0</v>
      </c>
      <c r="D5530" s="15">
        <f t="shared" ref="D5530:H5530" si="5043">D5532+D5533+D5534-D5531</f>
        <v>0</v>
      </c>
      <c r="E5530" s="15">
        <f t="shared" si="5043"/>
        <v>0</v>
      </c>
      <c r="F5530" s="15">
        <f t="shared" si="5043"/>
        <v>0</v>
      </c>
      <c r="G5530" s="15">
        <f t="shared" si="5043"/>
        <v>0</v>
      </c>
      <c r="H5530" s="16">
        <f t="shared" si="5043"/>
        <v>0</v>
      </c>
      <c r="I5530" s="100">
        <f t="shared" si="5030"/>
        <v>0</v>
      </c>
    </row>
    <row r="5531" spans="1:9" s="3" customFormat="1" hidden="1" x14ac:dyDescent="0.2">
      <c r="A5531" s="33" t="s">
        <v>47</v>
      </c>
      <c r="B5531" s="34"/>
      <c r="C5531" s="15">
        <f t="shared" ref="C5531" si="5044">C5584</f>
        <v>0</v>
      </c>
      <c r="D5531" s="15">
        <f t="shared" ref="D5531:E5531" si="5045">D5584</f>
        <v>0</v>
      </c>
      <c r="E5531" s="15">
        <f t="shared" si="5045"/>
        <v>0</v>
      </c>
      <c r="F5531" s="15">
        <f>F5584</f>
        <v>0</v>
      </c>
      <c r="G5531" s="15">
        <f t="shared" ref="G5531:H5531" si="5046">G5584</f>
        <v>0</v>
      </c>
      <c r="H5531" s="16">
        <f t="shared" si="5046"/>
        <v>0</v>
      </c>
      <c r="I5531" s="100">
        <f t="shared" si="5030"/>
        <v>0</v>
      </c>
    </row>
    <row r="5532" spans="1:9" s="3" customFormat="1" hidden="1" x14ac:dyDescent="0.2">
      <c r="A5532" s="8" t="s">
        <v>115</v>
      </c>
      <c r="B5532" s="144" t="s">
        <v>116</v>
      </c>
      <c r="C5532" s="10">
        <f t="shared" ref="C5532" si="5047">C5585</f>
        <v>0</v>
      </c>
      <c r="D5532" s="10">
        <f t="shared" ref="D5532" si="5048">D5585</f>
        <v>0</v>
      </c>
      <c r="E5532" s="10">
        <f t="shared" ref="E5532:E5534" si="5049">C5532+D5532</f>
        <v>0</v>
      </c>
      <c r="F5532" s="10">
        <f t="shared" ref="F5532:H5532" si="5050">F5585</f>
        <v>0</v>
      </c>
      <c r="G5532" s="10">
        <f t="shared" si="5050"/>
        <v>0</v>
      </c>
      <c r="H5532" s="11">
        <f t="shared" si="5050"/>
        <v>0</v>
      </c>
      <c r="I5532" s="100">
        <f t="shared" si="5030"/>
        <v>0</v>
      </c>
    </row>
    <row r="5533" spans="1:9" s="3" customFormat="1" hidden="1" x14ac:dyDescent="0.2">
      <c r="A5533" s="8" t="s">
        <v>107</v>
      </c>
      <c r="B5533" s="144" t="s">
        <v>117</v>
      </c>
      <c r="C5533" s="10">
        <f t="shared" ref="C5533" si="5051">C5586</f>
        <v>0</v>
      </c>
      <c r="D5533" s="10">
        <f t="shared" ref="D5533" si="5052">D5586</f>
        <v>0</v>
      </c>
      <c r="E5533" s="10">
        <f t="shared" si="5049"/>
        <v>0</v>
      </c>
      <c r="F5533" s="10">
        <f t="shared" ref="F5533:H5533" si="5053">F5586</f>
        <v>0</v>
      </c>
      <c r="G5533" s="10">
        <f t="shared" si="5053"/>
        <v>0</v>
      </c>
      <c r="H5533" s="11">
        <f t="shared" si="5053"/>
        <v>0</v>
      </c>
      <c r="I5533" s="100">
        <f t="shared" si="5030"/>
        <v>0</v>
      </c>
    </row>
    <row r="5534" spans="1:9" s="3" customFormat="1" hidden="1" x14ac:dyDescent="0.2">
      <c r="A5534" s="8" t="s">
        <v>109</v>
      </c>
      <c r="B5534" s="145" t="s">
        <v>118</v>
      </c>
      <c r="C5534" s="10">
        <f t="shared" ref="C5534" si="5054">C5587</f>
        <v>0</v>
      </c>
      <c r="D5534" s="10">
        <f t="shared" ref="D5534" si="5055">D5587</f>
        <v>0</v>
      </c>
      <c r="E5534" s="10">
        <f t="shared" si="5049"/>
        <v>0</v>
      </c>
      <c r="F5534" s="10">
        <f t="shared" ref="F5534:H5534" si="5056">F5587</f>
        <v>0</v>
      </c>
      <c r="G5534" s="10">
        <f t="shared" si="5056"/>
        <v>0</v>
      </c>
      <c r="H5534" s="11">
        <f t="shared" si="5056"/>
        <v>0</v>
      </c>
      <c r="I5534" s="100">
        <f t="shared" si="5030"/>
        <v>0</v>
      </c>
    </row>
    <row r="5535" spans="1:9" s="3" customFormat="1" hidden="1" x14ac:dyDescent="0.2">
      <c r="A5535" s="29" t="s">
        <v>54</v>
      </c>
      <c r="B5535" s="30" t="s">
        <v>55</v>
      </c>
      <c r="C5535" s="15">
        <f t="shared" ref="C5535" si="5057">SUM(C5539,C5540,C5541)</f>
        <v>0</v>
      </c>
      <c r="D5535" s="15">
        <f t="shared" ref="D5535:H5535" si="5058">SUM(D5539,D5540,D5541)</f>
        <v>0</v>
      </c>
      <c r="E5535" s="15">
        <f t="shared" si="5058"/>
        <v>0</v>
      </c>
      <c r="F5535" s="15">
        <f t="shared" si="5058"/>
        <v>0</v>
      </c>
      <c r="G5535" s="15">
        <f t="shared" si="5058"/>
        <v>0</v>
      </c>
      <c r="H5535" s="16">
        <f t="shared" si="5058"/>
        <v>0</v>
      </c>
      <c r="I5535" s="100">
        <f t="shared" si="5030"/>
        <v>0</v>
      </c>
    </row>
    <row r="5536" spans="1:9" s="3" customFormat="1" hidden="1" x14ac:dyDescent="0.2">
      <c r="A5536" s="35" t="s">
        <v>45</v>
      </c>
      <c r="B5536" s="30"/>
      <c r="C5536" s="15"/>
      <c r="D5536" s="15"/>
      <c r="E5536" s="15"/>
      <c r="F5536" s="15"/>
      <c r="G5536" s="15"/>
      <c r="H5536" s="16"/>
      <c r="I5536" s="100">
        <f t="shared" si="5030"/>
        <v>0</v>
      </c>
    </row>
    <row r="5537" spans="1:9" s="3" customFormat="1" hidden="1" x14ac:dyDescent="0.2">
      <c r="A5537" s="33" t="s">
        <v>46</v>
      </c>
      <c r="B5537" s="34"/>
      <c r="C5537" s="15">
        <f t="shared" ref="C5537" si="5059">C5539+C5540+C5541-C5538</f>
        <v>0</v>
      </c>
      <c r="D5537" s="15">
        <f t="shared" ref="D5537:H5537" si="5060">D5539+D5540+D5541-D5538</f>
        <v>0</v>
      </c>
      <c r="E5537" s="15">
        <f t="shared" si="5060"/>
        <v>0</v>
      </c>
      <c r="F5537" s="15">
        <f t="shared" si="5060"/>
        <v>0</v>
      </c>
      <c r="G5537" s="15">
        <f t="shared" si="5060"/>
        <v>0</v>
      </c>
      <c r="H5537" s="16">
        <f t="shared" si="5060"/>
        <v>0</v>
      </c>
      <c r="I5537" s="100">
        <f t="shared" si="5030"/>
        <v>0</v>
      </c>
    </row>
    <row r="5538" spans="1:9" s="3" customFormat="1" hidden="1" x14ac:dyDescent="0.2">
      <c r="A5538" s="33" t="s">
        <v>47</v>
      </c>
      <c r="B5538" s="34"/>
      <c r="C5538" s="15">
        <f t="shared" ref="C5538" si="5061">C5591</f>
        <v>0</v>
      </c>
      <c r="D5538" s="15">
        <f t="shared" ref="D5538:H5538" si="5062">D5591</f>
        <v>0</v>
      </c>
      <c r="E5538" s="15">
        <f t="shared" si="5062"/>
        <v>0</v>
      </c>
      <c r="F5538" s="15">
        <f t="shared" si="5062"/>
        <v>0</v>
      </c>
      <c r="G5538" s="15">
        <f t="shared" si="5062"/>
        <v>0</v>
      </c>
      <c r="H5538" s="16">
        <f t="shared" si="5062"/>
        <v>0</v>
      </c>
      <c r="I5538" s="100">
        <f t="shared" si="5030"/>
        <v>0</v>
      </c>
    </row>
    <row r="5539" spans="1:9" s="3" customFormat="1" hidden="1" x14ac:dyDescent="0.2">
      <c r="A5539" s="8" t="s">
        <v>48</v>
      </c>
      <c r="B5539" s="145" t="s">
        <v>56</v>
      </c>
      <c r="C5539" s="10">
        <f t="shared" ref="C5539" si="5063">C5592</f>
        <v>0</v>
      </c>
      <c r="D5539" s="10">
        <f t="shared" ref="D5539" si="5064">D5592</f>
        <v>0</v>
      </c>
      <c r="E5539" s="10">
        <f t="shared" ref="E5539:E5541" si="5065">C5539+D5539</f>
        <v>0</v>
      </c>
      <c r="F5539" s="10">
        <f t="shared" ref="F5539:H5539" si="5066">F5592</f>
        <v>0</v>
      </c>
      <c r="G5539" s="10">
        <f t="shared" si="5066"/>
        <v>0</v>
      </c>
      <c r="H5539" s="11">
        <f t="shared" si="5066"/>
        <v>0</v>
      </c>
      <c r="I5539" s="100">
        <f t="shared" si="5030"/>
        <v>0</v>
      </c>
    </row>
    <row r="5540" spans="1:9" s="3" customFormat="1" hidden="1" x14ac:dyDescent="0.2">
      <c r="A5540" s="8" t="s">
        <v>50</v>
      </c>
      <c r="B5540" s="145" t="s">
        <v>57</v>
      </c>
      <c r="C5540" s="10">
        <f t="shared" ref="C5540" si="5067">C5593</f>
        <v>0</v>
      </c>
      <c r="D5540" s="10">
        <f t="shared" ref="D5540" si="5068">D5593</f>
        <v>0</v>
      </c>
      <c r="E5540" s="10">
        <f t="shared" si="5065"/>
        <v>0</v>
      </c>
      <c r="F5540" s="10">
        <f t="shared" ref="F5540:H5540" si="5069">F5593</f>
        <v>0</v>
      </c>
      <c r="G5540" s="10">
        <f t="shared" si="5069"/>
        <v>0</v>
      </c>
      <c r="H5540" s="11">
        <f t="shared" si="5069"/>
        <v>0</v>
      </c>
      <c r="I5540" s="100">
        <f t="shared" si="5030"/>
        <v>0</v>
      </c>
    </row>
    <row r="5541" spans="1:9" s="3" customFormat="1" hidden="1" x14ac:dyDescent="0.2">
      <c r="A5541" s="8" t="s">
        <v>52</v>
      </c>
      <c r="B5541" s="145" t="s">
        <v>58</v>
      </c>
      <c r="C5541" s="10">
        <f t="shared" ref="C5541" si="5070">C5594</f>
        <v>0</v>
      </c>
      <c r="D5541" s="10">
        <f t="shared" ref="D5541" si="5071">D5594</f>
        <v>0</v>
      </c>
      <c r="E5541" s="10">
        <f t="shared" si="5065"/>
        <v>0</v>
      </c>
      <c r="F5541" s="10">
        <f t="shared" ref="F5541:H5541" si="5072">F5594</f>
        <v>0</v>
      </c>
      <c r="G5541" s="10">
        <f t="shared" si="5072"/>
        <v>0</v>
      </c>
      <c r="H5541" s="11">
        <f t="shared" si="5072"/>
        <v>0</v>
      </c>
      <c r="I5541" s="100">
        <f t="shared" si="5030"/>
        <v>0</v>
      </c>
    </row>
    <row r="5542" spans="1:9" s="3" customFormat="1" hidden="1" x14ac:dyDescent="0.2">
      <c r="A5542" s="29" t="s">
        <v>59</v>
      </c>
      <c r="B5542" s="36" t="s">
        <v>60</v>
      </c>
      <c r="C5542" s="15">
        <f t="shared" ref="C5542" si="5073">SUM(C5546,C5547,C5548)</f>
        <v>0</v>
      </c>
      <c r="D5542" s="15">
        <f t="shared" ref="D5542:H5542" si="5074">SUM(D5546,D5547,D5548)</f>
        <v>0</v>
      </c>
      <c r="E5542" s="15">
        <f t="shared" si="5074"/>
        <v>0</v>
      </c>
      <c r="F5542" s="15">
        <f t="shared" si="5074"/>
        <v>0</v>
      </c>
      <c r="G5542" s="15">
        <f t="shared" si="5074"/>
        <v>0</v>
      </c>
      <c r="H5542" s="16">
        <f t="shared" si="5074"/>
        <v>0</v>
      </c>
      <c r="I5542" s="100">
        <f t="shared" si="5030"/>
        <v>0</v>
      </c>
    </row>
    <row r="5543" spans="1:9" s="3" customFormat="1" hidden="1" x14ac:dyDescent="0.2">
      <c r="A5543" s="35" t="s">
        <v>45</v>
      </c>
      <c r="B5543" s="36"/>
      <c r="C5543" s="15"/>
      <c r="D5543" s="15"/>
      <c r="E5543" s="15"/>
      <c r="F5543" s="15"/>
      <c r="G5543" s="15"/>
      <c r="H5543" s="16"/>
      <c r="I5543" s="100">
        <f t="shared" si="5030"/>
        <v>0</v>
      </c>
    </row>
    <row r="5544" spans="1:9" s="3" customFormat="1" hidden="1" x14ac:dyDescent="0.2">
      <c r="A5544" s="33" t="s">
        <v>46</v>
      </c>
      <c r="B5544" s="34"/>
      <c r="C5544" s="15">
        <f t="shared" ref="C5544" si="5075">C5546+C5547+C5548-C5545</f>
        <v>0</v>
      </c>
      <c r="D5544" s="15">
        <f t="shared" ref="D5544:H5544" si="5076">D5546+D5547+D5548-D5545</f>
        <v>0</v>
      </c>
      <c r="E5544" s="15">
        <f t="shared" si="5076"/>
        <v>0</v>
      </c>
      <c r="F5544" s="15">
        <f t="shared" si="5076"/>
        <v>0</v>
      </c>
      <c r="G5544" s="15">
        <f t="shared" si="5076"/>
        <v>0</v>
      </c>
      <c r="H5544" s="16">
        <f t="shared" si="5076"/>
        <v>0</v>
      </c>
      <c r="I5544" s="100">
        <f t="shared" si="5030"/>
        <v>0</v>
      </c>
    </row>
    <row r="5545" spans="1:9" s="3" customFormat="1" hidden="1" x14ac:dyDescent="0.2">
      <c r="A5545" s="33" t="s">
        <v>47</v>
      </c>
      <c r="B5545" s="34"/>
      <c r="C5545" s="15">
        <f t="shared" ref="C5545" si="5077">C5598</f>
        <v>0</v>
      </c>
      <c r="D5545" s="15">
        <f t="shared" ref="D5545:H5545" si="5078">D5598</f>
        <v>0</v>
      </c>
      <c r="E5545" s="15">
        <f t="shared" si="5078"/>
        <v>0</v>
      </c>
      <c r="F5545" s="15">
        <f t="shared" si="5078"/>
        <v>0</v>
      </c>
      <c r="G5545" s="15">
        <f t="shared" si="5078"/>
        <v>0</v>
      </c>
      <c r="H5545" s="16">
        <f t="shared" si="5078"/>
        <v>0</v>
      </c>
      <c r="I5545" s="100">
        <f t="shared" si="5030"/>
        <v>0</v>
      </c>
    </row>
    <row r="5546" spans="1:9" s="3" customFormat="1" hidden="1" x14ac:dyDescent="0.2">
      <c r="A5546" s="8" t="s">
        <v>48</v>
      </c>
      <c r="B5546" s="145" t="s">
        <v>61</v>
      </c>
      <c r="C5546" s="10">
        <f t="shared" ref="C5546" si="5079">C5599</f>
        <v>0</v>
      </c>
      <c r="D5546" s="10">
        <f t="shared" ref="D5546" si="5080">D5599</f>
        <v>0</v>
      </c>
      <c r="E5546" s="10">
        <f t="shared" ref="E5546:E5548" si="5081">C5546+D5546</f>
        <v>0</v>
      </c>
      <c r="F5546" s="10">
        <f t="shared" ref="F5546:H5546" si="5082">F5599</f>
        <v>0</v>
      </c>
      <c r="G5546" s="10">
        <f t="shared" si="5082"/>
        <v>0</v>
      </c>
      <c r="H5546" s="11">
        <f t="shared" si="5082"/>
        <v>0</v>
      </c>
      <c r="I5546" s="100">
        <f t="shared" si="5030"/>
        <v>0</v>
      </c>
    </row>
    <row r="5547" spans="1:9" s="3" customFormat="1" hidden="1" x14ac:dyDescent="0.2">
      <c r="A5547" s="8" t="s">
        <v>50</v>
      </c>
      <c r="B5547" s="145" t="s">
        <v>62</v>
      </c>
      <c r="C5547" s="10">
        <f t="shared" ref="C5547" si="5083">C5600</f>
        <v>0</v>
      </c>
      <c r="D5547" s="10">
        <f t="shared" ref="D5547" si="5084">D5600</f>
        <v>0</v>
      </c>
      <c r="E5547" s="10">
        <f t="shared" si="5081"/>
        <v>0</v>
      </c>
      <c r="F5547" s="10">
        <f t="shared" ref="F5547:H5547" si="5085">F5600</f>
        <v>0</v>
      </c>
      <c r="G5547" s="10">
        <f t="shared" si="5085"/>
        <v>0</v>
      </c>
      <c r="H5547" s="11">
        <f t="shared" si="5085"/>
        <v>0</v>
      </c>
      <c r="I5547" s="100">
        <f t="shared" si="5030"/>
        <v>0</v>
      </c>
    </row>
    <row r="5548" spans="1:9" s="3" customFormat="1" hidden="1" x14ac:dyDescent="0.2">
      <c r="A5548" s="8" t="s">
        <v>52</v>
      </c>
      <c r="B5548" s="145" t="s">
        <v>63</v>
      </c>
      <c r="C5548" s="10">
        <f t="shared" ref="C5548" si="5086">C5601</f>
        <v>0</v>
      </c>
      <c r="D5548" s="10">
        <f t="shared" ref="D5548" si="5087">D5601</f>
        <v>0</v>
      </c>
      <c r="E5548" s="10">
        <f t="shared" si="5081"/>
        <v>0</v>
      </c>
      <c r="F5548" s="10">
        <f t="shared" ref="F5548:H5548" si="5088">F5601</f>
        <v>0</v>
      </c>
      <c r="G5548" s="10">
        <f t="shared" si="5088"/>
        <v>0</v>
      </c>
      <c r="H5548" s="11">
        <f t="shared" si="5088"/>
        <v>0</v>
      </c>
      <c r="I5548" s="100">
        <f t="shared" si="5030"/>
        <v>0</v>
      </c>
    </row>
    <row r="5549" spans="1:9" s="3" customFormat="1" hidden="1" x14ac:dyDescent="0.2">
      <c r="A5549" s="37"/>
      <c r="B5549" s="24"/>
      <c r="C5549" s="10"/>
      <c r="D5549" s="10"/>
      <c r="E5549" s="10"/>
      <c r="F5549" s="10"/>
      <c r="G5549" s="10"/>
      <c r="H5549" s="11"/>
      <c r="I5549" s="100">
        <f t="shared" si="5030"/>
        <v>0</v>
      </c>
    </row>
    <row r="5550" spans="1:9" s="3" customFormat="1" hidden="1" x14ac:dyDescent="0.2">
      <c r="A5550" s="136" t="s">
        <v>119</v>
      </c>
      <c r="B5550" s="30">
        <v>20</v>
      </c>
      <c r="C5550" s="15">
        <f t="shared" ref="C5550:H5550" si="5089">SUM(C5551)</f>
        <v>0</v>
      </c>
      <c r="D5550" s="15">
        <f t="shared" si="5089"/>
        <v>0</v>
      </c>
      <c r="E5550" s="15">
        <f t="shared" si="5089"/>
        <v>0</v>
      </c>
      <c r="F5550" s="15">
        <f t="shared" si="5089"/>
        <v>0</v>
      </c>
      <c r="G5550" s="15">
        <f t="shared" si="5089"/>
        <v>0</v>
      </c>
      <c r="H5550" s="16">
        <f t="shared" si="5089"/>
        <v>0</v>
      </c>
      <c r="I5550" s="100">
        <f t="shared" si="5030"/>
        <v>0</v>
      </c>
    </row>
    <row r="5551" spans="1:9" s="3" customFormat="1" hidden="1" x14ac:dyDescent="0.2">
      <c r="A5551" s="137" t="s">
        <v>120</v>
      </c>
      <c r="B5551" s="143" t="s">
        <v>121</v>
      </c>
      <c r="C5551" s="10">
        <f>C5604</f>
        <v>0</v>
      </c>
      <c r="D5551" s="10">
        <f>D5604</f>
        <v>0</v>
      </c>
      <c r="E5551" s="10">
        <f>C5551+D5551</f>
        <v>0</v>
      </c>
      <c r="F5551" s="10">
        <f t="shared" ref="F5551:H5551" si="5090">F5604</f>
        <v>0</v>
      </c>
      <c r="G5551" s="10">
        <f t="shared" si="5090"/>
        <v>0</v>
      </c>
      <c r="H5551" s="11">
        <f t="shared" si="5090"/>
        <v>0</v>
      </c>
      <c r="I5551" s="100">
        <f t="shared" si="5030"/>
        <v>0</v>
      </c>
    </row>
    <row r="5552" spans="1:9" s="3" customFormat="1" hidden="1" x14ac:dyDescent="0.2">
      <c r="A5552" s="37"/>
      <c r="B5552" s="24"/>
      <c r="C5552" s="10"/>
      <c r="D5552" s="10"/>
      <c r="E5552" s="10"/>
      <c r="F5552" s="10"/>
      <c r="G5552" s="10"/>
      <c r="H5552" s="11"/>
      <c r="I5552" s="100">
        <f t="shared" si="5030"/>
        <v>0</v>
      </c>
    </row>
    <row r="5553" spans="1:9" s="3" customFormat="1" hidden="1" x14ac:dyDescent="0.2">
      <c r="A5553" s="17" t="s">
        <v>64</v>
      </c>
      <c r="B5553" s="36" t="s">
        <v>65</v>
      </c>
      <c r="C5553" s="15">
        <f t="shared" ref="C5553:D5553" si="5091">C5606</f>
        <v>0</v>
      </c>
      <c r="D5553" s="15">
        <f t="shared" si="5091"/>
        <v>0</v>
      </c>
      <c r="E5553" s="15">
        <f>C5553+D5553</f>
        <v>0</v>
      </c>
      <c r="F5553" s="15">
        <f t="shared" ref="F5553:H5553" si="5092">F5606</f>
        <v>0</v>
      </c>
      <c r="G5553" s="15">
        <f t="shared" si="5092"/>
        <v>0</v>
      </c>
      <c r="H5553" s="16">
        <f t="shared" si="5092"/>
        <v>0</v>
      </c>
      <c r="I5553" s="100">
        <f t="shared" si="5030"/>
        <v>0</v>
      </c>
    </row>
    <row r="5554" spans="1:9" s="3" customFormat="1" hidden="1" x14ac:dyDescent="0.2">
      <c r="A5554" s="23"/>
      <c r="B5554" s="24"/>
      <c r="C5554" s="10"/>
      <c r="D5554" s="10"/>
      <c r="E5554" s="10"/>
      <c r="F5554" s="10"/>
      <c r="G5554" s="10"/>
      <c r="H5554" s="11"/>
      <c r="I5554" s="100">
        <f t="shared" si="5030"/>
        <v>0</v>
      </c>
    </row>
    <row r="5555" spans="1:9" s="1" customFormat="1" hidden="1" x14ac:dyDescent="0.2">
      <c r="A5555" s="142" t="s">
        <v>131</v>
      </c>
      <c r="B5555" s="48"/>
      <c r="C5555" s="49">
        <f t="shared" ref="C5555:H5555" si="5093">C5556</f>
        <v>0</v>
      </c>
      <c r="D5555" s="49">
        <f t="shared" si="5093"/>
        <v>0</v>
      </c>
      <c r="E5555" s="49">
        <f t="shared" si="5093"/>
        <v>0</v>
      </c>
      <c r="F5555" s="49">
        <f t="shared" si="5093"/>
        <v>0</v>
      </c>
      <c r="G5555" s="49">
        <f t="shared" si="5093"/>
        <v>0</v>
      </c>
      <c r="H5555" s="50">
        <f t="shared" si="5093"/>
        <v>0</v>
      </c>
      <c r="I5555" s="100">
        <f t="shared" si="5030"/>
        <v>0</v>
      </c>
    </row>
    <row r="5556" spans="1:9" s="2" customFormat="1" hidden="1" x14ac:dyDescent="0.2">
      <c r="A5556" s="56" t="s">
        <v>71</v>
      </c>
      <c r="B5556" s="57"/>
      <c r="C5556" s="58">
        <f t="shared" ref="C5556" si="5094">SUM(C5557,C5558,C5559,C5563)</f>
        <v>0</v>
      </c>
      <c r="D5556" s="58">
        <f t="shared" ref="D5556:H5556" si="5095">SUM(D5557,D5558,D5559,D5563)</f>
        <v>0</v>
      </c>
      <c r="E5556" s="58">
        <f t="shared" si="5095"/>
        <v>0</v>
      </c>
      <c r="F5556" s="58">
        <f t="shared" si="5095"/>
        <v>0</v>
      </c>
      <c r="G5556" s="58">
        <f t="shared" si="5095"/>
        <v>0</v>
      </c>
      <c r="H5556" s="59">
        <f t="shared" si="5095"/>
        <v>0</v>
      </c>
      <c r="I5556" s="100">
        <f t="shared" si="5030"/>
        <v>0</v>
      </c>
    </row>
    <row r="5557" spans="1:9" s="3" customFormat="1" hidden="1" x14ac:dyDescent="0.2">
      <c r="A5557" s="8" t="s">
        <v>72</v>
      </c>
      <c r="B5557" s="9"/>
      <c r="C5557" s="10"/>
      <c r="D5557" s="10"/>
      <c r="E5557" s="10">
        <f>SUM(C5557,D5557)</f>
        <v>0</v>
      </c>
      <c r="F5557" s="10"/>
      <c r="G5557" s="10"/>
      <c r="H5557" s="11"/>
      <c r="I5557" s="100">
        <f t="shared" si="5030"/>
        <v>0</v>
      </c>
    </row>
    <row r="5558" spans="1:9" s="3" customFormat="1" ht="25.5" hidden="1" x14ac:dyDescent="0.2">
      <c r="A5558" s="8" t="s">
        <v>136</v>
      </c>
      <c r="B5558" s="12"/>
      <c r="C5558" s="10"/>
      <c r="D5558" s="10"/>
      <c r="E5558" s="10">
        <f t="shared" ref="E5558:E5562" si="5096">SUM(C5558,D5558)</f>
        <v>0</v>
      </c>
      <c r="F5558" s="10"/>
      <c r="G5558" s="10"/>
      <c r="H5558" s="11"/>
      <c r="I5558" s="100">
        <f t="shared" si="5030"/>
        <v>0</v>
      </c>
    </row>
    <row r="5559" spans="1:9" s="3" customFormat="1" hidden="1" x14ac:dyDescent="0.2">
      <c r="A5559" s="13" t="s">
        <v>123</v>
      </c>
      <c r="B5559" s="14" t="s">
        <v>104</v>
      </c>
      <c r="C5559" s="15">
        <f>SUM(C5560:C5562)</f>
        <v>0</v>
      </c>
      <c r="D5559" s="15">
        <f>SUM(D5560:D5562)</f>
        <v>0</v>
      </c>
      <c r="E5559" s="15">
        <f t="shared" si="5096"/>
        <v>0</v>
      </c>
      <c r="F5559" s="15">
        <f t="shared" ref="F5559:H5559" si="5097">SUM(F5560:F5562)</f>
        <v>0</v>
      </c>
      <c r="G5559" s="15">
        <f t="shared" si="5097"/>
        <v>0</v>
      </c>
      <c r="H5559" s="16">
        <f t="shared" si="5097"/>
        <v>0</v>
      </c>
      <c r="I5559" s="100">
        <f t="shared" si="5030"/>
        <v>0</v>
      </c>
    </row>
    <row r="5560" spans="1:9" s="3" customFormat="1" hidden="1" x14ac:dyDescent="0.2">
      <c r="A5560" s="121" t="s">
        <v>105</v>
      </c>
      <c r="B5560" s="9" t="s">
        <v>106</v>
      </c>
      <c r="C5560" s="10"/>
      <c r="D5560" s="10"/>
      <c r="E5560" s="10">
        <f t="shared" si="5096"/>
        <v>0</v>
      </c>
      <c r="F5560" s="10"/>
      <c r="G5560" s="10"/>
      <c r="H5560" s="11"/>
      <c r="I5560" s="100">
        <f t="shared" si="5030"/>
        <v>0</v>
      </c>
    </row>
    <row r="5561" spans="1:9" s="3" customFormat="1" hidden="1" x14ac:dyDescent="0.2">
      <c r="A5561" s="121" t="s">
        <v>107</v>
      </c>
      <c r="B5561" s="9" t="s">
        <v>108</v>
      </c>
      <c r="C5561" s="10"/>
      <c r="D5561" s="10"/>
      <c r="E5561" s="10">
        <f t="shared" si="5096"/>
        <v>0</v>
      </c>
      <c r="F5561" s="10"/>
      <c r="G5561" s="10"/>
      <c r="H5561" s="11"/>
      <c r="I5561" s="100">
        <f t="shared" si="5030"/>
        <v>0</v>
      </c>
    </row>
    <row r="5562" spans="1:9" s="3" customFormat="1" hidden="1" x14ac:dyDescent="0.2">
      <c r="A5562" s="121" t="s">
        <v>109</v>
      </c>
      <c r="B5562" s="9" t="s">
        <v>110</v>
      </c>
      <c r="C5562" s="10"/>
      <c r="D5562" s="10"/>
      <c r="E5562" s="10">
        <f t="shared" si="5096"/>
        <v>0</v>
      </c>
      <c r="F5562" s="10"/>
      <c r="G5562" s="10"/>
      <c r="H5562" s="11"/>
      <c r="I5562" s="100">
        <f t="shared" si="5030"/>
        <v>0</v>
      </c>
    </row>
    <row r="5563" spans="1:9" s="3" customFormat="1" ht="25.5" hidden="1" x14ac:dyDescent="0.2">
      <c r="A5563" s="13" t="s">
        <v>13</v>
      </c>
      <c r="B5563" s="14" t="s">
        <v>14</v>
      </c>
      <c r="C5563" s="15">
        <f t="shared" ref="C5563" si="5098">SUM(C5564,C5568,C5572)</f>
        <v>0</v>
      </c>
      <c r="D5563" s="15">
        <f t="shared" ref="D5563:H5563" si="5099">SUM(D5564,D5568,D5572)</f>
        <v>0</v>
      </c>
      <c r="E5563" s="15">
        <f t="shared" si="5099"/>
        <v>0</v>
      </c>
      <c r="F5563" s="15">
        <f t="shared" si="5099"/>
        <v>0</v>
      </c>
      <c r="G5563" s="15">
        <f t="shared" si="5099"/>
        <v>0</v>
      </c>
      <c r="H5563" s="16">
        <f t="shared" si="5099"/>
        <v>0</v>
      </c>
      <c r="I5563" s="100">
        <f t="shared" si="5030"/>
        <v>0</v>
      </c>
    </row>
    <row r="5564" spans="1:9" s="3" customFormat="1" hidden="1" x14ac:dyDescent="0.2">
      <c r="A5564" s="17" t="s">
        <v>15</v>
      </c>
      <c r="B5564" s="18" t="s">
        <v>16</v>
      </c>
      <c r="C5564" s="15">
        <f t="shared" ref="C5564" si="5100">SUM(C5565:C5567)</f>
        <v>0</v>
      </c>
      <c r="D5564" s="15">
        <f t="shared" ref="D5564:H5564" si="5101">SUM(D5565:D5567)</f>
        <v>0</v>
      </c>
      <c r="E5564" s="15">
        <f t="shared" si="5101"/>
        <v>0</v>
      </c>
      <c r="F5564" s="15">
        <f t="shared" si="5101"/>
        <v>0</v>
      </c>
      <c r="G5564" s="15">
        <f t="shared" si="5101"/>
        <v>0</v>
      </c>
      <c r="H5564" s="16">
        <f t="shared" si="5101"/>
        <v>0</v>
      </c>
      <c r="I5564" s="100">
        <f t="shared" si="5030"/>
        <v>0</v>
      </c>
    </row>
    <row r="5565" spans="1:9" s="3" customFormat="1" hidden="1" x14ac:dyDescent="0.2">
      <c r="A5565" s="19" t="s">
        <v>17</v>
      </c>
      <c r="B5565" s="20" t="s">
        <v>18</v>
      </c>
      <c r="C5565" s="10"/>
      <c r="D5565" s="10"/>
      <c r="E5565" s="10">
        <f t="shared" ref="E5565:E5567" si="5102">SUM(C5565,D5565)</f>
        <v>0</v>
      </c>
      <c r="F5565" s="10"/>
      <c r="G5565" s="10"/>
      <c r="H5565" s="11"/>
      <c r="I5565" s="100">
        <f t="shared" si="5030"/>
        <v>0</v>
      </c>
    </row>
    <row r="5566" spans="1:9" s="3" customFormat="1" hidden="1" x14ac:dyDescent="0.2">
      <c r="A5566" s="19" t="s">
        <v>19</v>
      </c>
      <c r="B5566" s="21" t="s">
        <v>20</v>
      </c>
      <c r="C5566" s="10"/>
      <c r="D5566" s="10"/>
      <c r="E5566" s="10">
        <f t="shared" si="5102"/>
        <v>0</v>
      </c>
      <c r="F5566" s="10"/>
      <c r="G5566" s="10"/>
      <c r="H5566" s="11"/>
      <c r="I5566" s="100">
        <f t="shared" si="5030"/>
        <v>0</v>
      </c>
    </row>
    <row r="5567" spans="1:9" s="3" customFormat="1" hidden="1" x14ac:dyDescent="0.2">
      <c r="A5567" s="19" t="s">
        <v>21</v>
      </c>
      <c r="B5567" s="21" t="s">
        <v>22</v>
      </c>
      <c r="C5567" s="10"/>
      <c r="D5567" s="10"/>
      <c r="E5567" s="10">
        <f t="shared" si="5102"/>
        <v>0</v>
      </c>
      <c r="F5567" s="10"/>
      <c r="G5567" s="10"/>
      <c r="H5567" s="11"/>
      <c r="I5567" s="100">
        <f t="shared" si="5030"/>
        <v>0</v>
      </c>
    </row>
    <row r="5568" spans="1:9" s="3" customFormat="1" hidden="1" x14ac:dyDescent="0.2">
      <c r="A5568" s="17" t="s">
        <v>23</v>
      </c>
      <c r="B5568" s="22" t="s">
        <v>24</v>
      </c>
      <c r="C5568" s="15">
        <f t="shared" ref="C5568" si="5103">SUM(C5569:C5571)</f>
        <v>0</v>
      </c>
      <c r="D5568" s="15">
        <f t="shared" ref="D5568:H5568" si="5104">SUM(D5569:D5571)</f>
        <v>0</v>
      </c>
      <c r="E5568" s="15">
        <f t="shared" si="5104"/>
        <v>0</v>
      </c>
      <c r="F5568" s="15">
        <f t="shared" si="5104"/>
        <v>0</v>
      </c>
      <c r="G5568" s="15">
        <f t="shared" si="5104"/>
        <v>0</v>
      </c>
      <c r="H5568" s="16">
        <f t="shared" si="5104"/>
        <v>0</v>
      </c>
      <c r="I5568" s="100">
        <f t="shared" si="5030"/>
        <v>0</v>
      </c>
    </row>
    <row r="5569" spans="1:9" s="3" customFormat="1" hidden="1" x14ac:dyDescent="0.2">
      <c r="A5569" s="19" t="s">
        <v>17</v>
      </c>
      <c r="B5569" s="21" t="s">
        <v>25</v>
      </c>
      <c r="C5569" s="10"/>
      <c r="D5569" s="10"/>
      <c r="E5569" s="10">
        <f t="shared" ref="E5569:E5571" si="5105">SUM(C5569,D5569)</f>
        <v>0</v>
      </c>
      <c r="F5569" s="10"/>
      <c r="G5569" s="10"/>
      <c r="H5569" s="11"/>
      <c r="I5569" s="100">
        <f t="shared" si="5030"/>
        <v>0</v>
      </c>
    </row>
    <row r="5570" spans="1:9" s="3" customFormat="1" hidden="1" x14ac:dyDescent="0.2">
      <c r="A5570" s="19" t="s">
        <v>19</v>
      </c>
      <c r="B5570" s="21" t="s">
        <v>26</v>
      </c>
      <c r="C5570" s="10"/>
      <c r="D5570" s="10"/>
      <c r="E5570" s="10">
        <f t="shared" si="5105"/>
        <v>0</v>
      </c>
      <c r="F5570" s="10"/>
      <c r="G5570" s="10"/>
      <c r="H5570" s="11"/>
      <c r="I5570" s="100">
        <f t="shared" si="5030"/>
        <v>0</v>
      </c>
    </row>
    <row r="5571" spans="1:9" s="3" customFormat="1" hidden="1" x14ac:dyDescent="0.2">
      <c r="A5571" s="19" t="s">
        <v>21</v>
      </c>
      <c r="B5571" s="21" t="s">
        <v>27</v>
      </c>
      <c r="C5571" s="10"/>
      <c r="D5571" s="10"/>
      <c r="E5571" s="10">
        <f t="shared" si="5105"/>
        <v>0</v>
      </c>
      <c r="F5571" s="10"/>
      <c r="G5571" s="10"/>
      <c r="H5571" s="11"/>
      <c r="I5571" s="100">
        <f t="shared" si="5030"/>
        <v>0</v>
      </c>
    </row>
    <row r="5572" spans="1:9" s="3" customFormat="1" hidden="1" x14ac:dyDescent="0.2">
      <c r="A5572" s="17" t="s">
        <v>28</v>
      </c>
      <c r="B5572" s="22" t="s">
        <v>29</v>
      </c>
      <c r="C5572" s="15">
        <f t="shared" ref="C5572" si="5106">SUM(C5573:C5575)</f>
        <v>0</v>
      </c>
      <c r="D5572" s="15">
        <f t="shared" ref="D5572:H5572" si="5107">SUM(D5573:D5575)</f>
        <v>0</v>
      </c>
      <c r="E5572" s="15">
        <f t="shared" si="5107"/>
        <v>0</v>
      </c>
      <c r="F5572" s="15">
        <f t="shared" si="5107"/>
        <v>0</v>
      </c>
      <c r="G5572" s="15">
        <f t="shared" si="5107"/>
        <v>0</v>
      </c>
      <c r="H5572" s="16">
        <f t="shared" si="5107"/>
        <v>0</v>
      </c>
      <c r="I5572" s="100">
        <f t="shared" si="5030"/>
        <v>0</v>
      </c>
    </row>
    <row r="5573" spans="1:9" s="3" customFormat="1" hidden="1" x14ac:dyDescent="0.2">
      <c r="A5573" s="19" t="s">
        <v>17</v>
      </c>
      <c r="B5573" s="21" t="s">
        <v>30</v>
      </c>
      <c r="C5573" s="10"/>
      <c r="D5573" s="10"/>
      <c r="E5573" s="10">
        <f t="shared" ref="E5573:E5575" si="5108">SUM(C5573,D5573)</f>
        <v>0</v>
      </c>
      <c r="F5573" s="10"/>
      <c r="G5573" s="10"/>
      <c r="H5573" s="11"/>
      <c r="I5573" s="100">
        <f t="shared" si="5030"/>
        <v>0</v>
      </c>
    </row>
    <row r="5574" spans="1:9" s="3" customFormat="1" hidden="1" x14ac:dyDescent="0.2">
      <c r="A5574" s="19" t="s">
        <v>19</v>
      </c>
      <c r="B5574" s="21" t="s">
        <v>31</v>
      </c>
      <c r="C5574" s="10"/>
      <c r="D5574" s="10"/>
      <c r="E5574" s="10">
        <f t="shared" si="5108"/>
        <v>0</v>
      </c>
      <c r="F5574" s="10"/>
      <c r="G5574" s="10"/>
      <c r="H5574" s="11"/>
      <c r="I5574" s="100">
        <f t="shared" si="5030"/>
        <v>0</v>
      </c>
    </row>
    <row r="5575" spans="1:9" s="3" customFormat="1" hidden="1" x14ac:dyDescent="0.2">
      <c r="A5575" s="19" t="s">
        <v>21</v>
      </c>
      <c r="B5575" s="21" t="s">
        <v>32</v>
      </c>
      <c r="C5575" s="10"/>
      <c r="D5575" s="10"/>
      <c r="E5575" s="10">
        <f t="shared" si="5108"/>
        <v>0</v>
      </c>
      <c r="F5575" s="10"/>
      <c r="G5575" s="10"/>
      <c r="H5575" s="11"/>
      <c r="I5575" s="100">
        <f t="shared" si="5030"/>
        <v>0</v>
      </c>
    </row>
    <row r="5576" spans="1:9" s="2" customFormat="1" hidden="1" x14ac:dyDescent="0.2">
      <c r="A5576" s="56" t="s">
        <v>69</v>
      </c>
      <c r="B5576" s="57"/>
      <c r="C5576" s="58">
        <f>SUM(C5577,C5580,C5606,C5603)</f>
        <v>0</v>
      </c>
      <c r="D5576" s="58">
        <f>SUM(D5577,D5580,D5606,D5603)</f>
        <v>0</v>
      </c>
      <c r="E5576" s="58">
        <f t="shared" ref="E5576:H5576" si="5109">SUM(E5577,E5580,E5606,E5603)</f>
        <v>0</v>
      </c>
      <c r="F5576" s="58">
        <f t="shared" si="5109"/>
        <v>0</v>
      </c>
      <c r="G5576" s="58">
        <f t="shared" si="5109"/>
        <v>0</v>
      </c>
      <c r="H5576" s="59">
        <f t="shared" si="5109"/>
        <v>0</v>
      </c>
      <c r="I5576" s="100">
        <f t="shared" si="5030"/>
        <v>0</v>
      </c>
    </row>
    <row r="5577" spans="1:9" s="3" customFormat="1" hidden="1" x14ac:dyDescent="0.2">
      <c r="A5577" s="29" t="s">
        <v>34</v>
      </c>
      <c r="B5577" s="30">
        <v>20</v>
      </c>
      <c r="C5577" s="15">
        <f t="shared" ref="C5577:H5577" si="5110">SUM(C5578)</f>
        <v>0</v>
      </c>
      <c r="D5577" s="15">
        <f t="shared" si="5110"/>
        <v>0</v>
      </c>
      <c r="E5577" s="15">
        <f t="shared" si="5110"/>
        <v>0</v>
      </c>
      <c r="F5577" s="15">
        <f t="shared" si="5110"/>
        <v>0</v>
      </c>
      <c r="G5577" s="15">
        <f t="shared" si="5110"/>
        <v>0</v>
      </c>
      <c r="H5577" s="16">
        <f t="shared" si="5110"/>
        <v>0</v>
      </c>
      <c r="I5577" s="100">
        <f t="shared" si="5030"/>
        <v>0</v>
      </c>
    </row>
    <row r="5578" spans="1:9" s="3" customFormat="1" hidden="1" x14ac:dyDescent="0.2">
      <c r="A5578" s="19" t="s">
        <v>37</v>
      </c>
      <c r="B5578" s="143" t="s">
        <v>38</v>
      </c>
      <c r="C5578" s="10"/>
      <c r="D5578" s="10"/>
      <c r="E5578" s="10">
        <f>C5578+D5578</f>
        <v>0</v>
      </c>
      <c r="F5578" s="10"/>
      <c r="G5578" s="10"/>
      <c r="H5578" s="11"/>
      <c r="I5578" s="100">
        <f t="shared" si="5030"/>
        <v>0</v>
      </c>
    </row>
    <row r="5579" spans="1:9" s="3" customFormat="1" hidden="1" x14ac:dyDescent="0.2">
      <c r="A5579" s="19"/>
      <c r="B5579" s="20"/>
      <c r="C5579" s="10"/>
      <c r="D5579" s="10"/>
      <c r="E5579" s="10"/>
      <c r="F5579" s="10"/>
      <c r="G5579" s="10"/>
      <c r="H5579" s="11"/>
      <c r="I5579" s="100">
        <f t="shared" si="5030"/>
        <v>0</v>
      </c>
    </row>
    <row r="5580" spans="1:9" s="3" customFormat="1" ht="25.5" hidden="1" x14ac:dyDescent="0.2">
      <c r="A5580" s="146" t="s">
        <v>113</v>
      </c>
      <c r="B5580" s="31">
        <v>60</v>
      </c>
      <c r="C5580" s="15">
        <f t="shared" ref="C5580" si="5111">SUM(C5581,C5588,C5595)</f>
        <v>0</v>
      </c>
      <c r="D5580" s="15">
        <f t="shared" ref="D5580:H5580" si="5112">SUM(D5581,D5588,D5595)</f>
        <v>0</v>
      </c>
      <c r="E5580" s="15">
        <f t="shared" si="5112"/>
        <v>0</v>
      </c>
      <c r="F5580" s="15">
        <f t="shared" si="5112"/>
        <v>0</v>
      </c>
      <c r="G5580" s="15">
        <f t="shared" si="5112"/>
        <v>0</v>
      </c>
      <c r="H5580" s="16">
        <f t="shared" si="5112"/>
        <v>0</v>
      </c>
      <c r="I5580" s="100">
        <f t="shared" si="5030"/>
        <v>0</v>
      </c>
    </row>
    <row r="5581" spans="1:9" s="3" customFormat="1" ht="25.5" hidden="1" x14ac:dyDescent="0.2">
      <c r="A5581" s="29" t="s">
        <v>114</v>
      </c>
      <c r="B5581" s="32">
        <v>60</v>
      </c>
      <c r="C5581" s="15">
        <f t="shared" ref="C5581" si="5113">SUM(C5585,C5586,C5587)</f>
        <v>0</v>
      </c>
      <c r="D5581" s="15">
        <f t="shared" ref="D5581:H5581" si="5114">SUM(D5585,D5586,D5587)</f>
        <v>0</v>
      </c>
      <c r="E5581" s="15">
        <f t="shared" si="5114"/>
        <v>0</v>
      </c>
      <c r="F5581" s="15">
        <f t="shared" si="5114"/>
        <v>0</v>
      </c>
      <c r="G5581" s="15">
        <f t="shared" si="5114"/>
        <v>0</v>
      </c>
      <c r="H5581" s="16">
        <f t="shared" si="5114"/>
        <v>0</v>
      </c>
      <c r="I5581" s="100">
        <f t="shared" si="5030"/>
        <v>0</v>
      </c>
    </row>
    <row r="5582" spans="1:9" s="3" customFormat="1" hidden="1" x14ac:dyDescent="0.2">
      <c r="A5582" s="33" t="s">
        <v>45</v>
      </c>
      <c r="B5582" s="34"/>
      <c r="C5582" s="15"/>
      <c r="D5582" s="15"/>
      <c r="E5582" s="15"/>
      <c r="F5582" s="15"/>
      <c r="G5582" s="15"/>
      <c r="H5582" s="16"/>
      <c r="I5582" s="100">
        <f t="shared" si="5030"/>
        <v>0</v>
      </c>
    </row>
    <row r="5583" spans="1:9" s="3" customFormat="1" hidden="1" x14ac:dyDescent="0.2">
      <c r="A5583" s="33" t="s">
        <v>46</v>
      </c>
      <c r="B5583" s="34"/>
      <c r="C5583" s="15">
        <f t="shared" ref="C5583" si="5115">C5585+C5586+C5587-C5584</f>
        <v>0</v>
      </c>
      <c r="D5583" s="15">
        <f t="shared" ref="D5583:H5583" si="5116">D5585+D5586+D5587-D5584</f>
        <v>0</v>
      </c>
      <c r="E5583" s="15">
        <f t="shared" si="5116"/>
        <v>0</v>
      </c>
      <c r="F5583" s="15">
        <f t="shared" si="5116"/>
        <v>0</v>
      </c>
      <c r="G5583" s="15">
        <f t="shared" si="5116"/>
        <v>0</v>
      </c>
      <c r="H5583" s="16">
        <f t="shared" si="5116"/>
        <v>0</v>
      </c>
      <c r="I5583" s="100">
        <f t="shared" ref="I5583:I5646" si="5117">SUM(E5583:H5583)</f>
        <v>0</v>
      </c>
    </row>
    <row r="5584" spans="1:9" s="3" customFormat="1" hidden="1" x14ac:dyDescent="0.2">
      <c r="A5584" s="33" t="s">
        <v>47</v>
      </c>
      <c r="B5584" s="34"/>
      <c r="C5584" s="15"/>
      <c r="D5584" s="15"/>
      <c r="E5584" s="15">
        <f t="shared" ref="E5584:E5587" si="5118">C5584+D5584</f>
        <v>0</v>
      </c>
      <c r="F5584" s="15"/>
      <c r="G5584" s="15"/>
      <c r="H5584" s="16"/>
      <c r="I5584" s="100">
        <f t="shared" si="5117"/>
        <v>0</v>
      </c>
    </row>
    <row r="5585" spans="1:11" s="3" customFormat="1" hidden="1" x14ac:dyDescent="0.2">
      <c r="A5585" s="8" t="s">
        <v>115</v>
      </c>
      <c r="B5585" s="144" t="s">
        <v>116</v>
      </c>
      <c r="C5585" s="10"/>
      <c r="D5585" s="10"/>
      <c r="E5585" s="10">
        <f t="shared" si="5118"/>
        <v>0</v>
      </c>
      <c r="F5585" s="10"/>
      <c r="G5585" s="10"/>
      <c r="H5585" s="11"/>
      <c r="I5585" s="100">
        <f t="shared" si="5117"/>
        <v>0</v>
      </c>
      <c r="J5585" s="3">
        <v>0.02</v>
      </c>
      <c r="K5585" s="3">
        <v>0.13</v>
      </c>
    </row>
    <row r="5586" spans="1:11" s="3" customFormat="1" hidden="1" x14ac:dyDescent="0.2">
      <c r="A5586" s="8" t="s">
        <v>107</v>
      </c>
      <c r="B5586" s="144" t="s">
        <v>117</v>
      </c>
      <c r="C5586" s="10"/>
      <c r="D5586" s="10"/>
      <c r="E5586" s="10">
        <f t="shared" si="5118"/>
        <v>0</v>
      </c>
      <c r="F5586" s="10"/>
      <c r="G5586" s="10"/>
      <c r="H5586" s="11"/>
      <c r="I5586" s="100">
        <f t="shared" si="5117"/>
        <v>0</v>
      </c>
      <c r="J5586" s="3">
        <v>0.85</v>
      </c>
    </row>
    <row r="5587" spans="1:11" s="3" customFormat="1" hidden="1" x14ac:dyDescent="0.2">
      <c r="A5587" s="8" t="s">
        <v>109</v>
      </c>
      <c r="B5587" s="145" t="s">
        <v>118</v>
      </c>
      <c r="C5587" s="10"/>
      <c r="D5587" s="10"/>
      <c r="E5587" s="10">
        <f t="shared" si="5118"/>
        <v>0</v>
      </c>
      <c r="F5587" s="10"/>
      <c r="G5587" s="10"/>
      <c r="H5587" s="11"/>
      <c r="I5587" s="100">
        <f t="shared" si="5117"/>
        <v>0</v>
      </c>
    </row>
    <row r="5588" spans="1:11" s="3" customFormat="1" hidden="1" x14ac:dyDescent="0.2">
      <c r="A5588" s="29" t="s">
        <v>54</v>
      </c>
      <c r="B5588" s="30" t="s">
        <v>55</v>
      </c>
      <c r="C5588" s="15">
        <f t="shared" ref="C5588" si="5119">SUM(C5592,C5593,C5594)</f>
        <v>0</v>
      </c>
      <c r="D5588" s="15">
        <f t="shared" ref="D5588:H5588" si="5120">SUM(D5592,D5593,D5594)</f>
        <v>0</v>
      </c>
      <c r="E5588" s="15">
        <f t="shared" si="5120"/>
        <v>0</v>
      </c>
      <c r="F5588" s="15">
        <f t="shared" si="5120"/>
        <v>0</v>
      </c>
      <c r="G5588" s="15">
        <f t="shared" si="5120"/>
        <v>0</v>
      </c>
      <c r="H5588" s="16">
        <f t="shared" si="5120"/>
        <v>0</v>
      </c>
      <c r="I5588" s="100">
        <f t="shared" si="5117"/>
        <v>0</v>
      </c>
    </row>
    <row r="5589" spans="1:11" s="3" customFormat="1" hidden="1" x14ac:dyDescent="0.2">
      <c r="A5589" s="35" t="s">
        <v>45</v>
      </c>
      <c r="B5589" s="30"/>
      <c r="C5589" s="15"/>
      <c r="D5589" s="15"/>
      <c r="E5589" s="15"/>
      <c r="F5589" s="15"/>
      <c r="G5589" s="15"/>
      <c r="H5589" s="16"/>
      <c r="I5589" s="100">
        <f t="shared" si="5117"/>
        <v>0</v>
      </c>
    </row>
    <row r="5590" spans="1:11" s="3" customFormat="1" hidden="1" x14ac:dyDescent="0.2">
      <c r="A5590" s="33" t="s">
        <v>46</v>
      </c>
      <c r="B5590" s="34"/>
      <c r="C5590" s="15">
        <f t="shared" ref="C5590" si="5121">C5592+C5593+C5594-C5591</f>
        <v>0</v>
      </c>
      <c r="D5590" s="15">
        <f t="shared" ref="D5590:H5590" si="5122">D5592+D5593+D5594-D5591</f>
        <v>0</v>
      </c>
      <c r="E5590" s="15">
        <f t="shared" si="5122"/>
        <v>0</v>
      </c>
      <c r="F5590" s="15">
        <f t="shared" si="5122"/>
        <v>0</v>
      </c>
      <c r="G5590" s="15">
        <f t="shared" si="5122"/>
        <v>0</v>
      </c>
      <c r="H5590" s="16">
        <f t="shared" si="5122"/>
        <v>0</v>
      </c>
      <c r="I5590" s="100">
        <f t="shared" si="5117"/>
        <v>0</v>
      </c>
    </row>
    <row r="5591" spans="1:11" s="3" customFormat="1" hidden="1" x14ac:dyDescent="0.2">
      <c r="A5591" s="33" t="s">
        <v>47</v>
      </c>
      <c r="B5591" s="34"/>
      <c r="C5591" s="15"/>
      <c r="D5591" s="15"/>
      <c r="E5591" s="15">
        <f t="shared" ref="E5591:E5594" si="5123">C5591+D5591</f>
        <v>0</v>
      </c>
      <c r="F5591" s="15"/>
      <c r="G5591" s="15"/>
      <c r="H5591" s="16"/>
      <c r="I5591" s="100">
        <f t="shared" si="5117"/>
        <v>0</v>
      </c>
    </row>
    <row r="5592" spans="1:11" s="3" customFormat="1" hidden="1" x14ac:dyDescent="0.2">
      <c r="A5592" s="8" t="s">
        <v>48</v>
      </c>
      <c r="B5592" s="145" t="s">
        <v>56</v>
      </c>
      <c r="C5592" s="10"/>
      <c r="D5592" s="10"/>
      <c r="E5592" s="10">
        <f t="shared" si="5123"/>
        <v>0</v>
      </c>
      <c r="F5592" s="10"/>
      <c r="G5592" s="10"/>
      <c r="H5592" s="11"/>
      <c r="I5592" s="100">
        <f t="shared" si="5117"/>
        <v>0</v>
      </c>
    </row>
    <row r="5593" spans="1:11" s="3" customFormat="1" hidden="1" x14ac:dyDescent="0.2">
      <c r="A5593" s="8" t="s">
        <v>50</v>
      </c>
      <c r="B5593" s="145" t="s">
        <v>57</v>
      </c>
      <c r="C5593" s="10"/>
      <c r="D5593" s="10"/>
      <c r="E5593" s="10">
        <f t="shared" si="5123"/>
        <v>0</v>
      </c>
      <c r="F5593" s="10"/>
      <c r="G5593" s="10"/>
      <c r="H5593" s="11"/>
      <c r="I5593" s="100">
        <f t="shared" si="5117"/>
        <v>0</v>
      </c>
    </row>
    <row r="5594" spans="1:11" s="3" customFormat="1" hidden="1" x14ac:dyDescent="0.2">
      <c r="A5594" s="8" t="s">
        <v>52</v>
      </c>
      <c r="B5594" s="145" t="s">
        <v>58</v>
      </c>
      <c r="C5594" s="10"/>
      <c r="D5594" s="10"/>
      <c r="E5594" s="10">
        <f t="shared" si="5123"/>
        <v>0</v>
      </c>
      <c r="F5594" s="10"/>
      <c r="G5594" s="10"/>
      <c r="H5594" s="11"/>
      <c r="I5594" s="100">
        <f t="shared" si="5117"/>
        <v>0</v>
      </c>
    </row>
    <row r="5595" spans="1:11" s="3" customFormat="1" hidden="1" x14ac:dyDescent="0.2">
      <c r="A5595" s="29" t="s">
        <v>59</v>
      </c>
      <c r="B5595" s="36" t="s">
        <v>60</v>
      </c>
      <c r="C5595" s="15">
        <f t="shared" ref="C5595" si="5124">SUM(C5599,C5600,C5601)</f>
        <v>0</v>
      </c>
      <c r="D5595" s="15">
        <f t="shared" ref="D5595:H5595" si="5125">SUM(D5599,D5600,D5601)</f>
        <v>0</v>
      </c>
      <c r="E5595" s="15">
        <f t="shared" si="5125"/>
        <v>0</v>
      </c>
      <c r="F5595" s="15">
        <f t="shared" si="5125"/>
        <v>0</v>
      </c>
      <c r="G5595" s="15">
        <f t="shared" si="5125"/>
        <v>0</v>
      </c>
      <c r="H5595" s="16">
        <f t="shared" si="5125"/>
        <v>0</v>
      </c>
      <c r="I5595" s="100">
        <f t="shared" si="5117"/>
        <v>0</v>
      </c>
    </row>
    <row r="5596" spans="1:11" s="3" customFormat="1" hidden="1" x14ac:dyDescent="0.2">
      <c r="A5596" s="35" t="s">
        <v>45</v>
      </c>
      <c r="B5596" s="36"/>
      <c r="C5596" s="15"/>
      <c r="D5596" s="15"/>
      <c r="E5596" s="15"/>
      <c r="F5596" s="15"/>
      <c r="G5596" s="15"/>
      <c r="H5596" s="16"/>
      <c r="I5596" s="100">
        <f t="shared" si="5117"/>
        <v>0</v>
      </c>
    </row>
    <row r="5597" spans="1:11" s="3" customFormat="1" hidden="1" x14ac:dyDescent="0.2">
      <c r="A5597" s="33" t="s">
        <v>46</v>
      </c>
      <c r="B5597" s="34"/>
      <c r="C5597" s="15">
        <f t="shared" ref="C5597" si="5126">C5599+C5600+C5601-C5598</f>
        <v>0</v>
      </c>
      <c r="D5597" s="15">
        <f t="shared" ref="D5597:H5597" si="5127">D5599+D5600+D5601-D5598</f>
        <v>0</v>
      </c>
      <c r="E5597" s="15">
        <f t="shared" si="5127"/>
        <v>0</v>
      </c>
      <c r="F5597" s="15">
        <f t="shared" si="5127"/>
        <v>0</v>
      </c>
      <c r="G5597" s="15">
        <f t="shared" si="5127"/>
        <v>0</v>
      </c>
      <c r="H5597" s="16">
        <f t="shared" si="5127"/>
        <v>0</v>
      </c>
      <c r="I5597" s="100">
        <f t="shared" si="5117"/>
        <v>0</v>
      </c>
    </row>
    <row r="5598" spans="1:11" s="3" customFormat="1" hidden="1" x14ac:dyDescent="0.2">
      <c r="A5598" s="33" t="s">
        <v>47</v>
      </c>
      <c r="B5598" s="34"/>
      <c r="C5598" s="15"/>
      <c r="D5598" s="15"/>
      <c r="E5598" s="15">
        <f t="shared" ref="E5598:E5601" si="5128">C5598+D5598</f>
        <v>0</v>
      </c>
      <c r="F5598" s="15"/>
      <c r="G5598" s="15"/>
      <c r="H5598" s="16"/>
      <c r="I5598" s="100">
        <f t="shared" si="5117"/>
        <v>0</v>
      </c>
    </row>
    <row r="5599" spans="1:11" s="3" customFormat="1" hidden="1" x14ac:dyDescent="0.2">
      <c r="A5599" s="8" t="s">
        <v>48</v>
      </c>
      <c r="B5599" s="145" t="s">
        <v>61</v>
      </c>
      <c r="C5599" s="10"/>
      <c r="D5599" s="10"/>
      <c r="E5599" s="10">
        <f t="shared" si="5128"/>
        <v>0</v>
      </c>
      <c r="F5599" s="10"/>
      <c r="G5599" s="10"/>
      <c r="H5599" s="11"/>
      <c r="I5599" s="100">
        <f t="shared" si="5117"/>
        <v>0</v>
      </c>
    </row>
    <row r="5600" spans="1:11" s="3" customFormat="1" hidden="1" x14ac:dyDescent="0.2">
      <c r="A5600" s="8" t="s">
        <v>50</v>
      </c>
      <c r="B5600" s="145" t="s">
        <v>62</v>
      </c>
      <c r="C5600" s="10"/>
      <c r="D5600" s="10"/>
      <c r="E5600" s="10">
        <f t="shared" si="5128"/>
        <v>0</v>
      </c>
      <c r="F5600" s="10"/>
      <c r="G5600" s="10"/>
      <c r="H5600" s="11"/>
      <c r="I5600" s="100">
        <f t="shared" si="5117"/>
        <v>0</v>
      </c>
    </row>
    <row r="5601" spans="1:9" s="3" customFormat="1" hidden="1" x14ac:dyDescent="0.2">
      <c r="A5601" s="8" t="s">
        <v>52</v>
      </c>
      <c r="B5601" s="145" t="s">
        <v>63</v>
      </c>
      <c r="C5601" s="10"/>
      <c r="D5601" s="10"/>
      <c r="E5601" s="10">
        <f t="shared" si="5128"/>
        <v>0</v>
      </c>
      <c r="F5601" s="10"/>
      <c r="G5601" s="10"/>
      <c r="H5601" s="11"/>
      <c r="I5601" s="100">
        <f t="shared" si="5117"/>
        <v>0</v>
      </c>
    </row>
    <row r="5602" spans="1:9" s="3" customFormat="1" hidden="1" x14ac:dyDescent="0.2">
      <c r="A5602" s="37"/>
      <c r="B5602" s="24"/>
      <c r="C5602" s="10"/>
      <c r="D5602" s="10"/>
      <c r="E5602" s="10"/>
      <c r="F5602" s="10"/>
      <c r="G5602" s="10"/>
      <c r="H5602" s="11"/>
      <c r="I5602" s="100">
        <f t="shared" si="5117"/>
        <v>0</v>
      </c>
    </row>
    <row r="5603" spans="1:9" s="3" customFormat="1" hidden="1" x14ac:dyDescent="0.2">
      <c r="A5603" s="29" t="s">
        <v>119</v>
      </c>
      <c r="B5603" s="30">
        <v>71</v>
      </c>
      <c r="C5603" s="15">
        <f t="shared" ref="C5603:H5603" si="5129">SUM(C5604)</f>
        <v>0</v>
      </c>
      <c r="D5603" s="15">
        <f t="shared" si="5129"/>
        <v>0</v>
      </c>
      <c r="E5603" s="15">
        <f t="shared" si="5129"/>
        <v>0</v>
      </c>
      <c r="F5603" s="15">
        <f t="shared" si="5129"/>
        <v>0</v>
      </c>
      <c r="G5603" s="15">
        <f t="shared" si="5129"/>
        <v>0</v>
      </c>
      <c r="H5603" s="16">
        <f t="shared" si="5129"/>
        <v>0</v>
      </c>
      <c r="I5603" s="100">
        <f t="shared" si="5117"/>
        <v>0</v>
      </c>
    </row>
    <row r="5604" spans="1:9" s="3" customFormat="1" hidden="1" x14ac:dyDescent="0.2">
      <c r="A5604" s="19" t="s">
        <v>120</v>
      </c>
      <c r="B5604" s="143" t="s">
        <v>121</v>
      </c>
      <c r="C5604" s="10"/>
      <c r="D5604" s="10"/>
      <c r="E5604" s="10">
        <f>C5604+D5604</f>
        <v>0</v>
      </c>
      <c r="F5604" s="10"/>
      <c r="G5604" s="10"/>
      <c r="H5604" s="11"/>
      <c r="I5604" s="100">
        <f t="shared" si="5117"/>
        <v>0</v>
      </c>
    </row>
    <row r="5605" spans="1:9" s="3" customFormat="1" hidden="1" x14ac:dyDescent="0.2">
      <c r="A5605" s="37"/>
      <c r="B5605" s="24"/>
      <c r="C5605" s="10"/>
      <c r="D5605" s="10"/>
      <c r="E5605" s="10"/>
      <c r="F5605" s="10"/>
      <c r="G5605" s="10"/>
      <c r="H5605" s="11"/>
      <c r="I5605" s="100">
        <f t="shared" si="5117"/>
        <v>0</v>
      </c>
    </row>
    <row r="5606" spans="1:9" s="3" customFormat="1" hidden="1" x14ac:dyDescent="0.2">
      <c r="A5606" s="17" t="s">
        <v>64</v>
      </c>
      <c r="B5606" s="36" t="s">
        <v>65</v>
      </c>
      <c r="C5606" s="15"/>
      <c r="D5606" s="15"/>
      <c r="E5606" s="15">
        <f>C5606+D5606</f>
        <v>0</v>
      </c>
      <c r="F5606" s="15"/>
      <c r="G5606" s="15"/>
      <c r="H5606" s="16"/>
      <c r="I5606" s="100">
        <f t="shared" si="5117"/>
        <v>0</v>
      </c>
    </row>
    <row r="5607" spans="1:9" s="3" customFormat="1" hidden="1" x14ac:dyDescent="0.2">
      <c r="A5607" s="37"/>
      <c r="B5607" s="24"/>
      <c r="C5607" s="10"/>
      <c r="D5607" s="10"/>
      <c r="E5607" s="10"/>
      <c r="F5607" s="10"/>
      <c r="G5607" s="10"/>
      <c r="H5607" s="11"/>
      <c r="I5607" s="100">
        <f t="shared" si="5117"/>
        <v>0</v>
      </c>
    </row>
    <row r="5608" spans="1:9" s="3" customFormat="1" hidden="1" x14ac:dyDescent="0.2">
      <c r="A5608" s="17" t="s">
        <v>66</v>
      </c>
      <c r="B5608" s="36"/>
      <c r="C5608" s="15">
        <f t="shared" ref="C5608" si="5130">C5555-C5576</f>
        <v>0</v>
      </c>
      <c r="D5608" s="15">
        <f t="shared" ref="D5608:H5608" si="5131">D5555-D5576</f>
        <v>0</v>
      </c>
      <c r="E5608" s="15">
        <f t="shared" si="5131"/>
        <v>0</v>
      </c>
      <c r="F5608" s="15">
        <f t="shared" si="5131"/>
        <v>0</v>
      </c>
      <c r="G5608" s="15">
        <f t="shared" si="5131"/>
        <v>0</v>
      </c>
      <c r="H5608" s="16">
        <f t="shared" si="5131"/>
        <v>0</v>
      </c>
      <c r="I5608" s="100">
        <f t="shared" si="5117"/>
        <v>0</v>
      </c>
    </row>
    <row r="5609" spans="1:9" s="3" customFormat="1" hidden="1" x14ac:dyDescent="0.2">
      <c r="A5609" s="23"/>
      <c r="B5609" s="24"/>
      <c r="C5609" s="10"/>
      <c r="D5609" s="10"/>
      <c r="E5609" s="10"/>
      <c r="F5609" s="10"/>
      <c r="G5609" s="10"/>
      <c r="H5609" s="11"/>
      <c r="I5609" s="100">
        <f t="shared" si="5117"/>
        <v>0</v>
      </c>
    </row>
    <row r="5610" spans="1:9" s="1" customFormat="1" hidden="1" x14ac:dyDescent="0.2">
      <c r="A5610" s="25" t="s">
        <v>94</v>
      </c>
      <c r="B5610" s="26" t="s">
        <v>95</v>
      </c>
      <c r="C5610" s="27">
        <f t="shared" ref="C5610" si="5132">SUM(C5643,C5698,C5752,C5807)</f>
        <v>0</v>
      </c>
      <c r="D5610" s="27">
        <f t="shared" ref="D5610:H5610" si="5133">SUM(D5643,D5698,D5752,D5807)</f>
        <v>0</v>
      </c>
      <c r="E5610" s="27">
        <f t="shared" si="5133"/>
        <v>0</v>
      </c>
      <c r="F5610" s="27">
        <f t="shared" si="5133"/>
        <v>0</v>
      </c>
      <c r="G5610" s="27">
        <f t="shared" si="5133"/>
        <v>0</v>
      </c>
      <c r="H5610" s="28">
        <f t="shared" si="5133"/>
        <v>0</v>
      </c>
      <c r="I5610" s="100">
        <f t="shared" si="5117"/>
        <v>0</v>
      </c>
    </row>
    <row r="5611" spans="1:9" s="2" customFormat="1" hidden="1" x14ac:dyDescent="0.2">
      <c r="A5611" s="56" t="s">
        <v>96</v>
      </c>
      <c r="B5611" s="57"/>
      <c r="C5611" s="58">
        <f>SUM(C5612,C5615,C5641,C5638)</f>
        <v>0</v>
      </c>
      <c r="D5611" s="58">
        <f>SUM(D5612,D5615,D5641,D5638)</f>
        <v>0</v>
      </c>
      <c r="E5611" s="58">
        <f t="shared" ref="E5611:H5611" si="5134">SUM(E5612,E5615,E5641,E5638)</f>
        <v>0</v>
      </c>
      <c r="F5611" s="58">
        <f t="shared" si="5134"/>
        <v>0</v>
      </c>
      <c r="G5611" s="58">
        <f t="shared" si="5134"/>
        <v>0</v>
      </c>
      <c r="H5611" s="59">
        <f t="shared" si="5134"/>
        <v>0</v>
      </c>
      <c r="I5611" s="100">
        <f t="shared" si="5117"/>
        <v>0</v>
      </c>
    </row>
    <row r="5612" spans="1:9" s="3" customFormat="1" hidden="1" x14ac:dyDescent="0.2">
      <c r="A5612" s="29" t="s">
        <v>34</v>
      </c>
      <c r="B5612" s="30">
        <v>20</v>
      </c>
      <c r="C5612" s="15">
        <f t="shared" ref="C5612:H5612" si="5135">SUM(C5613)</f>
        <v>0</v>
      </c>
      <c r="D5612" s="15">
        <f t="shared" si="5135"/>
        <v>0</v>
      </c>
      <c r="E5612" s="15">
        <f t="shared" si="5135"/>
        <v>0</v>
      </c>
      <c r="F5612" s="15">
        <f t="shared" si="5135"/>
        <v>0</v>
      </c>
      <c r="G5612" s="15">
        <f t="shared" si="5135"/>
        <v>0</v>
      </c>
      <c r="H5612" s="16">
        <f t="shared" si="5135"/>
        <v>0</v>
      </c>
      <c r="I5612" s="100">
        <f t="shared" si="5117"/>
        <v>0</v>
      </c>
    </row>
    <row r="5613" spans="1:9" s="3" customFormat="1" hidden="1" x14ac:dyDescent="0.2">
      <c r="A5613" s="19" t="s">
        <v>37</v>
      </c>
      <c r="B5613" s="143" t="s">
        <v>38</v>
      </c>
      <c r="C5613" s="10">
        <f>SUM(C5666,C5721,C5775,C5830)</f>
        <v>0</v>
      </c>
      <c r="D5613" s="10">
        <f>SUM(D5666,D5721,D5775,D5830)</f>
        <v>0</v>
      </c>
      <c r="E5613" s="10">
        <f>C5613+D5613</f>
        <v>0</v>
      </c>
      <c r="F5613" s="10">
        <f t="shared" ref="F5613:H5613" si="5136">SUM(F5666,F5721,F5775,F5830)</f>
        <v>0</v>
      </c>
      <c r="G5613" s="10">
        <f t="shared" si="5136"/>
        <v>0</v>
      </c>
      <c r="H5613" s="11">
        <f t="shared" si="5136"/>
        <v>0</v>
      </c>
      <c r="I5613" s="100">
        <f t="shared" si="5117"/>
        <v>0</v>
      </c>
    </row>
    <row r="5614" spans="1:9" s="3" customFormat="1" hidden="1" x14ac:dyDescent="0.2">
      <c r="A5614" s="19"/>
      <c r="B5614" s="20"/>
      <c r="C5614" s="10"/>
      <c r="D5614" s="10"/>
      <c r="E5614" s="10"/>
      <c r="F5614" s="10"/>
      <c r="G5614" s="10"/>
      <c r="H5614" s="11"/>
      <c r="I5614" s="100">
        <f t="shared" si="5117"/>
        <v>0</v>
      </c>
    </row>
    <row r="5615" spans="1:9" s="3" customFormat="1" ht="25.5" hidden="1" x14ac:dyDescent="0.2">
      <c r="A5615" s="29" t="s">
        <v>42</v>
      </c>
      <c r="B5615" s="31">
        <v>58</v>
      </c>
      <c r="C5615" s="15">
        <f t="shared" ref="C5615" si="5137">SUM(C5616,C5623,C5630)</f>
        <v>0</v>
      </c>
      <c r="D5615" s="15">
        <f t="shared" ref="D5615:H5615" si="5138">SUM(D5616,D5623,D5630)</f>
        <v>0</v>
      </c>
      <c r="E5615" s="15">
        <f t="shared" si="5138"/>
        <v>0</v>
      </c>
      <c r="F5615" s="15">
        <f t="shared" si="5138"/>
        <v>0</v>
      </c>
      <c r="G5615" s="15">
        <f t="shared" si="5138"/>
        <v>0</v>
      </c>
      <c r="H5615" s="16">
        <f t="shared" si="5138"/>
        <v>0</v>
      </c>
      <c r="I5615" s="100">
        <f t="shared" si="5117"/>
        <v>0</v>
      </c>
    </row>
    <row r="5616" spans="1:9" s="3" customFormat="1" hidden="1" x14ac:dyDescent="0.2">
      <c r="A5616" s="29" t="s">
        <v>43</v>
      </c>
      <c r="B5616" s="32" t="s">
        <v>147</v>
      </c>
      <c r="C5616" s="15">
        <f t="shared" ref="C5616" si="5139">SUM(C5620,C5621,C5622)</f>
        <v>0</v>
      </c>
      <c r="D5616" s="15">
        <f t="shared" ref="D5616:H5616" si="5140">SUM(D5620,D5621,D5622)</f>
        <v>0</v>
      </c>
      <c r="E5616" s="15">
        <f t="shared" si="5140"/>
        <v>0</v>
      </c>
      <c r="F5616" s="15">
        <f t="shared" si="5140"/>
        <v>0</v>
      </c>
      <c r="G5616" s="15">
        <f t="shared" si="5140"/>
        <v>0</v>
      </c>
      <c r="H5616" s="16">
        <f t="shared" si="5140"/>
        <v>0</v>
      </c>
      <c r="I5616" s="100">
        <f t="shared" si="5117"/>
        <v>0</v>
      </c>
    </row>
    <row r="5617" spans="1:9" s="3" customFormat="1" hidden="1" x14ac:dyDescent="0.2">
      <c r="A5617" s="33" t="s">
        <v>45</v>
      </c>
      <c r="B5617" s="34"/>
      <c r="C5617" s="15"/>
      <c r="D5617" s="15"/>
      <c r="E5617" s="15"/>
      <c r="F5617" s="15"/>
      <c r="G5617" s="15"/>
      <c r="H5617" s="16"/>
      <c r="I5617" s="100">
        <f t="shared" si="5117"/>
        <v>0</v>
      </c>
    </row>
    <row r="5618" spans="1:9" s="3" customFormat="1" hidden="1" x14ac:dyDescent="0.2">
      <c r="A5618" s="33" t="s">
        <v>46</v>
      </c>
      <c r="B5618" s="34"/>
      <c r="C5618" s="15">
        <f t="shared" ref="C5618" si="5141">C5620+C5621+C5622-C5619</f>
        <v>0</v>
      </c>
      <c r="D5618" s="15">
        <f t="shared" ref="D5618:H5618" si="5142">D5620+D5621+D5622-D5619</f>
        <v>0</v>
      </c>
      <c r="E5618" s="15">
        <f t="shared" si="5142"/>
        <v>0</v>
      </c>
      <c r="F5618" s="15">
        <f t="shared" si="5142"/>
        <v>0</v>
      </c>
      <c r="G5618" s="15">
        <f t="shared" si="5142"/>
        <v>0</v>
      </c>
      <c r="H5618" s="16">
        <f t="shared" si="5142"/>
        <v>0</v>
      </c>
      <c r="I5618" s="100">
        <f t="shared" si="5117"/>
        <v>0</v>
      </c>
    </row>
    <row r="5619" spans="1:9" s="3" customFormat="1" hidden="1" x14ac:dyDescent="0.2">
      <c r="A5619" s="33" t="s">
        <v>47</v>
      </c>
      <c r="B5619" s="34"/>
      <c r="C5619" s="15">
        <f t="shared" ref="C5619:H5619" si="5143">SUM(C5672,C5727,C5781,C5836)</f>
        <v>0</v>
      </c>
      <c r="D5619" s="15">
        <f t="shared" si="5143"/>
        <v>0</v>
      </c>
      <c r="E5619" s="15">
        <f t="shared" si="5143"/>
        <v>0</v>
      </c>
      <c r="F5619" s="15">
        <f t="shared" si="5143"/>
        <v>0</v>
      </c>
      <c r="G5619" s="15">
        <f t="shared" si="5143"/>
        <v>0</v>
      </c>
      <c r="H5619" s="16">
        <f t="shared" si="5143"/>
        <v>0</v>
      </c>
      <c r="I5619" s="100">
        <f t="shared" si="5117"/>
        <v>0</v>
      </c>
    </row>
    <row r="5620" spans="1:9" s="3" customFormat="1" hidden="1" x14ac:dyDescent="0.2">
      <c r="A5620" s="8" t="s">
        <v>48</v>
      </c>
      <c r="B5620" s="144" t="s">
        <v>149</v>
      </c>
      <c r="C5620" s="10">
        <f t="shared" ref="C5620:D5622" si="5144">SUM(C5673,C5728,C5782,C5837)</f>
        <v>0</v>
      </c>
      <c r="D5620" s="10">
        <f t="shared" si="5144"/>
        <v>0</v>
      </c>
      <c r="E5620" s="10">
        <f t="shared" ref="E5620:E5622" si="5145">C5620+D5620</f>
        <v>0</v>
      </c>
      <c r="F5620" s="10">
        <f t="shared" ref="F5620:H5620" si="5146">SUM(F5673,F5728,F5782,F5837)</f>
        <v>0</v>
      </c>
      <c r="G5620" s="10">
        <f t="shared" si="5146"/>
        <v>0</v>
      </c>
      <c r="H5620" s="11">
        <f t="shared" si="5146"/>
        <v>0</v>
      </c>
      <c r="I5620" s="100">
        <f t="shared" si="5117"/>
        <v>0</v>
      </c>
    </row>
    <row r="5621" spans="1:9" s="3" customFormat="1" hidden="1" x14ac:dyDescent="0.2">
      <c r="A5621" s="8" t="s">
        <v>50</v>
      </c>
      <c r="B5621" s="144" t="s">
        <v>150</v>
      </c>
      <c r="C5621" s="10">
        <f t="shared" si="5144"/>
        <v>0</v>
      </c>
      <c r="D5621" s="10">
        <f t="shared" si="5144"/>
        <v>0</v>
      </c>
      <c r="E5621" s="10">
        <f t="shared" si="5145"/>
        <v>0</v>
      </c>
      <c r="F5621" s="10">
        <f t="shared" ref="F5621:H5621" si="5147">SUM(F5674,F5729,F5783,F5838)</f>
        <v>0</v>
      </c>
      <c r="G5621" s="10">
        <f t="shared" si="5147"/>
        <v>0</v>
      </c>
      <c r="H5621" s="11">
        <f t="shared" si="5147"/>
        <v>0</v>
      </c>
      <c r="I5621" s="100">
        <f t="shared" si="5117"/>
        <v>0</v>
      </c>
    </row>
    <row r="5622" spans="1:9" s="3" customFormat="1" hidden="1" x14ac:dyDescent="0.2">
      <c r="A5622" s="8" t="s">
        <v>52</v>
      </c>
      <c r="B5622" s="145" t="s">
        <v>148</v>
      </c>
      <c r="C5622" s="10">
        <f t="shared" si="5144"/>
        <v>0</v>
      </c>
      <c r="D5622" s="10">
        <f t="shared" si="5144"/>
        <v>0</v>
      </c>
      <c r="E5622" s="10">
        <f t="shared" si="5145"/>
        <v>0</v>
      </c>
      <c r="F5622" s="10">
        <f t="shared" ref="F5622:H5622" si="5148">SUM(F5675,F5730,F5784,F5839)</f>
        <v>0</v>
      </c>
      <c r="G5622" s="10">
        <f t="shared" si="5148"/>
        <v>0</v>
      </c>
      <c r="H5622" s="11">
        <f t="shared" si="5148"/>
        <v>0</v>
      </c>
      <c r="I5622" s="100">
        <f t="shared" si="5117"/>
        <v>0</v>
      </c>
    </row>
    <row r="5623" spans="1:9" s="3" customFormat="1" hidden="1" x14ac:dyDescent="0.2">
      <c r="A5623" s="29" t="s">
        <v>54</v>
      </c>
      <c r="B5623" s="30" t="s">
        <v>55</v>
      </c>
      <c r="C5623" s="15">
        <f t="shared" ref="C5623" si="5149">SUM(C5627,C5628,C5629)</f>
        <v>0</v>
      </c>
      <c r="D5623" s="15">
        <f t="shared" ref="D5623:H5623" si="5150">SUM(D5627,D5628,D5629)</f>
        <v>0</v>
      </c>
      <c r="E5623" s="15">
        <f t="shared" si="5150"/>
        <v>0</v>
      </c>
      <c r="F5623" s="15">
        <f t="shared" si="5150"/>
        <v>0</v>
      </c>
      <c r="G5623" s="15">
        <f t="shared" si="5150"/>
        <v>0</v>
      </c>
      <c r="H5623" s="16">
        <f t="shared" si="5150"/>
        <v>0</v>
      </c>
      <c r="I5623" s="100">
        <f t="shared" si="5117"/>
        <v>0</v>
      </c>
    </row>
    <row r="5624" spans="1:9" s="3" customFormat="1" hidden="1" x14ac:dyDescent="0.2">
      <c r="A5624" s="35" t="s">
        <v>45</v>
      </c>
      <c r="B5624" s="30"/>
      <c r="C5624" s="15"/>
      <c r="D5624" s="15"/>
      <c r="E5624" s="15"/>
      <c r="F5624" s="15"/>
      <c r="G5624" s="15"/>
      <c r="H5624" s="16"/>
      <c r="I5624" s="100">
        <f t="shared" si="5117"/>
        <v>0</v>
      </c>
    </row>
    <row r="5625" spans="1:9" s="3" customFormat="1" hidden="1" x14ac:dyDescent="0.2">
      <c r="A5625" s="33" t="s">
        <v>46</v>
      </c>
      <c r="B5625" s="34"/>
      <c r="C5625" s="15">
        <f t="shared" ref="C5625" si="5151">C5627+C5628+C5629-C5626</f>
        <v>0</v>
      </c>
      <c r="D5625" s="15">
        <f t="shared" ref="D5625:H5625" si="5152">D5627+D5628+D5629-D5626</f>
        <v>0</v>
      </c>
      <c r="E5625" s="15">
        <f t="shared" si="5152"/>
        <v>0</v>
      </c>
      <c r="F5625" s="15">
        <f t="shared" si="5152"/>
        <v>0</v>
      </c>
      <c r="G5625" s="15">
        <f t="shared" si="5152"/>
        <v>0</v>
      </c>
      <c r="H5625" s="16">
        <f t="shared" si="5152"/>
        <v>0</v>
      </c>
      <c r="I5625" s="100">
        <f t="shared" si="5117"/>
        <v>0</v>
      </c>
    </row>
    <row r="5626" spans="1:9" s="3" customFormat="1" hidden="1" x14ac:dyDescent="0.2">
      <c r="A5626" s="33" t="s">
        <v>47</v>
      </c>
      <c r="B5626" s="34"/>
      <c r="C5626" s="15">
        <f t="shared" ref="C5626:H5626" si="5153">SUM(C5679,C5734,C5788,C5843)</f>
        <v>0</v>
      </c>
      <c r="D5626" s="15">
        <f t="shared" si="5153"/>
        <v>0</v>
      </c>
      <c r="E5626" s="15">
        <f t="shared" si="5153"/>
        <v>0</v>
      </c>
      <c r="F5626" s="15">
        <f t="shared" si="5153"/>
        <v>0</v>
      </c>
      <c r="G5626" s="15">
        <f t="shared" si="5153"/>
        <v>0</v>
      </c>
      <c r="H5626" s="16">
        <f t="shared" si="5153"/>
        <v>0</v>
      </c>
      <c r="I5626" s="100">
        <f t="shared" si="5117"/>
        <v>0</v>
      </c>
    </row>
    <row r="5627" spans="1:9" s="3" customFormat="1" hidden="1" x14ac:dyDescent="0.2">
      <c r="A5627" s="8" t="s">
        <v>48</v>
      </c>
      <c r="B5627" s="145" t="s">
        <v>56</v>
      </c>
      <c r="C5627" s="10">
        <f t="shared" ref="C5627:D5629" si="5154">SUM(C5680,C5735,C5789,C5844)</f>
        <v>0</v>
      </c>
      <c r="D5627" s="10">
        <f t="shared" si="5154"/>
        <v>0</v>
      </c>
      <c r="E5627" s="10">
        <f t="shared" ref="E5627:E5629" si="5155">C5627+D5627</f>
        <v>0</v>
      </c>
      <c r="F5627" s="10">
        <f t="shared" ref="F5627:H5627" si="5156">SUM(F5680,F5735,F5789,F5844)</f>
        <v>0</v>
      </c>
      <c r="G5627" s="10">
        <f t="shared" si="5156"/>
        <v>0</v>
      </c>
      <c r="H5627" s="11">
        <f t="shared" si="5156"/>
        <v>0</v>
      </c>
      <c r="I5627" s="100">
        <f t="shared" si="5117"/>
        <v>0</v>
      </c>
    </row>
    <row r="5628" spans="1:9" s="3" customFormat="1" hidden="1" x14ac:dyDescent="0.2">
      <c r="A5628" s="8" t="s">
        <v>50</v>
      </c>
      <c r="B5628" s="145" t="s">
        <v>57</v>
      </c>
      <c r="C5628" s="10">
        <f t="shared" si="5154"/>
        <v>0</v>
      </c>
      <c r="D5628" s="10">
        <f t="shared" si="5154"/>
        <v>0</v>
      </c>
      <c r="E5628" s="10">
        <f t="shared" si="5155"/>
        <v>0</v>
      </c>
      <c r="F5628" s="10">
        <f t="shared" ref="F5628:H5628" si="5157">SUM(F5681,F5736,F5790,F5845)</f>
        <v>0</v>
      </c>
      <c r="G5628" s="10">
        <f t="shared" si="5157"/>
        <v>0</v>
      </c>
      <c r="H5628" s="11">
        <f t="shared" si="5157"/>
        <v>0</v>
      </c>
      <c r="I5628" s="100">
        <f t="shared" si="5117"/>
        <v>0</v>
      </c>
    </row>
    <row r="5629" spans="1:9" s="3" customFormat="1" hidden="1" x14ac:dyDescent="0.2">
      <c r="A5629" s="8" t="s">
        <v>52</v>
      </c>
      <c r="B5629" s="145" t="s">
        <v>58</v>
      </c>
      <c r="C5629" s="10">
        <f t="shared" si="5154"/>
        <v>0</v>
      </c>
      <c r="D5629" s="10">
        <f t="shared" si="5154"/>
        <v>0</v>
      </c>
      <c r="E5629" s="10">
        <f t="shared" si="5155"/>
        <v>0</v>
      </c>
      <c r="F5629" s="10">
        <f t="shared" ref="F5629:H5629" si="5158">SUM(F5682,F5737,F5791,F5846)</f>
        <v>0</v>
      </c>
      <c r="G5629" s="10">
        <f t="shared" si="5158"/>
        <v>0</v>
      </c>
      <c r="H5629" s="11">
        <f t="shared" si="5158"/>
        <v>0</v>
      </c>
      <c r="I5629" s="100">
        <f t="shared" si="5117"/>
        <v>0</v>
      </c>
    </row>
    <row r="5630" spans="1:9" s="3" customFormat="1" hidden="1" x14ac:dyDescent="0.2">
      <c r="A5630" s="29" t="s">
        <v>59</v>
      </c>
      <c r="B5630" s="36" t="s">
        <v>60</v>
      </c>
      <c r="C5630" s="15">
        <f t="shared" ref="C5630" si="5159">SUM(C5634,C5635,C5636)</f>
        <v>0</v>
      </c>
      <c r="D5630" s="15">
        <f t="shared" ref="D5630:H5630" si="5160">SUM(D5634,D5635,D5636)</f>
        <v>0</v>
      </c>
      <c r="E5630" s="15">
        <f t="shared" si="5160"/>
        <v>0</v>
      </c>
      <c r="F5630" s="15">
        <f t="shared" si="5160"/>
        <v>0</v>
      </c>
      <c r="G5630" s="15">
        <f t="shared" si="5160"/>
        <v>0</v>
      </c>
      <c r="H5630" s="16">
        <f t="shared" si="5160"/>
        <v>0</v>
      </c>
      <c r="I5630" s="100">
        <f t="shared" si="5117"/>
        <v>0</v>
      </c>
    </row>
    <row r="5631" spans="1:9" s="3" customFormat="1" hidden="1" x14ac:dyDescent="0.2">
      <c r="A5631" s="35" t="s">
        <v>45</v>
      </c>
      <c r="B5631" s="36"/>
      <c r="C5631" s="15"/>
      <c r="D5631" s="15"/>
      <c r="E5631" s="15"/>
      <c r="F5631" s="15"/>
      <c r="G5631" s="15"/>
      <c r="H5631" s="16"/>
      <c r="I5631" s="100">
        <f t="shared" si="5117"/>
        <v>0</v>
      </c>
    </row>
    <row r="5632" spans="1:9" s="3" customFormat="1" hidden="1" x14ac:dyDescent="0.2">
      <c r="A5632" s="33" t="s">
        <v>46</v>
      </c>
      <c r="B5632" s="34"/>
      <c r="C5632" s="15">
        <f t="shared" ref="C5632" si="5161">C5634+C5635+C5636-C5633</f>
        <v>0</v>
      </c>
      <c r="D5632" s="15">
        <f t="shared" ref="D5632:H5632" si="5162">D5634+D5635+D5636-D5633</f>
        <v>0</v>
      </c>
      <c r="E5632" s="15">
        <f t="shared" si="5162"/>
        <v>0</v>
      </c>
      <c r="F5632" s="15">
        <f t="shared" si="5162"/>
        <v>0</v>
      </c>
      <c r="G5632" s="15">
        <f t="shared" si="5162"/>
        <v>0</v>
      </c>
      <c r="H5632" s="16">
        <f t="shared" si="5162"/>
        <v>0</v>
      </c>
      <c r="I5632" s="100">
        <f t="shared" si="5117"/>
        <v>0</v>
      </c>
    </row>
    <row r="5633" spans="1:11" s="3" customFormat="1" hidden="1" x14ac:dyDescent="0.2">
      <c r="A5633" s="33" t="s">
        <v>47</v>
      </c>
      <c r="B5633" s="34"/>
      <c r="C5633" s="15">
        <f t="shared" ref="C5633:H5633" si="5163">SUM(C5686,C5741,C5795,C5850)</f>
        <v>0</v>
      </c>
      <c r="D5633" s="15">
        <f t="shared" si="5163"/>
        <v>0</v>
      </c>
      <c r="E5633" s="15">
        <f t="shared" si="5163"/>
        <v>0</v>
      </c>
      <c r="F5633" s="15">
        <f t="shared" si="5163"/>
        <v>0</v>
      </c>
      <c r="G5633" s="15">
        <f t="shared" si="5163"/>
        <v>0</v>
      </c>
      <c r="H5633" s="16">
        <f t="shared" si="5163"/>
        <v>0</v>
      </c>
      <c r="I5633" s="100">
        <f t="shared" si="5117"/>
        <v>0</v>
      </c>
    </row>
    <row r="5634" spans="1:11" s="3" customFormat="1" hidden="1" x14ac:dyDescent="0.2">
      <c r="A5634" s="8" t="s">
        <v>48</v>
      </c>
      <c r="B5634" s="145" t="s">
        <v>61</v>
      </c>
      <c r="C5634" s="10">
        <f t="shared" ref="C5634:D5636" si="5164">SUM(C5687,C5742,C5796,C5851)</f>
        <v>0</v>
      </c>
      <c r="D5634" s="10">
        <f t="shared" si="5164"/>
        <v>0</v>
      </c>
      <c r="E5634" s="10">
        <f t="shared" ref="E5634:E5636" si="5165">C5634+D5634</f>
        <v>0</v>
      </c>
      <c r="F5634" s="10">
        <f t="shared" ref="F5634:H5634" si="5166">SUM(F5687,F5742,F5796,F5851)</f>
        <v>0</v>
      </c>
      <c r="G5634" s="10">
        <f t="shared" si="5166"/>
        <v>0</v>
      </c>
      <c r="H5634" s="11">
        <f t="shared" si="5166"/>
        <v>0</v>
      </c>
      <c r="I5634" s="100">
        <f t="shared" si="5117"/>
        <v>0</v>
      </c>
    </row>
    <row r="5635" spans="1:11" s="3" customFormat="1" hidden="1" x14ac:dyDescent="0.2">
      <c r="A5635" s="8" t="s">
        <v>50</v>
      </c>
      <c r="B5635" s="145" t="s">
        <v>62</v>
      </c>
      <c r="C5635" s="10">
        <f t="shared" si="5164"/>
        <v>0</v>
      </c>
      <c r="D5635" s="10">
        <f t="shared" si="5164"/>
        <v>0</v>
      </c>
      <c r="E5635" s="10">
        <f t="shared" si="5165"/>
        <v>0</v>
      </c>
      <c r="F5635" s="10">
        <f t="shared" ref="F5635:H5635" si="5167">SUM(F5688,F5743,F5797,F5852)</f>
        <v>0</v>
      </c>
      <c r="G5635" s="10">
        <f t="shared" si="5167"/>
        <v>0</v>
      </c>
      <c r="H5635" s="11">
        <f t="shared" si="5167"/>
        <v>0</v>
      </c>
      <c r="I5635" s="100">
        <f t="shared" si="5117"/>
        <v>0</v>
      </c>
    </row>
    <row r="5636" spans="1:11" s="3" customFormat="1" hidden="1" x14ac:dyDescent="0.2">
      <c r="A5636" s="8" t="s">
        <v>52</v>
      </c>
      <c r="B5636" s="145" t="s">
        <v>63</v>
      </c>
      <c r="C5636" s="10">
        <f t="shared" si="5164"/>
        <v>0</v>
      </c>
      <c r="D5636" s="10">
        <f t="shared" si="5164"/>
        <v>0</v>
      </c>
      <c r="E5636" s="10">
        <f t="shared" si="5165"/>
        <v>0</v>
      </c>
      <c r="F5636" s="10">
        <f t="shared" ref="F5636:H5636" si="5168">SUM(F5689,F5744,F5798,F5853)</f>
        <v>0</v>
      </c>
      <c r="G5636" s="10">
        <f t="shared" si="5168"/>
        <v>0</v>
      </c>
      <c r="H5636" s="11">
        <f t="shared" si="5168"/>
        <v>0</v>
      </c>
      <c r="I5636" s="100">
        <f t="shared" si="5117"/>
        <v>0</v>
      </c>
    </row>
    <row r="5637" spans="1:11" s="3" customFormat="1" hidden="1" x14ac:dyDescent="0.2">
      <c r="A5637" s="37"/>
      <c r="B5637" s="24"/>
      <c r="C5637" s="10"/>
      <c r="D5637" s="10"/>
      <c r="E5637" s="10"/>
      <c r="F5637" s="10"/>
      <c r="G5637" s="10"/>
      <c r="H5637" s="11"/>
      <c r="I5637" s="100">
        <f t="shared" si="5117"/>
        <v>0</v>
      </c>
    </row>
    <row r="5638" spans="1:11" s="3" customFormat="1" hidden="1" x14ac:dyDescent="0.2">
      <c r="A5638" s="136" t="s">
        <v>119</v>
      </c>
      <c r="B5638" s="30">
        <v>71</v>
      </c>
      <c r="C5638" s="15">
        <f t="shared" ref="C5638:H5638" si="5169">SUM(C5639)</f>
        <v>0</v>
      </c>
      <c r="D5638" s="15">
        <f t="shared" si="5169"/>
        <v>0</v>
      </c>
      <c r="E5638" s="15">
        <f t="shared" si="5169"/>
        <v>0</v>
      </c>
      <c r="F5638" s="15">
        <f t="shared" si="5169"/>
        <v>0</v>
      </c>
      <c r="G5638" s="15">
        <f t="shared" si="5169"/>
        <v>0</v>
      </c>
      <c r="H5638" s="16">
        <f t="shared" si="5169"/>
        <v>0</v>
      </c>
      <c r="I5638" s="100">
        <f t="shared" si="5117"/>
        <v>0</v>
      </c>
    </row>
    <row r="5639" spans="1:11" s="3" customFormat="1" hidden="1" x14ac:dyDescent="0.2">
      <c r="A5639" s="137" t="s">
        <v>120</v>
      </c>
      <c r="B5639" s="143" t="s">
        <v>121</v>
      </c>
      <c r="C5639" s="10">
        <f>SUM(C5692,C5747,C5801,C5856)</f>
        <v>0</v>
      </c>
      <c r="D5639" s="10">
        <f>SUM(D5692,D5747,D5801,D5856)</f>
        <v>0</v>
      </c>
      <c r="E5639" s="10">
        <f>C5639+D5639</f>
        <v>0</v>
      </c>
      <c r="F5639" s="10">
        <f t="shared" ref="F5639:H5639" si="5170">SUM(F5692,F5747,F5801,F5856)</f>
        <v>0</v>
      </c>
      <c r="G5639" s="10">
        <f t="shared" si="5170"/>
        <v>0</v>
      </c>
      <c r="H5639" s="11">
        <f t="shared" si="5170"/>
        <v>0</v>
      </c>
      <c r="I5639" s="100">
        <f t="shared" si="5117"/>
        <v>0</v>
      </c>
    </row>
    <row r="5640" spans="1:11" s="3" customFormat="1" hidden="1" x14ac:dyDescent="0.2">
      <c r="A5640" s="37"/>
      <c r="B5640" s="24"/>
      <c r="C5640" s="10"/>
      <c r="D5640" s="10"/>
      <c r="E5640" s="10"/>
      <c r="F5640" s="10"/>
      <c r="G5640" s="10"/>
      <c r="H5640" s="11"/>
      <c r="I5640" s="100">
        <f t="shared" si="5117"/>
        <v>0</v>
      </c>
    </row>
    <row r="5641" spans="1:11" s="3" customFormat="1" hidden="1" x14ac:dyDescent="0.2">
      <c r="A5641" s="17" t="s">
        <v>64</v>
      </c>
      <c r="B5641" s="36" t="s">
        <v>65</v>
      </c>
      <c r="C5641" s="15">
        <f t="shared" ref="C5641:D5641" si="5171">SUM(C5694,C5749,C5803,C5858)</f>
        <v>0</v>
      </c>
      <c r="D5641" s="15">
        <f t="shared" si="5171"/>
        <v>0</v>
      </c>
      <c r="E5641" s="15">
        <f>C5641+D5641</f>
        <v>0</v>
      </c>
      <c r="F5641" s="15">
        <f t="shared" ref="F5641:H5641" si="5172">SUM(F5694,F5749,F5803,F5858)</f>
        <v>0</v>
      </c>
      <c r="G5641" s="15">
        <f t="shared" si="5172"/>
        <v>0</v>
      </c>
      <c r="H5641" s="16">
        <f t="shared" si="5172"/>
        <v>0</v>
      </c>
      <c r="I5641" s="100">
        <f t="shared" si="5117"/>
        <v>0</v>
      </c>
    </row>
    <row r="5642" spans="1:11" s="3" customFormat="1" hidden="1" x14ac:dyDescent="0.2">
      <c r="A5642" s="37"/>
      <c r="B5642" s="24"/>
      <c r="C5642" s="10"/>
      <c r="D5642" s="10"/>
      <c r="E5642" s="10"/>
      <c r="F5642" s="10"/>
      <c r="G5642" s="10"/>
      <c r="H5642" s="11"/>
      <c r="I5642" s="100">
        <f t="shared" si="5117"/>
        <v>0</v>
      </c>
    </row>
    <row r="5643" spans="1:11" s="1" customFormat="1" ht="38.25" hidden="1" x14ac:dyDescent="0.2">
      <c r="A5643" s="47" t="s">
        <v>97</v>
      </c>
      <c r="B5643" s="48"/>
      <c r="C5643" s="49">
        <f t="shared" ref="C5643:H5643" si="5173">C5644</f>
        <v>0</v>
      </c>
      <c r="D5643" s="49">
        <f t="shared" si="5173"/>
        <v>0</v>
      </c>
      <c r="E5643" s="49">
        <f t="shared" si="5173"/>
        <v>0</v>
      </c>
      <c r="F5643" s="49">
        <f t="shared" si="5173"/>
        <v>0</v>
      </c>
      <c r="G5643" s="49">
        <f t="shared" si="5173"/>
        <v>0</v>
      </c>
      <c r="H5643" s="50">
        <f t="shared" si="5173"/>
        <v>0</v>
      </c>
      <c r="I5643" s="100">
        <f t="shared" si="5117"/>
        <v>0</v>
      </c>
    </row>
    <row r="5644" spans="1:11" s="2" customFormat="1" hidden="1" x14ac:dyDescent="0.2">
      <c r="A5644" s="56" t="s">
        <v>71</v>
      </c>
      <c r="B5644" s="57"/>
      <c r="C5644" s="58">
        <f>SUM(C5645,C5648,C5674,C5671)</f>
        <v>0</v>
      </c>
      <c r="D5644" s="58">
        <f>SUM(D5645,D5648,D5674,D5671)</f>
        <v>0</v>
      </c>
      <c r="E5644" s="58">
        <f t="shared" ref="E5644:H5644" si="5174">SUM(E5645,E5648,E5674,E5671)</f>
        <v>0</v>
      </c>
      <c r="F5644" s="58">
        <f t="shared" si="5174"/>
        <v>0</v>
      </c>
      <c r="G5644" s="58">
        <f t="shared" si="5174"/>
        <v>0</v>
      </c>
      <c r="H5644" s="59">
        <f t="shared" si="5174"/>
        <v>0</v>
      </c>
      <c r="I5644" s="100">
        <f t="shared" si="5117"/>
        <v>0</v>
      </c>
    </row>
    <row r="5645" spans="1:11" s="3" customFormat="1" hidden="1" x14ac:dyDescent="0.2">
      <c r="A5645" s="8" t="s">
        <v>72</v>
      </c>
      <c r="B5645" s="9"/>
      <c r="C5645" s="10"/>
      <c r="D5645" s="10"/>
      <c r="E5645" s="10">
        <f>SUM(C5645,D5645)</f>
        <v>0</v>
      </c>
      <c r="F5645" s="10"/>
      <c r="G5645" s="10"/>
      <c r="H5645" s="11"/>
      <c r="I5645" s="100">
        <f t="shared" si="5117"/>
        <v>0</v>
      </c>
    </row>
    <row r="5646" spans="1:11" s="3" customFormat="1" ht="25.5" hidden="1" x14ac:dyDescent="0.2">
      <c r="A5646" s="8" t="s">
        <v>136</v>
      </c>
      <c r="B5646" s="12"/>
      <c r="C5646" s="10"/>
      <c r="D5646" s="10"/>
      <c r="E5646" s="10">
        <f t="shared" ref="E5646:E5650" si="5175">SUM(C5646,D5646)</f>
        <v>0</v>
      </c>
      <c r="F5646" s="10"/>
      <c r="G5646" s="10"/>
      <c r="H5646" s="11"/>
      <c r="I5646" s="100">
        <f t="shared" si="5117"/>
        <v>0</v>
      </c>
      <c r="J5646" s="3">
        <f>J5647+J5653</f>
        <v>0.85</v>
      </c>
      <c r="K5646" s="3">
        <v>1</v>
      </c>
    </row>
    <row r="5647" spans="1:11" s="3" customFormat="1" hidden="1" x14ac:dyDescent="0.2">
      <c r="A5647" s="13" t="s">
        <v>123</v>
      </c>
      <c r="B5647" s="14" t="s">
        <v>104</v>
      </c>
      <c r="C5647" s="15">
        <f>SUM(C5648:C5650)</f>
        <v>0</v>
      </c>
      <c r="D5647" s="15">
        <f>SUM(D5648:D5650)</f>
        <v>0</v>
      </c>
      <c r="E5647" s="15">
        <f t="shared" si="5175"/>
        <v>0</v>
      </c>
      <c r="F5647" s="15">
        <f t="shared" ref="F5647:H5647" si="5176">SUM(F5648:F5650)</f>
        <v>0</v>
      </c>
      <c r="G5647" s="15">
        <f t="shared" si="5176"/>
        <v>0</v>
      </c>
      <c r="H5647" s="16">
        <f t="shared" si="5176"/>
        <v>0</v>
      </c>
      <c r="I5647" s="100">
        <f t="shared" ref="I5647:I5710" si="5177">SUM(E5647:H5647)</f>
        <v>0</v>
      </c>
    </row>
    <row r="5648" spans="1:11" s="3" customFormat="1" hidden="1" x14ac:dyDescent="0.2">
      <c r="A5648" s="121" t="s">
        <v>105</v>
      </c>
      <c r="B5648" s="9" t="s">
        <v>106</v>
      </c>
      <c r="C5648" s="10"/>
      <c r="D5648" s="10"/>
      <c r="E5648" s="10">
        <f t="shared" si="5175"/>
        <v>0</v>
      </c>
      <c r="F5648" s="10"/>
      <c r="G5648" s="10"/>
      <c r="H5648" s="11"/>
      <c r="I5648" s="100">
        <f t="shared" si="5177"/>
        <v>0</v>
      </c>
    </row>
    <row r="5649" spans="1:11" s="3" customFormat="1" hidden="1" x14ac:dyDescent="0.2">
      <c r="A5649" s="121" t="s">
        <v>107</v>
      </c>
      <c r="B5649" s="9" t="s">
        <v>108</v>
      </c>
      <c r="C5649" s="10"/>
      <c r="D5649" s="10"/>
      <c r="E5649" s="10">
        <f t="shared" si="5175"/>
        <v>0</v>
      </c>
      <c r="F5649" s="10"/>
      <c r="G5649" s="10"/>
      <c r="H5649" s="11"/>
      <c r="I5649" s="100">
        <f t="shared" si="5177"/>
        <v>0</v>
      </c>
    </row>
    <row r="5650" spans="1:11" s="3" customFormat="1" hidden="1" x14ac:dyDescent="0.2">
      <c r="A5650" s="121" t="s">
        <v>109</v>
      </c>
      <c r="B5650" s="9" t="s">
        <v>110</v>
      </c>
      <c r="C5650" s="10"/>
      <c r="D5650" s="10"/>
      <c r="E5650" s="10">
        <f t="shared" si="5175"/>
        <v>0</v>
      </c>
      <c r="F5650" s="10"/>
      <c r="G5650" s="10"/>
      <c r="H5650" s="11"/>
      <c r="I5650" s="100">
        <f t="shared" si="5177"/>
        <v>0</v>
      </c>
    </row>
    <row r="5651" spans="1:11" s="3" customFormat="1" ht="25.5" hidden="1" x14ac:dyDescent="0.2">
      <c r="A5651" s="13" t="s">
        <v>13</v>
      </c>
      <c r="B5651" s="14" t="s">
        <v>14</v>
      </c>
      <c r="C5651" s="15">
        <f t="shared" ref="C5651" si="5178">SUM(C5652,C5656,C5660)</f>
        <v>0</v>
      </c>
      <c r="D5651" s="15">
        <f t="shared" ref="D5651:H5651" si="5179">SUM(D5652,D5656,D5660)</f>
        <v>0</v>
      </c>
      <c r="E5651" s="15">
        <f t="shared" si="5179"/>
        <v>0</v>
      </c>
      <c r="F5651" s="15">
        <f t="shared" si="5179"/>
        <v>0</v>
      </c>
      <c r="G5651" s="15">
        <f t="shared" si="5179"/>
        <v>0</v>
      </c>
      <c r="H5651" s="16">
        <f t="shared" si="5179"/>
        <v>0</v>
      </c>
      <c r="I5651" s="100">
        <f t="shared" si="5177"/>
        <v>0</v>
      </c>
    </row>
    <row r="5652" spans="1:11" s="3" customFormat="1" hidden="1" x14ac:dyDescent="0.2">
      <c r="A5652" s="17" t="s">
        <v>15</v>
      </c>
      <c r="B5652" s="18" t="s">
        <v>16</v>
      </c>
      <c r="C5652" s="15">
        <f t="shared" ref="C5652" si="5180">SUM(C5653:C5655)</f>
        <v>0</v>
      </c>
      <c r="D5652" s="15">
        <f t="shared" ref="D5652:H5652" si="5181">SUM(D5653:D5655)</f>
        <v>0</v>
      </c>
      <c r="E5652" s="15">
        <f t="shared" si="5181"/>
        <v>0</v>
      </c>
      <c r="F5652" s="15">
        <f t="shared" si="5181"/>
        <v>0</v>
      </c>
      <c r="G5652" s="15">
        <f t="shared" si="5181"/>
        <v>0</v>
      </c>
      <c r="H5652" s="16">
        <f t="shared" si="5181"/>
        <v>0</v>
      </c>
      <c r="I5652" s="100">
        <f t="shared" si="5177"/>
        <v>0</v>
      </c>
    </row>
    <row r="5653" spans="1:11" s="3" customFormat="1" hidden="1" x14ac:dyDescent="0.2">
      <c r="A5653" s="19" t="s">
        <v>17</v>
      </c>
      <c r="B5653" s="20" t="s">
        <v>18</v>
      </c>
      <c r="C5653" s="10"/>
      <c r="D5653" s="10"/>
      <c r="E5653" s="10">
        <f t="shared" ref="E5653:E5655" si="5182">SUM(C5653,D5653)</f>
        <v>0</v>
      </c>
      <c r="F5653" s="10"/>
      <c r="G5653" s="10"/>
      <c r="H5653" s="11"/>
      <c r="I5653" s="100">
        <f t="shared" si="5177"/>
        <v>0</v>
      </c>
      <c r="J5653" s="3">
        <v>0.85</v>
      </c>
      <c r="K5653" s="3">
        <f>K5646*J5653/J5646</f>
        <v>1</v>
      </c>
    </row>
    <row r="5654" spans="1:11" s="3" customFormat="1" hidden="1" x14ac:dyDescent="0.2">
      <c r="A5654" s="19" t="s">
        <v>19</v>
      </c>
      <c r="B5654" s="21" t="s">
        <v>20</v>
      </c>
      <c r="C5654" s="10"/>
      <c r="D5654" s="10"/>
      <c r="E5654" s="10">
        <f t="shared" si="5182"/>
        <v>0</v>
      </c>
      <c r="F5654" s="10"/>
      <c r="G5654" s="10"/>
      <c r="H5654" s="11"/>
      <c r="I5654" s="100">
        <f t="shared" si="5177"/>
        <v>0</v>
      </c>
    </row>
    <row r="5655" spans="1:11" s="3" customFormat="1" hidden="1" x14ac:dyDescent="0.2">
      <c r="A5655" s="19" t="s">
        <v>21</v>
      </c>
      <c r="B5655" s="21" t="s">
        <v>22</v>
      </c>
      <c r="C5655" s="10"/>
      <c r="D5655" s="10"/>
      <c r="E5655" s="10">
        <f t="shared" si="5182"/>
        <v>0</v>
      </c>
      <c r="F5655" s="10"/>
      <c r="G5655" s="10"/>
      <c r="H5655" s="11"/>
      <c r="I5655" s="100">
        <f t="shared" si="5177"/>
        <v>0</v>
      </c>
    </row>
    <row r="5656" spans="1:11" s="3" customFormat="1" hidden="1" x14ac:dyDescent="0.2">
      <c r="A5656" s="17" t="s">
        <v>23</v>
      </c>
      <c r="B5656" s="22" t="s">
        <v>24</v>
      </c>
      <c r="C5656" s="15">
        <f t="shared" ref="C5656" si="5183">SUM(C5657:C5659)</f>
        <v>0</v>
      </c>
      <c r="D5656" s="15">
        <f t="shared" ref="D5656:H5656" si="5184">SUM(D5657:D5659)</f>
        <v>0</v>
      </c>
      <c r="E5656" s="15">
        <f t="shared" si="5184"/>
        <v>0</v>
      </c>
      <c r="F5656" s="15">
        <f t="shared" si="5184"/>
        <v>0</v>
      </c>
      <c r="G5656" s="15">
        <f t="shared" si="5184"/>
        <v>0</v>
      </c>
      <c r="H5656" s="16">
        <f t="shared" si="5184"/>
        <v>0</v>
      </c>
      <c r="I5656" s="100">
        <f t="shared" si="5177"/>
        <v>0</v>
      </c>
    </row>
    <row r="5657" spans="1:11" s="3" customFormat="1" hidden="1" x14ac:dyDescent="0.2">
      <c r="A5657" s="19" t="s">
        <v>17</v>
      </c>
      <c r="B5657" s="21" t="s">
        <v>25</v>
      </c>
      <c r="C5657" s="10"/>
      <c r="D5657" s="10"/>
      <c r="E5657" s="10">
        <f t="shared" ref="E5657:E5659" si="5185">SUM(C5657,D5657)</f>
        <v>0</v>
      </c>
      <c r="F5657" s="10"/>
      <c r="G5657" s="10"/>
      <c r="H5657" s="11"/>
      <c r="I5657" s="100">
        <f t="shared" si="5177"/>
        <v>0</v>
      </c>
    </row>
    <row r="5658" spans="1:11" s="3" customFormat="1" hidden="1" x14ac:dyDescent="0.2">
      <c r="A5658" s="19" t="s">
        <v>19</v>
      </c>
      <c r="B5658" s="21" t="s">
        <v>26</v>
      </c>
      <c r="C5658" s="10"/>
      <c r="D5658" s="10"/>
      <c r="E5658" s="10">
        <f t="shared" si="5185"/>
        <v>0</v>
      </c>
      <c r="F5658" s="10"/>
      <c r="G5658" s="10"/>
      <c r="H5658" s="11"/>
      <c r="I5658" s="100">
        <f t="shared" si="5177"/>
        <v>0</v>
      </c>
    </row>
    <row r="5659" spans="1:11" s="3" customFormat="1" hidden="1" x14ac:dyDescent="0.2">
      <c r="A5659" s="19" t="s">
        <v>21</v>
      </c>
      <c r="B5659" s="21" t="s">
        <v>27</v>
      </c>
      <c r="C5659" s="10"/>
      <c r="D5659" s="10"/>
      <c r="E5659" s="10">
        <f t="shared" si="5185"/>
        <v>0</v>
      </c>
      <c r="F5659" s="10"/>
      <c r="G5659" s="10"/>
      <c r="H5659" s="11"/>
      <c r="I5659" s="100">
        <f t="shared" si="5177"/>
        <v>0</v>
      </c>
    </row>
    <row r="5660" spans="1:11" s="3" customFormat="1" hidden="1" x14ac:dyDescent="0.2">
      <c r="A5660" s="17" t="s">
        <v>28</v>
      </c>
      <c r="B5660" s="22" t="s">
        <v>29</v>
      </c>
      <c r="C5660" s="15">
        <f t="shared" ref="C5660" si="5186">SUM(C5661:C5663)</f>
        <v>0</v>
      </c>
      <c r="D5660" s="15">
        <f t="shared" ref="D5660:H5660" si="5187">SUM(D5661:D5663)</f>
        <v>0</v>
      </c>
      <c r="E5660" s="15">
        <f t="shared" si="5187"/>
        <v>0</v>
      </c>
      <c r="F5660" s="15">
        <f t="shared" si="5187"/>
        <v>0</v>
      </c>
      <c r="G5660" s="15">
        <f t="shared" si="5187"/>
        <v>0</v>
      </c>
      <c r="H5660" s="16">
        <f t="shared" si="5187"/>
        <v>0</v>
      </c>
      <c r="I5660" s="100">
        <f t="shared" si="5177"/>
        <v>0</v>
      </c>
    </row>
    <row r="5661" spans="1:11" s="3" customFormat="1" hidden="1" x14ac:dyDescent="0.2">
      <c r="A5661" s="19" t="s">
        <v>17</v>
      </c>
      <c r="B5661" s="21" t="s">
        <v>30</v>
      </c>
      <c r="C5661" s="10"/>
      <c r="D5661" s="10"/>
      <c r="E5661" s="10">
        <f t="shared" ref="E5661:E5663" si="5188">SUM(C5661,D5661)</f>
        <v>0</v>
      </c>
      <c r="F5661" s="10"/>
      <c r="G5661" s="10"/>
      <c r="H5661" s="11"/>
      <c r="I5661" s="100">
        <f t="shared" si="5177"/>
        <v>0</v>
      </c>
    </row>
    <row r="5662" spans="1:11" s="3" customFormat="1" hidden="1" x14ac:dyDescent="0.2">
      <c r="A5662" s="19" t="s">
        <v>19</v>
      </c>
      <c r="B5662" s="21" t="s">
        <v>31</v>
      </c>
      <c r="C5662" s="10"/>
      <c r="D5662" s="10"/>
      <c r="E5662" s="10">
        <f t="shared" si="5188"/>
        <v>0</v>
      </c>
      <c r="F5662" s="10"/>
      <c r="G5662" s="10"/>
      <c r="H5662" s="11"/>
      <c r="I5662" s="100">
        <f t="shared" si="5177"/>
        <v>0</v>
      </c>
    </row>
    <row r="5663" spans="1:11" s="3" customFormat="1" hidden="1" x14ac:dyDescent="0.2">
      <c r="A5663" s="19" t="s">
        <v>21</v>
      </c>
      <c r="B5663" s="21" t="s">
        <v>32</v>
      </c>
      <c r="C5663" s="10"/>
      <c r="D5663" s="10"/>
      <c r="E5663" s="10">
        <f t="shared" si="5188"/>
        <v>0</v>
      </c>
      <c r="F5663" s="10"/>
      <c r="G5663" s="10"/>
      <c r="H5663" s="11"/>
      <c r="I5663" s="100">
        <f t="shared" si="5177"/>
        <v>0</v>
      </c>
    </row>
    <row r="5664" spans="1:11" s="2" customFormat="1" hidden="1" x14ac:dyDescent="0.2">
      <c r="A5664" s="56" t="s">
        <v>69</v>
      </c>
      <c r="B5664" s="57"/>
      <c r="C5664" s="58">
        <f>SUM(C5665,C5668,C5694,C5691)</f>
        <v>0</v>
      </c>
      <c r="D5664" s="58">
        <f>SUM(D5665,D5668,D5694,D5691)</f>
        <v>0</v>
      </c>
      <c r="E5664" s="58">
        <f t="shared" ref="E5664:H5664" si="5189">SUM(E5665,E5668,E5694,E5691)</f>
        <v>0</v>
      </c>
      <c r="F5664" s="58">
        <f t="shared" si="5189"/>
        <v>0</v>
      </c>
      <c r="G5664" s="58">
        <f t="shared" si="5189"/>
        <v>0</v>
      </c>
      <c r="H5664" s="59">
        <f t="shared" si="5189"/>
        <v>0</v>
      </c>
      <c r="I5664" s="100">
        <f t="shared" si="5177"/>
        <v>0</v>
      </c>
    </row>
    <row r="5665" spans="1:11" s="3" customFormat="1" hidden="1" x14ac:dyDescent="0.2">
      <c r="A5665" s="29" t="s">
        <v>34</v>
      </c>
      <c r="B5665" s="30">
        <v>20</v>
      </c>
      <c r="C5665" s="15">
        <f t="shared" ref="C5665:H5665" si="5190">SUM(C5666)</f>
        <v>0</v>
      </c>
      <c r="D5665" s="15">
        <f t="shared" si="5190"/>
        <v>0</v>
      </c>
      <c r="E5665" s="15">
        <f t="shared" si="5190"/>
        <v>0</v>
      </c>
      <c r="F5665" s="15">
        <f t="shared" si="5190"/>
        <v>0</v>
      </c>
      <c r="G5665" s="15">
        <f t="shared" si="5190"/>
        <v>0</v>
      </c>
      <c r="H5665" s="16">
        <f t="shared" si="5190"/>
        <v>0</v>
      </c>
      <c r="I5665" s="100">
        <f t="shared" si="5177"/>
        <v>0</v>
      </c>
    </row>
    <row r="5666" spans="1:11" s="3" customFormat="1" hidden="1" x14ac:dyDescent="0.2">
      <c r="A5666" s="19" t="s">
        <v>37</v>
      </c>
      <c r="B5666" s="143" t="s">
        <v>38</v>
      </c>
      <c r="C5666" s="10"/>
      <c r="D5666" s="10"/>
      <c r="E5666" s="10">
        <f>C5666+D5666</f>
        <v>0</v>
      </c>
      <c r="F5666" s="10"/>
      <c r="G5666" s="10"/>
      <c r="H5666" s="11"/>
      <c r="I5666" s="100">
        <f t="shared" si="5177"/>
        <v>0</v>
      </c>
    </row>
    <row r="5667" spans="1:11" s="3" customFormat="1" hidden="1" x14ac:dyDescent="0.2">
      <c r="A5667" s="19"/>
      <c r="B5667" s="20"/>
      <c r="C5667" s="10"/>
      <c r="D5667" s="10"/>
      <c r="E5667" s="10"/>
      <c r="F5667" s="10"/>
      <c r="G5667" s="10"/>
      <c r="H5667" s="11"/>
      <c r="I5667" s="100">
        <f t="shared" si="5177"/>
        <v>0</v>
      </c>
    </row>
    <row r="5668" spans="1:11" s="3" customFormat="1" ht="25.5" hidden="1" x14ac:dyDescent="0.2">
      <c r="A5668" s="146" t="s">
        <v>113</v>
      </c>
      <c r="B5668" s="31">
        <v>60</v>
      </c>
      <c r="C5668" s="15">
        <f t="shared" ref="C5668" si="5191">SUM(C5669,C5676,C5683)</f>
        <v>0</v>
      </c>
      <c r="D5668" s="15">
        <f t="shared" ref="D5668:H5668" si="5192">SUM(D5669,D5676,D5683)</f>
        <v>0</v>
      </c>
      <c r="E5668" s="15">
        <f t="shared" si="5192"/>
        <v>0</v>
      </c>
      <c r="F5668" s="15">
        <f t="shared" si="5192"/>
        <v>0</v>
      </c>
      <c r="G5668" s="15">
        <f t="shared" si="5192"/>
        <v>0</v>
      </c>
      <c r="H5668" s="16">
        <f t="shared" si="5192"/>
        <v>0</v>
      </c>
      <c r="I5668" s="100">
        <f t="shared" si="5177"/>
        <v>0</v>
      </c>
    </row>
    <row r="5669" spans="1:11" s="3" customFormat="1" ht="25.5" hidden="1" x14ac:dyDescent="0.2">
      <c r="A5669" s="29" t="s">
        <v>114</v>
      </c>
      <c r="B5669" s="32">
        <v>60</v>
      </c>
      <c r="C5669" s="15">
        <f t="shared" ref="C5669" si="5193">SUM(C5673,C5674,C5675)</f>
        <v>0</v>
      </c>
      <c r="D5669" s="15">
        <f t="shared" ref="D5669:H5669" si="5194">SUM(D5673,D5674,D5675)</f>
        <v>0</v>
      </c>
      <c r="E5669" s="15">
        <f t="shared" si="5194"/>
        <v>0</v>
      </c>
      <c r="F5669" s="15">
        <f t="shared" si="5194"/>
        <v>0</v>
      </c>
      <c r="G5669" s="15">
        <f t="shared" si="5194"/>
        <v>0</v>
      </c>
      <c r="H5669" s="16">
        <f t="shared" si="5194"/>
        <v>0</v>
      </c>
      <c r="I5669" s="100">
        <f t="shared" si="5177"/>
        <v>0</v>
      </c>
    </row>
    <row r="5670" spans="1:11" s="3" customFormat="1" hidden="1" x14ac:dyDescent="0.2">
      <c r="A5670" s="33" t="s">
        <v>45</v>
      </c>
      <c r="B5670" s="34"/>
      <c r="C5670" s="15"/>
      <c r="D5670" s="15"/>
      <c r="E5670" s="15"/>
      <c r="F5670" s="15"/>
      <c r="G5670" s="15"/>
      <c r="H5670" s="16"/>
      <c r="I5670" s="100">
        <f t="shared" si="5177"/>
        <v>0</v>
      </c>
    </row>
    <row r="5671" spans="1:11" s="3" customFormat="1" hidden="1" x14ac:dyDescent="0.2">
      <c r="A5671" s="33" t="s">
        <v>46</v>
      </c>
      <c r="B5671" s="34"/>
      <c r="C5671" s="15"/>
      <c r="D5671" s="15"/>
      <c r="E5671" s="15">
        <f t="shared" ref="E5671:H5671" si="5195">E5673+E5674+E5675-E5672</f>
        <v>0</v>
      </c>
      <c r="F5671" s="15">
        <f t="shared" si="5195"/>
        <v>0</v>
      </c>
      <c r="G5671" s="15">
        <f t="shared" si="5195"/>
        <v>0</v>
      </c>
      <c r="H5671" s="16">
        <f t="shared" si="5195"/>
        <v>0</v>
      </c>
      <c r="I5671" s="100">
        <f t="shared" si="5177"/>
        <v>0</v>
      </c>
    </row>
    <row r="5672" spans="1:11" s="3" customFormat="1" hidden="1" x14ac:dyDescent="0.2">
      <c r="A5672" s="33" t="s">
        <v>47</v>
      </c>
      <c r="B5672" s="34"/>
      <c r="C5672" s="15"/>
      <c r="D5672" s="15"/>
      <c r="E5672" s="15">
        <f t="shared" ref="E5672:E5675" si="5196">C5672+D5672</f>
        <v>0</v>
      </c>
      <c r="F5672" s="15"/>
      <c r="G5672" s="15"/>
      <c r="H5672" s="16"/>
      <c r="I5672" s="100">
        <f t="shared" si="5177"/>
        <v>0</v>
      </c>
    </row>
    <row r="5673" spans="1:11" s="3" customFormat="1" hidden="1" x14ac:dyDescent="0.2">
      <c r="A5673" s="8" t="s">
        <v>115</v>
      </c>
      <c r="B5673" s="144" t="s">
        <v>116</v>
      </c>
      <c r="C5673" s="10"/>
      <c r="D5673" s="10"/>
      <c r="E5673" s="10">
        <f t="shared" si="5196"/>
        <v>0</v>
      </c>
      <c r="F5673" s="10"/>
      <c r="G5673" s="10"/>
      <c r="H5673" s="11"/>
      <c r="I5673" s="100">
        <f t="shared" si="5177"/>
        <v>0</v>
      </c>
      <c r="J5673" s="3">
        <v>0.02</v>
      </c>
      <c r="K5673" s="3">
        <v>0.13</v>
      </c>
    </row>
    <row r="5674" spans="1:11" s="3" customFormat="1" hidden="1" x14ac:dyDescent="0.2">
      <c r="A5674" s="8" t="s">
        <v>107</v>
      </c>
      <c r="B5674" s="144" t="s">
        <v>117</v>
      </c>
      <c r="C5674" s="10"/>
      <c r="D5674" s="10"/>
      <c r="E5674" s="10">
        <f t="shared" si="5196"/>
        <v>0</v>
      </c>
      <c r="F5674" s="10"/>
      <c r="G5674" s="10"/>
      <c r="H5674" s="11"/>
      <c r="I5674" s="100">
        <f t="shared" si="5177"/>
        <v>0</v>
      </c>
      <c r="J5674" s="3">
        <v>0.85</v>
      </c>
    </row>
    <row r="5675" spans="1:11" s="3" customFormat="1" hidden="1" x14ac:dyDescent="0.2">
      <c r="A5675" s="8" t="s">
        <v>109</v>
      </c>
      <c r="B5675" s="145" t="s">
        <v>118</v>
      </c>
      <c r="C5675" s="10"/>
      <c r="D5675" s="10"/>
      <c r="E5675" s="10">
        <f t="shared" si="5196"/>
        <v>0</v>
      </c>
      <c r="F5675" s="10"/>
      <c r="G5675" s="10"/>
      <c r="H5675" s="11"/>
      <c r="I5675" s="100">
        <f t="shared" si="5177"/>
        <v>0</v>
      </c>
    </row>
    <row r="5676" spans="1:11" s="3" customFormat="1" hidden="1" x14ac:dyDescent="0.2">
      <c r="A5676" s="29" t="s">
        <v>54</v>
      </c>
      <c r="B5676" s="30" t="s">
        <v>55</v>
      </c>
      <c r="C5676" s="15">
        <f t="shared" ref="C5676" si="5197">SUM(C5680,C5681,C5682)</f>
        <v>0</v>
      </c>
      <c r="D5676" s="15">
        <f t="shared" ref="D5676:H5676" si="5198">SUM(D5680,D5681,D5682)</f>
        <v>0</v>
      </c>
      <c r="E5676" s="15">
        <f t="shared" si="5198"/>
        <v>0</v>
      </c>
      <c r="F5676" s="15">
        <f t="shared" si="5198"/>
        <v>0</v>
      </c>
      <c r="G5676" s="15">
        <f t="shared" si="5198"/>
        <v>0</v>
      </c>
      <c r="H5676" s="16">
        <f t="shared" si="5198"/>
        <v>0</v>
      </c>
      <c r="I5676" s="100">
        <f t="shared" si="5177"/>
        <v>0</v>
      </c>
    </row>
    <row r="5677" spans="1:11" s="3" customFormat="1" hidden="1" x14ac:dyDescent="0.2">
      <c r="A5677" s="35" t="s">
        <v>45</v>
      </c>
      <c r="B5677" s="30"/>
      <c r="C5677" s="15"/>
      <c r="D5677" s="15"/>
      <c r="E5677" s="15"/>
      <c r="F5677" s="15"/>
      <c r="G5677" s="15"/>
      <c r="H5677" s="16"/>
      <c r="I5677" s="100">
        <f t="shared" si="5177"/>
        <v>0</v>
      </c>
    </row>
    <row r="5678" spans="1:11" s="3" customFormat="1" hidden="1" x14ac:dyDescent="0.2">
      <c r="A5678" s="33" t="s">
        <v>46</v>
      </c>
      <c r="B5678" s="34"/>
      <c r="C5678" s="15">
        <f t="shared" ref="C5678" si="5199">C5680+C5681+C5682-C5679</f>
        <v>0</v>
      </c>
      <c r="D5678" s="15">
        <f t="shared" ref="D5678:H5678" si="5200">D5680+D5681+D5682-D5679</f>
        <v>0</v>
      </c>
      <c r="E5678" s="15">
        <f t="shared" si="5200"/>
        <v>0</v>
      </c>
      <c r="F5678" s="15">
        <f t="shared" si="5200"/>
        <v>0</v>
      </c>
      <c r="G5678" s="15">
        <f t="shared" si="5200"/>
        <v>0</v>
      </c>
      <c r="H5678" s="16">
        <f t="shared" si="5200"/>
        <v>0</v>
      </c>
      <c r="I5678" s="100">
        <f t="shared" si="5177"/>
        <v>0</v>
      </c>
    </row>
    <row r="5679" spans="1:11" s="3" customFormat="1" hidden="1" x14ac:dyDescent="0.2">
      <c r="A5679" s="33" t="s">
        <v>47</v>
      </c>
      <c r="B5679" s="34"/>
      <c r="C5679" s="15"/>
      <c r="D5679" s="15"/>
      <c r="E5679" s="15">
        <f t="shared" ref="E5679:E5682" si="5201">C5679+D5679</f>
        <v>0</v>
      </c>
      <c r="F5679" s="15"/>
      <c r="G5679" s="15"/>
      <c r="H5679" s="16"/>
      <c r="I5679" s="100">
        <f t="shared" si="5177"/>
        <v>0</v>
      </c>
    </row>
    <row r="5680" spans="1:11" s="3" customFormat="1" hidden="1" x14ac:dyDescent="0.2">
      <c r="A5680" s="8" t="s">
        <v>48</v>
      </c>
      <c r="B5680" s="145" t="s">
        <v>56</v>
      </c>
      <c r="C5680" s="10"/>
      <c r="D5680" s="10"/>
      <c r="E5680" s="10">
        <f t="shared" si="5201"/>
        <v>0</v>
      </c>
      <c r="F5680" s="10"/>
      <c r="G5680" s="10"/>
      <c r="H5680" s="11"/>
      <c r="I5680" s="100">
        <f t="shared" si="5177"/>
        <v>0</v>
      </c>
    </row>
    <row r="5681" spans="1:9" s="3" customFormat="1" hidden="1" x14ac:dyDescent="0.2">
      <c r="A5681" s="8" t="s">
        <v>50</v>
      </c>
      <c r="B5681" s="145" t="s">
        <v>57</v>
      </c>
      <c r="C5681" s="10"/>
      <c r="D5681" s="10"/>
      <c r="E5681" s="10">
        <f t="shared" si="5201"/>
        <v>0</v>
      </c>
      <c r="F5681" s="10"/>
      <c r="G5681" s="10"/>
      <c r="H5681" s="11"/>
      <c r="I5681" s="100">
        <f t="shared" si="5177"/>
        <v>0</v>
      </c>
    </row>
    <row r="5682" spans="1:9" s="3" customFormat="1" hidden="1" x14ac:dyDescent="0.2">
      <c r="A5682" s="8" t="s">
        <v>52</v>
      </c>
      <c r="B5682" s="145" t="s">
        <v>58</v>
      </c>
      <c r="C5682" s="10"/>
      <c r="D5682" s="10"/>
      <c r="E5682" s="10">
        <f t="shared" si="5201"/>
        <v>0</v>
      </c>
      <c r="F5682" s="10"/>
      <c r="G5682" s="10"/>
      <c r="H5682" s="11"/>
      <c r="I5682" s="100">
        <f t="shared" si="5177"/>
        <v>0</v>
      </c>
    </row>
    <row r="5683" spans="1:9" s="3" customFormat="1" hidden="1" x14ac:dyDescent="0.2">
      <c r="A5683" s="29" t="s">
        <v>59</v>
      </c>
      <c r="B5683" s="36" t="s">
        <v>60</v>
      </c>
      <c r="C5683" s="15">
        <f t="shared" ref="C5683" si="5202">SUM(C5687,C5688,C5689)</f>
        <v>0</v>
      </c>
      <c r="D5683" s="15">
        <f t="shared" ref="D5683:H5683" si="5203">SUM(D5687,D5688,D5689)</f>
        <v>0</v>
      </c>
      <c r="E5683" s="15">
        <f t="shared" si="5203"/>
        <v>0</v>
      </c>
      <c r="F5683" s="15">
        <f t="shared" si="5203"/>
        <v>0</v>
      </c>
      <c r="G5683" s="15">
        <f t="shared" si="5203"/>
        <v>0</v>
      </c>
      <c r="H5683" s="16">
        <f t="shared" si="5203"/>
        <v>0</v>
      </c>
      <c r="I5683" s="100">
        <f t="shared" si="5177"/>
        <v>0</v>
      </c>
    </row>
    <row r="5684" spans="1:9" s="3" customFormat="1" hidden="1" x14ac:dyDescent="0.2">
      <c r="A5684" s="35" t="s">
        <v>45</v>
      </c>
      <c r="B5684" s="36"/>
      <c r="C5684" s="15"/>
      <c r="D5684" s="15"/>
      <c r="E5684" s="15"/>
      <c r="F5684" s="15"/>
      <c r="G5684" s="15"/>
      <c r="H5684" s="16"/>
      <c r="I5684" s="100">
        <f t="shared" si="5177"/>
        <v>0</v>
      </c>
    </row>
    <row r="5685" spans="1:9" s="3" customFormat="1" hidden="1" x14ac:dyDescent="0.2">
      <c r="A5685" s="33" t="s">
        <v>46</v>
      </c>
      <c r="B5685" s="34"/>
      <c r="C5685" s="15">
        <f t="shared" ref="C5685" si="5204">C5687+C5688+C5689-C5686</f>
        <v>0</v>
      </c>
      <c r="D5685" s="15">
        <f t="shared" ref="D5685:H5685" si="5205">D5687+D5688+D5689-D5686</f>
        <v>0</v>
      </c>
      <c r="E5685" s="15">
        <f t="shared" si="5205"/>
        <v>0</v>
      </c>
      <c r="F5685" s="15">
        <f t="shared" si="5205"/>
        <v>0</v>
      </c>
      <c r="G5685" s="15">
        <f t="shared" si="5205"/>
        <v>0</v>
      </c>
      <c r="H5685" s="16">
        <f t="shared" si="5205"/>
        <v>0</v>
      </c>
      <c r="I5685" s="100">
        <f t="shared" si="5177"/>
        <v>0</v>
      </c>
    </row>
    <row r="5686" spans="1:9" s="3" customFormat="1" hidden="1" x14ac:dyDescent="0.2">
      <c r="A5686" s="33" t="s">
        <v>47</v>
      </c>
      <c r="B5686" s="34"/>
      <c r="C5686" s="15"/>
      <c r="D5686" s="15"/>
      <c r="E5686" s="15">
        <f t="shared" ref="E5686:E5689" si="5206">C5686+D5686</f>
        <v>0</v>
      </c>
      <c r="F5686" s="15"/>
      <c r="G5686" s="15"/>
      <c r="H5686" s="16"/>
      <c r="I5686" s="100">
        <f t="shared" si="5177"/>
        <v>0</v>
      </c>
    </row>
    <row r="5687" spans="1:9" s="3" customFormat="1" hidden="1" x14ac:dyDescent="0.2">
      <c r="A5687" s="8" t="s">
        <v>48</v>
      </c>
      <c r="B5687" s="145" t="s">
        <v>61</v>
      </c>
      <c r="C5687" s="10"/>
      <c r="D5687" s="10"/>
      <c r="E5687" s="10">
        <f t="shared" si="5206"/>
        <v>0</v>
      </c>
      <c r="F5687" s="10"/>
      <c r="G5687" s="10"/>
      <c r="H5687" s="11"/>
      <c r="I5687" s="100">
        <f t="shared" si="5177"/>
        <v>0</v>
      </c>
    </row>
    <row r="5688" spans="1:9" s="3" customFormat="1" hidden="1" x14ac:dyDescent="0.2">
      <c r="A5688" s="8" t="s">
        <v>50</v>
      </c>
      <c r="B5688" s="145" t="s">
        <v>62</v>
      </c>
      <c r="C5688" s="10"/>
      <c r="D5688" s="10"/>
      <c r="E5688" s="10">
        <f t="shared" si="5206"/>
        <v>0</v>
      </c>
      <c r="F5688" s="10"/>
      <c r="G5688" s="10"/>
      <c r="H5688" s="11"/>
      <c r="I5688" s="100">
        <f t="shared" si="5177"/>
        <v>0</v>
      </c>
    </row>
    <row r="5689" spans="1:9" s="3" customFormat="1" hidden="1" x14ac:dyDescent="0.2">
      <c r="A5689" s="8" t="s">
        <v>52</v>
      </c>
      <c r="B5689" s="145" t="s">
        <v>63</v>
      </c>
      <c r="C5689" s="10"/>
      <c r="D5689" s="10"/>
      <c r="E5689" s="10">
        <f t="shared" si="5206"/>
        <v>0</v>
      </c>
      <c r="F5689" s="10"/>
      <c r="G5689" s="10"/>
      <c r="H5689" s="11"/>
      <c r="I5689" s="100">
        <f t="shared" si="5177"/>
        <v>0</v>
      </c>
    </row>
    <row r="5690" spans="1:9" s="3" customFormat="1" hidden="1" x14ac:dyDescent="0.2">
      <c r="A5690" s="37"/>
      <c r="B5690" s="24"/>
      <c r="C5690" s="10"/>
      <c r="D5690" s="10"/>
      <c r="E5690" s="10"/>
      <c r="F5690" s="10"/>
      <c r="G5690" s="10"/>
      <c r="H5690" s="11"/>
      <c r="I5690" s="100">
        <f t="shared" si="5177"/>
        <v>0</v>
      </c>
    </row>
    <row r="5691" spans="1:9" s="3" customFormat="1" hidden="1" x14ac:dyDescent="0.2">
      <c r="A5691" s="29" t="s">
        <v>119</v>
      </c>
      <c r="B5691" s="30">
        <v>71</v>
      </c>
      <c r="C5691" s="15">
        <f t="shared" ref="C5691:H5691" si="5207">SUM(C5692)</f>
        <v>0</v>
      </c>
      <c r="D5691" s="15">
        <f t="shared" si="5207"/>
        <v>0</v>
      </c>
      <c r="E5691" s="15">
        <f t="shared" si="5207"/>
        <v>0</v>
      </c>
      <c r="F5691" s="15">
        <f t="shared" si="5207"/>
        <v>0</v>
      </c>
      <c r="G5691" s="15">
        <f t="shared" si="5207"/>
        <v>0</v>
      </c>
      <c r="H5691" s="16">
        <f t="shared" si="5207"/>
        <v>0</v>
      </c>
      <c r="I5691" s="100">
        <f t="shared" si="5177"/>
        <v>0</v>
      </c>
    </row>
    <row r="5692" spans="1:9" s="3" customFormat="1" hidden="1" x14ac:dyDescent="0.2">
      <c r="A5692" s="19" t="s">
        <v>120</v>
      </c>
      <c r="B5692" s="143" t="s">
        <v>121</v>
      </c>
      <c r="C5692" s="10"/>
      <c r="D5692" s="10"/>
      <c r="E5692" s="10">
        <f>C5692+D5692</f>
        <v>0</v>
      </c>
      <c r="F5692" s="10"/>
      <c r="G5692" s="10"/>
      <c r="H5692" s="11"/>
      <c r="I5692" s="100">
        <f t="shared" si="5177"/>
        <v>0</v>
      </c>
    </row>
    <row r="5693" spans="1:9" s="3" customFormat="1" hidden="1" x14ac:dyDescent="0.2">
      <c r="A5693" s="37"/>
      <c r="B5693" s="24"/>
      <c r="C5693" s="10"/>
      <c r="D5693" s="10"/>
      <c r="E5693" s="10"/>
      <c r="F5693" s="10"/>
      <c r="G5693" s="10"/>
      <c r="H5693" s="11"/>
      <c r="I5693" s="100">
        <f t="shared" si="5177"/>
        <v>0</v>
      </c>
    </row>
    <row r="5694" spans="1:9" s="3" customFormat="1" hidden="1" x14ac:dyDescent="0.2">
      <c r="A5694" s="17" t="s">
        <v>64</v>
      </c>
      <c r="B5694" s="36" t="s">
        <v>65</v>
      </c>
      <c r="C5694" s="15"/>
      <c r="D5694" s="15"/>
      <c r="E5694" s="15">
        <f>C5694+D5694</f>
        <v>0</v>
      </c>
      <c r="F5694" s="15"/>
      <c r="G5694" s="15"/>
      <c r="H5694" s="16"/>
      <c r="I5694" s="100">
        <f t="shared" si="5177"/>
        <v>0</v>
      </c>
    </row>
    <row r="5695" spans="1:9" s="3" customFormat="1" hidden="1" x14ac:dyDescent="0.2">
      <c r="A5695" s="37"/>
      <c r="B5695" s="24"/>
      <c r="C5695" s="10"/>
      <c r="D5695" s="10"/>
      <c r="E5695" s="10"/>
      <c r="F5695" s="10"/>
      <c r="G5695" s="10"/>
      <c r="H5695" s="11"/>
      <c r="I5695" s="100">
        <f t="shared" si="5177"/>
        <v>0</v>
      </c>
    </row>
    <row r="5696" spans="1:9" s="3" customFormat="1" hidden="1" x14ac:dyDescent="0.2">
      <c r="A5696" s="17" t="s">
        <v>66</v>
      </c>
      <c r="B5696" s="36"/>
      <c r="C5696" s="15">
        <f t="shared" ref="C5696" si="5208">C5643-C5664</f>
        <v>0</v>
      </c>
      <c r="D5696" s="15">
        <f t="shared" ref="D5696:H5696" si="5209">D5643-D5664</f>
        <v>0</v>
      </c>
      <c r="E5696" s="15">
        <f t="shared" si="5209"/>
        <v>0</v>
      </c>
      <c r="F5696" s="15">
        <f t="shared" si="5209"/>
        <v>0</v>
      </c>
      <c r="G5696" s="15">
        <f t="shared" si="5209"/>
        <v>0</v>
      </c>
      <c r="H5696" s="16">
        <f t="shared" si="5209"/>
        <v>0</v>
      </c>
      <c r="I5696" s="100">
        <f t="shared" si="5177"/>
        <v>0</v>
      </c>
    </row>
    <row r="5697" spans="1:9" s="3" customFormat="1" hidden="1" x14ac:dyDescent="0.2">
      <c r="A5697" s="23"/>
      <c r="B5697" s="24"/>
      <c r="C5697" s="10"/>
      <c r="D5697" s="10"/>
      <c r="E5697" s="10"/>
      <c r="F5697" s="10"/>
      <c r="G5697" s="10"/>
      <c r="H5697" s="11"/>
      <c r="I5697" s="100">
        <f t="shared" si="5177"/>
        <v>0</v>
      </c>
    </row>
    <row r="5698" spans="1:9" s="1" customFormat="1" ht="25.5" hidden="1" x14ac:dyDescent="0.2">
      <c r="A5698" s="47" t="s">
        <v>98</v>
      </c>
      <c r="B5698" s="48"/>
      <c r="C5698" s="49">
        <f t="shared" ref="C5698:H5698" si="5210">C5699</f>
        <v>0</v>
      </c>
      <c r="D5698" s="49">
        <f t="shared" si="5210"/>
        <v>0</v>
      </c>
      <c r="E5698" s="49">
        <f t="shared" si="5210"/>
        <v>0</v>
      </c>
      <c r="F5698" s="49">
        <f t="shared" si="5210"/>
        <v>0</v>
      </c>
      <c r="G5698" s="49">
        <f t="shared" si="5210"/>
        <v>0</v>
      </c>
      <c r="H5698" s="50">
        <f t="shared" si="5210"/>
        <v>0</v>
      </c>
      <c r="I5698" s="100">
        <f t="shared" si="5177"/>
        <v>0</v>
      </c>
    </row>
    <row r="5699" spans="1:9" s="3" customFormat="1" hidden="1" x14ac:dyDescent="0.2">
      <c r="A5699" s="39" t="s">
        <v>71</v>
      </c>
      <c r="B5699" s="40"/>
      <c r="C5699" s="41">
        <f t="shared" ref="C5699" si="5211">SUM(C5700,C5701,C5702,C5706)</f>
        <v>0</v>
      </c>
      <c r="D5699" s="41">
        <f t="shared" ref="D5699:H5699" si="5212">SUM(D5700,D5701,D5702,D5706)</f>
        <v>0</v>
      </c>
      <c r="E5699" s="41">
        <f t="shared" si="5212"/>
        <v>0</v>
      </c>
      <c r="F5699" s="41">
        <f t="shared" si="5212"/>
        <v>0</v>
      </c>
      <c r="G5699" s="41">
        <f t="shared" si="5212"/>
        <v>0</v>
      </c>
      <c r="H5699" s="42">
        <f t="shared" si="5212"/>
        <v>0</v>
      </c>
      <c r="I5699" s="100">
        <f t="shared" si="5177"/>
        <v>0</v>
      </c>
    </row>
    <row r="5700" spans="1:9" s="3" customFormat="1" hidden="1" x14ac:dyDescent="0.2">
      <c r="A5700" s="8" t="s">
        <v>72</v>
      </c>
      <c r="B5700" s="9"/>
      <c r="C5700" s="10"/>
      <c r="D5700" s="10"/>
      <c r="E5700" s="10">
        <f>SUM(C5700,D5700)</f>
        <v>0</v>
      </c>
      <c r="F5700" s="10"/>
      <c r="G5700" s="10"/>
      <c r="H5700" s="11"/>
      <c r="I5700" s="100">
        <f t="shared" si="5177"/>
        <v>0</v>
      </c>
    </row>
    <row r="5701" spans="1:9" s="3" customFormat="1" ht="25.5" hidden="1" x14ac:dyDescent="0.2">
      <c r="A5701" s="8" t="s">
        <v>136</v>
      </c>
      <c r="B5701" s="12"/>
      <c r="C5701" s="10"/>
      <c r="D5701" s="10"/>
      <c r="E5701" s="10">
        <f t="shared" ref="E5701:E5705" si="5213">SUM(C5701,D5701)</f>
        <v>0</v>
      </c>
      <c r="F5701" s="10"/>
      <c r="G5701" s="10"/>
      <c r="H5701" s="11"/>
      <c r="I5701" s="100">
        <f t="shared" si="5177"/>
        <v>0</v>
      </c>
    </row>
    <row r="5702" spans="1:9" s="3" customFormat="1" hidden="1" x14ac:dyDescent="0.2">
      <c r="A5702" s="13" t="s">
        <v>123</v>
      </c>
      <c r="B5702" s="14" t="s">
        <v>104</v>
      </c>
      <c r="C5702" s="15">
        <f>SUM(C5703:C5705)</f>
        <v>0</v>
      </c>
      <c r="D5702" s="15">
        <f>SUM(D5703:D5705)</f>
        <v>0</v>
      </c>
      <c r="E5702" s="15">
        <f t="shared" si="5213"/>
        <v>0</v>
      </c>
      <c r="F5702" s="15">
        <f t="shared" ref="F5702:H5702" si="5214">SUM(F5703:F5705)</f>
        <v>0</v>
      </c>
      <c r="G5702" s="15">
        <f t="shared" si="5214"/>
        <v>0</v>
      </c>
      <c r="H5702" s="16">
        <f t="shared" si="5214"/>
        <v>0</v>
      </c>
      <c r="I5702" s="100">
        <f t="shared" si="5177"/>
        <v>0</v>
      </c>
    </row>
    <row r="5703" spans="1:9" s="3" customFormat="1" hidden="1" x14ac:dyDescent="0.2">
      <c r="A5703" s="121" t="s">
        <v>105</v>
      </c>
      <c r="B5703" s="9" t="s">
        <v>106</v>
      </c>
      <c r="C5703" s="10"/>
      <c r="D5703" s="10"/>
      <c r="E5703" s="10">
        <f t="shared" si="5213"/>
        <v>0</v>
      </c>
      <c r="F5703" s="10"/>
      <c r="G5703" s="10"/>
      <c r="H5703" s="11"/>
      <c r="I5703" s="100">
        <f t="shared" si="5177"/>
        <v>0</v>
      </c>
    </row>
    <row r="5704" spans="1:9" s="3" customFormat="1" hidden="1" x14ac:dyDescent="0.2">
      <c r="A5704" s="121" t="s">
        <v>107</v>
      </c>
      <c r="B5704" s="9" t="s">
        <v>108</v>
      </c>
      <c r="C5704" s="10"/>
      <c r="D5704" s="10"/>
      <c r="E5704" s="10">
        <f t="shared" si="5213"/>
        <v>0</v>
      </c>
      <c r="F5704" s="10"/>
      <c r="G5704" s="10"/>
      <c r="H5704" s="11"/>
      <c r="I5704" s="100">
        <f t="shared" si="5177"/>
        <v>0</v>
      </c>
    </row>
    <row r="5705" spans="1:9" s="3" customFormat="1" hidden="1" x14ac:dyDescent="0.2">
      <c r="A5705" s="121" t="s">
        <v>109</v>
      </c>
      <c r="B5705" s="9" t="s">
        <v>110</v>
      </c>
      <c r="C5705" s="10"/>
      <c r="D5705" s="10"/>
      <c r="E5705" s="10">
        <f t="shared" si="5213"/>
        <v>0</v>
      </c>
      <c r="F5705" s="10"/>
      <c r="G5705" s="10"/>
      <c r="H5705" s="11"/>
      <c r="I5705" s="100">
        <f t="shared" si="5177"/>
        <v>0</v>
      </c>
    </row>
    <row r="5706" spans="1:9" s="3" customFormat="1" ht="25.5" hidden="1" x14ac:dyDescent="0.2">
      <c r="A5706" s="13" t="s">
        <v>13</v>
      </c>
      <c r="B5706" s="14" t="s">
        <v>14</v>
      </c>
      <c r="C5706" s="15">
        <f t="shared" ref="C5706" si="5215">SUM(C5707,C5711,C5715)</f>
        <v>0</v>
      </c>
      <c r="D5706" s="15">
        <f t="shared" ref="D5706:H5706" si="5216">SUM(D5707,D5711,D5715)</f>
        <v>0</v>
      </c>
      <c r="E5706" s="15">
        <f t="shared" si="5216"/>
        <v>0</v>
      </c>
      <c r="F5706" s="15">
        <f t="shared" si="5216"/>
        <v>0</v>
      </c>
      <c r="G5706" s="15">
        <f t="shared" si="5216"/>
        <v>0</v>
      </c>
      <c r="H5706" s="16">
        <f t="shared" si="5216"/>
        <v>0</v>
      </c>
      <c r="I5706" s="100">
        <f t="shared" si="5177"/>
        <v>0</v>
      </c>
    </row>
    <row r="5707" spans="1:9" s="3" customFormat="1" hidden="1" x14ac:dyDescent="0.2">
      <c r="A5707" s="17" t="s">
        <v>15</v>
      </c>
      <c r="B5707" s="18" t="s">
        <v>16</v>
      </c>
      <c r="C5707" s="15">
        <f t="shared" ref="C5707" si="5217">SUM(C5708:C5710)</f>
        <v>0</v>
      </c>
      <c r="D5707" s="15">
        <f t="shared" ref="D5707:H5707" si="5218">SUM(D5708:D5710)</f>
        <v>0</v>
      </c>
      <c r="E5707" s="15">
        <f t="shared" si="5218"/>
        <v>0</v>
      </c>
      <c r="F5707" s="15">
        <f t="shared" si="5218"/>
        <v>0</v>
      </c>
      <c r="G5707" s="15">
        <f t="shared" si="5218"/>
        <v>0</v>
      </c>
      <c r="H5707" s="16">
        <f t="shared" si="5218"/>
        <v>0</v>
      </c>
      <c r="I5707" s="100">
        <f t="shared" si="5177"/>
        <v>0</v>
      </c>
    </row>
    <row r="5708" spans="1:9" s="3" customFormat="1" hidden="1" x14ac:dyDescent="0.2">
      <c r="A5708" s="19" t="s">
        <v>17</v>
      </c>
      <c r="B5708" s="20" t="s">
        <v>18</v>
      </c>
      <c r="C5708" s="10"/>
      <c r="D5708" s="10"/>
      <c r="E5708" s="10">
        <f t="shared" ref="E5708:E5710" si="5219">SUM(C5708,D5708)</f>
        <v>0</v>
      </c>
      <c r="F5708" s="10"/>
      <c r="G5708" s="10"/>
      <c r="H5708" s="11"/>
      <c r="I5708" s="100">
        <f t="shared" si="5177"/>
        <v>0</v>
      </c>
    </row>
    <row r="5709" spans="1:9" s="3" customFormat="1" hidden="1" x14ac:dyDescent="0.2">
      <c r="A5709" s="19" t="s">
        <v>19</v>
      </c>
      <c r="B5709" s="21" t="s">
        <v>20</v>
      </c>
      <c r="C5709" s="10"/>
      <c r="D5709" s="10"/>
      <c r="E5709" s="10">
        <f t="shared" si="5219"/>
        <v>0</v>
      </c>
      <c r="F5709" s="10"/>
      <c r="G5709" s="10"/>
      <c r="H5709" s="11"/>
      <c r="I5709" s="100">
        <f t="shared" si="5177"/>
        <v>0</v>
      </c>
    </row>
    <row r="5710" spans="1:9" s="3" customFormat="1" hidden="1" x14ac:dyDescent="0.2">
      <c r="A5710" s="19" t="s">
        <v>21</v>
      </c>
      <c r="B5710" s="21" t="s">
        <v>22</v>
      </c>
      <c r="C5710" s="10"/>
      <c r="D5710" s="10"/>
      <c r="E5710" s="10">
        <f t="shared" si="5219"/>
        <v>0</v>
      </c>
      <c r="F5710" s="10"/>
      <c r="G5710" s="10"/>
      <c r="H5710" s="11"/>
      <c r="I5710" s="100">
        <f t="shared" si="5177"/>
        <v>0</v>
      </c>
    </row>
    <row r="5711" spans="1:9" s="3" customFormat="1" hidden="1" x14ac:dyDescent="0.2">
      <c r="A5711" s="17" t="s">
        <v>23</v>
      </c>
      <c r="B5711" s="22" t="s">
        <v>24</v>
      </c>
      <c r="C5711" s="15">
        <f t="shared" ref="C5711" si="5220">SUM(C5712:C5714)</f>
        <v>0</v>
      </c>
      <c r="D5711" s="15">
        <f t="shared" ref="D5711:H5711" si="5221">SUM(D5712:D5714)</f>
        <v>0</v>
      </c>
      <c r="E5711" s="15">
        <f t="shared" si="5221"/>
        <v>0</v>
      </c>
      <c r="F5711" s="15">
        <f t="shared" si="5221"/>
        <v>0</v>
      </c>
      <c r="G5711" s="15">
        <f t="shared" si="5221"/>
        <v>0</v>
      </c>
      <c r="H5711" s="16">
        <f t="shared" si="5221"/>
        <v>0</v>
      </c>
      <c r="I5711" s="100">
        <f t="shared" ref="I5711:I5774" si="5222">SUM(E5711:H5711)</f>
        <v>0</v>
      </c>
    </row>
    <row r="5712" spans="1:9" s="3" customFormat="1" hidden="1" x14ac:dyDescent="0.2">
      <c r="A5712" s="19" t="s">
        <v>17</v>
      </c>
      <c r="B5712" s="21" t="s">
        <v>25</v>
      </c>
      <c r="C5712" s="10"/>
      <c r="D5712" s="10"/>
      <c r="E5712" s="10">
        <f t="shared" ref="E5712:E5714" si="5223">SUM(C5712,D5712)</f>
        <v>0</v>
      </c>
      <c r="F5712" s="10"/>
      <c r="G5712" s="10"/>
      <c r="H5712" s="11"/>
      <c r="I5712" s="100">
        <f t="shared" si="5222"/>
        <v>0</v>
      </c>
    </row>
    <row r="5713" spans="1:9" s="3" customFormat="1" hidden="1" x14ac:dyDescent="0.2">
      <c r="A5713" s="19" t="s">
        <v>19</v>
      </c>
      <c r="B5713" s="21" t="s">
        <v>26</v>
      </c>
      <c r="C5713" s="10"/>
      <c r="D5713" s="10"/>
      <c r="E5713" s="10">
        <f t="shared" si="5223"/>
        <v>0</v>
      </c>
      <c r="F5713" s="10"/>
      <c r="G5713" s="10"/>
      <c r="H5713" s="11"/>
      <c r="I5713" s="100">
        <f t="shared" si="5222"/>
        <v>0</v>
      </c>
    </row>
    <row r="5714" spans="1:9" s="3" customFormat="1" hidden="1" x14ac:dyDescent="0.2">
      <c r="A5714" s="19" t="s">
        <v>21</v>
      </c>
      <c r="B5714" s="21" t="s">
        <v>27</v>
      </c>
      <c r="C5714" s="10"/>
      <c r="D5714" s="10"/>
      <c r="E5714" s="10">
        <f t="shared" si="5223"/>
        <v>0</v>
      </c>
      <c r="F5714" s="10"/>
      <c r="G5714" s="10"/>
      <c r="H5714" s="11"/>
      <c r="I5714" s="100">
        <f t="shared" si="5222"/>
        <v>0</v>
      </c>
    </row>
    <row r="5715" spans="1:9" s="3" customFormat="1" hidden="1" x14ac:dyDescent="0.2">
      <c r="A5715" s="17" t="s">
        <v>28</v>
      </c>
      <c r="B5715" s="22" t="s">
        <v>29</v>
      </c>
      <c r="C5715" s="15">
        <f t="shared" ref="C5715" si="5224">SUM(C5716:C5718)</f>
        <v>0</v>
      </c>
      <c r="D5715" s="15">
        <f t="shared" ref="D5715:H5715" si="5225">SUM(D5716:D5718)</f>
        <v>0</v>
      </c>
      <c r="E5715" s="15">
        <f t="shared" si="5225"/>
        <v>0</v>
      </c>
      <c r="F5715" s="15">
        <f t="shared" si="5225"/>
        <v>0</v>
      </c>
      <c r="G5715" s="15">
        <f t="shared" si="5225"/>
        <v>0</v>
      </c>
      <c r="H5715" s="16">
        <f t="shared" si="5225"/>
        <v>0</v>
      </c>
      <c r="I5715" s="100">
        <f t="shared" si="5222"/>
        <v>0</v>
      </c>
    </row>
    <row r="5716" spans="1:9" s="3" customFormat="1" hidden="1" x14ac:dyDescent="0.2">
      <c r="A5716" s="19" t="s">
        <v>17</v>
      </c>
      <c r="B5716" s="21" t="s">
        <v>30</v>
      </c>
      <c r="C5716" s="10"/>
      <c r="D5716" s="10"/>
      <c r="E5716" s="10">
        <f t="shared" ref="E5716:E5718" si="5226">SUM(C5716,D5716)</f>
        <v>0</v>
      </c>
      <c r="F5716" s="10"/>
      <c r="G5716" s="10"/>
      <c r="H5716" s="11"/>
      <c r="I5716" s="100">
        <f t="shared" si="5222"/>
        <v>0</v>
      </c>
    </row>
    <row r="5717" spans="1:9" s="3" customFormat="1" hidden="1" x14ac:dyDescent="0.2">
      <c r="A5717" s="19" t="s">
        <v>19</v>
      </c>
      <c r="B5717" s="21" t="s">
        <v>31</v>
      </c>
      <c r="C5717" s="10"/>
      <c r="D5717" s="10"/>
      <c r="E5717" s="10">
        <f t="shared" si="5226"/>
        <v>0</v>
      </c>
      <c r="F5717" s="10"/>
      <c r="G5717" s="10"/>
      <c r="H5717" s="11"/>
      <c r="I5717" s="100">
        <f t="shared" si="5222"/>
        <v>0</v>
      </c>
    </row>
    <row r="5718" spans="1:9" s="3" customFormat="1" hidden="1" x14ac:dyDescent="0.2">
      <c r="A5718" s="19" t="s">
        <v>21</v>
      </c>
      <c r="B5718" s="21" t="s">
        <v>32</v>
      </c>
      <c r="C5718" s="10"/>
      <c r="D5718" s="10"/>
      <c r="E5718" s="10">
        <f t="shared" si="5226"/>
        <v>0</v>
      </c>
      <c r="F5718" s="10"/>
      <c r="G5718" s="10"/>
      <c r="H5718" s="11"/>
      <c r="I5718" s="100">
        <f t="shared" si="5222"/>
        <v>0</v>
      </c>
    </row>
    <row r="5719" spans="1:9" s="3" customFormat="1" hidden="1" x14ac:dyDescent="0.2">
      <c r="A5719" s="39" t="s">
        <v>69</v>
      </c>
      <c r="B5719" s="40"/>
      <c r="C5719" s="58">
        <f>SUM(C5720,C5723,C5749,C5746)</f>
        <v>0</v>
      </c>
      <c r="D5719" s="58">
        <f>SUM(D5720,D5723,D5749,D5746)</f>
        <v>0</v>
      </c>
      <c r="E5719" s="58">
        <f t="shared" ref="E5719:H5719" si="5227">SUM(E5720,E5723,E5749,E5746)</f>
        <v>0</v>
      </c>
      <c r="F5719" s="58">
        <f t="shared" si="5227"/>
        <v>0</v>
      </c>
      <c r="G5719" s="58">
        <f t="shared" si="5227"/>
        <v>0</v>
      </c>
      <c r="H5719" s="59">
        <f t="shared" si="5227"/>
        <v>0</v>
      </c>
      <c r="I5719" s="100">
        <f t="shared" si="5222"/>
        <v>0</v>
      </c>
    </row>
    <row r="5720" spans="1:9" s="3" customFormat="1" hidden="1" x14ac:dyDescent="0.2">
      <c r="A5720" s="29" t="s">
        <v>34</v>
      </c>
      <c r="B5720" s="30">
        <v>20</v>
      </c>
      <c r="C5720" s="15">
        <f t="shared" ref="C5720:H5720" si="5228">SUM(C5721)</f>
        <v>0</v>
      </c>
      <c r="D5720" s="15">
        <f t="shared" si="5228"/>
        <v>0</v>
      </c>
      <c r="E5720" s="15">
        <f t="shared" si="5228"/>
        <v>0</v>
      </c>
      <c r="F5720" s="15">
        <f t="shared" si="5228"/>
        <v>0</v>
      </c>
      <c r="G5720" s="15">
        <f t="shared" si="5228"/>
        <v>0</v>
      </c>
      <c r="H5720" s="16">
        <f t="shared" si="5228"/>
        <v>0</v>
      </c>
      <c r="I5720" s="100">
        <f t="shared" si="5222"/>
        <v>0</v>
      </c>
    </row>
    <row r="5721" spans="1:9" s="3" customFormat="1" hidden="1" x14ac:dyDescent="0.2">
      <c r="A5721" s="19" t="s">
        <v>37</v>
      </c>
      <c r="B5721" s="143" t="s">
        <v>38</v>
      </c>
      <c r="C5721" s="10"/>
      <c r="D5721" s="10"/>
      <c r="E5721" s="10">
        <f>C5721+D5721</f>
        <v>0</v>
      </c>
      <c r="F5721" s="10"/>
      <c r="G5721" s="10"/>
      <c r="H5721" s="11"/>
      <c r="I5721" s="100">
        <f t="shared" si="5222"/>
        <v>0</v>
      </c>
    </row>
    <row r="5722" spans="1:9" s="3" customFormat="1" hidden="1" x14ac:dyDescent="0.2">
      <c r="A5722" s="19"/>
      <c r="B5722" s="20"/>
      <c r="C5722" s="10"/>
      <c r="D5722" s="10"/>
      <c r="E5722" s="10"/>
      <c r="F5722" s="10"/>
      <c r="G5722" s="10"/>
      <c r="H5722" s="11"/>
      <c r="I5722" s="100">
        <f t="shared" si="5222"/>
        <v>0</v>
      </c>
    </row>
    <row r="5723" spans="1:9" s="3" customFormat="1" ht="25.5" hidden="1" x14ac:dyDescent="0.2">
      <c r="A5723" s="146" t="s">
        <v>113</v>
      </c>
      <c r="B5723" s="31">
        <v>60</v>
      </c>
      <c r="C5723" s="15">
        <f t="shared" ref="C5723" si="5229">SUM(C5724,C5731,C5738)</f>
        <v>0</v>
      </c>
      <c r="D5723" s="15">
        <f t="shared" ref="D5723:H5723" si="5230">SUM(D5724,D5731,D5738)</f>
        <v>0</v>
      </c>
      <c r="E5723" s="15">
        <f t="shared" si="5230"/>
        <v>0</v>
      </c>
      <c r="F5723" s="15">
        <f t="shared" si="5230"/>
        <v>0</v>
      </c>
      <c r="G5723" s="15">
        <f t="shared" si="5230"/>
        <v>0</v>
      </c>
      <c r="H5723" s="16">
        <f t="shared" si="5230"/>
        <v>0</v>
      </c>
      <c r="I5723" s="100">
        <f t="shared" si="5222"/>
        <v>0</v>
      </c>
    </row>
    <row r="5724" spans="1:9" s="3" customFormat="1" ht="25.5" hidden="1" x14ac:dyDescent="0.2">
      <c r="A5724" s="29" t="s">
        <v>114</v>
      </c>
      <c r="B5724" s="32">
        <v>60</v>
      </c>
      <c r="C5724" s="15">
        <f t="shared" ref="C5724" si="5231">SUM(C5728,C5729,C5730)</f>
        <v>0</v>
      </c>
      <c r="D5724" s="15">
        <f t="shared" ref="D5724:H5724" si="5232">SUM(D5728,D5729,D5730)</f>
        <v>0</v>
      </c>
      <c r="E5724" s="15">
        <f t="shared" si="5232"/>
        <v>0</v>
      </c>
      <c r="F5724" s="15">
        <f t="shared" si="5232"/>
        <v>0</v>
      </c>
      <c r="G5724" s="15">
        <f t="shared" si="5232"/>
        <v>0</v>
      </c>
      <c r="H5724" s="16">
        <f t="shared" si="5232"/>
        <v>0</v>
      </c>
      <c r="I5724" s="100">
        <f t="shared" si="5222"/>
        <v>0</v>
      </c>
    </row>
    <row r="5725" spans="1:9" s="3" customFormat="1" hidden="1" x14ac:dyDescent="0.2">
      <c r="A5725" s="33" t="s">
        <v>45</v>
      </c>
      <c r="B5725" s="34"/>
      <c r="C5725" s="15"/>
      <c r="D5725" s="15"/>
      <c r="E5725" s="15"/>
      <c r="F5725" s="15"/>
      <c r="G5725" s="15"/>
      <c r="H5725" s="16"/>
      <c r="I5725" s="100">
        <f t="shared" si="5222"/>
        <v>0</v>
      </c>
    </row>
    <row r="5726" spans="1:9" s="3" customFormat="1" hidden="1" x14ac:dyDescent="0.2">
      <c r="A5726" s="33" t="s">
        <v>46</v>
      </c>
      <c r="B5726" s="34"/>
      <c r="C5726" s="15">
        <f t="shared" ref="C5726" si="5233">C5728+C5729+C5730-C5727</f>
        <v>0</v>
      </c>
      <c r="D5726" s="15">
        <f t="shared" ref="D5726:H5726" si="5234">D5728+D5729+D5730-D5727</f>
        <v>0</v>
      </c>
      <c r="E5726" s="15">
        <f t="shared" si="5234"/>
        <v>0</v>
      </c>
      <c r="F5726" s="15">
        <f t="shared" si="5234"/>
        <v>0</v>
      </c>
      <c r="G5726" s="15">
        <f t="shared" si="5234"/>
        <v>0</v>
      </c>
      <c r="H5726" s="16">
        <f t="shared" si="5234"/>
        <v>0</v>
      </c>
      <c r="I5726" s="100">
        <f t="shared" si="5222"/>
        <v>0</v>
      </c>
    </row>
    <row r="5727" spans="1:9" s="3" customFormat="1" hidden="1" x14ac:dyDescent="0.2">
      <c r="A5727" s="33" t="s">
        <v>47</v>
      </c>
      <c r="B5727" s="34"/>
      <c r="C5727" s="15"/>
      <c r="D5727" s="15"/>
      <c r="E5727" s="15">
        <f t="shared" ref="E5727:E5730" si="5235">C5727+D5727</f>
        <v>0</v>
      </c>
      <c r="F5727" s="15"/>
      <c r="G5727" s="15"/>
      <c r="H5727" s="16"/>
      <c r="I5727" s="100">
        <f t="shared" si="5222"/>
        <v>0</v>
      </c>
    </row>
    <row r="5728" spans="1:9" s="3" customFormat="1" hidden="1" x14ac:dyDescent="0.2">
      <c r="A5728" s="8" t="s">
        <v>115</v>
      </c>
      <c r="B5728" s="144" t="s">
        <v>116</v>
      </c>
      <c r="C5728" s="10"/>
      <c r="D5728" s="10"/>
      <c r="E5728" s="10">
        <f t="shared" si="5235"/>
        <v>0</v>
      </c>
      <c r="F5728" s="10"/>
      <c r="G5728" s="10"/>
      <c r="H5728" s="11"/>
      <c r="I5728" s="100">
        <f t="shared" si="5222"/>
        <v>0</v>
      </c>
    </row>
    <row r="5729" spans="1:11" s="3" customFormat="1" hidden="1" x14ac:dyDescent="0.2">
      <c r="A5729" s="8" t="s">
        <v>107</v>
      </c>
      <c r="B5729" s="144" t="s">
        <v>117</v>
      </c>
      <c r="C5729" s="10"/>
      <c r="D5729" s="10"/>
      <c r="E5729" s="10">
        <f t="shared" si="5235"/>
        <v>0</v>
      </c>
      <c r="F5729" s="10"/>
      <c r="G5729" s="10"/>
      <c r="H5729" s="11"/>
      <c r="I5729" s="100">
        <f t="shared" si="5222"/>
        <v>0</v>
      </c>
    </row>
    <row r="5730" spans="1:11" s="3" customFormat="1" hidden="1" x14ac:dyDescent="0.2">
      <c r="A5730" s="8" t="s">
        <v>109</v>
      </c>
      <c r="B5730" s="145" t="s">
        <v>118</v>
      </c>
      <c r="C5730" s="10"/>
      <c r="D5730" s="10"/>
      <c r="E5730" s="10">
        <f t="shared" si="5235"/>
        <v>0</v>
      </c>
      <c r="F5730" s="10"/>
      <c r="G5730" s="10"/>
      <c r="H5730" s="11"/>
      <c r="I5730" s="100">
        <f t="shared" si="5222"/>
        <v>0</v>
      </c>
    </row>
    <row r="5731" spans="1:11" s="3" customFormat="1" hidden="1" x14ac:dyDescent="0.2">
      <c r="A5731" s="29" t="s">
        <v>54</v>
      </c>
      <c r="B5731" s="30" t="s">
        <v>55</v>
      </c>
      <c r="C5731" s="15">
        <f t="shared" ref="C5731" si="5236">SUM(C5735,C5736,C5737)</f>
        <v>0</v>
      </c>
      <c r="D5731" s="15">
        <f t="shared" ref="D5731:H5731" si="5237">SUM(D5735,D5736,D5737)</f>
        <v>0</v>
      </c>
      <c r="E5731" s="15">
        <f t="shared" si="5237"/>
        <v>0</v>
      </c>
      <c r="F5731" s="15">
        <f t="shared" si="5237"/>
        <v>0</v>
      </c>
      <c r="G5731" s="15">
        <f t="shared" si="5237"/>
        <v>0</v>
      </c>
      <c r="H5731" s="16">
        <f t="shared" si="5237"/>
        <v>0</v>
      </c>
      <c r="I5731" s="100">
        <f t="shared" si="5222"/>
        <v>0</v>
      </c>
    </row>
    <row r="5732" spans="1:11" s="3" customFormat="1" hidden="1" x14ac:dyDescent="0.2">
      <c r="A5732" s="35" t="s">
        <v>45</v>
      </c>
      <c r="B5732" s="30"/>
      <c r="C5732" s="15"/>
      <c r="D5732" s="15"/>
      <c r="E5732" s="15"/>
      <c r="F5732" s="15"/>
      <c r="G5732" s="15"/>
      <c r="H5732" s="16"/>
      <c r="I5732" s="100">
        <f t="shared" si="5222"/>
        <v>0</v>
      </c>
    </row>
    <row r="5733" spans="1:11" s="3" customFormat="1" hidden="1" x14ac:dyDescent="0.2">
      <c r="A5733" s="33" t="s">
        <v>46</v>
      </c>
      <c r="B5733" s="34"/>
      <c r="C5733" s="15">
        <f t="shared" ref="C5733" si="5238">C5735+C5736+C5737-C5734</f>
        <v>0</v>
      </c>
      <c r="D5733" s="15">
        <f t="shared" ref="D5733:H5733" si="5239">D5735+D5736+D5737-D5734</f>
        <v>0</v>
      </c>
      <c r="E5733" s="15">
        <f t="shared" si="5239"/>
        <v>0</v>
      </c>
      <c r="F5733" s="15">
        <f t="shared" si="5239"/>
        <v>0</v>
      </c>
      <c r="G5733" s="15">
        <f t="shared" si="5239"/>
        <v>0</v>
      </c>
      <c r="H5733" s="16">
        <f t="shared" si="5239"/>
        <v>0</v>
      </c>
      <c r="I5733" s="100">
        <f t="shared" si="5222"/>
        <v>0</v>
      </c>
    </row>
    <row r="5734" spans="1:11" s="3" customFormat="1" hidden="1" x14ac:dyDescent="0.2">
      <c r="A5734" s="33" t="s">
        <v>47</v>
      </c>
      <c r="B5734" s="34"/>
      <c r="C5734" s="15"/>
      <c r="D5734" s="15"/>
      <c r="E5734" s="15">
        <f t="shared" ref="E5734:E5737" si="5240">C5734+D5734</f>
        <v>0</v>
      </c>
      <c r="F5734" s="15"/>
      <c r="G5734" s="15"/>
      <c r="H5734" s="16"/>
      <c r="I5734" s="100">
        <f t="shared" si="5222"/>
        <v>0</v>
      </c>
    </row>
    <row r="5735" spans="1:11" s="3" customFormat="1" hidden="1" x14ac:dyDescent="0.2">
      <c r="A5735" s="8" t="s">
        <v>48</v>
      </c>
      <c r="B5735" s="145" t="s">
        <v>56</v>
      </c>
      <c r="C5735" s="10"/>
      <c r="D5735" s="10"/>
      <c r="E5735" s="10">
        <f t="shared" si="5240"/>
        <v>0</v>
      </c>
      <c r="F5735" s="10"/>
      <c r="G5735" s="10"/>
      <c r="H5735" s="11"/>
      <c r="I5735" s="100">
        <f t="shared" si="5222"/>
        <v>0</v>
      </c>
    </row>
    <row r="5736" spans="1:11" s="3" customFormat="1" hidden="1" x14ac:dyDescent="0.2">
      <c r="A5736" s="8" t="s">
        <v>50</v>
      </c>
      <c r="B5736" s="145" t="s">
        <v>57</v>
      </c>
      <c r="C5736" s="10"/>
      <c r="D5736" s="10"/>
      <c r="E5736" s="10">
        <f t="shared" si="5240"/>
        <v>0</v>
      </c>
      <c r="F5736" s="10"/>
      <c r="G5736" s="10"/>
      <c r="H5736" s="11"/>
      <c r="I5736" s="100">
        <f t="shared" si="5222"/>
        <v>0</v>
      </c>
    </row>
    <row r="5737" spans="1:11" s="3" customFormat="1" hidden="1" x14ac:dyDescent="0.2">
      <c r="A5737" s="8" t="s">
        <v>52</v>
      </c>
      <c r="B5737" s="145" t="s">
        <v>58</v>
      </c>
      <c r="C5737" s="10"/>
      <c r="D5737" s="10"/>
      <c r="E5737" s="10">
        <f t="shared" si="5240"/>
        <v>0</v>
      </c>
      <c r="F5737" s="10"/>
      <c r="G5737" s="10"/>
      <c r="H5737" s="11"/>
      <c r="I5737" s="100">
        <f t="shared" si="5222"/>
        <v>0</v>
      </c>
    </row>
    <row r="5738" spans="1:11" s="3" customFormat="1" hidden="1" x14ac:dyDescent="0.2">
      <c r="A5738" s="29" t="s">
        <v>59</v>
      </c>
      <c r="B5738" s="36" t="s">
        <v>60</v>
      </c>
      <c r="C5738" s="15">
        <f t="shared" ref="C5738" si="5241">SUM(C5742,C5743,C5744)</f>
        <v>0</v>
      </c>
      <c r="D5738" s="15">
        <f t="shared" ref="D5738:H5738" si="5242">SUM(D5742,D5743,D5744)</f>
        <v>0</v>
      </c>
      <c r="E5738" s="15">
        <f t="shared" si="5242"/>
        <v>0</v>
      </c>
      <c r="F5738" s="15">
        <f t="shared" si="5242"/>
        <v>0</v>
      </c>
      <c r="G5738" s="15">
        <f t="shared" si="5242"/>
        <v>0</v>
      </c>
      <c r="H5738" s="16">
        <f t="shared" si="5242"/>
        <v>0</v>
      </c>
      <c r="I5738" s="100">
        <f t="shared" si="5222"/>
        <v>0</v>
      </c>
    </row>
    <row r="5739" spans="1:11" s="3" customFormat="1" hidden="1" x14ac:dyDescent="0.2">
      <c r="A5739" s="35" t="s">
        <v>45</v>
      </c>
      <c r="B5739" s="36"/>
      <c r="C5739" s="15"/>
      <c r="D5739" s="15"/>
      <c r="E5739" s="15"/>
      <c r="F5739" s="15"/>
      <c r="G5739" s="15"/>
      <c r="H5739" s="16"/>
      <c r="I5739" s="100">
        <f t="shared" si="5222"/>
        <v>0</v>
      </c>
    </row>
    <row r="5740" spans="1:11" s="3" customFormat="1" hidden="1" x14ac:dyDescent="0.2">
      <c r="A5740" s="33" t="s">
        <v>46</v>
      </c>
      <c r="B5740" s="34"/>
      <c r="C5740" s="15">
        <f t="shared" ref="C5740" si="5243">C5742+C5743+C5744-C5741</f>
        <v>0</v>
      </c>
      <c r="D5740" s="15">
        <f t="shared" ref="D5740:H5740" si="5244">D5742+D5743+D5744-D5741</f>
        <v>0</v>
      </c>
      <c r="E5740" s="15">
        <f t="shared" si="5244"/>
        <v>0</v>
      </c>
      <c r="F5740" s="15">
        <f t="shared" si="5244"/>
        <v>0</v>
      </c>
      <c r="G5740" s="15">
        <f t="shared" si="5244"/>
        <v>0</v>
      </c>
      <c r="H5740" s="16">
        <f t="shared" si="5244"/>
        <v>0</v>
      </c>
      <c r="I5740" s="100">
        <f t="shared" si="5222"/>
        <v>0</v>
      </c>
    </row>
    <row r="5741" spans="1:11" s="3" customFormat="1" hidden="1" x14ac:dyDescent="0.2">
      <c r="A5741" s="33" t="s">
        <v>47</v>
      </c>
      <c r="B5741" s="34"/>
      <c r="C5741" s="15"/>
      <c r="D5741" s="15"/>
      <c r="E5741" s="15">
        <f>C5741+D5741</f>
        <v>0</v>
      </c>
      <c r="F5741" s="15"/>
      <c r="G5741" s="15"/>
      <c r="H5741" s="16"/>
      <c r="I5741" s="100">
        <f t="shared" si="5222"/>
        <v>0</v>
      </c>
    </row>
    <row r="5742" spans="1:11" s="3" customFormat="1" hidden="1" x14ac:dyDescent="0.2">
      <c r="A5742" s="8" t="s">
        <v>48</v>
      </c>
      <c r="B5742" s="145" t="s">
        <v>61</v>
      </c>
      <c r="C5742" s="10"/>
      <c r="D5742" s="10"/>
      <c r="E5742" s="10">
        <f t="shared" ref="E5742:E5744" si="5245">C5742+D5742</f>
        <v>0</v>
      </c>
      <c r="F5742" s="10"/>
      <c r="G5742" s="10"/>
      <c r="H5742" s="11"/>
      <c r="I5742" s="100">
        <f t="shared" si="5222"/>
        <v>0</v>
      </c>
      <c r="J5742" s="3">
        <v>0.05</v>
      </c>
      <c r="K5742" s="3">
        <v>0.05</v>
      </c>
    </row>
    <row r="5743" spans="1:11" s="3" customFormat="1" hidden="1" x14ac:dyDescent="0.2">
      <c r="A5743" s="8" t="s">
        <v>50</v>
      </c>
      <c r="B5743" s="145" t="s">
        <v>62</v>
      </c>
      <c r="C5743" s="10"/>
      <c r="D5743" s="10"/>
      <c r="E5743" s="10">
        <f t="shared" si="5245"/>
        <v>0</v>
      </c>
      <c r="F5743" s="10"/>
      <c r="G5743" s="10"/>
      <c r="H5743" s="11"/>
      <c r="I5743" s="100">
        <f t="shared" si="5222"/>
        <v>0</v>
      </c>
      <c r="J5743" s="3">
        <v>0.9</v>
      </c>
    </row>
    <row r="5744" spans="1:11" s="3" customFormat="1" hidden="1" x14ac:dyDescent="0.2">
      <c r="A5744" s="8" t="s">
        <v>52</v>
      </c>
      <c r="B5744" s="145" t="s">
        <v>63</v>
      </c>
      <c r="C5744" s="10"/>
      <c r="D5744" s="10"/>
      <c r="E5744" s="10">
        <f t="shared" si="5245"/>
        <v>0</v>
      </c>
      <c r="F5744" s="10"/>
      <c r="G5744" s="10"/>
      <c r="H5744" s="11"/>
      <c r="I5744" s="100">
        <f t="shared" si="5222"/>
        <v>0</v>
      </c>
    </row>
    <row r="5745" spans="1:9" s="3" customFormat="1" hidden="1" x14ac:dyDescent="0.2">
      <c r="A5745" s="37"/>
      <c r="B5745" s="24"/>
      <c r="C5745" s="10"/>
      <c r="D5745" s="10"/>
      <c r="E5745" s="10"/>
      <c r="F5745" s="10"/>
      <c r="G5745" s="10"/>
      <c r="H5745" s="11"/>
      <c r="I5745" s="100">
        <f t="shared" si="5222"/>
        <v>0</v>
      </c>
    </row>
    <row r="5746" spans="1:9" s="3" customFormat="1" hidden="1" x14ac:dyDescent="0.2">
      <c r="A5746" s="136" t="s">
        <v>119</v>
      </c>
      <c r="B5746" s="30">
        <v>71</v>
      </c>
      <c r="C5746" s="15">
        <f t="shared" ref="C5746:H5746" si="5246">SUM(C5747)</f>
        <v>0</v>
      </c>
      <c r="D5746" s="15">
        <f t="shared" si="5246"/>
        <v>0</v>
      </c>
      <c r="E5746" s="15">
        <f t="shared" si="5246"/>
        <v>0</v>
      </c>
      <c r="F5746" s="15">
        <f t="shared" si="5246"/>
        <v>0</v>
      </c>
      <c r="G5746" s="15">
        <f t="shared" si="5246"/>
        <v>0</v>
      </c>
      <c r="H5746" s="16">
        <f t="shared" si="5246"/>
        <v>0</v>
      </c>
      <c r="I5746" s="100">
        <f t="shared" si="5222"/>
        <v>0</v>
      </c>
    </row>
    <row r="5747" spans="1:9" s="3" customFormat="1" hidden="1" x14ac:dyDescent="0.2">
      <c r="A5747" s="137" t="s">
        <v>120</v>
      </c>
      <c r="B5747" s="143" t="s">
        <v>121</v>
      </c>
      <c r="C5747" s="10"/>
      <c r="D5747" s="10"/>
      <c r="E5747" s="10">
        <f>C5747+D5747</f>
        <v>0</v>
      </c>
      <c r="F5747" s="10"/>
      <c r="G5747" s="10"/>
      <c r="H5747" s="11"/>
      <c r="I5747" s="100">
        <f t="shared" si="5222"/>
        <v>0</v>
      </c>
    </row>
    <row r="5748" spans="1:9" s="3" customFormat="1" hidden="1" x14ac:dyDescent="0.2">
      <c r="A5748" s="37"/>
      <c r="B5748" s="24"/>
      <c r="C5748" s="10"/>
      <c r="D5748" s="10"/>
      <c r="E5748" s="10"/>
      <c r="F5748" s="10"/>
      <c r="G5748" s="10"/>
      <c r="H5748" s="11"/>
      <c r="I5748" s="100">
        <f t="shared" si="5222"/>
        <v>0</v>
      </c>
    </row>
    <row r="5749" spans="1:9" s="3" customFormat="1" hidden="1" x14ac:dyDescent="0.2">
      <c r="A5749" s="17" t="s">
        <v>64</v>
      </c>
      <c r="B5749" s="36" t="s">
        <v>65</v>
      </c>
      <c r="C5749" s="15"/>
      <c r="D5749" s="15"/>
      <c r="E5749" s="15">
        <f>C5749+D5749</f>
        <v>0</v>
      </c>
      <c r="F5749" s="15"/>
      <c r="G5749" s="15"/>
      <c r="H5749" s="16"/>
      <c r="I5749" s="100">
        <f t="shared" si="5222"/>
        <v>0</v>
      </c>
    </row>
    <row r="5750" spans="1:9" s="3" customFormat="1" hidden="1" x14ac:dyDescent="0.2">
      <c r="A5750" s="37"/>
      <c r="B5750" s="24"/>
      <c r="C5750" s="10"/>
      <c r="D5750" s="10"/>
      <c r="E5750" s="10"/>
      <c r="F5750" s="10"/>
      <c r="G5750" s="10"/>
      <c r="H5750" s="11"/>
      <c r="I5750" s="100">
        <f t="shared" si="5222"/>
        <v>0</v>
      </c>
    </row>
    <row r="5751" spans="1:9" s="3" customFormat="1" hidden="1" x14ac:dyDescent="0.2">
      <c r="A5751" s="17" t="s">
        <v>66</v>
      </c>
      <c r="B5751" s="36"/>
      <c r="C5751" s="15">
        <f t="shared" ref="C5751" si="5247">C5698-C5719</f>
        <v>0</v>
      </c>
      <c r="D5751" s="15">
        <f t="shared" ref="D5751:H5751" si="5248">D5698-D5719</f>
        <v>0</v>
      </c>
      <c r="E5751" s="15">
        <f t="shared" si="5248"/>
        <v>0</v>
      </c>
      <c r="F5751" s="15">
        <f t="shared" si="5248"/>
        <v>0</v>
      </c>
      <c r="G5751" s="15">
        <f t="shared" si="5248"/>
        <v>0</v>
      </c>
      <c r="H5751" s="16">
        <f t="shared" si="5248"/>
        <v>0</v>
      </c>
      <c r="I5751" s="100">
        <f t="shared" si="5222"/>
        <v>0</v>
      </c>
    </row>
    <row r="5752" spans="1:9" s="1" customFormat="1" ht="38.25" hidden="1" x14ac:dyDescent="0.2">
      <c r="A5752" s="47" t="s">
        <v>99</v>
      </c>
      <c r="B5752" s="48"/>
      <c r="C5752" s="49">
        <f t="shared" ref="C5752:H5752" si="5249">C5753</f>
        <v>0</v>
      </c>
      <c r="D5752" s="49">
        <f t="shared" si="5249"/>
        <v>0</v>
      </c>
      <c r="E5752" s="49">
        <f t="shared" si="5249"/>
        <v>0</v>
      </c>
      <c r="F5752" s="49">
        <f t="shared" si="5249"/>
        <v>0</v>
      </c>
      <c r="G5752" s="49">
        <f t="shared" si="5249"/>
        <v>0</v>
      </c>
      <c r="H5752" s="50">
        <f t="shared" si="5249"/>
        <v>0</v>
      </c>
      <c r="I5752" s="100">
        <f t="shared" si="5222"/>
        <v>0</v>
      </c>
    </row>
    <row r="5753" spans="1:9" s="3" customFormat="1" hidden="1" x14ac:dyDescent="0.2">
      <c r="A5753" s="39" t="s">
        <v>71</v>
      </c>
      <c r="B5753" s="40"/>
      <c r="C5753" s="41">
        <f t="shared" ref="C5753" si="5250">SUM(C5754,C5755,C5756,C5760)</f>
        <v>0</v>
      </c>
      <c r="D5753" s="41">
        <f t="shared" ref="D5753:H5753" si="5251">SUM(D5754,D5755,D5756,D5760)</f>
        <v>0</v>
      </c>
      <c r="E5753" s="41">
        <f t="shared" si="5251"/>
        <v>0</v>
      </c>
      <c r="F5753" s="41">
        <f t="shared" si="5251"/>
        <v>0</v>
      </c>
      <c r="G5753" s="41">
        <f t="shared" si="5251"/>
        <v>0</v>
      </c>
      <c r="H5753" s="42">
        <f t="shared" si="5251"/>
        <v>0</v>
      </c>
      <c r="I5753" s="100">
        <f t="shared" si="5222"/>
        <v>0</v>
      </c>
    </row>
    <row r="5754" spans="1:9" s="3" customFormat="1" hidden="1" x14ac:dyDescent="0.2">
      <c r="A5754" s="8" t="s">
        <v>72</v>
      </c>
      <c r="B5754" s="9"/>
      <c r="C5754" s="10"/>
      <c r="D5754" s="10"/>
      <c r="E5754" s="10">
        <f>SUM(C5754,D5754)</f>
        <v>0</v>
      </c>
      <c r="F5754" s="10"/>
      <c r="G5754" s="10"/>
      <c r="H5754" s="11"/>
      <c r="I5754" s="100">
        <f t="shared" si="5222"/>
        <v>0</v>
      </c>
    </row>
    <row r="5755" spans="1:9" s="3" customFormat="1" ht="25.5" hidden="1" x14ac:dyDescent="0.2">
      <c r="A5755" s="8" t="s">
        <v>136</v>
      </c>
      <c r="B5755" s="12"/>
      <c r="C5755" s="10"/>
      <c r="D5755" s="10"/>
      <c r="E5755" s="10">
        <f t="shared" ref="E5755:E5759" si="5252">SUM(C5755,D5755)</f>
        <v>0</v>
      </c>
      <c r="F5755" s="10"/>
      <c r="G5755" s="10"/>
      <c r="H5755" s="11"/>
      <c r="I5755" s="100">
        <f t="shared" si="5222"/>
        <v>0</v>
      </c>
    </row>
    <row r="5756" spans="1:9" s="3" customFormat="1" hidden="1" x14ac:dyDescent="0.2">
      <c r="A5756" s="13" t="s">
        <v>123</v>
      </c>
      <c r="B5756" s="14" t="s">
        <v>104</v>
      </c>
      <c r="C5756" s="15">
        <f>SUM(C5757:C5759)</f>
        <v>0</v>
      </c>
      <c r="D5756" s="15">
        <f>SUM(D5757:D5759)</f>
        <v>0</v>
      </c>
      <c r="E5756" s="15">
        <f t="shared" si="5252"/>
        <v>0</v>
      </c>
      <c r="F5756" s="15">
        <f t="shared" ref="F5756:H5756" si="5253">SUM(F5757:F5759)</f>
        <v>0</v>
      </c>
      <c r="G5756" s="15">
        <f t="shared" si="5253"/>
        <v>0</v>
      </c>
      <c r="H5756" s="16">
        <f t="shared" si="5253"/>
        <v>0</v>
      </c>
      <c r="I5756" s="100">
        <f t="shared" si="5222"/>
        <v>0</v>
      </c>
    </row>
    <row r="5757" spans="1:9" s="3" customFormat="1" hidden="1" x14ac:dyDescent="0.2">
      <c r="A5757" s="121" t="s">
        <v>105</v>
      </c>
      <c r="B5757" s="9" t="s">
        <v>106</v>
      </c>
      <c r="C5757" s="10"/>
      <c r="D5757" s="10"/>
      <c r="E5757" s="10">
        <f t="shared" si="5252"/>
        <v>0</v>
      </c>
      <c r="F5757" s="10"/>
      <c r="G5757" s="10"/>
      <c r="H5757" s="11"/>
      <c r="I5757" s="100">
        <f t="shared" si="5222"/>
        <v>0</v>
      </c>
    </row>
    <row r="5758" spans="1:9" s="3" customFormat="1" hidden="1" x14ac:dyDescent="0.2">
      <c r="A5758" s="121" t="s">
        <v>107</v>
      </c>
      <c r="B5758" s="9" t="s">
        <v>108</v>
      </c>
      <c r="C5758" s="10"/>
      <c r="D5758" s="10"/>
      <c r="E5758" s="10">
        <f t="shared" si="5252"/>
        <v>0</v>
      </c>
      <c r="F5758" s="10"/>
      <c r="G5758" s="10"/>
      <c r="H5758" s="11"/>
      <c r="I5758" s="100">
        <f t="shared" si="5222"/>
        <v>0</v>
      </c>
    </row>
    <row r="5759" spans="1:9" s="3" customFormat="1" hidden="1" x14ac:dyDescent="0.2">
      <c r="A5759" s="121" t="s">
        <v>109</v>
      </c>
      <c r="B5759" s="9" t="s">
        <v>110</v>
      </c>
      <c r="C5759" s="10"/>
      <c r="D5759" s="10"/>
      <c r="E5759" s="10">
        <f t="shared" si="5252"/>
        <v>0</v>
      </c>
      <c r="F5759" s="10"/>
      <c r="G5759" s="10"/>
      <c r="H5759" s="11"/>
      <c r="I5759" s="100">
        <f t="shared" si="5222"/>
        <v>0</v>
      </c>
    </row>
    <row r="5760" spans="1:9" s="3" customFormat="1" ht="25.5" hidden="1" x14ac:dyDescent="0.2">
      <c r="A5760" s="13" t="s">
        <v>13</v>
      </c>
      <c r="B5760" s="14" t="s">
        <v>14</v>
      </c>
      <c r="C5760" s="15">
        <f t="shared" ref="C5760" si="5254">SUM(C5761,C5765,C5769)</f>
        <v>0</v>
      </c>
      <c r="D5760" s="15">
        <f t="shared" ref="D5760:H5760" si="5255">SUM(D5761,D5765,D5769)</f>
        <v>0</v>
      </c>
      <c r="E5760" s="15">
        <f t="shared" si="5255"/>
        <v>0</v>
      </c>
      <c r="F5760" s="15">
        <f t="shared" si="5255"/>
        <v>0</v>
      </c>
      <c r="G5760" s="15">
        <f t="shared" si="5255"/>
        <v>0</v>
      </c>
      <c r="H5760" s="16">
        <f t="shared" si="5255"/>
        <v>0</v>
      </c>
      <c r="I5760" s="100">
        <f t="shared" si="5222"/>
        <v>0</v>
      </c>
    </row>
    <row r="5761" spans="1:9" s="3" customFormat="1" hidden="1" x14ac:dyDescent="0.2">
      <c r="A5761" s="17" t="s">
        <v>15</v>
      </c>
      <c r="B5761" s="18" t="s">
        <v>16</v>
      </c>
      <c r="C5761" s="15">
        <f t="shared" ref="C5761" si="5256">SUM(C5762:C5764)</f>
        <v>0</v>
      </c>
      <c r="D5761" s="15">
        <f t="shared" ref="D5761:H5761" si="5257">SUM(D5762:D5764)</f>
        <v>0</v>
      </c>
      <c r="E5761" s="15">
        <f t="shared" si="5257"/>
        <v>0</v>
      </c>
      <c r="F5761" s="15">
        <f t="shared" si="5257"/>
        <v>0</v>
      </c>
      <c r="G5761" s="15">
        <f t="shared" si="5257"/>
        <v>0</v>
      </c>
      <c r="H5761" s="16">
        <f t="shared" si="5257"/>
        <v>0</v>
      </c>
      <c r="I5761" s="100">
        <f t="shared" si="5222"/>
        <v>0</v>
      </c>
    </row>
    <row r="5762" spans="1:9" s="3" customFormat="1" hidden="1" x14ac:dyDescent="0.2">
      <c r="A5762" s="19" t="s">
        <v>17</v>
      </c>
      <c r="B5762" s="20" t="s">
        <v>18</v>
      </c>
      <c r="C5762" s="10"/>
      <c r="D5762" s="10"/>
      <c r="E5762" s="10">
        <f t="shared" ref="E5762:E5764" si="5258">SUM(C5762,D5762)</f>
        <v>0</v>
      </c>
      <c r="F5762" s="10"/>
      <c r="G5762" s="10"/>
      <c r="H5762" s="11"/>
      <c r="I5762" s="100">
        <f t="shared" si="5222"/>
        <v>0</v>
      </c>
    </row>
    <row r="5763" spans="1:9" s="3" customFormat="1" hidden="1" x14ac:dyDescent="0.2">
      <c r="A5763" s="19" t="s">
        <v>19</v>
      </c>
      <c r="B5763" s="21" t="s">
        <v>20</v>
      </c>
      <c r="C5763" s="10"/>
      <c r="D5763" s="10"/>
      <c r="E5763" s="10">
        <f t="shared" si="5258"/>
        <v>0</v>
      </c>
      <c r="F5763" s="10"/>
      <c r="G5763" s="10"/>
      <c r="H5763" s="11"/>
      <c r="I5763" s="100">
        <f t="shared" si="5222"/>
        <v>0</v>
      </c>
    </row>
    <row r="5764" spans="1:9" s="3" customFormat="1" hidden="1" x14ac:dyDescent="0.2">
      <c r="A5764" s="19" t="s">
        <v>21</v>
      </c>
      <c r="B5764" s="21" t="s">
        <v>22</v>
      </c>
      <c r="C5764" s="10"/>
      <c r="D5764" s="10"/>
      <c r="E5764" s="10">
        <f t="shared" si="5258"/>
        <v>0</v>
      </c>
      <c r="F5764" s="10"/>
      <c r="G5764" s="10"/>
      <c r="H5764" s="11"/>
      <c r="I5764" s="100">
        <f t="shared" si="5222"/>
        <v>0</v>
      </c>
    </row>
    <row r="5765" spans="1:9" s="3" customFormat="1" hidden="1" x14ac:dyDescent="0.2">
      <c r="A5765" s="17" t="s">
        <v>23</v>
      </c>
      <c r="B5765" s="22" t="s">
        <v>24</v>
      </c>
      <c r="C5765" s="15">
        <f t="shared" ref="C5765" si="5259">SUM(C5766:C5768)</f>
        <v>0</v>
      </c>
      <c r="D5765" s="15">
        <f t="shared" ref="D5765:H5765" si="5260">SUM(D5766:D5768)</f>
        <v>0</v>
      </c>
      <c r="E5765" s="15">
        <f t="shared" si="5260"/>
        <v>0</v>
      </c>
      <c r="F5765" s="15">
        <f t="shared" si="5260"/>
        <v>0</v>
      </c>
      <c r="G5765" s="15">
        <f t="shared" si="5260"/>
        <v>0</v>
      </c>
      <c r="H5765" s="16">
        <f t="shared" si="5260"/>
        <v>0</v>
      </c>
      <c r="I5765" s="100">
        <f t="shared" si="5222"/>
        <v>0</v>
      </c>
    </row>
    <row r="5766" spans="1:9" s="3" customFormat="1" hidden="1" x14ac:dyDescent="0.2">
      <c r="A5766" s="19" t="s">
        <v>17</v>
      </c>
      <c r="B5766" s="21" t="s">
        <v>25</v>
      </c>
      <c r="C5766" s="10"/>
      <c r="D5766" s="10"/>
      <c r="E5766" s="10">
        <f t="shared" ref="E5766:E5768" si="5261">SUM(C5766,D5766)</f>
        <v>0</v>
      </c>
      <c r="F5766" s="10"/>
      <c r="G5766" s="10"/>
      <c r="H5766" s="11"/>
      <c r="I5766" s="100">
        <f t="shared" si="5222"/>
        <v>0</v>
      </c>
    </row>
    <row r="5767" spans="1:9" s="3" customFormat="1" hidden="1" x14ac:dyDescent="0.2">
      <c r="A5767" s="19" t="s">
        <v>19</v>
      </c>
      <c r="B5767" s="21" t="s">
        <v>26</v>
      </c>
      <c r="C5767" s="10"/>
      <c r="D5767" s="10"/>
      <c r="E5767" s="10">
        <f t="shared" si="5261"/>
        <v>0</v>
      </c>
      <c r="F5767" s="10"/>
      <c r="G5767" s="10"/>
      <c r="H5767" s="11"/>
      <c r="I5767" s="100">
        <f t="shared" si="5222"/>
        <v>0</v>
      </c>
    </row>
    <row r="5768" spans="1:9" s="3" customFormat="1" hidden="1" x14ac:dyDescent="0.2">
      <c r="A5768" s="19" t="s">
        <v>21</v>
      </c>
      <c r="B5768" s="21" t="s">
        <v>27</v>
      </c>
      <c r="C5768" s="10"/>
      <c r="D5768" s="10"/>
      <c r="E5768" s="10">
        <f t="shared" si="5261"/>
        <v>0</v>
      </c>
      <c r="F5768" s="10"/>
      <c r="G5768" s="10"/>
      <c r="H5768" s="11"/>
      <c r="I5768" s="100">
        <f t="shared" si="5222"/>
        <v>0</v>
      </c>
    </row>
    <row r="5769" spans="1:9" s="3" customFormat="1" hidden="1" x14ac:dyDescent="0.2">
      <c r="A5769" s="17" t="s">
        <v>28</v>
      </c>
      <c r="B5769" s="22" t="s">
        <v>29</v>
      </c>
      <c r="C5769" s="15">
        <f t="shared" ref="C5769" si="5262">SUM(C5770:C5772)</f>
        <v>0</v>
      </c>
      <c r="D5769" s="15">
        <f t="shared" ref="D5769:H5769" si="5263">SUM(D5770:D5772)</f>
        <v>0</v>
      </c>
      <c r="E5769" s="15">
        <f t="shared" si="5263"/>
        <v>0</v>
      </c>
      <c r="F5769" s="15">
        <f t="shared" si="5263"/>
        <v>0</v>
      </c>
      <c r="G5769" s="15">
        <f t="shared" si="5263"/>
        <v>0</v>
      </c>
      <c r="H5769" s="16">
        <f t="shared" si="5263"/>
        <v>0</v>
      </c>
      <c r="I5769" s="100">
        <f t="shared" si="5222"/>
        <v>0</v>
      </c>
    </row>
    <row r="5770" spans="1:9" s="3" customFormat="1" hidden="1" x14ac:dyDescent="0.2">
      <c r="A5770" s="19" t="s">
        <v>17</v>
      </c>
      <c r="B5770" s="21" t="s">
        <v>30</v>
      </c>
      <c r="C5770" s="10"/>
      <c r="D5770" s="10"/>
      <c r="E5770" s="10">
        <f t="shared" ref="E5770:E5772" si="5264">SUM(C5770,D5770)</f>
        <v>0</v>
      </c>
      <c r="F5770" s="10"/>
      <c r="G5770" s="10"/>
      <c r="H5770" s="11"/>
      <c r="I5770" s="100">
        <f t="shared" si="5222"/>
        <v>0</v>
      </c>
    </row>
    <row r="5771" spans="1:9" s="3" customFormat="1" hidden="1" x14ac:dyDescent="0.2">
      <c r="A5771" s="19" t="s">
        <v>19</v>
      </c>
      <c r="B5771" s="21" t="s">
        <v>31</v>
      </c>
      <c r="C5771" s="10"/>
      <c r="D5771" s="10"/>
      <c r="E5771" s="10">
        <f t="shared" si="5264"/>
        <v>0</v>
      </c>
      <c r="F5771" s="10"/>
      <c r="G5771" s="10"/>
      <c r="H5771" s="11"/>
      <c r="I5771" s="100">
        <f t="shared" si="5222"/>
        <v>0</v>
      </c>
    </row>
    <row r="5772" spans="1:9" s="3" customFormat="1" hidden="1" x14ac:dyDescent="0.2">
      <c r="A5772" s="19" t="s">
        <v>21</v>
      </c>
      <c r="B5772" s="21" t="s">
        <v>32</v>
      </c>
      <c r="C5772" s="10"/>
      <c r="D5772" s="10"/>
      <c r="E5772" s="10">
        <f t="shared" si="5264"/>
        <v>0</v>
      </c>
      <c r="F5772" s="10"/>
      <c r="G5772" s="10"/>
      <c r="H5772" s="11"/>
      <c r="I5772" s="100">
        <f t="shared" si="5222"/>
        <v>0</v>
      </c>
    </row>
    <row r="5773" spans="1:9" s="3" customFormat="1" hidden="1" x14ac:dyDescent="0.2">
      <c r="A5773" s="39" t="s">
        <v>69</v>
      </c>
      <c r="B5773" s="40"/>
      <c r="C5773" s="58">
        <f>SUM(C5774,C5777,C5803,C5800)</f>
        <v>0</v>
      </c>
      <c r="D5773" s="58">
        <f>SUM(D5774,D5777,D5803,D5800)</f>
        <v>0</v>
      </c>
      <c r="E5773" s="58">
        <f t="shared" ref="E5773:H5773" si="5265">SUM(E5774,E5777,E5803,E5800)</f>
        <v>0</v>
      </c>
      <c r="F5773" s="58">
        <f t="shared" si="5265"/>
        <v>0</v>
      </c>
      <c r="G5773" s="58">
        <f t="shared" si="5265"/>
        <v>0</v>
      </c>
      <c r="H5773" s="59">
        <f t="shared" si="5265"/>
        <v>0</v>
      </c>
      <c r="I5773" s="100">
        <f t="shared" si="5222"/>
        <v>0</v>
      </c>
    </row>
    <row r="5774" spans="1:9" s="3" customFormat="1" hidden="1" x14ac:dyDescent="0.2">
      <c r="A5774" s="29" t="s">
        <v>34</v>
      </c>
      <c r="B5774" s="30">
        <v>20</v>
      </c>
      <c r="C5774" s="15">
        <f t="shared" ref="C5774:H5774" si="5266">SUM(C5775)</f>
        <v>0</v>
      </c>
      <c r="D5774" s="15">
        <f t="shared" si="5266"/>
        <v>0</v>
      </c>
      <c r="E5774" s="15">
        <f t="shared" si="5266"/>
        <v>0</v>
      </c>
      <c r="F5774" s="15">
        <f t="shared" si="5266"/>
        <v>0</v>
      </c>
      <c r="G5774" s="15">
        <f t="shared" si="5266"/>
        <v>0</v>
      </c>
      <c r="H5774" s="16">
        <f t="shared" si="5266"/>
        <v>0</v>
      </c>
      <c r="I5774" s="100">
        <f t="shared" si="5222"/>
        <v>0</v>
      </c>
    </row>
    <row r="5775" spans="1:9" s="3" customFormat="1" hidden="1" x14ac:dyDescent="0.2">
      <c r="A5775" s="19" t="s">
        <v>37</v>
      </c>
      <c r="B5775" s="143" t="s">
        <v>38</v>
      </c>
      <c r="C5775" s="10"/>
      <c r="D5775" s="10"/>
      <c r="E5775" s="10">
        <f>C5775+D5775</f>
        <v>0</v>
      </c>
      <c r="F5775" s="10"/>
      <c r="G5775" s="10"/>
      <c r="H5775" s="11"/>
      <c r="I5775" s="100">
        <f t="shared" ref="I5775:I5838" si="5267">SUM(E5775:H5775)</f>
        <v>0</v>
      </c>
    </row>
    <row r="5776" spans="1:9" s="3" customFormat="1" hidden="1" x14ac:dyDescent="0.2">
      <c r="A5776" s="19"/>
      <c r="B5776" s="20"/>
      <c r="C5776" s="10"/>
      <c r="D5776" s="10"/>
      <c r="E5776" s="10"/>
      <c r="F5776" s="10"/>
      <c r="G5776" s="10"/>
      <c r="H5776" s="11"/>
      <c r="I5776" s="100">
        <f t="shared" si="5267"/>
        <v>0</v>
      </c>
    </row>
    <row r="5777" spans="1:9" s="3" customFormat="1" ht="25.5" hidden="1" x14ac:dyDescent="0.2">
      <c r="A5777" s="146" t="s">
        <v>113</v>
      </c>
      <c r="B5777" s="31">
        <v>60</v>
      </c>
      <c r="C5777" s="15">
        <f t="shared" ref="C5777" si="5268">SUM(C5778,C5785,C5792)</f>
        <v>0</v>
      </c>
      <c r="D5777" s="15">
        <f t="shared" ref="D5777:H5777" si="5269">SUM(D5778,D5785,D5792)</f>
        <v>0</v>
      </c>
      <c r="E5777" s="15">
        <f t="shared" si="5269"/>
        <v>0</v>
      </c>
      <c r="F5777" s="15">
        <f t="shared" si="5269"/>
        <v>0</v>
      </c>
      <c r="G5777" s="15">
        <f t="shared" si="5269"/>
        <v>0</v>
      </c>
      <c r="H5777" s="16">
        <f t="shared" si="5269"/>
        <v>0</v>
      </c>
      <c r="I5777" s="100">
        <f t="shared" si="5267"/>
        <v>0</v>
      </c>
    </row>
    <row r="5778" spans="1:9" s="3" customFormat="1" ht="25.5" hidden="1" x14ac:dyDescent="0.2">
      <c r="A5778" s="29" t="s">
        <v>114</v>
      </c>
      <c r="B5778" s="32">
        <v>60</v>
      </c>
      <c r="C5778" s="15">
        <f t="shared" ref="C5778" si="5270">SUM(C5782,C5783,C5784)</f>
        <v>0</v>
      </c>
      <c r="D5778" s="15">
        <f t="shared" ref="D5778:H5778" si="5271">SUM(D5782,D5783,D5784)</f>
        <v>0</v>
      </c>
      <c r="E5778" s="15">
        <f t="shared" si="5271"/>
        <v>0</v>
      </c>
      <c r="F5778" s="15">
        <f t="shared" si="5271"/>
        <v>0</v>
      </c>
      <c r="G5778" s="15">
        <f t="shared" si="5271"/>
        <v>0</v>
      </c>
      <c r="H5778" s="16">
        <f t="shared" si="5271"/>
        <v>0</v>
      </c>
      <c r="I5778" s="100">
        <f t="shared" si="5267"/>
        <v>0</v>
      </c>
    </row>
    <row r="5779" spans="1:9" s="3" customFormat="1" hidden="1" x14ac:dyDescent="0.2">
      <c r="A5779" s="33" t="s">
        <v>45</v>
      </c>
      <c r="B5779" s="34"/>
      <c r="C5779" s="15"/>
      <c r="D5779" s="15"/>
      <c r="E5779" s="15"/>
      <c r="F5779" s="15"/>
      <c r="G5779" s="15"/>
      <c r="H5779" s="16"/>
      <c r="I5779" s="100">
        <f t="shared" si="5267"/>
        <v>0</v>
      </c>
    </row>
    <row r="5780" spans="1:9" s="3" customFormat="1" hidden="1" x14ac:dyDescent="0.2">
      <c r="A5780" s="33" t="s">
        <v>46</v>
      </c>
      <c r="B5780" s="34"/>
      <c r="C5780" s="15">
        <f t="shared" ref="C5780" si="5272">C5782+C5783+C5784-C5781</f>
        <v>0</v>
      </c>
      <c r="D5780" s="15">
        <f t="shared" ref="D5780:H5780" si="5273">D5782+D5783+D5784-D5781</f>
        <v>0</v>
      </c>
      <c r="E5780" s="15">
        <f t="shared" si="5273"/>
        <v>0</v>
      </c>
      <c r="F5780" s="15">
        <f t="shared" si="5273"/>
        <v>0</v>
      </c>
      <c r="G5780" s="15">
        <f t="shared" si="5273"/>
        <v>0</v>
      </c>
      <c r="H5780" s="16">
        <f t="shared" si="5273"/>
        <v>0</v>
      </c>
      <c r="I5780" s="100">
        <f t="shared" si="5267"/>
        <v>0</v>
      </c>
    </row>
    <row r="5781" spans="1:9" s="3" customFormat="1" hidden="1" x14ac:dyDescent="0.2">
      <c r="A5781" s="33" t="s">
        <v>47</v>
      </c>
      <c r="B5781" s="34"/>
      <c r="C5781" s="15"/>
      <c r="D5781" s="15"/>
      <c r="E5781" s="15">
        <f t="shared" ref="E5781:E5784" si="5274">C5781+D5781</f>
        <v>0</v>
      </c>
      <c r="F5781" s="15"/>
      <c r="G5781" s="15"/>
      <c r="H5781" s="16"/>
      <c r="I5781" s="100">
        <f t="shared" si="5267"/>
        <v>0</v>
      </c>
    </row>
    <row r="5782" spans="1:9" s="3" customFormat="1" hidden="1" x14ac:dyDescent="0.2">
      <c r="A5782" s="8" t="s">
        <v>115</v>
      </c>
      <c r="B5782" s="144" t="s">
        <v>116</v>
      </c>
      <c r="C5782" s="10"/>
      <c r="D5782" s="10"/>
      <c r="E5782" s="10">
        <f t="shared" si="5274"/>
        <v>0</v>
      </c>
      <c r="F5782" s="10"/>
      <c r="G5782" s="10"/>
      <c r="H5782" s="11"/>
      <c r="I5782" s="100">
        <f t="shared" si="5267"/>
        <v>0</v>
      </c>
    </row>
    <row r="5783" spans="1:9" s="3" customFormat="1" hidden="1" x14ac:dyDescent="0.2">
      <c r="A5783" s="8" t="s">
        <v>107</v>
      </c>
      <c r="B5783" s="144" t="s">
        <v>117</v>
      </c>
      <c r="C5783" s="10"/>
      <c r="D5783" s="10"/>
      <c r="E5783" s="10">
        <f t="shared" si="5274"/>
        <v>0</v>
      </c>
      <c r="F5783" s="10"/>
      <c r="G5783" s="10"/>
      <c r="H5783" s="11"/>
      <c r="I5783" s="100">
        <f t="shared" si="5267"/>
        <v>0</v>
      </c>
    </row>
    <row r="5784" spans="1:9" s="3" customFormat="1" hidden="1" x14ac:dyDescent="0.2">
      <c r="A5784" s="8" t="s">
        <v>109</v>
      </c>
      <c r="B5784" s="145" t="s">
        <v>118</v>
      </c>
      <c r="C5784" s="10"/>
      <c r="D5784" s="10"/>
      <c r="E5784" s="10">
        <f t="shared" si="5274"/>
        <v>0</v>
      </c>
      <c r="F5784" s="10"/>
      <c r="G5784" s="10"/>
      <c r="H5784" s="11"/>
      <c r="I5784" s="100">
        <f t="shared" si="5267"/>
        <v>0</v>
      </c>
    </row>
    <row r="5785" spans="1:9" s="3" customFormat="1" hidden="1" x14ac:dyDescent="0.2">
      <c r="A5785" s="29" t="s">
        <v>54</v>
      </c>
      <c r="B5785" s="30" t="s">
        <v>55</v>
      </c>
      <c r="C5785" s="15">
        <f t="shared" ref="C5785" si="5275">SUM(C5789,C5790,C5791)</f>
        <v>0</v>
      </c>
      <c r="D5785" s="15">
        <f t="shared" ref="D5785:H5785" si="5276">SUM(D5789,D5790,D5791)</f>
        <v>0</v>
      </c>
      <c r="E5785" s="15">
        <f t="shared" si="5276"/>
        <v>0</v>
      </c>
      <c r="F5785" s="15">
        <f t="shared" si="5276"/>
        <v>0</v>
      </c>
      <c r="G5785" s="15">
        <f t="shared" si="5276"/>
        <v>0</v>
      </c>
      <c r="H5785" s="16">
        <f t="shared" si="5276"/>
        <v>0</v>
      </c>
      <c r="I5785" s="100">
        <f t="shared" si="5267"/>
        <v>0</v>
      </c>
    </row>
    <row r="5786" spans="1:9" s="3" customFormat="1" hidden="1" x14ac:dyDescent="0.2">
      <c r="A5786" s="35" t="s">
        <v>45</v>
      </c>
      <c r="B5786" s="30"/>
      <c r="C5786" s="15"/>
      <c r="D5786" s="15"/>
      <c r="E5786" s="15"/>
      <c r="F5786" s="15"/>
      <c r="G5786" s="15"/>
      <c r="H5786" s="16"/>
      <c r="I5786" s="100">
        <f t="shared" si="5267"/>
        <v>0</v>
      </c>
    </row>
    <row r="5787" spans="1:9" s="3" customFormat="1" hidden="1" x14ac:dyDescent="0.2">
      <c r="A5787" s="33" t="s">
        <v>46</v>
      </c>
      <c r="B5787" s="34"/>
      <c r="C5787" s="15">
        <f t="shared" ref="C5787" si="5277">C5789+C5790+C5791-C5788</f>
        <v>0</v>
      </c>
      <c r="D5787" s="15">
        <f t="shared" ref="D5787:H5787" si="5278">D5789+D5790+D5791-D5788</f>
        <v>0</v>
      </c>
      <c r="E5787" s="15">
        <f t="shared" si="5278"/>
        <v>0</v>
      </c>
      <c r="F5787" s="15">
        <f t="shared" si="5278"/>
        <v>0</v>
      </c>
      <c r="G5787" s="15">
        <f t="shared" si="5278"/>
        <v>0</v>
      </c>
      <c r="H5787" s="16">
        <f t="shared" si="5278"/>
        <v>0</v>
      </c>
      <c r="I5787" s="100">
        <f t="shared" si="5267"/>
        <v>0</v>
      </c>
    </row>
    <row r="5788" spans="1:9" s="3" customFormat="1" hidden="1" x14ac:dyDescent="0.2">
      <c r="A5788" s="33" t="s">
        <v>47</v>
      </c>
      <c r="B5788" s="34"/>
      <c r="C5788" s="15"/>
      <c r="D5788" s="15"/>
      <c r="E5788" s="15">
        <f t="shared" ref="E5788:E5791" si="5279">C5788+D5788</f>
        <v>0</v>
      </c>
      <c r="F5788" s="15"/>
      <c r="G5788" s="15"/>
      <c r="H5788" s="16"/>
      <c r="I5788" s="100">
        <f t="shared" si="5267"/>
        <v>0</v>
      </c>
    </row>
    <row r="5789" spans="1:9" s="3" customFormat="1" hidden="1" x14ac:dyDescent="0.2">
      <c r="A5789" s="8" t="s">
        <v>48</v>
      </c>
      <c r="B5789" s="145" t="s">
        <v>56</v>
      </c>
      <c r="C5789" s="10"/>
      <c r="D5789" s="10"/>
      <c r="E5789" s="10">
        <f t="shared" si="5279"/>
        <v>0</v>
      </c>
      <c r="F5789" s="10"/>
      <c r="G5789" s="10"/>
      <c r="H5789" s="11"/>
      <c r="I5789" s="100">
        <f t="shared" si="5267"/>
        <v>0</v>
      </c>
    </row>
    <row r="5790" spans="1:9" s="3" customFormat="1" hidden="1" x14ac:dyDescent="0.2">
      <c r="A5790" s="8" t="s">
        <v>50</v>
      </c>
      <c r="B5790" s="145" t="s">
        <v>57</v>
      </c>
      <c r="C5790" s="10"/>
      <c r="D5790" s="10"/>
      <c r="E5790" s="10">
        <f t="shared" si="5279"/>
        <v>0</v>
      </c>
      <c r="F5790" s="10"/>
      <c r="G5790" s="10"/>
      <c r="H5790" s="11"/>
      <c r="I5790" s="100">
        <f t="shared" si="5267"/>
        <v>0</v>
      </c>
    </row>
    <row r="5791" spans="1:9" s="3" customFormat="1" hidden="1" x14ac:dyDescent="0.2">
      <c r="A5791" s="8" t="s">
        <v>52</v>
      </c>
      <c r="B5791" s="145" t="s">
        <v>58</v>
      </c>
      <c r="C5791" s="10"/>
      <c r="D5791" s="10"/>
      <c r="E5791" s="10">
        <f t="shared" si="5279"/>
        <v>0</v>
      </c>
      <c r="F5791" s="10"/>
      <c r="G5791" s="10"/>
      <c r="H5791" s="11"/>
      <c r="I5791" s="100">
        <f t="shared" si="5267"/>
        <v>0</v>
      </c>
    </row>
    <row r="5792" spans="1:9" s="3" customFormat="1" hidden="1" x14ac:dyDescent="0.2">
      <c r="A5792" s="29" t="s">
        <v>59</v>
      </c>
      <c r="B5792" s="36" t="s">
        <v>60</v>
      </c>
      <c r="C5792" s="15">
        <f t="shared" ref="C5792" si="5280">SUM(C5796,C5797,C5798)</f>
        <v>0</v>
      </c>
      <c r="D5792" s="15">
        <f t="shared" ref="D5792:H5792" si="5281">SUM(D5796,D5797,D5798)</f>
        <v>0</v>
      </c>
      <c r="E5792" s="15">
        <f t="shared" si="5281"/>
        <v>0</v>
      </c>
      <c r="F5792" s="15">
        <f t="shared" si="5281"/>
        <v>0</v>
      </c>
      <c r="G5792" s="15">
        <f t="shared" si="5281"/>
        <v>0</v>
      </c>
      <c r="H5792" s="16">
        <f t="shared" si="5281"/>
        <v>0</v>
      </c>
      <c r="I5792" s="100">
        <f t="shared" si="5267"/>
        <v>0</v>
      </c>
    </row>
    <row r="5793" spans="1:11" s="3" customFormat="1" hidden="1" x14ac:dyDescent="0.2">
      <c r="A5793" s="35" t="s">
        <v>45</v>
      </c>
      <c r="B5793" s="36"/>
      <c r="C5793" s="15"/>
      <c r="D5793" s="15"/>
      <c r="E5793" s="15"/>
      <c r="F5793" s="15"/>
      <c r="G5793" s="15"/>
      <c r="H5793" s="16"/>
      <c r="I5793" s="100">
        <f t="shared" si="5267"/>
        <v>0</v>
      </c>
    </row>
    <row r="5794" spans="1:11" s="2" customFormat="1" hidden="1" x14ac:dyDescent="0.2">
      <c r="A5794" s="33" t="s">
        <v>46</v>
      </c>
      <c r="B5794" s="34"/>
      <c r="C5794" s="60">
        <f t="shared" ref="C5794" si="5282">C5796+C5797+C5798-C5795</f>
        <v>0</v>
      </c>
      <c r="D5794" s="60">
        <f t="shared" ref="D5794:H5794" si="5283">D5796+D5797+D5798-D5795</f>
        <v>0</v>
      </c>
      <c r="E5794" s="60">
        <f t="shared" si="5283"/>
        <v>0</v>
      </c>
      <c r="F5794" s="60">
        <f t="shared" si="5283"/>
        <v>0</v>
      </c>
      <c r="G5794" s="60">
        <f t="shared" si="5283"/>
        <v>0</v>
      </c>
      <c r="H5794" s="61">
        <f t="shared" si="5283"/>
        <v>0</v>
      </c>
      <c r="I5794" s="100">
        <f t="shared" si="5267"/>
        <v>0</v>
      </c>
    </row>
    <row r="5795" spans="1:11" s="2" customFormat="1" hidden="1" x14ac:dyDescent="0.2">
      <c r="A5795" s="33" t="s">
        <v>47</v>
      </c>
      <c r="B5795" s="34"/>
      <c r="C5795" s="60"/>
      <c r="D5795" s="60"/>
      <c r="E5795" s="60">
        <f t="shared" ref="E5795:E5798" si="5284">C5795+D5795</f>
        <v>0</v>
      </c>
      <c r="F5795" s="60"/>
      <c r="G5795" s="60"/>
      <c r="H5795" s="61"/>
      <c r="I5795" s="100">
        <f t="shared" si="5267"/>
        <v>0</v>
      </c>
    </row>
    <row r="5796" spans="1:11" s="3" customFormat="1" hidden="1" x14ac:dyDescent="0.2">
      <c r="A5796" s="8" t="s">
        <v>48</v>
      </c>
      <c r="B5796" s="145" t="s">
        <v>61</v>
      </c>
      <c r="C5796" s="10"/>
      <c r="D5796" s="10"/>
      <c r="E5796" s="10">
        <f t="shared" si="5284"/>
        <v>0</v>
      </c>
      <c r="F5796" s="10"/>
      <c r="G5796" s="10"/>
      <c r="H5796" s="11"/>
      <c r="I5796" s="100">
        <f t="shared" si="5267"/>
        <v>0</v>
      </c>
      <c r="J5796" s="3">
        <v>0.05</v>
      </c>
      <c r="K5796" s="3">
        <v>0.05</v>
      </c>
    </row>
    <row r="5797" spans="1:11" s="3" customFormat="1" hidden="1" x14ac:dyDescent="0.2">
      <c r="A5797" s="8" t="s">
        <v>50</v>
      </c>
      <c r="B5797" s="145" t="s">
        <v>62</v>
      </c>
      <c r="C5797" s="10"/>
      <c r="D5797" s="10"/>
      <c r="E5797" s="10">
        <f t="shared" si="5284"/>
        <v>0</v>
      </c>
      <c r="F5797" s="10"/>
      <c r="G5797" s="10"/>
      <c r="H5797" s="11"/>
      <c r="I5797" s="100">
        <f t="shared" si="5267"/>
        <v>0</v>
      </c>
      <c r="J5797" s="3">
        <v>0.9</v>
      </c>
    </row>
    <row r="5798" spans="1:11" s="3" customFormat="1" hidden="1" x14ac:dyDescent="0.2">
      <c r="A5798" s="8" t="s">
        <v>52</v>
      </c>
      <c r="B5798" s="145" t="s">
        <v>63</v>
      </c>
      <c r="C5798" s="10"/>
      <c r="D5798" s="10"/>
      <c r="E5798" s="10">
        <f t="shared" si="5284"/>
        <v>0</v>
      </c>
      <c r="F5798" s="10"/>
      <c r="G5798" s="10"/>
      <c r="H5798" s="11"/>
      <c r="I5798" s="100">
        <f t="shared" si="5267"/>
        <v>0</v>
      </c>
    </row>
    <row r="5799" spans="1:11" s="3" customFormat="1" hidden="1" x14ac:dyDescent="0.2">
      <c r="A5799" s="37"/>
      <c r="B5799" s="24"/>
      <c r="C5799" s="10"/>
      <c r="D5799" s="10"/>
      <c r="E5799" s="10"/>
      <c r="F5799" s="10"/>
      <c r="G5799" s="10"/>
      <c r="H5799" s="11"/>
      <c r="I5799" s="100">
        <f t="shared" si="5267"/>
        <v>0</v>
      </c>
    </row>
    <row r="5800" spans="1:11" s="3" customFormat="1" hidden="1" x14ac:dyDescent="0.2">
      <c r="A5800" s="136" t="s">
        <v>119</v>
      </c>
      <c r="B5800" s="30">
        <v>71</v>
      </c>
      <c r="C5800" s="15">
        <f t="shared" ref="C5800:H5800" si="5285">SUM(C5801)</f>
        <v>0</v>
      </c>
      <c r="D5800" s="15">
        <f t="shared" si="5285"/>
        <v>0</v>
      </c>
      <c r="E5800" s="15">
        <f t="shared" si="5285"/>
        <v>0</v>
      </c>
      <c r="F5800" s="15">
        <f t="shared" si="5285"/>
        <v>0</v>
      </c>
      <c r="G5800" s="15">
        <f t="shared" si="5285"/>
        <v>0</v>
      </c>
      <c r="H5800" s="16">
        <f t="shared" si="5285"/>
        <v>0</v>
      </c>
      <c r="I5800" s="100">
        <f t="shared" si="5267"/>
        <v>0</v>
      </c>
    </row>
    <row r="5801" spans="1:11" s="3" customFormat="1" hidden="1" x14ac:dyDescent="0.2">
      <c r="A5801" s="137" t="s">
        <v>120</v>
      </c>
      <c r="B5801" s="143" t="s">
        <v>121</v>
      </c>
      <c r="C5801" s="10"/>
      <c r="D5801" s="10"/>
      <c r="E5801" s="10">
        <f>C5801+D5801</f>
        <v>0</v>
      </c>
      <c r="F5801" s="10"/>
      <c r="G5801" s="10"/>
      <c r="H5801" s="11"/>
      <c r="I5801" s="100">
        <f t="shared" si="5267"/>
        <v>0</v>
      </c>
    </row>
    <row r="5802" spans="1:11" s="3" customFormat="1" hidden="1" x14ac:dyDescent="0.2">
      <c r="A5802" s="37"/>
      <c r="B5802" s="24"/>
      <c r="C5802" s="10"/>
      <c r="D5802" s="10"/>
      <c r="E5802" s="10"/>
      <c r="F5802" s="10"/>
      <c r="G5802" s="10"/>
      <c r="H5802" s="11"/>
      <c r="I5802" s="100">
        <f t="shared" si="5267"/>
        <v>0</v>
      </c>
    </row>
    <row r="5803" spans="1:11" s="3" customFormat="1" hidden="1" x14ac:dyDescent="0.2">
      <c r="A5803" s="17" t="s">
        <v>64</v>
      </c>
      <c r="B5803" s="36" t="s">
        <v>65</v>
      </c>
      <c r="C5803" s="15"/>
      <c r="D5803" s="15"/>
      <c r="E5803" s="15">
        <f>C5803+D5803</f>
        <v>0</v>
      </c>
      <c r="F5803" s="15"/>
      <c r="G5803" s="15"/>
      <c r="H5803" s="16"/>
      <c r="I5803" s="100">
        <f t="shared" si="5267"/>
        <v>0</v>
      </c>
    </row>
    <row r="5804" spans="1:11" s="3" customFormat="1" hidden="1" x14ac:dyDescent="0.2">
      <c r="A5804" s="37"/>
      <c r="B5804" s="24"/>
      <c r="C5804" s="10"/>
      <c r="D5804" s="10"/>
      <c r="E5804" s="10"/>
      <c r="F5804" s="10"/>
      <c r="G5804" s="10"/>
      <c r="H5804" s="11"/>
      <c r="I5804" s="100">
        <f t="shared" si="5267"/>
        <v>0</v>
      </c>
    </row>
    <row r="5805" spans="1:11" s="3" customFormat="1" hidden="1" x14ac:dyDescent="0.2">
      <c r="A5805" s="17" t="s">
        <v>66</v>
      </c>
      <c r="B5805" s="36"/>
      <c r="C5805" s="15">
        <f t="shared" ref="C5805" si="5286">C5752-C5773</f>
        <v>0</v>
      </c>
      <c r="D5805" s="15">
        <f t="shared" ref="D5805:H5805" si="5287">D5752-D5773</f>
        <v>0</v>
      </c>
      <c r="E5805" s="15">
        <f t="shared" si="5287"/>
        <v>0</v>
      </c>
      <c r="F5805" s="15">
        <f t="shared" si="5287"/>
        <v>0</v>
      </c>
      <c r="G5805" s="15">
        <f t="shared" si="5287"/>
        <v>0</v>
      </c>
      <c r="H5805" s="16">
        <f t="shared" si="5287"/>
        <v>0</v>
      </c>
      <c r="I5805" s="100">
        <f t="shared" si="5267"/>
        <v>0</v>
      </c>
    </row>
    <row r="5806" spans="1:11" s="3" customFormat="1" hidden="1" x14ac:dyDescent="0.2">
      <c r="A5806" s="23"/>
      <c r="B5806" s="24"/>
      <c r="C5806" s="10"/>
      <c r="D5806" s="10"/>
      <c r="E5806" s="10"/>
      <c r="F5806" s="10"/>
      <c r="G5806" s="10"/>
      <c r="H5806" s="11"/>
      <c r="I5806" s="100">
        <f t="shared" si="5267"/>
        <v>0</v>
      </c>
    </row>
    <row r="5807" spans="1:11" s="1" customFormat="1" ht="63.75" hidden="1" x14ac:dyDescent="0.2">
      <c r="A5807" s="47" t="s">
        <v>100</v>
      </c>
      <c r="B5807" s="48"/>
      <c r="C5807" s="49">
        <f t="shared" ref="C5807:H5807" si="5288">C5808</f>
        <v>0</v>
      </c>
      <c r="D5807" s="49">
        <f t="shared" si="5288"/>
        <v>0</v>
      </c>
      <c r="E5807" s="49">
        <f t="shared" si="5288"/>
        <v>0</v>
      </c>
      <c r="F5807" s="49">
        <f t="shared" si="5288"/>
        <v>0</v>
      </c>
      <c r="G5807" s="49">
        <f t="shared" si="5288"/>
        <v>0</v>
      </c>
      <c r="H5807" s="50">
        <f t="shared" si="5288"/>
        <v>0</v>
      </c>
      <c r="I5807" s="100">
        <f t="shared" si="5267"/>
        <v>0</v>
      </c>
    </row>
    <row r="5808" spans="1:11" s="2" customFormat="1" hidden="1" x14ac:dyDescent="0.2">
      <c r="A5808" s="56" t="s">
        <v>71</v>
      </c>
      <c r="B5808" s="57"/>
      <c r="C5808" s="58">
        <f t="shared" ref="C5808" si="5289">SUM(C5809,C5810,C5811,C5815)</f>
        <v>0</v>
      </c>
      <c r="D5808" s="58">
        <f t="shared" ref="D5808:H5808" si="5290">SUM(D5809,D5810,D5811,D5815)</f>
        <v>0</v>
      </c>
      <c r="E5808" s="58">
        <f t="shared" si="5290"/>
        <v>0</v>
      </c>
      <c r="F5808" s="58">
        <f t="shared" si="5290"/>
        <v>0</v>
      </c>
      <c r="G5808" s="58">
        <f t="shared" si="5290"/>
        <v>0</v>
      </c>
      <c r="H5808" s="59">
        <f t="shared" si="5290"/>
        <v>0</v>
      </c>
      <c r="I5808" s="100">
        <f t="shared" si="5267"/>
        <v>0</v>
      </c>
    </row>
    <row r="5809" spans="1:9" s="3" customFormat="1" hidden="1" x14ac:dyDescent="0.2">
      <c r="A5809" s="8" t="s">
        <v>72</v>
      </c>
      <c r="B5809" s="9"/>
      <c r="C5809" s="10"/>
      <c r="D5809" s="10"/>
      <c r="E5809" s="10">
        <f>SUM(C5809,D5809)</f>
        <v>0</v>
      </c>
      <c r="F5809" s="10"/>
      <c r="G5809" s="10"/>
      <c r="H5809" s="11"/>
      <c r="I5809" s="100">
        <f t="shared" si="5267"/>
        <v>0</v>
      </c>
    </row>
    <row r="5810" spans="1:9" s="3" customFormat="1" ht="25.5" hidden="1" x14ac:dyDescent="0.2">
      <c r="A5810" s="8" t="s">
        <v>136</v>
      </c>
      <c r="B5810" s="12"/>
      <c r="C5810" s="10"/>
      <c r="D5810" s="10"/>
      <c r="E5810" s="10">
        <f t="shared" ref="E5810:E5814" si="5291">SUM(C5810,D5810)</f>
        <v>0</v>
      </c>
      <c r="F5810" s="10"/>
      <c r="G5810" s="10"/>
      <c r="H5810" s="11"/>
      <c r="I5810" s="100">
        <f t="shared" si="5267"/>
        <v>0</v>
      </c>
    </row>
    <row r="5811" spans="1:9" s="3" customFormat="1" hidden="1" x14ac:dyDescent="0.2">
      <c r="A5811" s="13" t="s">
        <v>123</v>
      </c>
      <c r="B5811" s="14" t="s">
        <v>104</v>
      </c>
      <c r="C5811" s="15">
        <f>SUM(C5812:C5814)</f>
        <v>0</v>
      </c>
      <c r="D5811" s="15">
        <f>SUM(D5812:D5814)</f>
        <v>0</v>
      </c>
      <c r="E5811" s="15">
        <f t="shared" si="5291"/>
        <v>0</v>
      </c>
      <c r="F5811" s="15">
        <f t="shared" ref="F5811:H5811" si="5292">SUM(F5812:F5814)</f>
        <v>0</v>
      </c>
      <c r="G5811" s="15">
        <f t="shared" si="5292"/>
        <v>0</v>
      </c>
      <c r="H5811" s="16">
        <f t="shared" si="5292"/>
        <v>0</v>
      </c>
      <c r="I5811" s="100">
        <f t="shared" si="5267"/>
        <v>0</v>
      </c>
    </row>
    <row r="5812" spans="1:9" s="3" customFormat="1" hidden="1" x14ac:dyDescent="0.2">
      <c r="A5812" s="121" t="s">
        <v>105</v>
      </c>
      <c r="B5812" s="9" t="s">
        <v>106</v>
      </c>
      <c r="C5812" s="10"/>
      <c r="D5812" s="10"/>
      <c r="E5812" s="10">
        <f t="shared" si="5291"/>
        <v>0</v>
      </c>
      <c r="F5812" s="10"/>
      <c r="G5812" s="10"/>
      <c r="H5812" s="11"/>
      <c r="I5812" s="100">
        <f t="shared" si="5267"/>
        <v>0</v>
      </c>
    </row>
    <row r="5813" spans="1:9" s="3" customFormat="1" hidden="1" x14ac:dyDescent="0.2">
      <c r="A5813" s="121" t="s">
        <v>107</v>
      </c>
      <c r="B5813" s="9" t="s">
        <v>108</v>
      </c>
      <c r="C5813" s="10"/>
      <c r="D5813" s="10"/>
      <c r="E5813" s="10">
        <f t="shared" si="5291"/>
        <v>0</v>
      </c>
      <c r="F5813" s="10"/>
      <c r="G5813" s="10"/>
      <c r="H5813" s="11"/>
      <c r="I5813" s="100">
        <f t="shared" si="5267"/>
        <v>0</v>
      </c>
    </row>
    <row r="5814" spans="1:9" s="3" customFormat="1" hidden="1" x14ac:dyDescent="0.2">
      <c r="A5814" s="121" t="s">
        <v>109</v>
      </c>
      <c r="B5814" s="9" t="s">
        <v>110</v>
      </c>
      <c r="C5814" s="10"/>
      <c r="D5814" s="10"/>
      <c r="E5814" s="10">
        <f t="shared" si="5291"/>
        <v>0</v>
      </c>
      <c r="F5814" s="10"/>
      <c r="G5814" s="10"/>
      <c r="H5814" s="11"/>
      <c r="I5814" s="100">
        <f t="shared" si="5267"/>
        <v>0</v>
      </c>
    </row>
    <row r="5815" spans="1:9" s="3" customFormat="1" ht="25.5" hidden="1" x14ac:dyDescent="0.2">
      <c r="A5815" s="13" t="s">
        <v>13</v>
      </c>
      <c r="B5815" s="14" t="s">
        <v>14</v>
      </c>
      <c r="C5815" s="15">
        <f t="shared" ref="C5815" si="5293">SUM(C5816,C5820,C5824)</f>
        <v>0</v>
      </c>
      <c r="D5815" s="15">
        <f t="shared" ref="D5815:H5815" si="5294">SUM(D5816,D5820,D5824)</f>
        <v>0</v>
      </c>
      <c r="E5815" s="15">
        <f t="shared" si="5294"/>
        <v>0</v>
      </c>
      <c r="F5815" s="15">
        <f t="shared" si="5294"/>
        <v>0</v>
      </c>
      <c r="G5815" s="15">
        <f t="shared" si="5294"/>
        <v>0</v>
      </c>
      <c r="H5815" s="16">
        <f t="shared" si="5294"/>
        <v>0</v>
      </c>
      <c r="I5815" s="100">
        <f t="shared" si="5267"/>
        <v>0</v>
      </c>
    </row>
    <row r="5816" spans="1:9" s="3" customFormat="1" hidden="1" x14ac:dyDescent="0.2">
      <c r="A5816" s="17" t="s">
        <v>15</v>
      </c>
      <c r="B5816" s="18" t="s">
        <v>16</v>
      </c>
      <c r="C5816" s="15">
        <f t="shared" ref="C5816" si="5295">SUM(C5817:C5819)</f>
        <v>0</v>
      </c>
      <c r="D5816" s="15">
        <f t="shared" ref="D5816:H5816" si="5296">SUM(D5817:D5819)</f>
        <v>0</v>
      </c>
      <c r="E5816" s="15">
        <f t="shared" si="5296"/>
        <v>0</v>
      </c>
      <c r="F5816" s="15">
        <f t="shared" si="5296"/>
        <v>0</v>
      </c>
      <c r="G5816" s="15">
        <f t="shared" si="5296"/>
        <v>0</v>
      </c>
      <c r="H5816" s="16">
        <f t="shared" si="5296"/>
        <v>0</v>
      </c>
      <c r="I5816" s="100">
        <f t="shared" si="5267"/>
        <v>0</v>
      </c>
    </row>
    <row r="5817" spans="1:9" s="3" customFormat="1" hidden="1" x14ac:dyDescent="0.2">
      <c r="A5817" s="19" t="s">
        <v>17</v>
      </c>
      <c r="B5817" s="20" t="s">
        <v>18</v>
      </c>
      <c r="C5817" s="10"/>
      <c r="D5817" s="10"/>
      <c r="E5817" s="10">
        <f t="shared" ref="E5817:E5819" si="5297">SUM(C5817,D5817)</f>
        <v>0</v>
      </c>
      <c r="F5817" s="10"/>
      <c r="G5817" s="10"/>
      <c r="H5817" s="11"/>
      <c r="I5817" s="100">
        <f t="shared" si="5267"/>
        <v>0</v>
      </c>
    </row>
    <row r="5818" spans="1:9" s="3" customFormat="1" hidden="1" x14ac:dyDescent="0.2">
      <c r="A5818" s="19" t="s">
        <v>19</v>
      </c>
      <c r="B5818" s="21" t="s">
        <v>20</v>
      </c>
      <c r="C5818" s="10"/>
      <c r="D5818" s="10"/>
      <c r="E5818" s="10">
        <f t="shared" si="5297"/>
        <v>0</v>
      </c>
      <c r="F5818" s="10"/>
      <c r="G5818" s="10"/>
      <c r="H5818" s="11"/>
      <c r="I5818" s="100">
        <f t="shared" si="5267"/>
        <v>0</v>
      </c>
    </row>
    <row r="5819" spans="1:9" s="3" customFormat="1" hidden="1" x14ac:dyDescent="0.2">
      <c r="A5819" s="19" t="s">
        <v>21</v>
      </c>
      <c r="B5819" s="21" t="s">
        <v>22</v>
      </c>
      <c r="C5819" s="10"/>
      <c r="D5819" s="10"/>
      <c r="E5819" s="10">
        <f t="shared" si="5297"/>
        <v>0</v>
      </c>
      <c r="F5819" s="10"/>
      <c r="G5819" s="10"/>
      <c r="H5819" s="11"/>
      <c r="I5819" s="100">
        <f t="shared" si="5267"/>
        <v>0</v>
      </c>
    </row>
    <row r="5820" spans="1:9" s="3" customFormat="1" hidden="1" x14ac:dyDescent="0.2">
      <c r="A5820" s="17" t="s">
        <v>23</v>
      </c>
      <c r="B5820" s="22" t="s">
        <v>24</v>
      </c>
      <c r="C5820" s="15">
        <f t="shared" ref="C5820" si="5298">SUM(C5821:C5823)</f>
        <v>0</v>
      </c>
      <c r="D5820" s="15">
        <f t="shared" ref="D5820:H5820" si="5299">SUM(D5821:D5823)</f>
        <v>0</v>
      </c>
      <c r="E5820" s="15">
        <f t="shared" si="5299"/>
        <v>0</v>
      </c>
      <c r="F5820" s="15">
        <f t="shared" si="5299"/>
        <v>0</v>
      </c>
      <c r="G5820" s="15">
        <f t="shared" si="5299"/>
        <v>0</v>
      </c>
      <c r="H5820" s="16">
        <f t="shared" si="5299"/>
        <v>0</v>
      </c>
      <c r="I5820" s="100">
        <f t="shared" si="5267"/>
        <v>0</v>
      </c>
    </row>
    <row r="5821" spans="1:9" s="3" customFormat="1" hidden="1" x14ac:dyDescent="0.2">
      <c r="A5821" s="19" t="s">
        <v>17</v>
      </c>
      <c r="B5821" s="21" t="s">
        <v>25</v>
      </c>
      <c r="C5821" s="10"/>
      <c r="D5821" s="10"/>
      <c r="E5821" s="10">
        <f t="shared" ref="E5821:E5823" si="5300">SUM(C5821,D5821)</f>
        <v>0</v>
      </c>
      <c r="F5821" s="10"/>
      <c r="G5821" s="10"/>
      <c r="H5821" s="11"/>
      <c r="I5821" s="100">
        <f t="shared" si="5267"/>
        <v>0</v>
      </c>
    </row>
    <row r="5822" spans="1:9" s="3" customFormat="1" hidden="1" x14ac:dyDescent="0.2">
      <c r="A5822" s="19" t="s">
        <v>19</v>
      </c>
      <c r="B5822" s="21" t="s">
        <v>26</v>
      </c>
      <c r="C5822" s="10"/>
      <c r="D5822" s="10"/>
      <c r="E5822" s="10">
        <f t="shared" si="5300"/>
        <v>0</v>
      </c>
      <c r="F5822" s="10"/>
      <c r="G5822" s="10"/>
      <c r="H5822" s="11"/>
      <c r="I5822" s="100">
        <f t="shared" si="5267"/>
        <v>0</v>
      </c>
    </row>
    <row r="5823" spans="1:9" s="3" customFormat="1" hidden="1" x14ac:dyDescent="0.2">
      <c r="A5823" s="19" t="s">
        <v>21</v>
      </c>
      <c r="B5823" s="21" t="s">
        <v>27</v>
      </c>
      <c r="C5823" s="10"/>
      <c r="D5823" s="10"/>
      <c r="E5823" s="10">
        <f t="shared" si="5300"/>
        <v>0</v>
      </c>
      <c r="F5823" s="10"/>
      <c r="G5823" s="10"/>
      <c r="H5823" s="11"/>
      <c r="I5823" s="100">
        <f t="shared" si="5267"/>
        <v>0</v>
      </c>
    </row>
    <row r="5824" spans="1:9" s="3" customFormat="1" hidden="1" x14ac:dyDescent="0.2">
      <c r="A5824" s="17" t="s">
        <v>28</v>
      </c>
      <c r="B5824" s="22" t="s">
        <v>29</v>
      </c>
      <c r="C5824" s="15">
        <f t="shared" ref="C5824" si="5301">SUM(C5825:C5827)</f>
        <v>0</v>
      </c>
      <c r="D5824" s="15">
        <f t="shared" ref="D5824:H5824" si="5302">SUM(D5825:D5827)</f>
        <v>0</v>
      </c>
      <c r="E5824" s="15">
        <f t="shared" si="5302"/>
        <v>0</v>
      </c>
      <c r="F5824" s="15">
        <f t="shared" si="5302"/>
        <v>0</v>
      </c>
      <c r="G5824" s="15">
        <f t="shared" si="5302"/>
        <v>0</v>
      </c>
      <c r="H5824" s="16">
        <f t="shared" si="5302"/>
        <v>0</v>
      </c>
      <c r="I5824" s="100">
        <f t="shared" si="5267"/>
        <v>0</v>
      </c>
    </row>
    <row r="5825" spans="1:11" s="3" customFormat="1" hidden="1" x14ac:dyDescent="0.2">
      <c r="A5825" s="19" t="s">
        <v>17</v>
      </c>
      <c r="B5825" s="21" t="s">
        <v>30</v>
      </c>
      <c r="C5825" s="10"/>
      <c r="D5825" s="10"/>
      <c r="E5825" s="10">
        <f t="shared" ref="E5825:E5827" si="5303">SUM(C5825,D5825)</f>
        <v>0</v>
      </c>
      <c r="F5825" s="10"/>
      <c r="G5825" s="10"/>
      <c r="H5825" s="11"/>
      <c r="I5825" s="100">
        <f t="shared" si="5267"/>
        <v>0</v>
      </c>
    </row>
    <row r="5826" spans="1:11" s="3" customFormat="1" hidden="1" x14ac:dyDescent="0.2">
      <c r="A5826" s="19" t="s">
        <v>19</v>
      </c>
      <c r="B5826" s="21" t="s">
        <v>31</v>
      </c>
      <c r="C5826" s="10"/>
      <c r="D5826" s="10"/>
      <c r="E5826" s="10">
        <f t="shared" si="5303"/>
        <v>0</v>
      </c>
      <c r="F5826" s="10"/>
      <c r="G5826" s="10"/>
      <c r="H5826" s="11"/>
      <c r="I5826" s="100">
        <f t="shared" si="5267"/>
        <v>0</v>
      </c>
    </row>
    <row r="5827" spans="1:11" s="3" customFormat="1" hidden="1" x14ac:dyDescent="0.2">
      <c r="A5827" s="19" t="s">
        <v>21</v>
      </c>
      <c r="B5827" s="21" t="s">
        <v>32</v>
      </c>
      <c r="C5827" s="10"/>
      <c r="D5827" s="10"/>
      <c r="E5827" s="10">
        <f t="shared" si="5303"/>
        <v>0</v>
      </c>
      <c r="F5827" s="10"/>
      <c r="G5827" s="10"/>
      <c r="H5827" s="11"/>
      <c r="I5827" s="100">
        <f t="shared" si="5267"/>
        <v>0</v>
      </c>
    </row>
    <row r="5828" spans="1:11" s="2" customFormat="1" hidden="1" x14ac:dyDescent="0.2">
      <c r="A5828" s="56" t="s">
        <v>69</v>
      </c>
      <c r="B5828" s="57"/>
      <c r="C5828" s="58">
        <f>SUM(C5829,C5832,C5858,C5855)</f>
        <v>0</v>
      </c>
      <c r="D5828" s="58">
        <f>SUM(D5829,D5832,D5858,D5855)</f>
        <v>0</v>
      </c>
      <c r="E5828" s="58">
        <f t="shared" ref="E5828:H5828" si="5304">SUM(E5829,E5832,E5858,E5855)</f>
        <v>0</v>
      </c>
      <c r="F5828" s="58">
        <f t="shared" si="5304"/>
        <v>0</v>
      </c>
      <c r="G5828" s="58">
        <f t="shared" si="5304"/>
        <v>0</v>
      </c>
      <c r="H5828" s="59">
        <f t="shared" si="5304"/>
        <v>0</v>
      </c>
      <c r="I5828" s="100">
        <f t="shared" si="5267"/>
        <v>0</v>
      </c>
    </row>
    <row r="5829" spans="1:11" s="3" customFormat="1" hidden="1" x14ac:dyDescent="0.2">
      <c r="A5829" s="29" t="s">
        <v>34</v>
      </c>
      <c r="B5829" s="30">
        <v>20</v>
      </c>
      <c r="C5829" s="15">
        <f>SUM(C5830)</f>
        <v>0</v>
      </c>
      <c r="D5829" s="15">
        <f>SUM(D5830)</f>
        <v>0</v>
      </c>
      <c r="E5829" s="15">
        <f t="shared" ref="E5829:H5829" si="5305">SUM(E5830)</f>
        <v>0</v>
      </c>
      <c r="F5829" s="15">
        <f t="shared" si="5305"/>
        <v>0</v>
      </c>
      <c r="G5829" s="15">
        <f t="shared" si="5305"/>
        <v>0</v>
      </c>
      <c r="H5829" s="16">
        <f t="shared" si="5305"/>
        <v>0</v>
      </c>
      <c r="I5829" s="100">
        <f t="shared" si="5267"/>
        <v>0</v>
      </c>
    </row>
    <row r="5830" spans="1:11" s="3" customFormat="1" hidden="1" x14ac:dyDescent="0.2">
      <c r="A5830" s="19" t="s">
        <v>37</v>
      </c>
      <c r="B5830" s="143" t="s">
        <v>38</v>
      </c>
      <c r="C5830" s="10"/>
      <c r="D5830" s="10"/>
      <c r="E5830" s="10">
        <f>C5830+D5830</f>
        <v>0</v>
      </c>
      <c r="F5830" s="10"/>
      <c r="G5830" s="10"/>
      <c r="H5830" s="11"/>
      <c r="I5830" s="100">
        <f t="shared" si="5267"/>
        <v>0</v>
      </c>
    </row>
    <row r="5831" spans="1:11" s="3" customFormat="1" hidden="1" x14ac:dyDescent="0.2">
      <c r="A5831" s="19"/>
      <c r="B5831" s="20"/>
      <c r="C5831" s="10"/>
      <c r="D5831" s="10"/>
      <c r="E5831" s="10"/>
      <c r="F5831" s="10"/>
      <c r="G5831" s="10"/>
      <c r="H5831" s="11"/>
      <c r="I5831" s="100">
        <f t="shared" si="5267"/>
        <v>0</v>
      </c>
    </row>
    <row r="5832" spans="1:11" s="3" customFormat="1" ht="25.5" hidden="1" x14ac:dyDescent="0.2">
      <c r="A5832" s="146" t="s">
        <v>113</v>
      </c>
      <c r="B5832" s="31">
        <v>60</v>
      </c>
      <c r="C5832" s="15">
        <f t="shared" ref="C5832" si="5306">SUM(C5833,C5840,C5847)</f>
        <v>0</v>
      </c>
      <c r="D5832" s="15">
        <f t="shared" ref="D5832:H5832" si="5307">SUM(D5833,D5840,D5847)</f>
        <v>0</v>
      </c>
      <c r="E5832" s="15">
        <f t="shared" si="5307"/>
        <v>0</v>
      </c>
      <c r="F5832" s="15">
        <f t="shared" si="5307"/>
        <v>0</v>
      </c>
      <c r="G5832" s="15">
        <f t="shared" si="5307"/>
        <v>0</v>
      </c>
      <c r="H5832" s="16">
        <f t="shared" si="5307"/>
        <v>0</v>
      </c>
      <c r="I5832" s="100">
        <f t="shared" si="5267"/>
        <v>0</v>
      </c>
    </row>
    <row r="5833" spans="1:11" s="3" customFormat="1" ht="25.5" hidden="1" x14ac:dyDescent="0.2">
      <c r="A5833" s="29" t="s">
        <v>114</v>
      </c>
      <c r="B5833" s="32">
        <v>60</v>
      </c>
      <c r="C5833" s="15">
        <f t="shared" ref="C5833" si="5308">SUM(C5837,C5838,C5839)</f>
        <v>0</v>
      </c>
      <c r="D5833" s="15">
        <f t="shared" ref="D5833:H5833" si="5309">SUM(D5837,D5838,D5839)</f>
        <v>0</v>
      </c>
      <c r="E5833" s="15">
        <f t="shared" si="5309"/>
        <v>0</v>
      </c>
      <c r="F5833" s="15">
        <f t="shared" si="5309"/>
        <v>0</v>
      </c>
      <c r="G5833" s="15">
        <f t="shared" si="5309"/>
        <v>0</v>
      </c>
      <c r="H5833" s="16">
        <f t="shared" si="5309"/>
        <v>0</v>
      </c>
      <c r="I5833" s="100">
        <f t="shared" si="5267"/>
        <v>0</v>
      </c>
    </row>
    <row r="5834" spans="1:11" s="3" customFormat="1" hidden="1" x14ac:dyDescent="0.2">
      <c r="A5834" s="33" t="s">
        <v>45</v>
      </c>
      <c r="B5834" s="34"/>
      <c r="C5834" s="15"/>
      <c r="D5834" s="15"/>
      <c r="E5834" s="15"/>
      <c r="F5834" s="15"/>
      <c r="G5834" s="15"/>
      <c r="H5834" s="16"/>
      <c r="I5834" s="100">
        <f t="shared" si="5267"/>
        <v>0</v>
      </c>
    </row>
    <row r="5835" spans="1:11" s="3" customFormat="1" hidden="1" x14ac:dyDescent="0.2">
      <c r="A5835" s="33" t="s">
        <v>46</v>
      </c>
      <c r="B5835" s="34"/>
      <c r="C5835" s="15">
        <f t="shared" ref="C5835" si="5310">C5837+C5838+C5839-C5836</f>
        <v>0</v>
      </c>
      <c r="D5835" s="15">
        <f t="shared" ref="D5835:H5835" si="5311">D5837+D5838+D5839-D5836</f>
        <v>0</v>
      </c>
      <c r="E5835" s="15">
        <f t="shared" si="5311"/>
        <v>0</v>
      </c>
      <c r="F5835" s="15">
        <f t="shared" si="5311"/>
        <v>0</v>
      </c>
      <c r="G5835" s="15">
        <f t="shared" si="5311"/>
        <v>0</v>
      </c>
      <c r="H5835" s="16">
        <f t="shared" si="5311"/>
        <v>0</v>
      </c>
      <c r="I5835" s="100">
        <f t="shared" si="5267"/>
        <v>0</v>
      </c>
    </row>
    <row r="5836" spans="1:11" s="2" customFormat="1" hidden="1" x14ac:dyDescent="0.2">
      <c r="A5836" s="33" t="s">
        <v>47</v>
      </c>
      <c r="B5836" s="34"/>
      <c r="C5836" s="60"/>
      <c r="D5836" s="60"/>
      <c r="E5836" s="60">
        <f t="shared" ref="E5836:E5839" si="5312">C5836+D5836</f>
        <v>0</v>
      </c>
      <c r="F5836" s="60"/>
      <c r="G5836" s="60"/>
      <c r="H5836" s="61"/>
      <c r="I5836" s="100">
        <f t="shared" si="5267"/>
        <v>0</v>
      </c>
    </row>
    <row r="5837" spans="1:11" s="3" customFormat="1" hidden="1" x14ac:dyDescent="0.2">
      <c r="A5837" s="8" t="s">
        <v>115</v>
      </c>
      <c r="B5837" s="144" t="s">
        <v>116</v>
      </c>
      <c r="C5837" s="10"/>
      <c r="D5837" s="10"/>
      <c r="E5837" s="10">
        <f t="shared" si="5312"/>
        <v>0</v>
      </c>
      <c r="F5837" s="10"/>
      <c r="G5837" s="10"/>
      <c r="H5837" s="11"/>
      <c r="I5837" s="100">
        <f t="shared" si="5267"/>
        <v>0</v>
      </c>
      <c r="J5837" s="3">
        <v>0.02</v>
      </c>
      <c r="K5837" s="3">
        <v>0.13</v>
      </c>
    </row>
    <row r="5838" spans="1:11" s="3" customFormat="1" hidden="1" x14ac:dyDescent="0.2">
      <c r="A5838" s="8" t="s">
        <v>107</v>
      </c>
      <c r="B5838" s="144" t="s">
        <v>117</v>
      </c>
      <c r="C5838" s="10"/>
      <c r="D5838" s="10"/>
      <c r="E5838" s="10">
        <f t="shared" si="5312"/>
        <v>0</v>
      </c>
      <c r="F5838" s="10"/>
      <c r="G5838" s="10"/>
      <c r="H5838" s="11"/>
      <c r="I5838" s="100">
        <f t="shared" si="5267"/>
        <v>0</v>
      </c>
      <c r="J5838" s="3">
        <v>0.85</v>
      </c>
    </row>
    <row r="5839" spans="1:11" s="3" customFormat="1" hidden="1" x14ac:dyDescent="0.2">
      <c r="A5839" s="8" t="s">
        <v>109</v>
      </c>
      <c r="B5839" s="145" t="s">
        <v>118</v>
      </c>
      <c r="C5839" s="10"/>
      <c r="D5839" s="10"/>
      <c r="E5839" s="10">
        <f t="shared" si="5312"/>
        <v>0</v>
      </c>
      <c r="F5839" s="10"/>
      <c r="G5839" s="10"/>
      <c r="H5839" s="11"/>
      <c r="I5839" s="100">
        <f t="shared" ref="I5839:I5860" si="5313">SUM(E5839:H5839)</f>
        <v>0</v>
      </c>
    </row>
    <row r="5840" spans="1:11" s="3" customFormat="1" hidden="1" x14ac:dyDescent="0.2">
      <c r="A5840" s="29" t="s">
        <v>54</v>
      </c>
      <c r="B5840" s="30" t="s">
        <v>55</v>
      </c>
      <c r="C5840" s="15">
        <f t="shared" ref="C5840" si="5314">SUM(C5844,C5845,C5846)</f>
        <v>0</v>
      </c>
      <c r="D5840" s="15">
        <f t="shared" ref="D5840:H5840" si="5315">SUM(D5844,D5845,D5846)</f>
        <v>0</v>
      </c>
      <c r="E5840" s="15">
        <f t="shared" si="5315"/>
        <v>0</v>
      </c>
      <c r="F5840" s="15">
        <f t="shared" si="5315"/>
        <v>0</v>
      </c>
      <c r="G5840" s="15">
        <f t="shared" si="5315"/>
        <v>0</v>
      </c>
      <c r="H5840" s="16">
        <f t="shared" si="5315"/>
        <v>0</v>
      </c>
      <c r="I5840" s="100">
        <f t="shared" si="5313"/>
        <v>0</v>
      </c>
    </row>
    <row r="5841" spans="1:9" s="3" customFormat="1" hidden="1" x14ac:dyDescent="0.2">
      <c r="A5841" s="35" t="s">
        <v>45</v>
      </c>
      <c r="B5841" s="30"/>
      <c r="C5841" s="15"/>
      <c r="D5841" s="15"/>
      <c r="E5841" s="15"/>
      <c r="F5841" s="15"/>
      <c r="G5841" s="15"/>
      <c r="H5841" s="16"/>
      <c r="I5841" s="100">
        <f t="shared" si="5313"/>
        <v>0</v>
      </c>
    </row>
    <row r="5842" spans="1:9" s="3" customFormat="1" hidden="1" x14ac:dyDescent="0.2">
      <c r="A5842" s="33" t="s">
        <v>46</v>
      </c>
      <c r="B5842" s="34"/>
      <c r="C5842" s="15">
        <f t="shared" ref="C5842" si="5316">C5844+C5845+C5846-C5843</f>
        <v>0</v>
      </c>
      <c r="D5842" s="15">
        <f t="shared" ref="D5842:H5842" si="5317">D5844+D5845+D5846-D5843</f>
        <v>0</v>
      </c>
      <c r="E5842" s="15">
        <f t="shared" si="5317"/>
        <v>0</v>
      </c>
      <c r="F5842" s="15">
        <f t="shared" si="5317"/>
        <v>0</v>
      </c>
      <c r="G5842" s="15">
        <f t="shared" si="5317"/>
        <v>0</v>
      </c>
      <c r="H5842" s="16">
        <f t="shared" si="5317"/>
        <v>0</v>
      </c>
      <c r="I5842" s="100">
        <f t="shared" si="5313"/>
        <v>0</v>
      </c>
    </row>
    <row r="5843" spans="1:9" s="3" customFormat="1" hidden="1" x14ac:dyDescent="0.2">
      <c r="A5843" s="33" t="s">
        <v>47</v>
      </c>
      <c r="B5843" s="34"/>
      <c r="C5843" s="15"/>
      <c r="D5843" s="15"/>
      <c r="E5843" s="15">
        <f t="shared" ref="E5843:E5846" si="5318">C5843+D5843</f>
        <v>0</v>
      </c>
      <c r="F5843" s="15"/>
      <c r="G5843" s="15"/>
      <c r="H5843" s="16"/>
      <c r="I5843" s="100">
        <f t="shared" si="5313"/>
        <v>0</v>
      </c>
    </row>
    <row r="5844" spans="1:9" s="3" customFormat="1" hidden="1" x14ac:dyDescent="0.2">
      <c r="A5844" s="8" t="s">
        <v>48</v>
      </c>
      <c r="B5844" s="145" t="s">
        <v>56</v>
      </c>
      <c r="C5844" s="10"/>
      <c r="D5844" s="10"/>
      <c r="E5844" s="10">
        <f t="shared" si="5318"/>
        <v>0</v>
      </c>
      <c r="F5844" s="10"/>
      <c r="G5844" s="10"/>
      <c r="H5844" s="11"/>
      <c r="I5844" s="100">
        <f t="shared" si="5313"/>
        <v>0</v>
      </c>
    </row>
    <row r="5845" spans="1:9" s="3" customFormat="1" hidden="1" x14ac:dyDescent="0.2">
      <c r="A5845" s="8" t="s">
        <v>50</v>
      </c>
      <c r="B5845" s="145" t="s">
        <v>57</v>
      </c>
      <c r="C5845" s="10"/>
      <c r="D5845" s="10"/>
      <c r="E5845" s="10">
        <f t="shared" si="5318"/>
        <v>0</v>
      </c>
      <c r="F5845" s="10"/>
      <c r="G5845" s="10"/>
      <c r="H5845" s="11"/>
      <c r="I5845" s="100">
        <f t="shared" si="5313"/>
        <v>0</v>
      </c>
    </row>
    <row r="5846" spans="1:9" s="3" customFormat="1" hidden="1" x14ac:dyDescent="0.2">
      <c r="A5846" s="8" t="s">
        <v>52</v>
      </c>
      <c r="B5846" s="145" t="s">
        <v>58</v>
      </c>
      <c r="C5846" s="10"/>
      <c r="D5846" s="10"/>
      <c r="E5846" s="10">
        <f t="shared" si="5318"/>
        <v>0</v>
      </c>
      <c r="F5846" s="10"/>
      <c r="G5846" s="10"/>
      <c r="H5846" s="11"/>
      <c r="I5846" s="100">
        <f t="shared" si="5313"/>
        <v>0</v>
      </c>
    </row>
    <row r="5847" spans="1:9" s="3" customFormat="1" hidden="1" x14ac:dyDescent="0.2">
      <c r="A5847" s="29" t="s">
        <v>59</v>
      </c>
      <c r="B5847" s="36" t="s">
        <v>60</v>
      </c>
      <c r="C5847" s="15">
        <f t="shared" ref="C5847" si="5319">SUM(C5851,C5852,C5853)</f>
        <v>0</v>
      </c>
      <c r="D5847" s="15">
        <f t="shared" ref="D5847:H5847" si="5320">SUM(D5851,D5852,D5853)</f>
        <v>0</v>
      </c>
      <c r="E5847" s="15">
        <f t="shared" si="5320"/>
        <v>0</v>
      </c>
      <c r="F5847" s="15">
        <f t="shared" si="5320"/>
        <v>0</v>
      </c>
      <c r="G5847" s="15">
        <f t="shared" si="5320"/>
        <v>0</v>
      </c>
      <c r="H5847" s="16">
        <f t="shared" si="5320"/>
        <v>0</v>
      </c>
      <c r="I5847" s="100">
        <f t="shared" si="5313"/>
        <v>0</v>
      </c>
    </row>
    <row r="5848" spans="1:9" s="3" customFormat="1" hidden="1" x14ac:dyDescent="0.2">
      <c r="A5848" s="35" t="s">
        <v>45</v>
      </c>
      <c r="B5848" s="36"/>
      <c r="C5848" s="15"/>
      <c r="D5848" s="15"/>
      <c r="E5848" s="15"/>
      <c r="F5848" s="15"/>
      <c r="G5848" s="15"/>
      <c r="H5848" s="16"/>
      <c r="I5848" s="100">
        <f t="shared" si="5313"/>
        <v>0</v>
      </c>
    </row>
    <row r="5849" spans="1:9" s="3" customFormat="1" hidden="1" x14ac:dyDescent="0.2">
      <c r="A5849" s="33" t="s">
        <v>46</v>
      </c>
      <c r="B5849" s="34"/>
      <c r="C5849" s="15">
        <f t="shared" ref="C5849" si="5321">C5851+C5852+C5853-C5850</f>
        <v>0</v>
      </c>
      <c r="D5849" s="15">
        <f t="shared" ref="D5849:H5849" si="5322">D5851+D5852+D5853-D5850</f>
        <v>0</v>
      </c>
      <c r="E5849" s="15">
        <f t="shared" si="5322"/>
        <v>0</v>
      </c>
      <c r="F5849" s="15">
        <f t="shared" si="5322"/>
        <v>0</v>
      </c>
      <c r="G5849" s="15">
        <f t="shared" si="5322"/>
        <v>0</v>
      </c>
      <c r="H5849" s="16">
        <f t="shared" si="5322"/>
        <v>0</v>
      </c>
      <c r="I5849" s="100">
        <f t="shared" si="5313"/>
        <v>0</v>
      </c>
    </row>
    <row r="5850" spans="1:9" s="3" customFormat="1" hidden="1" x14ac:dyDescent="0.2">
      <c r="A5850" s="33" t="s">
        <v>47</v>
      </c>
      <c r="B5850" s="34"/>
      <c r="C5850" s="15"/>
      <c r="D5850" s="15"/>
      <c r="E5850" s="15">
        <f t="shared" ref="E5850:E5853" si="5323">C5850+D5850</f>
        <v>0</v>
      </c>
      <c r="F5850" s="15"/>
      <c r="G5850" s="15"/>
      <c r="H5850" s="16"/>
      <c r="I5850" s="100">
        <f t="shared" si="5313"/>
        <v>0</v>
      </c>
    </row>
    <row r="5851" spans="1:9" s="3" customFormat="1" hidden="1" x14ac:dyDescent="0.2">
      <c r="A5851" s="8" t="s">
        <v>48</v>
      </c>
      <c r="B5851" s="145" t="s">
        <v>61</v>
      </c>
      <c r="C5851" s="10"/>
      <c r="D5851" s="10"/>
      <c r="E5851" s="10">
        <f t="shared" si="5323"/>
        <v>0</v>
      </c>
      <c r="F5851" s="10"/>
      <c r="G5851" s="10"/>
      <c r="H5851" s="11"/>
      <c r="I5851" s="100">
        <f t="shared" si="5313"/>
        <v>0</v>
      </c>
    </row>
    <row r="5852" spans="1:9" s="3" customFormat="1" hidden="1" x14ac:dyDescent="0.2">
      <c r="A5852" s="8" t="s">
        <v>50</v>
      </c>
      <c r="B5852" s="145" t="s">
        <v>62</v>
      </c>
      <c r="C5852" s="10"/>
      <c r="D5852" s="10"/>
      <c r="E5852" s="10">
        <f t="shared" si="5323"/>
        <v>0</v>
      </c>
      <c r="F5852" s="10"/>
      <c r="G5852" s="10"/>
      <c r="H5852" s="11"/>
      <c r="I5852" s="100">
        <f t="shared" si="5313"/>
        <v>0</v>
      </c>
    </row>
    <row r="5853" spans="1:9" s="3" customFormat="1" hidden="1" x14ac:dyDescent="0.2">
      <c r="A5853" s="8" t="s">
        <v>52</v>
      </c>
      <c r="B5853" s="145" t="s">
        <v>63</v>
      </c>
      <c r="C5853" s="10"/>
      <c r="D5853" s="10"/>
      <c r="E5853" s="10">
        <f t="shared" si="5323"/>
        <v>0</v>
      </c>
      <c r="F5853" s="10"/>
      <c r="G5853" s="10"/>
      <c r="H5853" s="11"/>
      <c r="I5853" s="100">
        <f t="shared" si="5313"/>
        <v>0</v>
      </c>
    </row>
    <row r="5854" spans="1:9" s="3" customFormat="1" hidden="1" x14ac:dyDescent="0.2">
      <c r="A5854" s="37"/>
      <c r="B5854" s="24"/>
      <c r="C5854" s="10"/>
      <c r="D5854" s="10"/>
      <c r="E5854" s="10"/>
      <c r="F5854" s="10"/>
      <c r="G5854" s="10"/>
      <c r="H5854" s="11"/>
      <c r="I5854" s="100">
        <f t="shared" si="5313"/>
        <v>0</v>
      </c>
    </row>
    <row r="5855" spans="1:9" s="3" customFormat="1" hidden="1" x14ac:dyDescent="0.2">
      <c r="A5855" s="136" t="s">
        <v>119</v>
      </c>
      <c r="B5855" s="30">
        <v>71</v>
      </c>
      <c r="C5855" s="15">
        <f t="shared" ref="C5855:H5855" si="5324">SUM(C5856)</f>
        <v>0</v>
      </c>
      <c r="D5855" s="15">
        <f t="shared" si="5324"/>
        <v>0</v>
      </c>
      <c r="E5855" s="15">
        <f t="shared" si="5324"/>
        <v>0</v>
      </c>
      <c r="F5855" s="15">
        <f t="shared" si="5324"/>
        <v>0</v>
      </c>
      <c r="G5855" s="15">
        <f t="shared" si="5324"/>
        <v>0</v>
      </c>
      <c r="H5855" s="16">
        <f t="shared" si="5324"/>
        <v>0</v>
      </c>
      <c r="I5855" s="100">
        <f t="shared" si="5313"/>
        <v>0</v>
      </c>
    </row>
    <row r="5856" spans="1:9" s="3" customFormat="1" hidden="1" x14ac:dyDescent="0.2">
      <c r="A5856" s="137" t="s">
        <v>120</v>
      </c>
      <c r="B5856" s="143" t="s">
        <v>121</v>
      </c>
      <c r="C5856" s="10"/>
      <c r="D5856" s="10"/>
      <c r="E5856" s="10">
        <f>C5856+D5856</f>
        <v>0</v>
      </c>
      <c r="F5856" s="10"/>
      <c r="G5856" s="10"/>
      <c r="H5856" s="11"/>
      <c r="I5856" s="100">
        <f t="shared" si="5313"/>
        <v>0</v>
      </c>
    </row>
    <row r="5857" spans="1:33" s="3" customFormat="1" hidden="1" x14ac:dyDescent="0.2">
      <c r="A5857" s="37"/>
      <c r="B5857" s="24"/>
      <c r="C5857" s="10"/>
      <c r="D5857" s="10"/>
      <c r="E5857" s="10"/>
      <c r="F5857" s="10"/>
      <c r="G5857" s="10"/>
      <c r="H5857" s="11"/>
      <c r="I5857" s="100">
        <f t="shared" si="5313"/>
        <v>0</v>
      </c>
    </row>
    <row r="5858" spans="1:33" s="3" customFormat="1" hidden="1" x14ac:dyDescent="0.2">
      <c r="A5858" s="17" t="s">
        <v>64</v>
      </c>
      <c r="B5858" s="36" t="s">
        <v>65</v>
      </c>
      <c r="C5858" s="15"/>
      <c r="D5858" s="15"/>
      <c r="E5858" s="15">
        <f>C5858+D5858</f>
        <v>0</v>
      </c>
      <c r="F5858" s="15"/>
      <c r="G5858" s="15"/>
      <c r="H5858" s="16"/>
      <c r="I5858" s="100">
        <f t="shared" si="5313"/>
        <v>0</v>
      </c>
    </row>
    <row r="5859" spans="1:33" s="3" customFormat="1" hidden="1" x14ac:dyDescent="0.2">
      <c r="A5859" s="37"/>
      <c r="B5859" s="24"/>
      <c r="C5859" s="10"/>
      <c r="D5859" s="10"/>
      <c r="E5859" s="10"/>
      <c r="F5859" s="10"/>
      <c r="G5859" s="10"/>
      <c r="H5859" s="11"/>
      <c r="I5859" s="100">
        <f t="shared" si="5313"/>
        <v>0</v>
      </c>
    </row>
    <row r="5860" spans="1:33" s="3" customFormat="1" ht="13.5" hidden="1" thickBot="1" x14ac:dyDescent="0.25">
      <c r="A5860" s="62" t="s">
        <v>66</v>
      </c>
      <c r="B5860" s="63"/>
      <c r="C5860" s="64">
        <f t="shared" ref="C5860" si="5325">C5807-C5828</f>
        <v>0</v>
      </c>
      <c r="D5860" s="64">
        <f t="shared" ref="D5860:H5860" si="5326">D5807-D5828</f>
        <v>0</v>
      </c>
      <c r="E5860" s="64">
        <f t="shared" si="5326"/>
        <v>0</v>
      </c>
      <c r="F5860" s="64">
        <f t="shared" si="5326"/>
        <v>0</v>
      </c>
      <c r="G5860" s="64">
        <f t="shared" si="5326"/>
        <v>0</v>
      </c>
      <c r="H5860" s="65">
        <f t="shared" si="5326"/>
        <v>0</v>
      </c>
      <c r="I5860" s="100">
        <f t="shared" si="5313"/>
        <v>0</v>
      </c>
    </row>
    <row r="5862" spans="1:33" ht="39" customHeight="1" x14ac:dyDescent="0.2"/>
    <row r="5863" spans="1:33" s="3" customFormat="1" hidden="1" x14ac:dyDescent="0.2">
      <c r="B5863" s="4"/>
    </row>
    <row r="5864" spans="1:33" ht="14.45" customHeight="1" x14ac:dyDescent="0.2">
      <c r="A5864" s="222" t="s">
        <v>132</v>
      </c>
      <c r="B5864" s="222"/>
      <c r="D5864" s="223" t="str">
        <f>IF($I$1="proiect","DIRECTOR EXECUTIV,","SECRETAR GENERAL AL JUDEŢULUI,")</f>
        <v>DIRECTOR EXECUTIV,</v>
      </c>
      <c r="E5864" s="223"/>
      <c r="F5864" s="223"/>
      <c r="G5864" s="223"/>
      <c r="H5864" s="223"/>
      <c r="I5864" s="132"/>
      <c r="J5864" s="132"/>
      <c r="K5864" s="132"/>
      <c r="L5864" s="132"/>
      <c r="M5864" s="132"/>
      <c r="N5864" s="132"/>
      <c r="O5864" s="132"/>
      <c r="P5864" s="132"/>
      <c r="Q5864" s="132"/>
      <c r="R5864" s="132"/>
      <c r="S5864" s="132"/>
      <c r="T5864" s="132"/>
      <c r="U5864" s="132"/>
      <c r="V5864" s="132"/>
      <c r="W5864" s="132"/>
      <c r="X5864" s="132"/>
      <c r="Y5864" s="132"/>
      <c r="Z5864" s="132"/>
      <c r="AA5864" s="132"/>
      <c r="AB5864" s="132"/>
      <c r="AC5864" s="132"/>
      <c r="AD5864" s="132"/>
      <c r="AE5864" s="132"/>
      <c r="AF5864" s="132"/>
      <c r="AG5864" s="132"/>
    </row>
    <row r="5865" spans="1:33" x14ac:dyDescent="0.2">
      <c r="A5865" s="224" t="s">
        <v>133</v>
      </c>
      <c r="B5865" s="224"/>
      <c r="D5865" s="225" t="str">
        <f>IF($I$1="proiect","Balogh Arnold István","Crasnai Mihaela Elena Ana")</f>
        <v>Balogh Arnold István</v>
      </c>
      <c r="E5865" s="225"/>
      <c r="F5865" s="225"/>
      <c r="G5865" s="225"/>
      <c r="H5865" s="225"/>
    </row>
    <row r="5866" spans="1:33" x14ac:dyDescent="0.2">
      <c r="A5866" s="77"/>
      <c r="B5866" s="129"/>
      <c r="C5866" s="77"/>
      <c r="D5866" s="128"/>
      <c r="E5866" s="128"/>
      <c r="F5866" s="128"/>
      <c r="G5866" s="128"/>
    </row>
    <row r="5867" spans="1:33" x14ac:dyDescent="0.2">
      <c r="B5867" s="129"/>
      <c r="C5867" s="130"/>
      <c r="D5867" s="130"/>
      <c r="E5867" s="128"/>
      <c r="F5867" s="128"/>
      <c r="G5867" s="74"/>
    </row>
    <row r="5868" spans="1:33" x14ac:dyDescent="0.2">
      <c r="B5868" s="66"/>
      <c r="C5868" s="67"/>
      <c r="D5868" s="225" t="str">
        <f>IF($I$1="proiect","ŞEF SERVICIU,"," ")</f>
        <v>ŞEF SERVICIU,</v>
      </c>
      <c r="E5868" s="225"/>
      <c r="F5868" s="225"/>
      <c r="G5868" s="225"/>
      <c r="H5868" s="225"/>
    </row>
    <row r="5869" spans="1:33" x14ac:dyDescent="0.2">
      <c r="A5869" s="131" t="s">
        <v>134</v>
      </c>
      <c r="B5869" s="66"/>
      <c r="C5869" s="67"/>
      <c r="D5869" s="225" t="str">
        <f>IF($I$1="proiect","Czumbil Sorana"," ")</f>
        <v>Czumbil Sorana</v>
      </c>
      <c r="E5869" s="225"/>
      <c r="F5869" s="225"/>
      <c r="G5869" s="225"/>
      <c r="H5869" s="225"/>
    </row>
    <row r="5870" spans="1:33" x14ac:dyDescent="0.2">
      <c r="A5870" s="131" t="s">
        <v>135</v>
      </c>
      <c r="B5870" s="66"/>
      <c r="C5870" s="67"/>
      <c r="D5870" s="128"/>
      <c r="E5870" s="128"/>
      <c r="F5870" s="128"/>
      <c r="G5870" s="128"/>
    </row>
    <row r="5871" spans="1:33" x14ac:dyDescent="0.2">
      <c r="B5871" s="72"/>
      <c r="D5871" s="73"/>
      <c r="E5871" s="74"/>
      <c r="F5871" s="74"/>
      <c r="G5871" s="74"/>
    </row>
    <row r="5872" spans="1:33" x14ac:dyDescent="0.2">
      <c r="B5872" s="72"/>
      <c r="C5872" s="74"/>
      <c r="D5872" s="73"/>
      <c r="E5872" s="74"/>
      <c r="F5872" s="74"/>
      <c r="G5872" s="74"/>
    </row>
    <row r="5873" spans="2:7" x14ac:dyDescent="0.2">
      <c r="B5873" s="72"/>
      <c r="C5873" s="74"/>
      <c r="D5873" s="73"/>
      <c r="E5873" s="74"/>
      <c r="F5873" s="74"/>
      <c r="G5873" s="74"/>
    </row>
  </sheetData>
  <autoFilter ref="A12:AG5860" xr:uid="{00000000-0001-0000-0000-000000000000}">
    <filterColumn colId="8">
      <filters>
        <filter val="1.110,20"/>
        <filter val="10,60"/>
        <filter val="10.590,70"/>
        <filter val="10.615,20"/>
        <filter val="15,00"/>
        <filter val="17,60"/>
        <filter val="2.300,00"/>
        <filter val="2.650,10"/>
        <filter val="2.900,70"/>
        <filter val="20.203,97"/>
        <filter val="20.214,57"/>
        <filter val="24,50"/>
        <filter val="24.931,54"/>
        <filter val="24.949,14"/>
        <filter val="3.805,70"/>
        <filter val="3.815,20"/>
        <filter val="34.999,94"/>
        <filter val="4.440,60"/>
        <filter val="4.485,00"/>
        <filter val="4.500,00"/>
        <filter val="4.727,57"/>
        <filter val="4.734,57"/>
        <filter val="41.115,14"/>
        <filter val="5.550,80"/>
        <filter val="6.115,20"/>
        <filter val="7,00"/>
        <filter val="9,50"/>
      </filters>
    </filterColumn>
  </autoFilter>
  <mergeCells count="14">
    <mergeCell ref="A5865:B5865"/>
    <mergeCell ref="D5865:H5865"/>
    <mergeCell ref="D5868:H5868"/>
    <mergeCell ref="D5869:H5869"/>
    <mergeCell ref="A8:A9"/>
    <mergeCell ref="B8:B9"/>
    <mergeCell ref="C8:C9"/>
    <mergeCell ref="D8:D9"/>
    <mergeCell ref="E8:E9"/>
    <mergeCell ref="A5:H5"/>
    <mergeCell ref="A6:H6"/>
    <mergeCell ref="F8:H8"/>
    <mergeCell ref="A5864:B5864"/>
    <mergeCell ref="D5864:H5864"/>
  </mergeCells>
  <printOptions horizontalCentered="1"/>
  <pageMargins left="0.6692913385826772" right="0.6692913385826772" top="0.55118110236220474" bottom="0.55118110236220474" header="0.31496062992125984" footer="0.31496062992125984"/>
  <pageSetup paperSize="9" scale="90" orientation="landscape" r:id="rId1"/>
  <headerFoot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6</vt:i4>
      </vt:variant>
    </vt:vector>
  </HeadingPairs>
  <TitlesOfParts>
    <vt:vector size="9" baseType="lpstr">
      <vt:lpstr>rect noi 2025</vt:lpstr>
      <vt:lpstr>rect sept 2025</vt:lpstr>
      <vt:lpstr>rect aug</vt:lpstr>
      <vt:lpstr>'rect aug'!Print_Area</vt:lpstr>
      <vt:lpstr>'rect noi 2025'!Print_Area</vt:lpstr>
      <vt:lpstr>'rect sept 2025'!Print_Area</vt:lpstr>
      <vt:lpstr>'rect aug'!Print_Titles</vt:lpstr>
      <vt:lpstr>'rect noi 2025'!Print_Titles</vt:lpstr>
      <vt:lpstr>'rect sept 2025'!Print_Titles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Vaida Eva</dc:creator>
  <cp:lastModifiedBy>Eva Vaida</cp:lastModifiedBy>
  <cp:lastPrinted>2025-09-08T08:38:52Z</cp:lastPrinted>
  <dcterms:created xsi:type="dcterms:W3CDTF">2022-02-03T08:21:00Z</dcterms:created>
  <dcterms:modified xsi:type="dcterms:W3CDTF">2025-11-19T09:08:35Z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868E953D999E45A6BD5F275A6BE244A6_13</vt:lpwstr>
  </property>
  <property fmtid="{D5CDD505-2E9C-101B-9397-08002B2CF9AE}" pid="3" name="KSOProductBuildVer">
    <vt:lpwstr>1033-12.2.0.20326</vt:lpwstr>
  </property>
</Properties>
</file>